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3.xml" ContentType="application/vnd.openxmlformats-officedocument.drawing+xml"/>
  <Override PartName="/xl/comments4.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saveExternalLinkValues="0" codeName="ThisWorkbook"/>
  <mc:AlternateContent xmlns:mc="http://schemas.openxmlformats.org/markup-compatibility/2006">
    <mc:Choice Requires="x15">
      <x15ac:absPath xmlns:x15ac="http://schemas.microsoft.com/office/spreadsheetml/2010/11/ac" url="https://d.docs.live.net/ac4ce331179d4f7c/デスクトップ/"/>
    </mc:Choice>
  </mc:AlternateContent>
  <xr:revisionPtr revIDLastSave="100" documentId="8_{2538140C-3976-465C-B412-5FD31D84A8FE}" xr6:coauthVersionLast="47" xr6:coauthVersionMax="47" xr10:uidLastSave="{EB4CCA3C-F1E0-4C99-88FE-35D5C180853A}"/>
  <workbookProtection workbookAlgorithmName="SHA-512" workbookHashValue="gY008Sxu++TmZ9hYwGDlcNMV+yr66Mt+O5frI4tN/G5Qtun+dlh8P6O5uj1Xpt+Ieo0wf0KXR+GJFGJ1JshBJQ==" workbookSaltValue="vnDQdmNA4TVBqaBXxJ+3Eg==" workbookSpinCount="100000" lockStructure="1"/>
  <bookViews>
    <workbookView xWindow="-120" yWindow="-120" windowWidth="29040" windowHeight="15720" xr2:uid="{00000000-000D-0000-FFFF-FFFF00000000}"/>
  </bookViews>
  <sheets>
    <sheet name="入力(1)" sheetId="20319" r:id="rId1"/>
    <sheet name="入力(2)" sheetId="20863" r:id="rId2"/>
    <sheet name="入力(3)" sheetId="20322" r:id="rId3"/>
    <sheet name="入力(4)" sheetId="20323" r:id="rId4"/>
    <sheet name="ﾛｰﾝ控除" sheetId="20867" state="hidden" r:id="rId5"/>
    <sheet name="特例期限" sheetId="20868" state="hidden" r:id="rId6"/>
    <sheet name="提出1(表紙)" sheetId="20328" r:id="rId7"/>
    <sheet name="提出2(概要)" sheetId="20329" r:id="rId8"/>
    <sheet name="ｸﾞﾗﾌ元ﾃﾞｰﾀ" sheetId="20862" state="hidden" r:id="rId9"/>
    <sheet name="提出3(交換計画)" sheetId="20866" r:id="rId10"/>
    <sheet name="提出4(総括)" sheetId="20325" r:id="rId11"/>
    <sheet name="提出5(明細)" sheetId="20326" r:id="rId12"/>
    <sheet name="提出6(年次)" sheetId="4" r:id="rId13"/>
    <sheet name="構成比元デｰタ" sheetId="20861" r:id="rId14"/>
    <sheet name="収益元デｰタ" sheetId="20351" r:id="rId15"/>
    <sheet name="費用元デｰタ" sheetId="20352" r:id="rId16"/>
    <sheet name="収入元デｰタ" sheetId="20626" r:id="rId17"/>
    <sheet name="支出元デｰタ" sheetId="20627" r:id="rId18"/>
    <sheet name="税額元デｰタ" sheetId="20838" r:id="rId19"/>
    <sheet name="負債元デｰタ" sheetId="20860" r:id="rId20"/>
  </sheets>
  <externalReferences>
    <externalReference r:id="rId21"/>
  </externalReferences>
  <definedNames>
    <definedName name="__IntlFixup" hidden="1">TRUE</definedName>
    <definedName name="__IntlFixupTable" localSheetId="5" hidden="1">#REF!</definedName>
    <definedName name="__IntlFixupTable" hidden="1">#REF!</definedName>
    <definedName name="__SRS1">#REF!</definedName>
    <definedName name="__SRS2">#REF!</definedName>
    <definedName name="__tbl1">#REF!</definedName>
    <definedName name="_SRS1" localSheetId="5">#REF!</definedName>
    <definedName name="_SRS1">#REF!</definedName>
    <definedName name="_SRS2" localSheetId="5">#REF!</definedName>
    <definedName name="_SRS2">#REF!</definedName>
    <definedName name="_tbl1">#REF!</definedName>
    <definedName name="AAA">#REF!</definedName>
    <definedName name="back6">#REF!</definedName>
    <definedName name="back7">#REF!</definedName>
    <definedName name="CDB">#REF!</definedName>
    <definedName name="CS">#REF!</definedName>
    <definedName name="data1">#REF!</definedName>
    <definedName name="data2">#REF!</definedName>
    <definedName name="data3">#REF!</definedName>
    <definedName name="data4">#REF!</definedName>
    <definedName name="data5">#REF!</definedName>
    <definedName name="data6">#REF!</definedName>
    <definedName name="data7">#REF!</definedName>
    <definedName name="_xlnm.Database">#REF!</definedName>
    <definedName name="dflt1">[1]ﾕｰｻﾞｰ設定!$G$21</definedName>
    <definedName name="display_area_1">[1]ﾕｰｻﾞｰ設定!$C$3:$J$34</definedName>
    <definedName name="display_area_2" localSheetId="5">#REF!</definedName>
    <definedName name="display_area_2">#REF!</definedName>
    <definedName name="display_area_3" localSheetId="5">#REF!</definedName>
    <definedName name="display_area_3">#REF!</definedName>
    <definedName name="display_area_4" localSheetId="5">#REF!</definedName>
    <definedName name="display_area_4">#REF!</definedName>
    <definedName name="DSP">#REF!</definedName>
    <definedName name="DSPIMO">#REF!</definedName>
    <definedName name="DSPMO">#REF!</definedName>
    <definedName name="DSPTLMO">#REF!</definedName>
    <definedName name="DTS">#REF!</definedName>
    <definedName name="Entered_Pmt">#REF!</definedName>
    <definedName name="GoAssetChart" localSheetId="17">支出元デｰタ!GoAssetChart</definedName>
    <definedName name="GoAssetChart" localSheetId="16">収入元デｰタ!GoAssetChart</definedName>
    <definedName name="GoAssetChart" localSheetId="18">税額元デｰタ!GoAssetChart</definedName>
    <definedName name="GoAssetChart" localSheetId="6">'提出1(表紙)'!GoAssetChart</definedName>
    <definedName name="GoAssetChart" localSheetId="9">'提出3(交換計画)'!GoAssetChart</definedName>
    <definedName name="GoAssetChart" localSheetId="10">'提出4(総括)'!GoAssetChart</definedName>
    <definedName name="GoAssetChart" localSheetId="11">'提出5(明細)'!GoAssetChart</definedName>
    <definedName name="GoAssetChart" localSheetId="5">特例期限!GoAssetChart</definedName>
    <definedName name="GoAssetChart" localSheetId="0">'入力(1)'!GoAssetChart</definedName>
    <definedName name="GoAssetChart" localSheetId="2">'入力(3)'!GoAssetChart</definedName>
    <definedName name="GoAssetChart" localSheetId="3">'入力(4)'!GoAssetChart</definedName>
    <definedName name="GoAssetChart" localSheetId="15">費用元デｰタ!GoAssetChart</definedName>
    <definedName name="GoAssetChart" localSheetId="19">負債元デｰタ!GoAssetChart</definedName>
    <definedName name="GoAssetChart">[0]!GoAssetChart</definedName>
    <definedName name="GoBack" localSheetId="17">支出元デｰタ!GoBack</definedName>
    <definedName name="GoBack" localSheetId="16">収入元デｰタ!GoBack</definedName>
    <definedName name="GoBack" localSheetId="18">税額元デｰタ!GoBack</definedName>
    <definedName name="GoBack" localSheetId="6">'提出1(表紙)'!GoBack</definedName>
    <definedName name="GoBack" localSheetId="9">'提出3(交換計画)'!GoBack</definedName>
    <definedName name="GoBack" localSheetId="10">'提出4(総括)'!GoBack</definedName>
    <definedName name="GoBack" localSheetId="11">'提出5(明細)'!GoBack</definedName>
    <definedName name="GoBack" localSheetId="5">特例期限!GoBack</definedName>
    <definedName name="GoBack" localSheetId="0">'入力(1)'!GoBack</definedName>
    <definedName name="GoBack" localSheetId="2">'入力(3)'!GoBack</definedName>
    <definedName name="GoBack" localSheetId="3">'入力(4)'!GoBack</definedName>
    <definedName name="GoBack" localSheetId="15">費用元デｰタ!GoBack</definedName>
    <definedName name="GoBack" localSheetId="19">負債元デｰタ!GoBack</definedName>
    <definedName name="GoBack">[0]!GoBack</definedName>
    <definedName name="GoBalanceSheet" localSheetId="17">支出元デｰタ!GoBalanceSheet</definedName>
    <definedName name="GoBalanceSheet" localSheetId="16">収入元デｰタ!GoBalanceSheet</definedName>
    <definedName name="GoBalanceSheet" localSheetId="18">税額元デｰタ!GoBalanceSheet</definedName>
    <definedName name="GoBalanceSheet" localSheetId="6">'提出1(表紙)'!GoBalanceSheet</definedName>
    <definedName name="GoBalanceSheet" localSheetId="9">'提出3(交換計画)'!GoBalanceSheet</definedName>
    <definedName name="GoBalanceSheet" localSheetId="10">'提出4(総括)'!GoBalanceSheet</definedName>
    <definedName name="GoBalanceSheet" localSheetId="11">'提出5(明細)'!GoBalanceSheet</definedName>
    <definedName name="GoBalanceSheet" localSheetId="5">特例期限!GoBalanceSheet</definedName>
    <definedName name="GoBalanceSheet" localSheetId="0">'入力(1)'!GoBalanceSheet</definedName>
    <definedName name="GoBalanceSheet" localSheetId="2">'入力(3)'!GoBalanceSheet</definedName>
    <definedName name="GoBalanceSheet" localSheetId="3">'入力(4)'!GoBalanceSheet</definedName>
    <definedName name="GoBalanceSheet" localSheetId="15">費用元デｰタ!GoBalanceSheet</definedName>
    <definedName name="GoBalanceSheet" localSheetId="19">負債元デｰタ!GoBalanceSheet</definedName>
    <definedName name="GoBalanceSheet">[0]!GoBalanceSheet</definedName>
    <definedName name="GoCashFlow" localSheetId="17">支出元デｰタ!GoCashFlow</definedName>
    <definedName name="GoCashFlow" localSheetId="16">収入元デｰタ!GoCashFlow</definedName>
    <definedName name="GoCashFlow" localSheetId="18">税額元デｰタ!GoCashFlow</definedName>
    <definedName name="GoCashFlow" localSheetId="6">'提出1(表紙)'!GoCashFlow</definedName>
    <definedName name="GoCashFlow" localSheetId="9">'提出3(交換計画)'!GoCashFlow</definedName>
    <definedName name="GoCashFlow" localSheetId="10">'提出4(総括)'!GoCashFlow</definedName>
    <definedName name="GoCashFlow" localSheetId="11">'提出5(明細)'!GoCashFlow</definedName>
    <definedName name="GoCashFlow" localSheetId="5">特例期限!GoCashFlow</definedName>
    <definedName name="GoCashFlow" localSheetId="0">'入力(1)'!GoCashFlow</definedName>
    <definedName name="GoCashFlow" localSheetId="2">'入力(3)'!GoCashFlow</definedName>
    <definedName name="GoCashFlow" localSheetId="3">'入力(4)'!GoCashFlow</definedName>
    <definedName name="GoCashFlow" localSheetId="15">費用元デｰタ!GoCashFlow</definedName>
    <definedName name="GoCashFlow" localSheetId="19">負債元デｰタ!GoCashFlow</definedName>
    <definedName name="GoCashFlow">[0]!GoCashFlow</definedName>
    <definedName name="GoData" localSheetId="17">支出元デｰタ!GoData</definedName>
    <definedName name="GoData" localSheetId="16">収入元デｰタ!GoData</definedName>
    <definedName name="GoData" localSheetId="18">税額元デｰタ!GoData</definedName>
    <definedName name="GoData" localSheetId="6">'提出1(表紙)'!GoData</definedName>
    <definedName name="GoData" localSheetId="9">'提出3(交換計画)'!GoData</definedName>
    <definedName name="GoData" localSheetId="10">'提出4(総括)'!GoData</definedName>
    <definedName name="GoData" localSheetId="11">'提出5(明細)'!GoData</definedName>
    <definedName name="GoData" localSheetId="5">特例期限!GoData</definedName>
    <definedName name="GoData" localSheetId="0">'入力(1)'!GoData</definedName>
    <definedName name="GoData" localSheetId="2">'入力(3)'!GoData</definedName>
    <definedName name="GoData" localSheetId="3">'入力(4)'!GoData</definedName>
    <definedName name="GoData" localSheetId="15">費用元デｰタ!GoData</definedName>
    <definedName name="GoData" localSheetId="19">負債元デｰタ!GoData</definedName>
    <definedName name="GoData">[0]!GoData</definedName>
    <definedName name="GoIncomeChart" localSheetId="17">支出元デｰタ!GoIncomeChart</definedName>
    <definedName name="GoIncomeChart" localSheetId="16">収入元デｰタ!GoIncomeChart</definedName>
    <definedName name="GoIncomeChart" localSheetId="18">税額元デｰタ!GoIncomeChart</definedName>
    <definedName name="GoIncomeChart" localSheetId="6">'提出1(表紙)'!GoIncomeChart</definedName>
    <definedName name="GoIncomeChart" localSheetId="9">'提出3(交換計画)'!GoIncomeChart</definedName>
    <definedName name="GoIncomeChart" localSheetId="10">'提出4(総括)'!GoIncomeChart</definedName>
    <definedName name="GoIncomeChart" localSheetId="11">'提出5(明細)'!GoIncomeChart</definedName>
    <definedName name="GoIncomeChart" localSheetId="5">特例期限!GoIncomeChart</definedName>
    <definedName name="GoIncomeChart" localSheetId="0">'入力(1)'!GoIncomeChart</definedName>
    <definedName name="GoIncomeChart" localSheetId="2">'入力(3)'!GoIncomeChart</definedName>
    <definedName name="GoIncomeChart" localSheetId="3">'入力(4)'!GoIncomeChart</definedName>
    <definedName name="GoIncomeChart" localSheetId="15">費用元デｰタ!GoIncomeChart</definedName>
    <definedName name="GoIncomeChart" localSheetId="19">負債元デｰタ!GoIncomeChart</definedName>
    <definedName name="GoIncomeChart">[0]!GoIncomeChart</definedName>
    <definedName name="Header_Area" localSheetId="5">#REF!</definedName>
    <definedName name="Header_Area">#REF!</definedName>
    <definedName name="INT" localSheetId="5">#REF!</definedName>
    <definedName name="INT">#REF!</definedName>
    <definedName name="LoanTable" localSheetId="5">#REF!</definedName>
    <definedName name="LoanTable">#REF!</definedName>
    <definedName name="LOC">#REF!</definedName>
    <definedName name="LTR">[1]ﾕｰｻﾞｰ設定!$G$26</definedName>
    <definedName name="NOMO" localSheetId="5">#REF!</definedName>
    <definedName name="NOMO">#REF!</definedName>
    <definedName name="NS" localSheetId="5">#REF!</definedName>
    <definedName name="NS">#REF!</definedName>
    <definedName name="NUMCHECK" localSheetId="5">AND(ISNUMBER(#REF!),ISNUMBER(#REF!),ISNUMBER(#REF!),ISNUMBER(#REF!))</definedName>
    <definedName name="NUMCHECK">AND(ISNUMBER(#REF!),ISNUMBER(#REF!),ISNUMBER(#REF!),ISNUMBER(#REF!))</definedName>
    <definedName name="NUMENTRIES" localSheetId="5">[1]ﾛｰﾝ返済表!#REF!</definedName>
    <definedName name="NUMENTRIES">[1]ﾛｰﾝ返済表!#REF!</definedName>
    <definedName name="PERYR" localSheetId="5">#REF!</definedName>
    <definedName name="PERYR">#REF!</definedName>
    <definedName name="pmnt" localSheetId="5">#REF!</definedName>
    <definedName name="pmnt">#REF!</definedName>
    <definedName name="Principal" localSheetId="5">#REF!</definedName>
    <definedName name="Principal">#REF!</definedName>
    <definedName name="_xlnm.Print_Area" localSheetId="13">構成比元デｰタ!$B$2:$U$30</definedName>
    <definedName name="_xlnm.Print_Area" localSheetId="17">支出元デｰタ!$B$2:$AM$77</definedName>
    <definedName name="_xlnm.Print_Area" localSheetId="14">収益元デｰタ!$B$2:$AM$239</definedName>
    <definedName name="_xlnm.Print_Area" localSheetId="16">収入元デｰタ!$B$2:$AM$47</definedName>
    <definedName name="_xlnm.Print_Area" localSheetId="18">税額元デｰタ!$B$2:$AN$168</definedName>
    <definedName name="_xlnm.Print_Area" localSheetId="6">'提出1(表紙)'!$B$2:$H$49</definedName>
    <definedName name="_xlnm.Print_Area" localSheetId="7">'提出2(概要)'!$B$2:$AG$41</definedName>
    <definedName name="_xlnm.Print_Area" localSheetId="9">'提出3(交換計画)'!$B$2:$Z$45</definedName>
    <definedName name="_xlnm.Print_Area" localSheetId="10">'提出4(総括)'!$B$2:$AB$46</definedName>
    <definedName name="_xlnm.Print_Area" localSheetId="11">'提出5(明細)'!$B$2:$AK$45</definedName>
    <definedName name="_xlnm.Print_Area" localSheetId="12">'提出6(年次)'!$B$2:$AL$53</definedName>
    <definedName name="_xlnm.Print_Area" localSheetId="0">'入力(1)'!$B$2:$W$53</definedName>
    <definedName name="_xlnm.Print_Area" localSheetId="1">'入力(2)'!$B$2:$AB$46</definedName>
    <definedName name="_xlnm.Print_Area" localSheetId="2">'入力(3)'!$B$2:$Q$63</definedName>
    <definedName name="_xlnm.Print_Area" localSheetId="3">'入力(4)'!$B$2:$T$64</definedName>
    <definedName name="_xlnm.Print_Area" localSheetId="15">費用元デｰタ!$B$2:$AM$225</definedName>
    <definedName name="_xlnm.Print_Area" localSheetId="19">負債元デｰタ!$B$2:$AM$23</definedName>
    <definedName name="_xlnm.Print_Titles" localSheetId="17">支出元デｰタ!$2:$3</definedName>
    <definedName name="_xlnm.Print_Titles" localSheetId="14">収益元デｰタ!$2:$3</definedName>
    <definedName name="_xlnm.Print_Titles" localSheetId="16">収入元デｰタ!$2:$3</definedName>
    <definedName name="_xlnm.Print_Titles" localSheetId="18">税額元デｰタ!$2:$3</definedName>
    <definedName name="_xlnm.Print_Titles" localSheetId="12">'提出6(年次)'!$B:$F</definedName>
    <definedName name="_xlnm.Print_Titles" localSheetId="15">費用元デｰタ!$2:$3</definedName>
    <definedName name="_xlnm.Print_Titles" localSheetId="19">負債元デｰタ!$2:$3</definedName>
    <definedName name="RefreshArea" localSheetId="5">#REF!</definedName>
    <definedName name="RefreshArea">#REF!</definedName>
    <definedName name="square">"四角形 12"</definedName>
    <definedName name="SS" localSheetId="5">#REF!</definedName>
    <definedName name="SS">#REF!</definedName>
    <definedName name="TOT" localSheetId="5">#REF!</definedName>
    <definedName name="TOT">#REF!</definedName>
    <definedName name="vital1">[1]ﾕｰｻﾞｰ設定!$F$12</definedName>
    <definedName name="vital2">[1]ﾕｰｻﾞｰ設定!$F$13</definedName>
    <definedName name="vital4">[1]ﾕｰｻﾞｰ設定!$F$14</definedName>
    <definedName name="vital5">[1]ﾕｰｻﾞｰ設定!$F$15</definedName>
    <definedName name="vital6">[1]ﾕｰｻﾞｰ設定!$F$16</definedName>
    <definedName name="vital8">[1]ﾕｰｻﾞｰ設定!$H$12</definedName>
    <definedName name="vital9">[1]ﾕｰｻﾞｰ設定!$H$13</definedName>
    <definedName name="warn1" localSheetId="5">#REF!</definedName>
    <definedName name="warn1">#REF!</definedName>
    <definedName name="warn2" localSheetId="5">#REF!</definedName>
    <definedName name="warn2">#REF!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88" i="20352" l="1"/>
  <c r="K129" i="20838"/>
  <c r="J174" i="20838"/>
  <c r="L184" i="20838"/>
  <c r="M184" i="20838" s="1"/>
  <c r="N184" i="20838" s="1"/>
  <c r="O184" i="20838" s="1"/>
  <c r="P184" i="20838" s="1"/>
  <c r="Q184" i="20838" s="1"/>
  <c r="R184" i="20838" s="1"/>
  <c r="S184" i="20838" s="1"/>
  <c r="T184" i="20838" s="1"/>
  <c r="U184" i="20838" s="1"/>
  <c r="V184" i="20838" s="1"/>
  <c r="W184" i="20838" s="1"/>
  <c r="X184" i="20838" s="1"/>
  <c r="Y184" i="20838" s="1"/>
  <c r="Z184" i="20838" s="1"/>
  <c r="AA184" i="20838" s="1"/>
  <c r="AB184" i="20838" s="1"/>
  <c r="AC184" i="20838" s="1"/>
  <c r="AD184" i="20838" s="1"/>
  <c r="AE184" i="20838" s="1"/>
  <c r="AF184" i="20838" s="1"/>
  <c r="AG184" i="20838" s="1"/>
  <c r="AH184" i="20838" s="1"/>
  <c r="AI184" i="20838" s="1"/>
  <c r="AJ184" i="20838" s="1"/>
  <c r="AK184" i="20838" s="1"/>
  <c r="AL184" i="20838" s="1"/>
  <c r="AM184" i="20838" s="1"/>
  <c r="AN184" i="20838" s="1"/>
  <c r="AN129" i="20838" s="1"/>
  <c r="J184" i="20838"/>
  <c r="S44" i="20325"/>
  <c r="N129" i="20838" l="1"/>
  <c r="Q129" i="20838"/>
  <c r="AC129" i="20838"/>
  <c r="T129" i="20838"/>
  <c r="L129" i="20838"/>
  <c r="U129" i="20838"/>
  <c r="M129" i="20838"/>
  <c r="W129" i="20838"/>
  <c r="O129" i="20838"/>
  <c r="AB129" i="20838"/>
  <c r="R129" i="20838"/>
  <c r="AJ129" i="20838"/>
  <c r="Y129" i="20838"/>
  <c r="J129" i="20838"/>
  <c r="S129" i="20838"/>
  <c r="AK129" i="20838"/>
  <c r="AA129" i="20838"/>
  <c r="AI129" i="20838"/>
  <c r="V129" i="20838"/>
  <c r="AD129" i="20838"/>
  <c r="AL129" i="20838"/>
  <c r="AE129" i="20838"/>
  <c r="AM129" i="20838"/>
  <c r="P129" i="20838"/>
  <c r="X129" i="20838"/>
  <c r="AF129" i="20838"/>
  <c r="AG129" i="20838"/>
  <c r="Z129" i="20838"/>
  <c r="AH129" i="20838"/>
  <c r="L180" i="20838"/>
  <c r="M180" i="20838" s="1"/>
  <c r="N180" i="20838" s="1"/>
  <c r="O180" i="20838" s="1"/>
  <c r="P180" i="20838" s="1"/>
  <c r="Q180" i="20838" s="1"/>
  <c r="R180" i="20838" s="1"/>
  <c r="S180" i="20838" s="1"/>
  <c r="T180" i="20838" s="1"/>
  <c r="U180" i="20838" s="1"/>
  <c r="V180" i="20838" s="1"/>
  <c r="W180" i="20838" s="1"/>
  <c r="X180" i="20838" s="1"/>
  <c r="Y180" i="20838" s="1"/>
  <c r="Z180" i="20838" s="1"/>
  <c r="AA180" i="20838" s="1"/>
  <c r="AB180" i="20838" s="1"/>
  <c r="AC180" i="20838" s="1"/>
  <c r="AD180" i="20838" s="1"/>
  <c r="AE180" i="20838" s="1"/>
  <c r="AF180" i="20838" s="1"/>
  <c r="AG180" i="20838" s="1"/>
  <c r="AH180" i="20838" s="1"/>
  <c r="AI180" i="20838" s="1"/>
  <c r="AJ180" i="20838" s="1"/>
  <c r="AK180" i="20838" s="1"/>
  <c r="AL180" i="20838" s="1"/>
  <c r="AM180" i="20838" s="1"/>
  <c r="AN180" i="20838" s="1"/>
  <c r="X29" i="20323" l="1"/>
  <c r="X28" i="20323"/>
  <c r="Y28" i="20323" s="1"/>
  <c r="Z28" i="20323" s="1"/>
  <c r="X27" i="20323"/>
  <c r="Y27" i="20323" s="1"/>
  <c r="Z27" i="20323" l="1"/>
  <c r="X30" i="20323"/>
  <c r="Y29" i="20323"/>
  <c r="Z29" i="20323" l="1"/>
  <c r="Z30" i="20323" s="1"/>
  <c r="Y30" i="20323"/>
  <c r="AA30" i="20323" l="1"/>
  <c r="AZ49" i="20326" l="1"/>
  <c r="I23" i="20868"/>
  <c r="I22" i="20868"/>
  <c r="I20" i="20868"/>
  <c r="I18" i="20868"/>
  <c r="I17" i="20868"/>
  <c r="I16" i="20868"/>
  <c r="I15" i="20868"/>
  <c r="I14" i="20868"/>
  <c r="I13" i="20868"/>
  <c r="I12" i="20868"/>
  <c r="I11" i="20868"/>
  <c r="I10" i="20868"/>
  <c r="I9" i="20868"/>
  <c r="I8" i="20868"/>
  <c r="I7" i="20868"/>
  <c r="I6" i="20868"/>
  <c r="I5" i="20868"/>
  <c r="I4" i="20868"/>
  <c r="I3" i="20868"/>
  <c r="P28" i="20319" s="1"/>
  <c r="E19" i="20326" l="1"/>
  <c r="M19" i="20866"/>
  <c r="M18" i="20866"/>
  <c r="M16" i="20866"/>
  <c r="M15" i="20866"/>
  <c r="M14" i="20866"/>
  <c r="H22" i="20861"/>
  <c r="E25" i="20328"/>
  <c r="J255" i="20351"/>
  <c r="K255" i="20351" s="1"/>
  <c r="L255" i="20351" s="1"/>
  <c r="M255" i="20351" s="1"/>
  <c r="N255" i="20351" s="1"/>
  <c r="O255" i="20351" s="1"/>
  <c r="P255" i="20351" s="1"/>
  <c r="Q255" i="20351" s="1"/>
  <c r="R255" i="20351" s="1"/>
  <c r="S255" i="20351" s="1"/>
  <c r="T255" i="20351" s="1"/>
  <c r="U255" i="20351" s="1"/>
  <c r="V255" i="20351" s="1"/>
  <c r="W255" i="20351" s="1"/>
  <c r="X255" i="20351" s="1"/>
  <c r="Y255" i="20351" s="1"/>
  <c r="Z255" i="20351" s="1"/>
  <c r="AA255" i="20351" s="1"/>
  <c r="AB255" i="20351" s="1"/>
  <c r="AC255" i="20351" s="1"/>
  <c r="AD255" i="20351" s="1"/>
  <c r="AE255" i="20351" s="1"/>
  <c r="AF255" i="20351" s="1"/>
  <c r="AG255" i="20351" s="1"/>
  <c r="AH255" i="20351" s="1"/>
  <c r="AI255" i="20351" s="1"/>
  <c r="AJ255" i="20351" s="1"/>
  <c r="AK255" i="20351" s="1"/>
  <c r="AL255" i="20351" s="1"/>
  <c r="AM255" i="20351" s="1"/>
  <c r="F56" i="20326"/>
  <c r="M41" i="20322"/>
  <c r="V63" i="20323"/>
  <c r="Y45" i="20325" s="1"/>
  <c r="F9" i="20867" l="1"/>
  <c r="P4" i="20867" s="1"/>
  <c r="P5" i="20867" s="1"/>
  <c r="P6" i="20867" s="1"/>
  <c r="P7" i="20867" s="1"/>
  <c r="P8" i="20867" s="1"/>
  <c r="P9" i="20867" s="1"/>
  <c r="P10" i="20867" s="1"/>
  <c r="P11" i="20867" s="1"/>
  <c r="P12" i="20867" s="1"/>
  <c r="P13" i="20867" s="1"/>
  <c r="F8" i="20867"/>
  <c r="N4" i="20867" s="1"/>
  <c r="F7" i="20867"/>
  <c r="K7" i="20867" s="1"/>
  <c r="F6" i="20867"/>
  <c r="M4" i="20867" s="1"/>
  <c r="M5" i="20867" s="1"/>
  <c r="M6" i="20867" s="1"/>
  <c r="M7" i="20867" s="1"/>
  <c r="M8" i="20867" s="1"/>
  <c r="M9" i="20867" s="1"/>
  <c r="M10" i="20867" s="1"/>
  <c r="M11" i="20867" s="1"/>
  <c r="M12" i="20867" s="1"/>
  <c r="M13" i="20867" s="1"/>
  <c r="R4" i="20867"/>
  <c r="W4" i="20867" l="1"/>
  <c r="W5" i="20867" s="1"/>
  <c r="W6" i="20867" s="1"/>
  <c r="W7" i="20867" s="1"/>
  <c r="W8" i="20867" s="1"/>
  <c r="W9" i="20867" s="1"/>
  <c r="W10" i="20867" s="1"/>
  <c r="W11" i="20867" s="1"/>
  <c r="W12" i="20867" s="1"/>
  <c r="W13" i="20867" s="1"/>
  <c r="N5" i="20867"/>
  <c r="N6" i="20867" s="1"/>
  <c r="N7" i="20867" s="1"/>
  <c r="N8" i="20867" s="1"/>
  <c r="N9" i="20867" s="1"/>
  <c r="N10" i="20867" s="1"/>
  <c r="N11" i="20867" s="1"/>
  <c r="N12" i="20867" s="1"/>
  <c r="N13" i="20867" s="1"/>
  <c r="K10" i="20867"/>
  <c r="K13" i="20867"/>
  <c r="K11" i="20867"/>
  <c r="K12" i="20867"/>
  <c r="K6" i="20867"/>
  <c r="K4" i="20867"/>
  <c r="K8" i="20867"/>
  <c r="K9" i="20867"/>
  <c r="K5" i="20867"/>
  <c r="Y22" i="20325" l="1"/>
  <c r="N36" i="20323"/>
  <c r="F214" i="20352" l="1"/>
  <c r="K34" i="20838" l="1"/>
  <c r="L34" i="20838" s="1"/>
  <c r="M34" i="20838" s="1"/>
  <c r="N34" i="20838" s="1"/>
  <c r="O34" i="20838" s="1"/>
  <c r="P34" i="20838" s="1"/>
  <c r="Q34" i="20838" s="1"/>
  <c r="R34" i="20838" s="1"/>
  <c r="S34" i="20838" s="1"/>
  <c r="T34" i="20838" s="1"/>
  <c r="U34" i="20838" s="1"/>
  <c r="V34" i="20838" s="1"/>
  <c r="W34" i="20838" s="1"/>
  <c r="X34" i="20838" s="1"/>
  <c r="Y34" i="20838" s="1"/>
  <c r="Z34" i="20838" s="1"/>
  <c r="AA34" i="20838" s="1"/>
  <c r="AB34" i="20838" s="1"/>
  <c r="AC34" i="20838" s="1"/>
  <c r="AD34" i="20838" s="1"/>
  <c r="AE34" i="20838" s="1"/>
  <c r="AF34" i="20838" s="1"/>
  <c r="AG34" i="20838" s="1"/>
  <c r="AH34" i="20838" s="1"/>
  <c r="AI34" i="20838" s="1"/>
  <c r="AJ34" i="20838" s="1"/>
  <c r="AK34" i="20838" s="1"/>
  <c r="AL34" i="20838" s="1"/>
  <c r="AM34" i="20838" s="1"/>
  <c r="AN34" i="20838" s="1"/>
  <c r="C12" i="20838" l="1"/>
  <c r="T43" i="20325" l="1"/>
  <c r="B2" i="4" l="1"/>
  <c r="P14" i="20319" l="1"/>
  <c r="O56" i="20322" l="1"/>
  <c r="O55" i="20322"/>
  <c r="AA29" i="20863"/>
  <c r="N62" i="20323"/>
  <c r="N53" i="20323"/>
  <c r="N50" i="20323"/>
  <c r="N47" i="20323"/>
  <c r="N32" i="20323"/>
  <c r="R22" i="20323"/>
  <c r="N22" i="20323"/>
  <c r="N21" i="20323"/>
  <c r="N20" i="20323"/>
  <c r="O51" i="20322"/>
  <c r="M11" i="20322"/>
  <c r="M10" i="20322"/>
  <c r="M8" i="20322"/>
  <c r="M7" i="20322"/>
  <c r="K49" i="20319"/>
  <c r="K48" i="20319"/>
  <c r="P23" i="20319"/>
  <c r="P22" i="20319"/>
  <c r="L254" i="20351" l="1"/>
  <c r="K254" i="20351"/>
  <c r="J254" i="20351"/>
  <c r="N30" i="20323"/>
  <c r="N29" i="20323"/>
  <c r="G3" i="20325" l="1"/>
  <c r="AG3" i="20329" l="1"/>
  <c r="V5" i="20319"/>
  <c r="Z8" i="20319" l="1"/>
  <c r="F6" i="20319" s="1"/>
  <c r="K176" i="20838" l="1"/>
  <c r="L176" i="20838" s="1"/>
  <c r="M176" i="20838" s="1"/>
  <c r="N176" i="20838" s="1"/>
  <c r="O176" i="20838" s="1"/>
  <c r="P176" i="20838" s="1"/>
  <c r="Q176" i="20838" s="1"/>
  <c r="R176" i="20838" s="1"/>
  <c r="S176" i="20838" s="1"/>
  <c r="T176" i="20838" s="1"/>
  <c r="U176" i="20838" s="1"/>
  <c r="V176" i="20838" s="1"/>
  <c r="W176" i="20838" s="1"/>
  <c r="X176" i="20838" s="1"/>
  <c r="Y176" i="20838" s="1"/>
  <c r="Z176" i="20838" s="1"/>
  <c r="AA176" i="20838" s="1"/>
  <c r="AB176" i="20838" s="1"/>
  <c r="AC176" i="20838" s="1"/>
  <c r="AD176" i="20838" s="1"/>
  <c r="AE176" i="20838" s="1"/>
  <c r="AF176" i="20838" s="1"/>
  <c r="AG176" i="20838" s="1"/>
  <c r="AH176" i="20838" s="1"/>
  <c r="AI176" i="20838" s="1"/>
  <c r="AJ176" i="20838" s="1"/>
  <c r="AK176" i="20838" s="1"/>
  <c r="AL176" i="20838" s="1"/>
  <c r="AM176" i="20838" s="1"/>
  <c r="AN176" i="20838" s="1"/>
  <c r="P25" i="20319" l="1"/>
  <c r="X22" i="20325" l="1"/>
  <c r="L12" i="20323" l="1"/>
  <c r="AF24" i="20325" l="1"/>
  <c r="C28" i="20329" l="1"/>
  <c r="F8" i="20626"/>
  <c r="E12" i="20322"/>
  <c r="F16" i="20322" l="1"/>
  <c r="F13" i="20322"/>
  <c r="M22" i="20322" l="1"/>
  <c r="M17" i="20322" l="1"/>
  <c r="J122" i="20838" l="1"/>
  <c r="J121" i="20838" s="1"/>
  <c r="M16" i="20322" l="1"/>
  <c r="I44" i="20838" l="1"/>
  <c r="I43" i="20838"/>
  <c r="Y43" i="20325" l="1"/>
  <c r="K23" i="20322" l="1"/>
  <c r="R8" i="20863"/>
  <c r="P18" i="20319"/>
  <c r="U45" i="20322" l="1"/>
  <c r="U37" i="20322"/>
  <c r="K21" i="20322"/>
  <c r="U34" i="20322" s="1"/>
  <c r="AF20" i="20326"/>
  <c r="U44" i="20322" l="1"/>
  <c r="I35" i="20626" s="1"/>
  <c r="L55" i="20627"/>
  <c r="AF6" i="20326"/>
  <c r="M43" i="20322" l="1"/>
  <c r="K43" i="20322"/>
  <c r="Y52" i="20319"/>
  <c r="Z52" i="20319" s="1"/>
  <c r="E3" i="20325"/>
  <c r="E2" i="20866"/>
  <c r="E4" i="20329"/>
  <c r="G47" i="20328"/>
  <c r="Q7" i="20863"/>
  <c r="Y4" i="20325" l="1"/>
  <c r="E30" i="20863" s="1"/>
  <c r="C80" i="20351"/>
  <c r="AA4" i="20325"/>
  <c r="D31" i="20866" s="1"/>
  <c r="C153" i="20351"/>
  <c r="R53" i="20323"/>
  <c r="R52" i="20323"/>
  <c r="R51" i="20323"/>
  <c r="R50" i="20323"/>
  <c r="R49" i="20323"/>
  <c r="R48" i="20323"/>
  <c r="R47" i="20323"/>
  <c r="R46" i="20323"/>
  <c r="R45" i="20323"/>
  <c r="L50" i="20323"/>
  <c r="L47" i="20323"/>
  <c r="J54" i="20323"/>
  <c r="N16" i="20323"/>
  <c r="M27" i="20322"/>
  <c r="P9" i="20322"/>
  <c r="Q29" i="20863"/>
  <c r="J7" i="20863"/>
  <c r="S49" i="20319"/>
  <c r="S48" i="20319"/>
  <c r="K45" i="20319"/>
  <c r="R30" i="20319"/>
  <c r="P27" i="20319"/>
  <c r="P26" i="20319"/>
  <c r="S24" i="20319"/>
  <c r="P20" i="20319"/>
  <c r="P19" i="20319"/>
  <c r="P17" i="20319"/>
  <c r="P16" i="20319"/>
  <c r="P15" i="20319"/>
  <c r="E11" i="4" l="1"/>
  <c r="D26" i="20866"/>
  <c r="D30" i="20866"/>
  <c r="C20" i="20329"/>
  <c r="E26" i="20863"/>
  <c r="E31" i="20863"/>
  <c r="E27" i="20863"/>
  <c r="C21" i="20329"/>
  <c r="D27" i="20866"/>
  <c r="U44" i="20863"/>
  <c r="T44" i="20866" s="1"/>
  <c r="AN47" i="4"/>
  <c r="AN34" i="4"/>
  <c r="AA5" i="20325"/>
  <c r="Y5" i="20325"/>
  <c r="W5" i="20325"/>
  <c r="I20" i="20860" l="1"/>
  <c r="Z31" i="20319"/>
  <c r="O29" i="20326" l="1"/>
  <c r="O55" i="20627"/>
  <c r="H94" i="20352"/>
  <c r="AB12" i="20326" s="1"/>
  <c r="E38" i="20326"/>
  <c r="J38" i="20326"/>
  <c r="O42" i="20326"/>
  <c r="J40" i="20326"/>
  <c r="F5" i="20867"/>
  <c r="L5" i="20867" s="1"/>
  <c r="P29" i="20319"/>
  <c r="W72" i="20325"/>
  <c r="AF33" i="20863"/>
  <c r="R35" i="20863" s="1"/>
  <c r="H115" i="4"/>
  <c r="H118" i="4" s="1"/>
  <c r="K115" i="20838"/>
  <c r="J243" i="20351"/>
  <c r="K174" i="20838" s="1"/>
  <c r="F4" i="20867" l="1"/>
  <c r="O13" i="20867" s="1"/>
  <c r="L4" i="20867"/>
  <c r="L6" i="20867" s="1"/>
  <c r="Q4" i="20867"/>
  <c r="L7" i="20867"/>
  <c r="Q5" i="20867"/>
  <c r="Q44" i="20863"/>
  <c r="P44" i="20866" s="1"/>
  <c r="I115" i="4"/>
  <c r="I116" i="4" s="1"/>
  <c r="I119" i="4" s="1"/>
  <c r="H116" i="4"/>
  <c r="H119" i="4" s="1"/>
  <c r="H117" i="4"/>
  <c r="H60" i="20326" l="1"/>
  <c r="V5" i="20867"/>
  <c r="X5" i="20867"/>
  <c r="S5" i="20867"/>
  <c r="T5" i="20867"/>
  <c r="Q7" i="20867"/>
  <c r="L9" i="20867"/>
  <c r="X4" i="20867"/>
  <c r="T4" i="20867"/>
  <c r="S4" i="20867"/>
  <c r="V4" i="20867"/>
  <c r="L8" i="20867"/>
  <c r="Q6" i="20867"/>
  <c r="H4" i="4"/>
  <c r="J115" i="4"/>
  <c r="J118" i="4" s="1"/>
  <c r="I118" i="4"/>
  <c r="I117" i="4"/>
  <c r="L11" i="20867" l="1"/>
  <c r="Q9" i="20867"/>
  <c r="V7" i="20867"/>
  <c r="T7" i="20867"/>
  <c r="X7" i="20867"/>
  <c r="S7" i="20867"/>
  <c r="T6" i="20867"/>
  <c r="S6" i="20867"/>
  <c r="V6" i="20867"/>
  <c r="X6" i="20867"/>
  <c r="L10" i="20867"/>
  <c r="Q8" i="20867"/>
  <c r="J117" i="4"/>
  <c r="J116" i="4"/>
  <c r="J119" i="4" s="1"/>
  <c r="K115" i="4"/>
  <c r="K116" i="4" s="1"/>
  <c r="K119" i="4" s="1"/>
  <c r="I4" i="4"/>
  <c r="L12" i="20867" l="1"/>
  <c r="Q12" i="20867" s="1"/>
  <c r="Q10" i="20867"/>
  <c r="S8" i="20867"/>
  <c r="V8" i="20867"/>
  <c r="T8" i="20867"/>
  <c r="X8" i="20867"/>
  <c r="V9" i="20867"/>
  <c r="X9" i="20867"/>
  <c r="T9" i="20867"/>
  <c r="S9" i="20867"/>
  <c r="L13" i="20867"/>
  <c r="Q13" i="20867" s="1"/>
  <c r="Q11" i="20867"/>
  <c r="K118" i="4"/>
  <c r="K117" i="4"/>
  <c r="L115" i="4"/>
  <c r="L116" i="4" s="1"/>
  <c r="L119" i="4" s="1"/>
  <c r="J4" i="4"/>
  <c r="X11" i="20867" l="1"/>
  <c r="S11" i="20867"/>
  <c r="V11" i="20867"/>
  <c r="T11" i="20867"/>
  <c r="S13" i="20867"/>
  <c r="V13" i="20867"/>
  <c r="X13" i="20867"/>
  <c r="T13" i="20867"/>
  <c r="V10" i="20867"/>
  <c r="T10" i="20867"/>
  <c r="X10" i="20867"/>
  <c r="S10" i="20867"/>
  <c r="X12" i="20867"/>
  <c r="T12" i="20867"/>
  <c r="S12" i="20867"/>
  <c r="V12" i="20867"/>
  <c r="K4" i="4"/>
  <c r="L118" i="4"/>
  <c r="M115" i="4"/>
  <c r="M117" i="4" s="1"/>
  <c r="L117" i="4"/>
  <c r="S14" i="20867" l="1"/>
  <c r="X14" i="20867"/>
  <c r="T14" i="20867"/>
  <c r="K81" i="20838" s="1"/>
  <c r="V14" i="20867"/>
  <c r="L4" i="4"/>
  <c r="M118" i="4"/>
  <c r="N115" i="4"/>
  <c r="N116" i="4" s="1"/>
  <c r="N119" i="4" s="1"/>
  <c r="M116" i="4"/>
  <c r="M119" i="4" s="1"/>
  <c r="M4" i="4" l="1"/>
  <c r="N117" i="4"/>
  <c r="N118" i="4"/>
  <c r="O115" i="4"/>
  <c r="P115" i="4" s="1"/>
  <c r="O116" i="4" l="1"/>
  <c r="O119" i="4" s="1"/>
  <c r="O117" i="4"/>
  <c r="O118" i="4"/>
  <c r="N4" i="4"/>
  <c r="P118" i="4"/>
  <c r="P116" i="4"/>
  <c r="P119" i="4" s="1"/>
  <c r="P117" i="4"/>
  <c r="Q115" i="4"/>
  <c r="O4" i="4" l="1"/>
  <c r="P4" i="4"/>
  <c r="Q118" i="4"/>
  <c r="Q116" i="4"/>
  <c r="Q119" i="4" s="1"/>
  <c r="R115" i="4"/>
  <c r="Q117" i="4"/>
  <c r="R118" i="4" l="1"/>
  <c r="R116" i="4"/>
  <c r="R119" i="4" s="1"/>
  <c r="R117" i="4"/>
  <c r="S115" i="4"/>
  <c r="Q4" i="4"/>
  <c r="R4" i="4" l="1"/>
  <c r="S118" i="4"/>
  <c r="S116" i="4"/>
  <c r="S119" i="4" s="1"/>
  <c r="S117" i="4"/>
  <c r="T115" i="4"/>
  <c r="S4" i="4" l="1"/>
  <c r="T118" i="4"/>
  <c r="T116" i="4"/>
  <c r="T119" i="4" s="1"/>
  <c r="T117" i="4"/>
  <c r="U115" i="4"/>
  <c r="U118" i="4" l="1"/>
  <c r="U116" i="4"/>
  <c r="U119" i="4" s="1"/>
  <c r="V115" i="4"/>
  <c r="U117" i="4"/>
  <c r="T4" i="4"/>
  <c r="V118" i="4" l="1"/>
  <c r="V116" i="4"/>
  <c r="V119" i="4" s="1"/>
  <c r="V117" i="4"/>
  <c r="W115" i="4"/>
  <c r="U4" i="4"/>
  <c r="X115" i="4" l="1"/>
  <c r="W117" i="4"/>
  <c r="W118" i="4"/>
  <c r="W116" i="4"/>
  <c r="W119" i="4" s="1"/>
  <c r="V4" i="4"/>
  <c r="X118" i="4" l="1"/>
  <c r="X116" i="4"/>
  <c r="X119" i="4" s="1"/>
  <c r="X117" i="4"/>
  <c r="Y115" i="4"/>
  <c r="W4" i="4"/>
  <c r="Z115" i="4" l="1"/>
  <c r="Y117" i="4"/>
  <c r="Y118" i="4"/>
  <c r="Y116" i="4"/>
  <c r="Y119" i="4" s="1"/>
  <c r="X4" i="4"/>
  <c r="Z118" i="4" l="1"/>
  <c r="Z116" i="4"/>
  <c r="Z119" i="4" s="1"/>
  <c r="Z117" i="4"/>
  <c r="AA115" i="4"/>
  <c r="Y4" i="4"/>
  <c r="AB115" i="4" l="1"/>
  <c r="AA117" i="4"/>
  <c r="AA118" i="4"/>
  <c r="AA116" i="4"/>
  <c r="AA119" i="4" s="1"/>
  <c r="Z4" i="4"/>
  <c r="AB118" i="4" l="1"/>
  <c r="AB116" i="4"/>
  <c r="AB119" i="4" s="1"/>
  <c r="AB117" i="4"/>
  <c r="AC115" i="4"/>
  <c r="AA4" i="4"/>
  <c r="AD115" i="4" l="1"/>
  <c r="AC117" i="4"/>
  <c r="AC118" i="4"/>
  <c r="AC116" i="4"/>
  <c r="AC119" i="4" s="1"/>
  <c r="AB4" i="4"/>
  <c r="AD118" i="4" l="1"/>
  <c r="AD116" i="4"/>
  <c r="AD119" i="4" s="1"/>
  <c r="AD117" i="4"/>
  <c r="AE115" i="4"/>
  <c r="AC4" i="4"/>
  <c r="AD4" i="4" l="1"/>
  <c r="AF115" i="4"/>
  <c r="AE117" i="4"/>
  <c r="AE118" i="4"/>
  <c r="AE116" i="4"/>
  <c r="AE119" i="4" s="1"/>
  <c r="AE4" i="4" l="1"/>
  <c r="AF118" i="4"/>
  <c r="AF117" i="4"/>
  <c r="AG115" i="4"/>
  <c r="AF116" i="4"/>
  <c r="AF119" i="4" s="1"/>
  <c r="AF4" i="4" l="1"/>
  <c r="AH115" i="4"/>
  <c r="AG117" i="4"/>
  <c r="AG118" i="4"/>
  <c r="AG116" i="4"/>
  <c r="AG119" i="4" s="1"/>
  <c r="AH118" i="4" l="1"/>
  <c r="AH116" i="4"/>
  <c r="AH119" i="4" s="1"/>
  <c r="AH117" i="4"/>
  <c r="AI115" i="4"/>
  <c r="AG4" i="4"/>
  <c r="AH4" i="4" l="1"/>
  <c r="AI118" i="4"/>
  <c r="AI116" i="4"/>
  <c r="AI119" i="4" s="1"/>
  <c r="AJ115" i="4"/>
  <c r="AI117" i="4"/>
  <c r="AJ118" i="4" l="1"/>
  <c r="AJ116" i="4"/>
  <c r="AJ119" i="4" s="1"/>
  <c r="AJ117" i="4"/>
  <c r="AK115" i="4"/>
  <c r="AI4" i="4"/>
  <c r="G7" i="20325"/>
  <c r="AJ4" i="4" l="1"/>
  <c r="AK117" i="4"/>
  <c r="AK116" i="4"/>
  <c r="AK119" i="4" s="1"/>
  <c r="AK118" i="4"/>
  <c r="F2" i="20325"/>
  <c r="I2" i="20866"/>
  <c r="E2" i="20329"/>
  <c r="M24" i="20329"/>
  <c r="AK4" i="4" l="1"/>
  <c r="K30" i="20322"/>
  <c r="H48" i="20352"/>
  <c r="H55" i="20352"/>
  <c r="H62" i="20352"/>
  <c r="J28" i="20352"/>
  <c r="J49" i="20352" s="1"/>
  <c r="J56" i="20352" s="1"/>
  <c r="J63" i="20352" s="1"/>
  <c r="I234" i="20351"/>
  <c r="M44" i="20319"/>
  <c r="O44" i="20319" s="1"/>
  <c r="O33" i="20319"/>
  <c r="O34" i="20319"/>
  <c r="O35" i="20319"/>
  <c r="O36" i="20319"/>
  <c r="O37" i="20319"/>
  <c r="O38" i="20319"/>
  <c r="O39" i="20319"/>
  <c r="O40" i="20319"/>
  <c r="O41" i="20319"/>
  <c r="O42" i="20319"/>
  <c r="O52" i="20319"/>
  <c r="O51" i="20319"/>
  <c r="T51" i="20319" s="1"/>
  <c r="T50" i="20319" s="1"/>
  <c r="T44" i="20319"/>
  <c r="AP5" i="20326"/>
  <c r="AO5" i="20326"/>
  <c r="AO6" i="20326"/>
  <c r="AP6" i="20326"/>
  <c r="AO7" i="20326"/>
  <c r="AP7" i="20326"/>
  <c r="AO8" i="20326"/>
  <c r="AP8" i="20326"/>
  <c r="AU26" i="20326" s="1"/>
  <c r="AO9" i="20326"/>
  <c r="AP9" i="20326"/>
  <c r="AU9" i="20326" s="1"/>
  <c r="AO10" i="20326"/>
  <c r="AP10" i="20326"/>
  <c r="AU28" i="20326" s="1"/>
  <c r="AO11" i="20326"/>
  <c r="AP11" i="20326"/>
  <c r="AU29" i="20326" s="1"/>
  <c r="AO12" i="20326"/>
  <c r="AP12" i="20326"/>
  <c r="AU30" i="20326" s="1"/>
  <c r="AO13" i="20326"/>
  <c r="AP13" i="20326"/>
  <c r="AU31" i="20326" s="1"/>
  <c r="AO14" i="20326"/>
  <c r="AP14" i="20326"/>
  <c r="AU14" i="20326" s="1"/>
  <c r="AO47" i="20326" s="1"/>
  <c r="AR47" i="20326" s="1"/>
  <c r="H11" i="20861"/>
  <c r="K11" i="20861"/>
  <c r="AT19" i="20326"/>
  <c r="G6" i="20325"/>
  <c r="AP23" i="20326"/>
  <c r="AP24" i="20326" s="1"/>
  <c r="AP25" i="20326" s="1"/>
  <c r="AP26" i="20326" s="1"/>
  <c r="AP27" i="20326" s="1"/>
  <c r="AP28" i="20326" s="1"/>
  <c r="AP29" i="20326" s="1"/>
  <c r="AP30" i="20326" s="1"/>
  <c r="AP31" i="20326" s="1"/>
  <c r="AP32" i="20326" s="1"/>
  <c r="AP34" i="20326" s="1"/>
  <c r="AY23" i="20326"/>
  <c r="AY34" i="20326" s="1"/>
  <c r="Z8" i="20863"/>
  <c r="V10" i="20863"/>
  <c r="U9" i="20866" s="1"/>
  <c r="Y28" i="20319"/>
  <c r="L18" i="20863"/>
  <c r="AF18" i="20863" s="1"/>
  <c r="N26" i="20863"/>
  <c r="W26" i="20863" s="1"/>
  <c r="N27" i="20863"/>
  <c r="W27" i="20863" s="1"/>
  <c r="T33" i="20319"/>
  <c r="T34" i="20319"/>
  <c r="T35" i="20319"/>
  <c r="T36" i="20319"/>
  <c r="T37" i="20319"/>
  <c r="T38" i="20319"/>
  <c r="T39" i="20319"/>
  <c r="T40" i="20319"/>
  <c r="T41" i="20319"/>
  <c r="T42" i="20319"/>
  <c r="J26" i="20863"/>
  <c r="I26" i="20866" s="1"/>
  <c r="J27" i="20863"/>
  <c r="I27" i="20866" s="1"/>
  <c r="H9" i="20861"/>
  <c r="I244" i="20351"/>
  <c r="I246" i="20351" s="1"/>
  <c r="V28" i="20322"/>
  <c r="T28" i="20322" s="1"/>
  <c r="B57" i="4"/>
  <c r="E31" i="20326"/>
  <c r="J31" i="20326"/>
  <c r="J32" i="20326" s="1"/>
  <c r="AO16" i="20326"/>
  <c r="BB23" i="20326"/>
  <c r="BO23" i="20326" s="1"/>
  <c r="BB24" i="20326"/>
  <c r="BO24" i="20326" s="1"/>
  <c r="BB25" i="20326"/>
  <c r="BO25" i="20326" s="1"/>
  <c r="BB26" i="20326"/>
  <c r="BO26" i="20326" s="1"/>
  <c r="BB27" i="20326"/>
  <c r="BO27" i="20326" s="1"/>
  <c r="BB28" i="20326"/>
  <c r="BO28" i="20326" s="1"/>
  <c r="BB29" i="20326"/>
  <c r="BO29" i="20326" s="1"/>
  <c r="BB30" i="20326"/>
  <c r="BO30" i="20326" s="1"/>
  <c r="BB31" i="20326"/>
  <c r="BO31" i="20326" s="1"/>
  <c r="BB32" i="20326"/>
  <c r="BO32" i="20326" s="1"/>
  <c r="AS19" i="20326"/>
  <c r="AS38" i="20326"/>
  <c r="AV5" i="20326" s="1"/>
  <c r="AS39" i="20326"/>
  <c r="AV6" i="20326" s="1"/>
  <c r="AS40" i="20326"/>
  <c r="AV7" i="20326" s="1"/>
  <c r="AS41" i="20326"/>
  <c r="AV8" i="20326" s="1"/>
  <c r="AS42" i="20326"/>
  <c r="AV9" i="20326" s="1"/>
  <c r="AS43" i="20326"/>
  <c r="AV10" i="20326" s="1"/>
  <c r="AS44" i="20326"/>
  <c r="AV11" i="20326" s="1"/>
  <c r="AS45" i="20326"/>
  <c r="AV12" i="20326" s="1"/>
  <c r="AS46" i="20326"/>
  <c r="AV13" i="20326" s="1"/>
  <c r="AS47" i="20326"/>
  <c r="AV14" i="20326" s="1"/>
  <c r="AT63" i="20326"/>
  <c r="AO63" i="20326"/>
  <c r="AY63" i="20326"/>
  <c r="I14" i="20626"/>
  <c r="J14" i="20626" s="1"/>
  <c r="K14" i="20626" s="1"/>
  <c r="L14" i="20626" s="1"/>
  <c r="M14" i="20626" s="1"/>
  <c r="N14" i="20626" s="1"/>
  <c r="O14" i="20626" s="1"/>
  <c r="P14" i="20626" s="1"/>
  <c r="Q14" i="20626" s="1"/>
  <c r="I18" i="20626"/>
  <c r="J34" i="20352"/>
  <c r="J21" i="20626" s="1"/>
  <c r="I21" i="20626" s="1"/>
  <c r="I20" i="20626"/>
  <c r="J20" i="20626" s="1"/>
  <c r="K20" i="20626" s="1"/>
  <c r="L20" i="20626" s="1"/>
  <c r="M20" i="20626" s="1"/>
  <c r="N20" i="20626" s="1"/>
  <c r="O20" i="20626" s="1"/>
  <c r="P20" i="20626" s="1"/>
  <c r="Q20" i="20626" s="1"/>
  <c r="R20" i="20626" s="1"/>
  <c r="I24" i="20626"/>
  <c r="H19" i="20626" s="1"/>
  <c r="J40" i="20352"/>
  <c r="J27" i="20626" s="1"/>
  <c r="I27" i="20626" s="1"/>
  <c r="I26" i="20626"/>
  <c r="J26" i="20626" s="1"/>
  <c r="I30" i="20626"/>
  <c r="J115" i="20838"/>
  <c r="I198" i="20352"/>
  <c r="I195" i="20352"/>
  <c r="K172" i="20838"/>
  <c r="J156" i="20838" s="1"/>
  <c r="V11" i="20323"/>
  <c r="AF9" i="20326"/>
  <c r="AF23" i="20326" s="1"/>
  <c r="J33" i="20861"/>
  <c r="H30" i="20861" s="1"/>
  <c r="J100" i="20352"/>
  <c r="K100" i="20352" s="1"/>
  <c r="L100" i="20352" s="1"/>
  <c r="M100" i="20352" s="1"/>
  <c r="N100" i="20352" s="1"/>
  <c r="O100" i="20352" s="1"/>
  <c r="P100" i="20352" s="1"/>
  <c r="Q100" i="20352" s="1"/>
  <c r="R100" i="20352" s="1"/>
  <c r="S100" i="20352" s="1"/>
  <c r="T100" i="20352" s="1"/>
  <c r="U100" i="20352" s="1"/>
  <c r="V100" i="20352" s="1"/>
  <c r="W100" i="20352" s="1"/>
  <c r="X100" i="20352" s="1"/>
  <c r="Y100" i="20352" s="1"/>
  <c r="Z100" i="20352" s="1"/>
  <c r="AA100" i="20352" s="1"/>
  <c r="AB100" i="20352" s="1"/>
  <c r="AC100" i="20352" s="1"/>
  <c r="AD100" i="20352" s="1"/>
  <c r="AE100" i="20352" s="1"/>
  <c r="AF100" i="20352" s="1"/>
  <c r="AG100" i="20352" s="1"/>
  <c r="AH100" i="20352" s="1"/>
  <c r="AI100" i="20352" s="1"/>
  <c r="AJ100" i="20352" s="1"/>
  <c r="AK100" i="20352" s="1"/>
  <c r="AL100" i="20352" s="1"/>
  <c r="AM100" i="20352" s="1"/>
  <c r="Z51" i="20319"/>
  <c r="H83" i="20352"/>
  <c r="H126" i="20352" s="1"/>
  <c r="AI21" i="20326"/>
  <c r="AI24" i="20326" s="1"/>
  <c r="J29" i="20352"/>
  <c r="K29" i="20352" s="1"/>
  <c r="L29" i="20352" s="1"/>
  <c r="M29" i="20352" s="1"/>
  <c r="N29" i="20352" s="1"/>
  <c r="O29" i="20352" s="1"/>
  <c r="P29" i="20352" s="1"/>
  <c r="Q29" i="20352" s="1"/>
  <c r="R29" i="20352" s="1"/>
  <c r="S29" i="20352" s="1"/>
  <c r="T29" i="20352" s="1"/>
  <c r="U29" i="20352" s="1"/>
  <c r="V29" i="20352" s="1"/>
  <c r="W29" i="20352" s="1"/>
  <c r="X29" i="20352" s="1"/>
  <c r="Y29" i="20352" s="1"/>
  <c r="Z29" i="20352" s="1"/>
  <c r="AA29" i="20352" s="1"/>
  <c r="AB29" i="20352" s="1"/>
  <c r="AC29" i="20352" s="1"/>
  <c r="AD29" i="20352" s="1"/>
  <c r="AE29" i="20352" s="1"/>
  <c r="AF29" i="20352" s="1"/>
  <c r="AG29" i="20352" s="1"/>
  <c r="AH29" i="20352" s="1"/>
  <c r="AI29" i="20352" s="1"/>
  <c r="AJ29" i="20352" s="1"/>
  <c r="AK29" i="20352" s="1"/>
  <c r="AL29" i="20352" s="1"/>
  <c r="AM29" i="20352" s="1"/>
  <c r="J35" i="20352"/>
  <c r="K35" i="20352" s="1"/>
  <c r="L35" i="20352" s="1"/>
  <c r="M35" i="20352" s="1"/>
  <c r="N35" i="20352" s="1"/>
  <c r="O35" i="20352" s="1"/>
  <c r="P35" i="20352" s="1"/>
  <c r="Q35" i="20352" s="1"/>
  <c r="R35" i="20352" s="1"/>
  <c r="S35" i="20352" s="1"/>
  <c r="T35" i="20352" s="1"/>
  <c r="U35" i="20352" s="1"/>
  <c r="V35" i="20352" s="1"/>
  <c r="W35" i="20352" s="1"/>
  <c r="X35" i="20352" s="1"/>
  <c r="Y35" i="20352" s="1"/>
  <c r="Z35" i="20352" s="1"/>
  <c r="AA35" i="20352" s="1"/>
  <c r="AB35" i="20352" s="1"/>
  <c r="AC35" i="20352" s="1"/>
  <c r="AD35" i="20352" s="1"/>
  <c r="AE35" i="20352" s="1"/>
  <c r="AF35" i="20352" s="1"/>
  <c r="AG35" i="20352" s="1"/>
  <c r="AH35" i="20352" s="1"/>
  <c r="AI35" i="20352" s="1"/>
  <c r="AJ35" i="20352" s="1"/>
  <c r="AK35" i="20352" s="1"/>
  <c r="AL35" i="20352" s="1"/>
  <c r="AM35" i="20352" s="1"/>
  <c r="J41" i="20352"/>
  <c r="K41" i="20352" s="1"/>
  <c r="L41" i="20352" s="1"/>
  <c r="M41" i="20352" s="1"/>
  <c r="N41" i="20352" s="1"/>
  <c r="O41" i="20352" s="1"/>
  <c r="P41" i="20352" s="1"/>
  <c r="Q41" i="20352" s="1"/>
  <c r="R41" i="20352" s="1"/>
  <c r="S41" i="20352" s="1"/>
  <c r="T41" i="20352" s="1"/>
  <c r="U41" i="20352" s="1"/>
  <c r="V41" i="20352" s="1"/>
  <c r="W41" i="20352" s="1"/>
  <c r="X41" i="20352" s="1"/>
  <c r="Y41" i="20352" s="1"/>
  <c r="Z41" i="20352" s="1"/>
  <c r="AA41" i="20352" s="1"/>
  <c r="AB41" i="20352" s="1"/>
  <c r="AC41" i="20352" s="1"/>
  <c r="AD41" i="20352" s="1"/>
  <c r="AE41" i="20352" s="1"/>
  <c r="AF41" i="20352" s="1"/>
  <c r="AG41" i="20352" s="1"/>
  <c r="AH41" i="20352" s="1"/>
  <c r="AI41" i="20352" s="1"/>
  <c r="AJ41" i="20352" s="1"/>
  <c r="AK41" i="20352" s="1"/>
  <c r="AL41" i="20352" s="1"/>
  <c r="AM41" i="20352" s="1"/>
  <c r="R43" i="20319"/>
  <c r="J73" i="20352" s="1"/>
  <c r="K73" i="20352" s="1"/>
  <c r="L73" i="20352" s="1"/>
  <c r="M73" i="20352" s="1"/>
  <c r="J75" i="20352"/>
  <c r="K75" i="20352" s="1"/>
  <c r="L75" i="20352" s="1"/>
  <c r="M75" i="20352" s="1"/>
  <c r="N75" i="20352" s="1"/>
  <c r="J69" i="20352"/>
  <c r="K69" i="20352" s="1"/>
  <c r="L69" i="20352" s="1"/>
  <c r="M69" i="20352" s="1"/>
  <c r="N69" i="20352" s="1"/>
  <c r="O69" i="20352" s="1"/>
  <c r="P69" i="20352" s="1"/>
  <c r="Q69" i="20352" s="1"/>
  <c r="R69" i="20352" s="1"/>
  <c r="S69" i="20352" s="1"/>
  <c r="T69" i="20352" s="1"/>
  <c r="U69" i="20352" s="1"/>
  <c r="V69" i="20352" s="1"/>
  <c r="W69" i="20352" s="1"/>
  <c r="X69" i="20352" s="1"/>
  <c r="Y69" i="20352" s="1"/>
  <c r="Z69" i="20352" s="1"/>
  <c r="AA69" i="20352" s="1"/>
  <c r="AB69" i="20352" s="1"/>
  <c r="AC69" i="20352" s="1"/>
  <c r="AD69" i="20352" s="1"/>
  <c r="AE69" i="20352" s="1"/>
  <c r="AF69" i="20352" s="1"/>
  <c r="AG69" i="20352" s="1"/>
  <c r="AH69" i="20352" s="1"/>
  <c r="AI69" i="20352" s="1"/>
  <c r="AJ69" i="20352" s="1"/>
  <c r="AK69" i="20352" s="1"/>
  <c r="AL69" i="20352" s="1"/>
  <c r="AM69" i="20352" s="1"/>
  <c r="J10" i="20352"/>
  <c r="K10" i="20352" s="1"/>
  <c r="L10" i="20352" s="1"/>
  <c r="M10" i="20352" s="1"/>
  <c r="N10" i="20352" s="1"/>
  <c r="O10" i="20352" s="1"/>
  <c r="P10" i="20352" s="1"/>
  <c r="Q10" i="20352" s="1"/>
  <c r="R10" i="20352" s="1"/>
  <c r="S10" i="20352" s="1"/>
  <c r="T10" i="20352" s="1"/>
  <c r="U10" i="20352" s="1"/>
  <c r="V10" i="20352" s="1"/>
  <c r="W10" i="20352" s="1"/>
  <c r="X10" i="20352" s="1"/>
  <c r="Y10" i="20352" s="1"/>
  <c r="Z10" i="20352" s="1"/>
  <c r="AA10" i="20352" s="1"/>
  <c r="AB10" i="20352" s="1"/>
  <c r="AC10" i="20352" s="1"/>
  <c r="AD10" i="20352" s="1"/>
  <c r="AE10" i="20352" s="1"/>
  <c r="AF10" i="20352" s="1"/>
  <c r="AG10" i="20352" s="1"/>
  <c r="AH10" i="20352" s="1"/>
  <c r="AI10" i="20352" s="1"/>
  <c r="AJ10" i="20352" s="1"/>
  <c r="AK10" i="20352" s="1"/>
  <c r="AL10" i="20352" s="1"/>
  <c r="AM10" i="20352" s="1"/>
  <c r="J13" i="20352"/>
  <c r="K13" i="20352" s="1"/>
  <c r="L13" i="20352" s="1"/>
  <c r="M13" i="20352" s="1"/>
  <c r="J20" i="20352"/>
  <c r="K20" i="20352" s="1"/>
  <c r="L20" i="20352" s="1"/>
  <c r="M20" i="20352" s="1"/>
  <c r="N20" i="20352" s="1"/>
  <c r="O20" i="20352" s="1"/>
  <c r="P20" i="20352" s="1"/>
  <c r="Q20" i="20352" s="1"/>
  <c r="R20" i="20352" s="1"/>
  <c r="S20" i="20352" s="1"/>
  <c r="T20" i="20352" s="1"/>
  <c r="U20" i="20352" s="1"/>
  <c r="V20" i="20352" s="1"/>
  <c r="W20" i="20352" s="1"/>
  <c r="J23" i="20352"/>
  <c r="K23" i="20352" s="1"/>
  <c r="L23" i="20352" s="1"/>
  <c r="M23" i="20352" s="1"/>
  <c r="N23" i="20352" s="1"/>
  <c r="J137" i="20838"/>
  <c r="J31" i="20838"/>
  <c r="J28" i="20838"/>
  <c r="J25" i="20838"/>
  <c r="BA16" i="20326"/>
  <c r="J162" i="20352"/>
  <c r="J165" i="20352"/>
  <c r="J39" i="20627"/>
  <c r="J42" i="20627" s="1"/>
  <c r="J47" i="20627" s="1"/>
  <c r="J50" i="20627" s="1"/>
  <c r="J57" i="20627" s="1"/>
  <c r="J60" i="20627" s="1"/>
  <c r="H8" i="20352"/>
  <c r="M80" i="20352"/>
  <c r="N80" i="20352" s="1"/>
  <c r="O80" i="20352" s="1"/>
  <c r="P80" i="20352" s="1"/>
  <c r="Q80" i="20352" s="1"/>
  <c r="R80" i="20352" s="1"/>
  <c r="S80" i="20352" s="1"/>
  <c r="T80" i="20352" s="1"/>
  <c r="U80" i="20352" s="1"/>
  <c r="V80" i="20352" s="1"/>
  <c r="W80" i="20352" s="1"/>
  <c r="X80" i="20352" s="1"/>
  <c r="Y80" i="20352" s="1"/>
  <c r="Z80" i="20352" s="1"/>
  <c r="AA80" i="20352" s="1"/>
  <c r="AB80" i="20352" s="1"/>
  <c r="AC80" i="20352" s="1"/>
  <c r="AD80" i="20352" s="1"/>
  <c r="AE80" i="20352" s="1"/>
  <c r="AF80" i="20352" s="1"/>
  <c r="AG80" i="20352" s="1"/>
  <c r="AH80" i="20352" s="1"/>
  <c r="AI80" i="20352" s="1"/>
  <c r="AJ80" i="20352" s="1"/>
  <c r="AK80" i="20352" s="1"/>
  <c r="AL80" i="20352" s="1"/>
  <c r="AM80" i="20352" s="1"/>
  <c r="K19" i="20838"/>
  <c r="I14" i="20838" s="1"/>
  <c r="J18" i="20838"/>
  <c r="J76" i="20838"/>
  <c r="J75" i="20838"/>
  <c r="J73" i="20838"/>
  <c r="J72" i="20838"/>
  <c r="J70" i="20838"/>
  <c r="J69" i="20838"/>
  <c r="J67" i="20838"/>
  <c r="J66" i="20838"/>
  <c r="J64" i="20838"/>
  <c r="J63" i="20838"/>
  <c r="J61" i="20838"/>
  <c r="J60" i="20838"/>
  <c r="J58" i="20838"/>
  <c r="J57" i="20838"/>
  <c r="X23" i="20323"/>
  <c r="X22" i="20323" s="1"/>
  <c r="K44" i="20838" s="1"/>
  <c r="I238" i="20351"/>
  <c r="I10" i="20860"/>
  <c r="AV77" i="20326" s="1"/>
  <c r="I11" i="20860"/>
  <c r="AW77" i="20326" s="1"/>
  <c r="I12" i="20860"/>
  <c r="AX77" i="20326" s="1"/>
  <c r="X44" i="20323"/>
  <c r="X47" i="20323" s="1"/>
  <c r="Y44" i="20323"/>
  <c r="Z44" i="20323"/>
  <c r="Z47" i="20323" s="1"/>
  <c r="I16" i="20860" s="1"/>
  <c r="I10" i="20838"/>
  <c r="K10" i="20838" s="1"/>
  <c r="J242" i="20351" s="1"/>
  <c r="I85" i="20351"/>
  <c r="I23" i="20626" s="1"/>
  <c r="I93" i="20351"/>
  <c r="D81" i="20351"/>
  <c r="J152" i="20351" s="1"/>
  <c r="K152" i="20351" s="1"/>
  <c r="L152" i="20351" s="1"/>
  <c r="M152" i="20351" s="1"/>
  <c r="N152" i="20351" s="1"/>
  <c r="O152" i="20351" s="1"/>
  <c r="P152" i="20351" s="1"/>
  <c r="Q152" i="20351" s="1"/>
  <c r="R152" i="20351" s="1"/>
  <c r="S152" i="20351" s="1"/>
  <c r="T152" i="20351" s="1"/>
  <c r="U152" i="20351" s="1"/>
  <c r="V152" i="20351" s="1"/>
  <c r="W152" i="20351" s="1"/>
  <c r="X152" i="20351" s="1"/>
  <c r="Y152" i="20351" s="1"/>
  <c r="Z152" i="20351" s="1"/>
  <c r="AA152" i="20351" s="1"/>
  <c r="AB152" i="20351" s="1"/>
  <c r="AC152" i="20351" s="1"/>
  <c r="AD152" i="20351" s="1"/>
  <c r="AE152" i="20351" s="1"/>
  <c r="AF152" i="20351" s="1"/>
  <c r="AG152" i="20351" s="1"/>
  <c r="AH152" i="20351" s="1"/>
  <c r="AI152" i="20351" s="1"/>
  <c r="AJ152" i="20351" s="1"/>
  <c r="AK152" i="20351" s="1"/>
  <c r="AL152" i="20351" s="1"/>
  <c r="AM152" i="20351" s="1"/>
  <c r="H151" i="20351"/>
  <c r="J150" i="20351" s="1"/>
  <c r="J82" i="20351"/>
  <c r="K82" i="20351" s="1"/>
  <c r="J85" i="20351"/>
  <c r="J37" i="20352" s="1"/>
  <c r="J87" i="20351"/>
  <c r="K87" i="20351" s="1"/>
  <c r="L87" i="20351" s="1"/>
  <c r="M87" i="20351" s="1"/>
  <c r="N87" i="20351" s="1"/>
  <c r="O87" i="20351" s="1"/>
  <c r="P87" i="20351" s="1"/>
  <c r="Q87" i="20351" s="1"/>
  <c r="R87" i="20351" s="1"/>
  <c r="S87" i="20351" s="1"/>
  <c r="T87" i="20351" s="1"/>
  <c r="U87" i="20351" s="1"/>
  <c r="V87" i="20351" s="1"/>
  <c r="W87" i="20351" s="1"/>
  <c r="X87" i="20351" s="1"/>
  <c r="Y87" i="20351" s="1"/>
  <c r="Z87" i="20351" s="1"/>
  <c r="AA87" i="20351" s="1"/>
  <c r="AB87" i="20351" s="1"/>
  <c r="AC87" i="20351" s="1"/>
  <c r="AD87" i="20351" s="1"/>
  <c r="AE87" i="20351" s="1"/>
  <c r="AF87" i="20351" s="1"/>
  <c r="AG87" i="20351" s="1"/>
  <c r="AH87" i="20351" s="1"/>
  <c r="AI87" i="20351" s="1"/>
  <c r="AJ87" i="20351" s="1"/>
  <c r="AK87" i="20351" s="1"/>
  <c r="AL87" i="20351" s="1"/>
  <c r="AM87" i="20351" s="1"/>
  <c r="J88" i="20351"/>
  <c r="J94" i="20351"/>
  <c r="J100" i="20351"/>
  <c r="K100" i="20351" s="1"/>
  <c r="L100" i="20351" s="1"/>
  <c r="M100" i="20351" s="1"/>
  <c r="N100" i="20351" s="1"/>
  <c r="O100" i="20351" s="1"/>
  <c r="P100" i="20351" s="1"/>
  <c r="Q100" i="20351" s="1"/>
  <c r="R100" i="20351" s="1"/>
  <c r="S100" i="20351" s="1"/>
  <c r="T100" i="20351" s="1"/>
  <c r="U100" i="20351" s="1"/>
  <c r="V100" i="20351" s="1"/>
  <c r="W100" i="20351" s="1"/>
  <c r="X100" i="20351" s="1"/>
  <c r="Y100" i="20351" s="1"/>
  <c r="Z100" i="20351" s="1"/>
  <c r="AA100" i="20351" s="1"/>
  <c r="AB100" i="20351" s="1"/>
  <c r="AC100" i="20351" s="1"/>
  <c r="AD100" i="20351" s="1"/>
  <c r="AE100" i="20351" s="1"/>
  <c r="AF100" i="20351" s="1"/>
  <c r="AG100" i="20351" s="1"/>
  <c r="AH100" i="20351" s="1"/>
  <c r="AI100" i="20351" s="1"/>
  <c r="AJ100" i="20351" s="1"/>
  <c r="AK100" i="20351" s="1"/>
  <c r="AL100" i="20351" s="1"/>
  <c r="AM100" i="20351" s="1"/>
  <c r="J101" i="20351"/>
  <c r="H104" i="20351"/>
  <c r="J103" i="20351" s="1"/>
  <c r="I158" i="20351"/>
  <c r="I29" i="20626" s="1"/>
  <c r="I166" i="20351"/>
  <c r="I168" i="20351" s="1"/>
  <c r="D154" i="20351"/>
  <c r="J223" i="20351" s="1"/>
  <c r="I223" i="20351" s="1"/>
  <c r="H222" i="20351"/>
  <c r="I225" i="20351" s="1"/>
  <c r="J155" i="20351"/>
  <c r="K155" i="20351" s="1"/>
  <c r="J158" i="20351"/>
  <c r="J43" i="20352" s="1"/>
  <c r="J160" i="20351"/>
  <c r="K160" i="20351" s="1"/>
  <c r="L160" i="20351" s="1"/>
  <c r="M160" i="20351" s="1"/>
  <c r="N160" i="20351" s="1"/>
  <c r="O160" i="20351" s="1"/>
  <c r="P160" i="20351" s="1"/>
  <c r="Q160" i="20351" s="1"/>
  <c r="R160" i="20351" s="1"/>
  <c r="S160" i="20351" s="1"/>
  <c r="T160" i="20351" s="1"/>
  <c r="U160" i="20351" s="1"/>
  <c r="V160" i="20351" s="1"/>
  <c r="W160" i="20351" s="1"/>
  <c r="X160" i="20351" s="1"/>
  <c r="Y160" i="20351" s="1"/>
  <c r="Z160" i="20351" s="1"/>
  <c r="AA160" i="20351" s="1"/>
  <c r="AB160" i="20351" s="1"/>
  <c r="AC160" i="20351" s="1"/>
  <c r="AD160" i="20351" s="1"/>
  <c r="AE160" i="20351" s="1"/>
  <c r="AF160" i="20351" s="1"/>
  <c r="AG160" i="20351" s="1"/>
  <c r="AH160" i="20351" s="1"/>
  <c r="AI160" i="20351" s="1"/>
  <c r="AJ160" i="20351" s="1"/>
  <c r="AK160" i="20351" s="1"/>
  <c r="AL160" i="20351" s="1"/>
  <c r="AM160" i="20351" s="1"/>
  <c r="J161" i="20351"/>
  <c r="J167" i="20351"/>
  <c r="J173" i="20351"/>
  <c r="K173" i="20351" s="1"/>
  <c r="L173" i="20351" s="1"/>
  <c r="M173" i="20351" s="1"/>
  <c r="N173" i="20351" s="1"/>
  <c r="O173" i="20351" s="1"/>
  <c r="P173" i="20351" s="1"/>
  <c r="Q173" i="20351" s="1"/>
  <c r="R173" i="20351" s="1"/>
  <c r="S173" i="20351" s="1"/>
  <c r="T173" i="20351" s="1"/>
  <c r="U173" i="20351" s="1"/>
  <c r="V173" i="20351" s="1"/>
  <c r="W173" i="20351" s="1"/>
  <c r="X173" i="20351" s="1"/>
  <c r="Y173" i="20351" s="1"/>
  <c r="Z173" i="20351" s="1"/>
  <c r="AA173" i="20351" s="1"/>
  <c r="AB173" i="20351" s="1"/>
  <c r="AC173" i="20351" s="1"/>
  <c r="AD173" i="20351" s="1"/>
  <c r="AE173" i="20351" s="1"/>
  <c r="AF173" i="20351" s="1"/>
  <c r="AG173" i="20351" s="1"/>
  <c r="AH173" i="20351" s="1"/>
  <c r="AI173" i="20351" s="1"/>
  <c r="AJ173" i="20351" s="1"/>
  <c r="AK173" i="20351" s="1"/>
  <c r="AL173" i="20351" s="1"/>
  <c r="AM173" i="20351" s="1"/>
  <c r="J174" i="20351"/>
  <c r="H177" i="20351"/>
  <c r="J176" i="20351" s="1"/>
  <c r="I20" i="20351"/>
  <c r="I22" i="20351" s="1"/>
  <c r="D5" i="20351"/>
  <c r="J79" i="20351" s="1"/>
  <c r="K79" i="20351" s="1"/>
  <c r="L79" i="20351" s="1"/>
  <c r="M79" i="20351" s="1"/>
  <c r="N79" i="20351" s="1"/>
  <c r="O79" i="20351" s="1"/>
  <c r="P79" i="20351" s="1"/>
  <c r="Q79" i="20351" s="1"/>
  <c r="R79" i="20351" s="1"/>
  <c r="S79" i="20351" s="1"/>
  <c r="T79" i="20351" s="1"/>
  <c r="U79" i="20351" s="1"/>
  <c r="V79" i="20351" s="1"/>
  <c r="W79" i="20351" s="1"/>
  <c r="X79" i="20351" s="1"/>
  <c r="Y79" i="20351" s="1"/>
  <c r="Z79" i="20351" s="1"/>
  <c r="AA79" i="20351" s="1"/>
  <c r="AB79" i="20351" s="1"/>
  <c r="AC79" i="20351" s="1"/>
  <c r="AD79" i="20351" s="1"/>
  <c r="AE79" i="20351" s="1"/>
  <c r="AF79" i="20351" s="1"/>
  <c r="AG79" i="20351" s="1"/>
  <c r="AH79" i="20351" s="1"/>
  <c r="AI79" i="20351" s="1"/>
  <c r="AJ79" i="20351" s="1"/>
  <c r="AK79" i="20351" s="1"/>
  <c r="AL79" i="20351" s="1"/>
  <c r="AM79" i="20351" s="1"/>
  <c r="H78" i="20351"/>
  <c r="T78" i="20351" s="1"/>
  <c r="J6" i="20351"/>
  <c r="J27" i="20352" s="1"/>
  <c r="J12" i="20351"/>
  <c r="J25" i="20351" s="1"/>
  <c r="J14" i="20351"/>
  <c r="K14" i="20351" s="1"/>
  <c r="L14" i="20351" s="1"/>
  <c r="M14" i="20351" s="1"/>
  <c r="N14" i="20351" s="1"/>
  <c r="O14" i="20351" s="1"/>
  <c r="P14" i="20351" s="1"/>
  <c r="Q14" i="20351" s="1"/>
  <c r="R14" i="20351" s="1"/>
  <c r="S14" i="20351" s="1"/>
  <c r="T14" i="20351" s="1"/>
  <c r="U14" i="20351" s="1"/>
  <c r="V14" i="20351" s="1"/>
  <c r="W14" i="20351" s="1"/>
  <c r="X14" i="20351" s="1"/>
  <c r="Y14" i="20351" s="1"/>
  <c r="Z14" i="20351" s="1"/>
  <c r="AA14" i="20351" s="1"/>
  <c r="AB14" i="20351" s="1"/>
  <c r="J15" i="20351"/>
  <c r="J21" i="20351"/>
  <c r="J27" i="20351"/>
  <c r="K27" i="20351" s="1"/>
  <c r="L27" i="20351" s="1"/>
  <c r="M27" i="20351" s="1"/>
  <c r="N27" i="20351" s="1"/>
  <c r="O27" i="20351" s="1"/>
  <c r="P27" i="20351" s="1"/>
  <c r="Q27" i="20351" s="1"/>
  <c r="R27" i="20351" s="1"/>
  <c r="S27" i="20351" s="1"/>
  <c r="J28" i="20351"/>
  <c r="H31" i="20351"/>
  <c r="J30" i="20351" s="1"/>
  <c r="J72" i="20352" s="1"/>
  <c r="I56" i="20352"/>
  <c r="I63" i="20352" s="1"/>
  <c r="AN63" i="20326"/>
  <c r="AP54" i="20326" s="1"/>
  <c r="G37" i="20325"/>
  <c r="H37" i="20325" s="1"/>
  <c r="K37" i="20325"/>
  <c r="L37" i="20325" s="1"/>
  <c r="N37" i="20325"/>
  <c r="AR77" i="20326" s="1"/>
  <c r="AR67" i="20326" s="1"/>
  <c r="AX63" i="20326"/>
  <c r="AZ61" i="20326" s="1"/>
  <c r="BC63" i="20326"/>
  <c r="BE52" i="20326" s="1"/>
  <c r="BF52" i="20326" s="1"/>
  <c r="H27" i="20322"/>
  <c r="N55" i="20325"/>
  <c r="O55" i="20325" s="1"/>
  <c r="O71" i="20325"/>
  <c r="I35" i="20627"/>
  <c r="L25" i="20838"/>
  <c r="M25" i="20838" s="1"/>
  <c r="N25" i="20838" s="1"/>
  <c r="O25" i="20838" s="1"/>
  <c r="P25" i="20838" s="1"/>
  <c r="Q25" i="20838" s="1"/>
  <c r="R25" i="20838" s="1"/>
  <c r="S25" i="20838" s="1"/>
  <c r="T25" i="20838" s="1"/>
  <c r="U25" i="20838" s="1"/>
  <c r="V25" i="20838" s="1"/>
  <c r="W25" i="20838" s="1"/>
  <c r="X25" i="20838" s="1"/>
  <c r="Y25" i="20838" s="1"/>
  <c r="Z25" i="20838" s="1"/>
  <c r="AA25" i="20838" s="1"/>
  <c r="AB25" i="20838" s="1"/>
  <c r="AC25" i="20838" s="1"/>
  <c r="AD25" i="20838" s="1"/>
  <c r="AE25" i="20838" s="1"/>
  <c r="AF25" i="20838" s="1"/>
  <c r="AG25" i="20838" s="1"/>
  <c r="AH25" i="20838" s="1"/>
  <c r="AI25" i="20838" s="1"/>
  <c r="AJ25" i="20838" s="1"/>
  <c r="AK25" i="20838" s="1"/>
  <c r="AL25" i="20838" s="1"/>
  <c r="AM25" i="20838" s="1"/>
  <c r="AN25" i="20838" s="1"/>
  <c r="L28" i="20838"/>
  <c r="M28" i="20838" s="1"/>
  <c r="N28" i="20838" s="1"/>
  <c r="O28" i="20838" s="1"/>
  <c r="P28" i="20838" s="1"/>
  <c r="Q28" i="20838" s="1"/>
  <c r="R28" i="20838" s="1"/>
  <c r="S28" i="20838" s="1"/>
  <c r="T28" i="20838" s="1"/>
  <c r="U28" i="20838" s="1"/>
  <c r="V28" i="20838" s="1"/>
  <c r="W28" i="20838" s="1"/>
  <c r="X28" i="20838" s="1"/>
  <c r="Y28" i="20838" s="1"/>
  <c r="Z28" i="20838" s="1"/>
  <c r="AA28" i="20838" s="1"/>
  <c r="AB28" i="20838" s="1"/>
  <c r="AC28" i="20838" s="1"/>
  <c r="AD28" i="20838" s="1"/>
  <c r="AE28" i="20838" s="1"/>
  <c r="AF28" i="20838" s="1"/>
  <c r="AG28" i="20838" s="1"/>
  <c r="AH28" i="20838" s="1"/>
  <c r="AI28" i="20838" s="1"/>
  <c r="AJ28" i="20838" s="1"/>
  <c r="AK28" i="20838" s="1"/>
  <c r="AL28" i="20838" s="1"/>
  <c r="AM28" i="20838" s="1"/>
  <c r="AN28" i="20838" s="1"/>
  <c r="L31" i="20838"/>
  <c r="M31" i="20838" s="1"/>
  <c r="N31" i="20838" s="1"/>
  <c r="O31" i="20838" s="1"/>
  <c r="P31" i="20838" s="1"/>
  <c r="Q31" i="20838" s="1"/>
  <c r="R31" i="20838" s="1"/>
  <c r="S31" i="20838" s="1"/>
  <c r="T31" i="20838" s="1"/>
  <c r="U31" i="20838" s="1"/>
  <c r="V31" i="20838" s="1"/>
  <c r="W31" i="20838" s="1"/>
  <c r="X31" i="20838" s="1"/>
  <c r="Y31" i="20838" s="1"/>
  <c r="Z31" i="20838" s="1"/>
  <c r="AA31" i="20838" s="1"/>
  <c r="AB31" i="20838" s="1"/>
  <c r="AC31" i="20838" s="1"/>
  <c r="AD31" i="20838" s="1"/>
  <c r="AE31" i="20838" s="1"/>
  <c r="AF31" i="20838" s="1"/>
  <c r="AG31" i="20838" s="1"/>
  <c r="AH31" i="20838" s="1"/>
  <c r="AI31" i="20838" s="1"/>
  <c r="AJ31" i="20838" s="1"/>
  <c r="AK31" i="20838" s="1"/>
  <c r="AL31" i="20838" s="1"/>
  <c r="AM31" i="20838" s="1"/>
  <c r="AN31" i="20838" s="1"/>
  <c r="K8" i="20838"/>
  <c r="L8" i="20838" s="1"/>
  <c r="M8" i="20838" s="1"/>
  <c r="N8" i="20838" s="1"/>
  <c r="O8" i="20838" s="1"/>
  <c r="I9" i="20838"/>
  <c r="L18" i="20838"/>
  <c r="M18" i="20838" s="1"/>
  <c r="N18" i="20838" s="1"/>
  <c r="O18" i="20838" s="1"/>
  <c r="P18" i="20838" s="1"/>
  <c r="Q18" i="20838" s="1"/>
  <c r="R18" i="20838" s="1"/>
  <c r="S18" i="20838" s="1"/>
  <c r="T18" i="20838" s="1"/>
  <c r="U18" i="20838" s="1"/>
  <c r="V18" i="20838" s="1"/>
  <c r="W18" i="20838" s="1"/>
  <c r="X18" i="20838" s="1"/>
  <c r="Y18" i="20838" s="1"/>
  <c r="Z18" i="20838" s="1"/>
  <c r="AA18" i="20838" s="1"/>
  <c r="AB18" i="20838" s="1"/>
  <c r="AC18" i="20838" s="1"/>
  <c r="AD18" i="20838" s="1"/>
  <c r="AE18" i="20838" s="1"/>
  <c r="AF18" i="20838" s="1"/>
  <c r="AG18" i="20838" s="1"/>
  <c r="AH18" i="20838" s="1"/>
  <c r="AI18" i="20838" s="1"/>
  <c r="AJ18" i="20838" s="1"/>
  <c r="AK18" i="20838" s="1"/>
  <c r="AL18" i="20838" s="1"/>
  <c r="AM18" i="20838" s="1"/>
  <c r="AN18" i="20838" s="1"/>
  <c r="L137" i="20838"/>
  <c r="M137" i="20838" s="1"/>
  <c r="N137" i="20838" s="1"/>
  <c r="O137" i="20838" s="1"/>
  <c r="P137" i="20838" s="1"/>
  <c r="Q137" i="20838" s="1"/>
  <c r="R137" i="20838" s="1"/>
  <c r="S137" i="20838" s="1"/>
  <c r="T137" i="20838" s="1"/>
  <c r="U137" i="20838" s="1"/>
  <c r="V137" i="20838" s="1"/>
  <c r="W137" i="20838" s="1"/>
  <c r="X137" i="20838" s="1"/>
  <c r="Y137" i="20838" s="1"/>
  <c r="Z137" i="20838" s="1"/>
  <c r="AA137" i="20838" s="1"/>
  <c r="AB137" i="20838" s="1"/>
  <c r="AC137" i="20838" s="1"/>
  <c r="AD137" i="20838" s="1"/>
  <c r="AE137" i="20838" s="1"/>
  <c r="AF137" i="20838" s="1"/>
  <c r="AG137" i="20838" s="1"/>
  <c r="AH137" i="20838" s="1"/>
  <c r="AI137" i="20838" s="1"/>
  <c r="AJ137" i="20838" s="1"/>
  <c r="AK137" i="20838" s="1"/>
  <c r="AL137" i="20838" s="1"/>
  <c r="AM137" i="20838" s="1"/>
  <c r="AN137" i="20838" s="1"/>
  <c r="L69" i="20325"/>
  <c r="L75" i="20325" s="1"/>
  <c r="I59" i="20322"/>
  <c r="I12" i="20351" s="1"/>
  <c r="I70" i="4"/>
  <c r="P59" i="4"/>
  <c r="H59" i="4" s="1"/>
  <c r="H67" i="4" s="1"/>
  <c r="I87" i="4"/>
  <c r="P76" i="4"/>
  <c r="K76" i="4" s="1"/>
  <c r="P93" i="4"/>
  <c r="M93" i="4" s="1"/>
  <c r="I104" i="4"/>
  <c r="J11" i="20352"/>
  <c r="J14" i="20352" s="1"/>
  <c r="J18" i="20352" s="1"/>
  <c r="J76" i="20352" s="1"/>
  <c r="H51" i="20627"/>
  <c r="N55" i="20627"/>
  <c r="J24" i="20627"/>
  <c r="AI34" i="20326"/>
  <c r="AF38" i="20326" s="1"/>
  <c r="BA8" i="20326"/>
  <c r="BA12" i="20326"/>
  <c r="G151" i="20352"/>
  <c r="X20" i="20323"/>
  <c r="K17" i="20838" s="1"/>
  <c r="L17" i="20838" s="1"/>
  <c r="M17" i="20838" s="1"/>
  <c r="N17" i="20838" s="1"/>
  <c r="O17" i="20838" s="1"/>
  <c r="P17" i="20838" s="1"/>
  <c r="Q17" i="20838" s="1"/>
  <c r="R17" i="20838" s="1"/>
  <c r="S17" i="20838" s="1"/>
  <c r="T17" i="20838" s="1"/>
  <c r="U17" i="20838" s="1"/>
  <c r="V17" i="20838" s="1"/>
  <c r="W17" i="20838" s="1"/>
  <c r="X17" i="20838" s="1"/>
  <c r="Y17" i="20838" s="1"/>
  <c r="Z17" i="20838" s="1"/>
  <c r="AA17" i="20838" s="1"/>
  <c r="AB17" i="20838" s="1"/>
  <c r="AC17" i="20838" s="1"/>
  <c r="AD17" i="20838" s="1"/>
  <c r="AE17" i="20838" s="1"/>
  <c r="AF17" i="20838" s="1"/>
  <c r="AG17" i="20838" s="1"/>
  <c r="AH17" i="20838" s="1"/>
  <c r="AI17" i="20838" s="1"/>
  <c r="AJ17" i="20838" s="1"/>
  <c r="AK17" i="20838" s="1"/>
  <c r="AL17" i="20838" s="1"/>
  <c r="AM17" i="20838" s="1"/>
  <c r="AN17" i="20838" s="1"/>
  <c r="I37" i="20838"/>
  <c r="I131" i="20838" s="1"/>
  <c r="K228" i="20351"/>
  <c r="L228" i="20351" s="1"/>
  <c r="M228" i="20351" s="1"/>
  <c r="N228" i="20351" s="1"/>
  <c r="O228" i="20351" s="1"/>
  <c r="P228" i="20351" s="1"/>
  <c r="Q228" i="20351" s="1"/>
  <c r="R228" i="20351" s="1"/>
  <c r="S228" i="20351" s="1"/>
  <c r="T228" i="20351" s="1"/>
  <c r="U228" i="20351" s="1"/>
  <c r="V228" i="20351" s="1"/>
  <c r="W228" i="20351" s="1"/>
  <c r="X228" i="20351" s="1"/>
  <c r="Y228" i="20351" s="1"/>
  <c r="Z228" i="20351" s="1"/>
  <c r="AA228" i="20351" s="1"/>
  <c r="AB228" i="20351" s="1"/>
  <c r="AC228" i="20351" s="1"/>
  <c r="AD228" i="20351" s="1"/>
  <c r="AE228" i="20351" s="1"/>
  <c r="AF228" i="20351" s="1"/>
  <c r="AG228" i="20351" s="1"/>
  <c r="AH228" i="20351" s="1"/>
  <c r="AI228" i="20351" s="1"/>
  <c r="AJ228" i="20351" s="1"/>
  <c r="AK228" i="20351" s="1"/>
  <c r="AL228" i="20351" s="1"/>
  <c r="AM228" i="20351" s="1"/>
  <c r="H8" i="20351"/>
  <c r="K8" i="20351" s="1"/>
  <c r="K9" i="20351" s="1"/>
  <c r="H9" i="20351"/>
  <c r="H10" i="20351"/>
  <c r="K12" i="20351"/>
  <c r="K17" i="20351" s="1"/>
  <c r="H32" i="20351"/>
  <c r="K45" i="20351" s="1"/>
  <c r="K85" i="20351"/>
  <c r="K90" i="20351" s="1"/>
  <c r="H105" i="20351"/>
  <c r="K111" i="20351" s="1"/>
  <c r="K158" i="20351"/>
  <c r="K163" i="20351" s="1"/>
  <c r="H178" i="20351"/>
  <c r="K201" i="20351" s="1"/>
  <c r="L202" i="20351" s="1"/>
  <c r="M203" i="20351" s="1"/>
  <c r="N204" i="20351" s="1"/>
  <c r="O205" i="20351" s="1"/>
  <c r="P206" i="20351" s="1"/>
  <c r="Q207" i="20351" s="1"/>
  <c r="R208" i="20351" s="1"/>
  <c r="S209" i="20351" s="1"/>
  <c r="L9" i="20838"/>
  <c r="K241" i="20351" s="1"/>
  <c r="K24" i="20627"/>
  <c r="L72" i="20838"/>
  <c r="M72" i="20838" s="1"/>
  <c r="N72" i="20838" s="1"/>
  <c r="O72" i="20838" s="1"/>
  <c r="P72" i="20838" s="1"/>
  <c r="Q72" i="20838" s="1"/>
  <c r="R72" i="20838" s="1"/>
  <c r="S72" i="20838" s="1"/>
  <c r="T72" i="20838" s="1"/>
  <c r="U72" i="20838" s="1"/>
  <c r="V72" i="20838" s="1"/>
  <c r="W72" i="20838" s="1"/>
  <c r="X72" i="20838" s="1"/>
  <c r="Y72" i="20838" s="1"/>
  <c r="Z72" i="20838" s="1"/>
  <c r="AA72" i="20838" s="1"/>
  <c r="AB72" i="20838" s="1"/>
  <c r="AC72" i="20838" s="1"/>
  <c r="AD72" i="20838" s="1"/>
  <c r="AE72" i="20838" s="1"/>
  <c r="AF72" i="20838" s="1"/>
  <c r="AG72" i="20838" s="1"/>
  <c r="AH72" i="20838" s="1"/>
  <c r="AI72" i="20838" s="1"/>
  <c r="AJ72" i="20838" s="1"/>
  <c r="AK72" i="20838" s="1"/>
  <c r="AL72" i="20838" s="1"/>
  <c r="AM72" i="20838" s="1"/>
  <c r="AN72" i="20838" s="1"/>
  <c r="L73" i="20838"/>
  <c r="M73" i="20838" s="1"/>
  <c r="N73" i="20838" s="1"/>
  <c r="O73" i="20838" s="1"/>
  <c r="P73" i="20838" s="1"/>
  <c r="Q73" i="20838" s="1"/>
  <c r="R73" i="20838" s="1"/>
  <c r="S73" i="20838" s="1"/>
  <c r="T73" i="20838" s="1"/>
  <c r="U73" i="20838" s="1"/>
  <c r="V73" i="20838" s="1"/>
  <c r="W73" i="20838" s="1"/>
  <c r="X73" i="20838" s="1"/>
  <c r="Y73" i="20838" s="1"/>
  <c r="Z73" i="20838" s="1"/>
  <c r="AA73" i="20838" s="1"/>
  <c r="AB73" i="20838" s="1"/>
  <c r="AC73" i="20838" s="1"/>
  <c r="AD73" i="20838" s="1"/>
  <c r="AE73" i="20838" s="1"/>
  <c r="AF73" i="20838" s="1"/>
  <c r="AG73" i="20838" s="1"/>
  <c r="AH73" i="20838" s="1"/>
  <c r="AI73" i="20838" s="1"/>
  <c r="AJ73" i="20838" s="1"/>
  <c r="AK73" i="20838" s="1"/>
  <c r="AL73" i="20838" s="1"/>
  <c r="AM73" i="20838" s="1"/>
  <c r="AN73" i="20838" s="1"/>
  <c r="I26" i="20627"/>
  <c r="T25" i="20627" s="1"/>
  <c r="I29" i="20627"/>
  <c r="W28" i="20627" s="1"/>
  <c r="I32" i="20627"/>
  <c r="P31" i="20627" s="1"/>
  <c r="L75" i="20838"/>
  <c r="M75" i="20838" s="1"/>
  <c r="N75" i="20838" s="1"/>
  <c r="O75" i="20838" s="1"/>
  <c r="P75" i="20838" s="1"/>
  <c r="Q75" i="20838" s="1"/>
  <c r="R75" i="20838" s="1"/>
  <c r="S75" i="20838" s="1"/>
  <c r="T75" i="20838" s="1"/>
  <c r="U75" i="20838" s="1"/>
  <c r="V75" i="20838" s="1"/>
  <c r="W75" i="20838" s="1"/>
  <c r="X75" i="20838" s="1"/>
  <c r="Y75" i="20838" s="1"/>
  <c r="Z75" i="20838" s="1"/>
  <c r="AA75" i="20838" s="1"/>
  <c r="AB75" i="20838" s="1"/>
  <c r="AC75" i="20838" s="1"/>
  <c r="AD75" i="20838" s="1"/>
  <c r="AE75" i="20838" s="1"/>
  <c r="AF75" i="20838" s="1"/>
  <c r="AG75" i="20838" s="1"/>
  <c r="AH75" i="20838" s="1"/>
  <c r="AI75" i="20838" s="1"/>
  <c r="AJ75" i="20838" s="1"/>
  <c r="AK75" i="20838" s="1"/>
  <c r="AL75" i="20838" s="1"/>
  <c r="AM75" i="20838" s="1"/>
  <c r="AN75" i="20838" s="1"/>
  <c r="L76" i="20838"/>
  <c r="M76" i="20838" s="1"/>
  <c r="N76" i="20838" s="1"/>
  <c r="O76" i="20838" s="1"/>
  <c r="P76" i="20838" s="1"/>
  <c r="Q76" i="20838" s="1"/>
  <c r="R76" i="20838" s="1"/>
  <c r="S76" i="20838" s="1"/>
  <c r="T76" i="20838" s="1"/>
  <c r="U76" i="20838" s="1"/>
  <c r="V76" i="20838" s="1"/>
  <c r="W76" i="20838" s="1"/>
  <c r="X76" i="20838" s="1"/>
  <c r="Y76" i="20838" s="1"/>
  <c r="Z76" i="20838" s="1"/>
  <c r="AA76" i="20838" s="1"/>
  <c r="AB76" i="20838" s="1"/>
  <c r="AC76" i="20838" s="1"/>
  <c r="AD76" i="20838" s="1"/>
  <c r="AE76" i="20838" s="1"/>
  <c r="AF76" i="20838" s="1"/>
  <c r="AG76" i="20838" s="1"/>
  <c r="AH76" i="20838" s="1"/>
  <c r="AI76" i="20838" s="1"/>
  <c r="AJ76" i="20838" s="1"/>
  <c r="AK76" i="20838" s="1"/>
  <c r="AL76" i="20838" s="1"/>
  <c r="AM76" i="20838" s="1"/>
  <c r="AN76" i="20838" s="1"/>
  <c r="L69" i="20838"/>
  <c r="M69" i="20838" s="1"/>
  <c r="N69" i="20838" s="1"/>
  <c r="O69" i="20838" s="1"/>
  <c r="P69" i="20838" s="1"/>
  <c r="Q69" i="20838" s="1"/>
  <c r="R69" i="20838" s="1"/>
  <c r="S69" i="20838" s="1"/>
  <c r="T69" i="20838" s="1"/>
  <c r="U69" i="20838" s="1"/>
  <c r="V69" i="20838" s="1"/>
  <c r="W69" i="20838" s="1"/>
  <c r="X69" i="20838" s="1"/>
  <c r="Y69" i="20838" s="1"/>
  <c r="Z69" i="20838" s="1"/>
  <c r="AA69" i="20838" s="1"/>
  <c r="AB69" i="20838" s="1"/>
  <c r="AC69" i="20838" s="1"/>
  <c r="AD69" i="20838" s="1"/>
  <c r="AE69" i="20838" s="1"/>
  <c r="AF69" i="20838" s="1"/>
  <c r="AG69" i="20838" s="1"/>
  <c r="AH69" i="20838" s="1"/>
  <c r="AI69" i="20838" s="1"/>
  <c r="AJ69" i="20838" s="1"/>
  <c r="AK69" i="20838" s="1"/>
  <c r="AL69" i="20838" s="1"/>
  <c r="AM69" i="20838" s="1"/>
  <c r="AN69" i="20838" s="1"/>
  <c r="L70" i="20838"/>
  <c r="M70" i="20838" s="1"/>
  <c r="N70" i="20838" s="1"/>
  <c r="O70" i="20838" s="1"/>
  <c r="P70" i="20838" s="1"/>
  <c r="Q70" i="20838" s="1"/>
  <c r="R70" i="20838" s="1"/>
  <c r="S70" i="20838" s="1"/>
  <c r="T70" i="20838" s="1"/>
  <c r="U70" i="20838" s="1"/>
  <c r="V70" i="20838" s="1"/>
  <c r="W70" i="20838" s="1"/>
  <c r="X70" i="20838" s="1"/>
  <c r="Y70" i="20838" s="1"/>
  <c r="Z70" i="20838" s="1"/>
  <c r="AA70" i="20838" s="1"/>
  <c r="AB70" i="20838" s="1"/>
  <c r="AC70" i="20838" s="1"/>
  <c r="AD70" i="20838" s="1"/>
  <c r="AE70" i="20838" s="1"/>
  <c r="AF70" i="20838" s="1"/>
  <c r="AG70" i="20838" s="1"/>
  <c r="AH70" i="20838" s="1"/>
  <c r="AI70" i="20838" s="1"/>
  <c r="AJ70" i="20838" s="1"/>
  <c r="AK70" i="20838" s="1"/>
  <c r="AL70" i="20838" s="1"/>
  <c r="AM70" i="20838" s="1"/>
  <c r="AN70" i="20838" s="1"/>
  <c r="G41" i="4"/>
  <c r="L63" i="20838"/>
  <c r="M63" i="20838" s="1"/>
  <c r="N63" i="20838" s="1"/>
  <c r="O63" i="20838" s="1"/>
  <c r="P63" i="20838" s="1"/>
  <c r="Q63" i="20838" s="1"/>
  <c r="R63" i="20838" s="1"/>
  <c r="S63" i="20838" s="1"/>
  <c r="T63" i="20838" s="1"/>
  <c r="U63" i="20838" s="1"/>
  <c r="V63" i="20838" s="1"/>
  <c r="W63" i="20838" s="1"/>
  <c r="X63" i="20838" s="1"/>
  <c r="Y63" i="20838" s="1"/>
  <c r="Z63" i="20838" s="1"/>
  <c r="AA63" i="20838" s="1"/>
  <c r="AB63" i="20838" s="1"/>
  <c r="AC63" i="20838" s="1"/>
  <c r="AD63" i="20838" s="1"/>
  <c r="AE63" i="20838" s="1"/>
  <c r="AF63" i="20838" s="1"/>
  <c r="AG63" i="20838" s="1"/>
  <c r="AH63" i="20838" s="1"/>
  <c r="AI63" i="20838" s="1"/>
  <c r="AJ63" i="20838" s="1"/>
  <c r="AK63" i="20838" s="1"/>
  <c r="AL63" i="20838" s="1"/>
  <c r="AM63" i="20838" s="1"/>
  <c r="AN63" i="20838" s="1"/>
  <c r="L64" i="20838"/>
  <c r="M64" i="20838" s="1"/>
  <c r="N64" i="20838" s="1"/>
  <c r="O64" i="20838" s="1"/>
  <c r="P64" i="20838" s="1"/>
  <c r="Q64" i="20838" s="1"/>
  <c r="R64" i="20838" s="1"/>
  <c r="S64" i="20838" s="1"/>
  <c r="T64" i="20838" s="1"/>
  <c r="U64" i="20838" s="1"/>
  <c r="V64" i="20838" s="1"/>
  <c r="W64" i="20838" s="1"/>
  <c r="X64" i="20838" s="1"/>
  <c r="Y64" i="20838" s="1"/>
  <c r="Z64" i="20838" s="1"/>
  <c r="AA64" i="20838" s="1"/>
  <c r="AB64" i="20838" s="1"/>
  <c r="AC64" i="20838" s="1"/>
  <c r="AD64" i="20838" s="1"/>
  <c r="AE64" i="20838" s="1"/>
  <c r="AF64" i="20838" s="1"/>
  <c r="AG64" i="20838" s="1"/>
  <c r="AH64" i="20838" s="1"/>
  <c r="AI64" i="20838" s="1"/>
  <c r="AJ64" i="20838" s="1"/>
  <c r="AK64" i="20838" s="1"/>
  <c r="AL64" i="20838" s="1"/>
  <c r="AM64" i="20838" s="1"/>
  <c r="AN64" i="20838" s="1"/>
  <c r="L66" i="20838"/>
  <c r="M66" i="20838" s="1"/>
  <c r="N66" i="20838" s="1"/>
  <c r="O66" i="20838" s="1"/>
  <c r="P66" i="20838" s="1"/>
  <c r="Q66" i="20838" s="1"/>
  <c r="R66" i="20838" s="1"/>
  <c r="S66" i="20838" s="1"/>
  <c r="T66" i="20838" s="1"/>
  <c r="U66" i="20838" s="1"/>
  <c r="V66" i="20838" s="1"/>
  <c r="W66" i="20838" s="1"/>
  <c r="X66" i="20838" s="1"/>
  <c r="Y66" i="20838" s="1"/>
  <c r="Z66" i="20838" s="1"/>
  <c r="AA66" i="20838" s="1"/>
  <c r="AB66" i="20838" s="1"/>
  <c r="AC66" i="20838" s="1"/>
  <c r="AD66" i="20838" s="1"/>
  <c r="AE66" i="20838" s="1"/>
  <c r="AF66" i="20838" s="1"/>
  <c r="AG66" i="20838" s="1"/>
  <c r="AH66" i="20838" s="1"/>
  <c r="AI66" i="20838" s="1"/>
  <c r="AJ66" i="20838" s="1"/>
  <c r="AK66" i="20838" s="1"/>
  <c r="AL66" i="20838" s="1"/>
  <c r="AM66" i="20838" s="1"/>
  <c r="AN66" i="20838" s="1"/>
  <c r="L67" i="20838"/>
  <c r="M67" i="20838" s="1"/>
  <c r="N67" i="20838" s="1"/>
  <c r="O67" i="20838" s="1"/>
  <c r="P67" i="20838" s="1"/>
  <c r="Q67" i="20838" s="1"/>
  <c r="R67" i="20838" s="1"/>
  <c r="S67" i="20838" s="1"/>
  <c r="T67" i="20838" s="1"/>
  <c r="U67" i="20838" s="1"/>
  <c r="V67" i="20838" s="1"/>
  <c r="W67" i="20838" s="1"/>
  <c r="X67" i="20838" s="1"/>
  <c r="Y67" i="20838" s="1"/>
  <c r="Z67" i="20838" s="1"/>
  <c r="AA67" i="20838" s="1"/>
  <c r="AB67" i="20838" s="1"/>
  <c r="AC67" i="20838" s="1"/>
  <c r="AD67" i="20838" s="1"/>
  <c r="AE67" i="20838" s="1"/>
  <c r="AF67" i="20838" s="1"/>
  <c r="AG67" i="20838" s="1"/>
  <c r="AH67" i="20838" s="1"/>
  <c r="AI67" i="20838" s="1"/>
  <c r="AJ67" i="20838" s="1"/>
  <c r="AK67" i="20838" s="1"/>
  <c r="AL67" i="20838" s="1"/>
  <c r="AM67" i="20838" s="1"/>
  <c r="AN67" i="20838" s="1"/>
  <c r="L57" i="20838"/>
  <c r="M57" i="20838" s="1"/>
  <c r="N57" i="20838" s="1"/>
  <c r="O57" i="20838" s="1"/>
  <c r="P57" i="20838" s="1"/>
  <c r="Q57" i="20838" s="1"/>
  <c r="R57" i="20838" s="1"/>
  <c r="S57" i="20838" s="1"/>
  <c r="T57" i="20838" s="1"/>
  <c r="U57" i="20838" s="1"/>
  <c r="V57" i="20838" s="1"/>
  <c r="W57" i="20838" s="1"/>
  <c r="X57" i="20838" s="1"/>
  <c r="Y57" i="20838" s="1"/>
  <c r="Z57" i="20838" s="1"/>
  <c r="AA57" i="20838" s="1"/>
  <c r="AB57" i="20838" s="1"/>
  <c r="AC57" i="20838" s="1"/>
  <c r="AD57" i="20838" s="1"/>
  <c r="AE57" i="20838" s="1"/>
  <c r="AF57" i="20838" s="1"/>
  <c r="AG57" i="20838" s="1"/>
  <c r="AH57" i="20838" s="1"/>
  <c r="AI57" i="20838" s="1"/>
  <c r="AJ57" i="20838" s="1"/>
  <c r="AK57" i="20838" s="1"/>
  <c r="AL57" i="20838" s="1"/>
  <c r="AM57" i="20838" s="1"/>
  <c r="AN57" i="20838" s="1"/>
  <c r="L58" i="20838"/>
  <c r="M58" i="20838" s="1"/>
  <c r="N58" i="20838" s="1"/>
  <c r="O58" i="20838" s="1"/>
  <c r="P58" i="20838" s="1"/>
  <c r="Q58" i="20838" s="1"/>
  <c r="R58" i="20838" s="1"/>
  <c r="S58" i="20838" s="1"/>
  <c r="T58" i="20838" s="1"/>
  <c r="U58" i="20838" s="1"/>
  <c r="V58" i="20838" s="1"/>
  <c r="W58" i="20838" s="1"/>
  <c r="X58" i="20838" s="1"/>
  <c r="Y58" i="20838" s="1"/>
  <c r="Z58" i="20838" s="1"/>
  <c r="AA58" i="20838" s="1"/>
  <c r="AB58" i="20838" s="1"/>
  <c r="AC58" i="20838" s="1"/>
  <c r="AD58" i="20838" s="1"/>
  <c r="AE58" i="20838" s="1"/>
  <c r="AF58" i="20838" s="1"/>
  <c r="AG58" i="20838" s="1"/>
  <c r="AH58" i="20838" s="1"/>
  <c r="AI58" i="20838" s="1"/>
  <c r="AJ58" i="20838" s="1"/>
  <c r="AK58" i="20838" s="1"/>
  <c r="AL58" i="20838" s="1"/>
  <c r="AM58" i="20838" s="1"/>
  <c r="AN58" i="20838" s="1"/>
  <c r="L60" i="20838"/>
  <c r="M60" i="20838" s="1"/>
  <c r="N60" i="20838" s="1"/>
  <c r="O60" i="20838" s="1"/>
  <c r="P60" i="20838" s="1"/>
  <c r="Q60" i="20838" s="1"/>
  <c r="R60" i="20838" s="1"/>
  <c r="S60" i="20838" s="1"/>
  <c r="T60" i="20838" s="1"/>
  <c r="U60" i="20838" s="1"/>
  <c r="V60" i="20838" s="1"/>
  <c r="W60" i="20838" s="1"/>
  <c r="X60" i="20838" s="1"/>
  <c r="Y60" i="20838" s="1"/>
  <c r="Z60" i="20838" s="1"/>
  <c r="AA60" i="20838" s="1"/>
  <c r="AB60" i="20838" s="1"/>
  <c r="AC60" i="20838" s="1"/>
  <c r="AD60" i="20838" s="1"/>
  <c r="AE60" i="20838" s="1"/>
  <c r="AF60" i="20838" s="1"/>
  <c r="AG60" i="20838" s="1"/>
  <c r="AH60" i="20838" s="1"/>
  <c r="AI60" i="20838" s="1"/>
  <c r="AJ60" i="20838" s="1"/>
  <c r="AK60" i="20838" s="1"/>
  <c r="AL60" i="20838" s="1"/>
  <c r="AM60" i="20838" s="1"/>
  <c r="AN60" i="20838" s="1"/>
  <c r="L61" i="20838"/>
  <c r="M61" i="20838" s="1"/>
  <c r="N61" i="20838" s="1"/>
  <c r="O61" i="20838" s="1"/>
  <c r="P61" i="20838" s="1"/>
  <c r="Q61" i="20838" s="1"/>
  <c r="R61" i="20838" s="1"/>
  <c r="S61" i="20838" s="1"/>
  <c r="T61" i="20838" s="1"/>
  <c r="U61" i="20838" s="1"/>
  <c r="V61" i="20838" s="1"/>
  <c r="W61" i="20838" s="1"/>
  <c r="X61" i="20838" s="1"/>
  <c r="Y61" i="20838" s="1"/>
  <c r="Z61" i="20838" s="1"/>
  <c r="AA61" i="20838" s="1"/>
  <c r="AB61" i="20838" s="1"/>
  <c r="AC61" i="20838" s="1"/>
  <c r="AD61" i="20838" s="1"/>
  <c r="AE61" i="20838" s="1"/>
  <c r="AF61" i="20838" s="1"/>
  <c r="AG61" i="20838" s="1"/>
  <c r="AH61" i="20838" s="1"/>
  <c r="AI61" i="20838" s="1"/>
  <c r="AJ61" i="20838" s="1"/>
  <c r="AK61" i="20838" s="1"/>
  <c r="AL61" i="20838" s="1"/>
  <c r="AM61" i="20838" s="1"/>
  <c r="AN61" i="20838" s="1"/>
  <c r="J139" i="20351"/>
  <c r="J214" i="20351"/>
  <c r="K7" i="20352"/>
  <c r="K39" i="20627" s="1"/>
  <c r="K42" i="20627" s="1"/>
  <c r="K47" i="20627" s="1"/>
  <c r="K50" i="20627" s="1"/>
  <c r="K57" i="20627" s="1"/>
  <c r="K60" i="20627" s="1"/>
  <c r="J65" i="20351"/>
  <c r="Q35" i="20866"/>
  <c r="Z31" i="20863"/>
  <c r="Z30" i="20863"/>
  <c r="Y30" i="20866" s="1"/>
  <c r="U37" i="20866"/>
  <c r="AF7" i="20863"/>
  <c r="J14" i="20863"/>
  <c r="K31" i="20322" s="1"/>
  <c r="AE10" i="20325"/>
  <c r="Y37" i="20325" s="1"/>
  <c r="K97" i="20352"/>
  <c r="L97" i="20352" s="1"/>
  <c r="K99" i="20352"/>
  <c r="L99" i="20352" s="1"/>
  <c r="K106" i="20352"/>
  <c r="L106" i="20352" s="1"/>
  <c r="K109" i="20352"/>
  <c r="L109" i="20352" s="1"/>
  <c r="K112" i="20352"/>
  <c r="L112" i="20352" s="1"/>
  <c r="K115" i="20352"/>
  <c r="L115" i="20352" s="1"/>
  <c r="K118" i="20352"/>
  <c r="L118" i="20352" s="1"/>
  <c r="K121" i="20352"/>
  <c r="L121" i="20352" s="1"/>
  <c r="N97" i="20352"/>
  <c r="O97" i="20352" s="1"/>
  <c r="N99" i="20352"/>
  <c r="O99" i="20352" s="1"/>
  <c r="N106" i="20352"/>
  <c r="O106" i="20352" s="1"/>
  <c r="N109" i="20352"/>
  <c r="O109" i="20352" s="1"/>
  <c r="N112" i="20352"/>
  <c r="O112" i="20352" s="1"/>
  <c r="N115" i="20352"/>
  <c r="O115" i="20352" s="1"/>
  <c r="N118" i="20352"/>
  <c r="O118" i="20352" s="1"/>
  <c r="N121" i="20352"/>
  <c r="O121" i="20352" s="1"/>
  <c r="Q97" i="20352"/>
  <c r="R97" i="20352" s="1"/>
  <c r="Q99" i="20352"/>
  <c r="R99" i="20352" s="1"/>
  <c r="Q106" i="20352"/>
  <c r="R106" i="20352" s="1"/>
  <c r="Q109" i="20352"/>
  <c r="R109" i="20352" s="1"/>
  <c r="Q112" i="20352"/>
  <c r="R112" i="20352" s="1"/>
  <c r="Q115" i="20352"/>
  <c r="R115" i="20352" s="1"/>
  <c r="Q118" i="20352"/>
  <c r="R118" i="20352" s="1"/>
  <c r="Q121" i="20352"/>
  <c r="R121" i="20352" s="1"/>
  <c r="T97" i="20352"/>
  <c r="U97" i="20352" s="1"/>
  <c r="T99" i="20352"/>
  <c r="U99" i="20352" s="1"/>
  <c r="T106" i="20352"/>
  <c r="U106" i="20352" s="1"/>
  <c r="T109" i="20352"/>
  <c r="U109" i="20352" s="1"/>
  <c r="T112" i="20352"/>
  <c r="U112" i="20352" s="1"/>
  <c r="T115" i="20352"/>
  <c r="U115" i="20352" s="1"/>
  <c r="T118" i="20352"/>
  <c r="U118" i="20352" s="1"/>
  <c r="T121" i="20352"/>
  <c r="U121" i="20352" s="1"/>
  <c r="W97" i="20352"/>
  <c r="X97" i="20352" s="1"/>
  <c r="W99" i="20352"/>
  <c r="X99" i="20352" s="1"/>
  <c r="W106" i="20352"/>
  <c r="X106" i="20352" s="1"/>
  <c r="W109" i="20352"/>
  <c r="X109" i="20352" s="1"/>
  <c r="W112" i="20352"/>
  <c r="X112" i="20352" s="1"/>
  <c r="W115" i="20352"/>
  <c r="X115" i="20352" s="1"/>
  <c r="W118" i="20352"/>
  <c r="X118" i="20352" s="1"/>
  <c r="W121" i="20352"/>
  <c r="X121" i="20352" s="1"/>
  <c r="Z97" i="20352"/>
  <c r="AA97" i="20352" s="1"/>
  <c r="Z99" i="20352"/>
  <c r="AA99" i="20352" s="1"/>
  <c r="Z106" i="20352"/>
  <c r="AA106" i="20352" s="1"/>
  <c r="Z109" i="20352"/>
  <c r="AA109" i="20352" s="1"/>
  <c r="Z112" i="20352"/>
  <c r="AA112" i="20352" s="1"/>
  <c r="Z115" i="20352"/>
  <c r="AA115" i="20352" s="1"/>
  <c r="Z118" i="20352"/>
  <c r="AA118" i="20352" s="1"/>
  <c r="Z121" i="20352"/>
  <c r="AA121" i="20352" s="1"/>
  <c r="AC97" i="20352"/>
  <c r="AD97" i="20352" s="1"/>
  <c r="AC99" i="20352"/>
  <c r="AD99" i="20352" s="1"/>
  <c r="AC106" i="20352"/>
  <c r="AD106" i="20352" s="1"/>
  <c r="AC109" i="20352"/>
  <c r="AD109" i="20352" s="1"/>
  <c r="AC112" i="20352"/>
  <c r="AD112" i="20352" s="1"/>
  <c r="AC115" i="20352"/>
  <c r="AD115" i="20352" s="1"/>
  <c r="AC118" i="20352"/>
  <c r="AD118" i="20352" s="1"/>
  <c r="AC121" i="20352"/>
  <c r="AD121" i="20352" s="1"/>
  <c r="AF97" i="20352"/>
  <c r="AG97" i="20352" s="1"/>
  <c r="AF99" i="20352"/>
  <c r="AG99" i="20352" s="1"/>
  <c r="AF106" i="20352"/>
  <c r="AG106" i="20352" s="1"/>
  <c r="AF109" i="20352"/>
  <c r="AG109" i="20352" s="1"/>
  <c r="AF112" i="20352"/>
  <c r="AG112" i="20352" s="1"/>
  <c r="AF115" i="20352"/>
  <c r="AG115" i="20352" s="1"/>
  <c r="AF118" i="20352"/>
  <c r="AG118" i="20352" s="1"/>
  <c r="AF121" i="20352"/>
  <c r="AG121" i="20352" s="1"/>
  <c r="AI97" i="20352"/>
  <c r="AJ97" i="20352" s="1"/>
  <c r="AI99" i="20352"/>
  <c r="AJ99" i="20352" s="1"/>
  <c r="AI106" i="20352"/>
  <c r="AJ106" i="20352" s="1"/>
  <c r="AI109" i="20352"/>
  <c r="AJ109" i="20352" s="1"/>
  <c r="AI112" i="20352"/>
  <c r="AJ112" i="20352" s="1"/>
  <c r="AI115" i="20352"/>
  <c r="AJ115" i="20352" s="1"/>
  <c r="AI118" i="20352"/>
  <c r="AJ118" i="20352" s="1"/>
  <c r="AI121" i="20352"/>
  <c r="AJ121" i="20352" s="1"/>
  <c r="AL97" i="20352"/>
  <c r="AM97" i="20352" s="1"/>
  <c r="AL99" i="20352"/>
  <c r="AM99" i="20352" s="1"/>
  <c r="AL106" i="20352"/>
  <c r="AM106" i="20352" s="1"/>
  <c r="AL109" i="20352"/>
  <c r="AM109" i="20352" s="1"/>
  <c r="AL112" i="20352"/>
  <c r="AM112" i="20352" s="1"/>
  <c r="AL115" i="20352"/>
  <c r="AM115" i="20352" s="1"/>
  <c r="AL118" i="20352"/>
  <c r="AM118" i="20352" s="1"/>
  <c r="AL121" i="20352"/>
  <c r="AM121" i="20352" s="1"/>
  <c r="AM5" i="20329"/>
  <c r="AK5" i="20329"/>
  <c r="AK6" i="20329"/>
  <c r="AK7" i="20329"/>
  <c r="I17" i="20627"/>
  <c r="I16" i="20627"/>
  <c r="I19" i="20627"/>
  <c r="I22" i="20627"/>
  <c r="U47" i="20322"/>
  <c r="F62" i="20326"/>
  <c r="I136" i="20838"/>
  <c r="I17" i="20838"/>
  <c r="T2" i="20866"/>
  <c r="AF6" i="20863"/>
  <c r="C3" i="20328"/>
  <c r="L20" i="20863"/>
  <c r="K19" i="20866" s="1"/>
  <c r="AG7" i="20863"/>
  <c r="AF15" i="20863"/>
  <c r="AG15" i="20863"/>
  <c r="AG16" i="20863" s="1"/>
  <c r="AF16" i="20863"/>
  <c r="AF17" i="20863"/>
  <c r="AG17" i="20863"/>
  <c r="AG18" i="20863"/>
  <c r="AF19" i="20863"/>
  <c r="AG19" i="20863"/>
  <c r="Y19" i="20866"/>
  <c r="Y10" i="20863"/>
  <c r="X9" i="20866" s="1"/>
  <c r="U36" i="20866"/>
  <c r="R31" i="20863"/>
  <c r="Q31" i="20866" s="1"/>
  <c r="R30" i="20863"/>
  <c r="Q30" i="20866" s="1"/>
  <c r="U27" i="20866"/>
  <c r="U26" i="20866"/>
  <c r="U25" i="20866"/>
  <c r="U21" i="20866"/>
  <c r="U19" i="20866"/>
  <c r="U11" i="20866"/>
  <c r="N6" i="20863"/>
  <c r="M5" i="20866" s="1"/>
  <c r="R6" i="20863"/>
  <c r="AG36" i="20863"/>
  <c r="AG37" i="20863"/>
  <c r="AF38" i="20863"/>
  <c r="AG38" i="20863"/>
  <c r="AF39" i="20863"/>
  <c r="AG39" i="20863"/>
  <c r="Q40" i="20866"/>
  <c r="Q29" i="20866"/>
  <c r="Q22" i="20866"/>
  <c r="Q19" i="20866"/>
  <c r="Q17" i="20866"/>
  <c r="Q12" i="20866"/>
  <c r="Q6" i="20866"/>
  <c r="P6" i="20866" s="1"/>
  <c r="N7" i="20863"/>
  <c r="M6" i="20866" s="1"/>
  <c r="K39" i="20866"/>
  <c r="K38" i="20866"/>
  <c r="K18" i="20866"/>
  <c r="K16" i="20866"/>
  <c r="K15" i="20866"/>
  <c r="K14" i="20866"/>
  <c r="K6" i="20866"/>
  <c r="K5" i="20866"/>
  <c r="I5" i="20866"/>
  <c r="I10" i="20866" s="1"/>
  <c r="D21" i="20866"/>
  <c r="E18" i="20866"/>
  <c r="D11" i="20866"/>
  <c r="I4" i="20866"/>
  <c r="AE39" i="20863"/>
  <c r="AE38" i="20863"/>
  <c r="AE37" i="20863"/>
  <c r="AE36" i="20863"/>
  <c r="G4" i="20326"/>
  <c r="AM6" i="20329"/>
  <c r="BB8" i="20326"/>
  <c r="BB12" i="20326"/>
  <c r="M45" i="20322"/>
  <c r="K45" i="20322"/>
  <c r="AE9" i="20325"/>
  <c r="U29" i="20325" s="1"/>
  <c r="H58" i="4"/>
  <c r="I3" i="4" s="1"/>
  <c r="J3" i="4" s="1"/>
  <c r="AE11" i="20325"/>
  <c r="Y39" i="20325" s="1"/>
  <c r="R3" i="20325"/>
  <c r="S4" i="20329"/>
  <c r="AE21" i="20863"/>
  <c r="AE20" i="20863"/>
  <c r="AE19" i="20863"/>
  <c r="AE18" i="20863"/>
  <c r="AE17" i="20863"/>
  <c r="AE16" i="20863"/>
  <c r="AE15" i="20863"/>
  <c r="AE12" i="20863"/>
  <c r="AE10" i="20863"/>
  <c r="AE9" i="20863"/>
  <c r="AE8" i="20863"/>
  <c r="AE7" i="20863"/>
  <c r="AE6" i="20863"/>
  <c r="I6" i="20860"/>
  <c r="I5" i="20860"/>
  <c r="I7" i="20860"/>
  <c r="F61" i="4"/>
  <c r="I88" i="20627"/>
  <c r="E74" i="20627"/>
  <c r="E84" i="20627" s="1"/>
  <c r="D11" i="20627"/>
  <c r="D199" i="20352"/>
  <c r="D5" i="20627" s="1"/>
  <c r="D202" i="20352"/>
  <c r="D8" i="20627" s="1"/>
  <c r="J138" i="20351"/>
  <c r="J211" i="20351"/>
  <c r="J241" i="20351"/>
  <c r="J218" i="20351"/>
  <c r="J140" i="20351"/>
  <c r="J220" i="20351"/>
  <c r="J219" i="20351"/>
  <c r="J217" i="20351"/>
  <c r="J216" i="20351"/>
  <c r="J215" i="20351"/>
  <c r="J213" i="20351"/>
  <c r="J212" i="20351"/>
  <c r="J147" i="20351"/>
  <c r="J146" i="20351"/>
  <c r="J145" i="20351"/>
  <c r="J144" i="20351"/>
  <c r="J143" i="20351"/>
  <c r="J142" i="20351"/>
  <c r="J141" i="20351"/>
  <c r="J74" i="20351"/>
  <c r="J73" i="20351"/>
  <c r="J72" i="20351"/>
  <c r="J71" i="20351"/>
  <c r="J70" i="20351"/>
  <c r="J69" i="20351"/>
  <c r="J68" i="20351"/>
  <c r="J67" i="20351"/>
  <c r="J66" i="20351"/>
  <c r="I43" i="20322"/>
  <c r="I12" i="20838"/>
  <c r="I36" i="20838" s="1"/>
  <c r="I130" i="20838" s="1"/>
  <c r="AM7" i="20329"/>
  <c r="K33" i="20329"/>
  <c r="AJ30" i="20329"/>
  <c r="AN5" i="20329"/>
  <c r="AO5" i="20329"/>
  <c r="AP5" i="20329"/>
  <c r="AQ5" i="20329"/>
  <c r="AN7" i="20329"/>
  <c r="AO7" i="20329"/>
  <c r="AP7" i="20329"/>
  <c r="AN6" i="20329"/>
  <c r="AO6" i="20329"/>
  <c r="AP6" i="20329"/>
  <c r="AQ6" i="20329"/>
  <c r="AQ7" i="20329"/>
  <c r="AL5" i="20329"/>
  <c r="AL7" i="20329"/>
  <c r="AL6" i="20329"/>
  <c r="C21" i="20328"/>
  <c r="G4" i="20325"/>
  <c r="W24" i="20325"/>
  <c r="S24" i="20325" s="1"/>
  <c r="M7" i="20325"/>
  <c r="O7" i="20325" s="1"/>
  <c r="N7" i="20325"/>
  <c r="G5" i="20325"/>
  <c r="W46" i="20325"/>
  <c r="W23" i="20325"/>
  <c r="Y23" i="20325" s="1"/>
  <c r="W22" i="20325"/>
  <c r="K7" i="20325"/>
  <c r="N5" i="20325"/>
  <c r="K5" i="20325"/>
  <c r="G8" i="20325"/>
  <c r="K8" i="20325" s="1"/>
  <c r="AG4" i="20326"/>
  <c r="AG18" i="20326" s="1"/>
  <c r="AD36" i="20326"/>
  <c r="AD38" i="20326"/>
  <c r="F38" i="4"/>
  <c r="F16" i="4"/>
  <c r="G93" i="4"/>
  <c r="H94" i="4" s="1"/>
  <c r="H104" i="4" s="1"/>
  <c r="G76" i="4"/>
  <c r="H77" i="4" s="1"/>
  <c r="H87" i="4" s="1"/>
  <c r="G59" i="4"/>
  <c r="H60" i="4" s="1"/>
  <c r="H70" i="4" s="1"/>
  <c r="M43" i="20319"/>
  <c r="N50" i="20319"/>
  <c r="F9" i="20322"/>
  <c r="F9" i="20323"/>
  <c r="N9" i="20323"/>
  <c r="L9" i="20323"/>
  <c r="L17" i="20323"/>
  <c r="E196" i="20352"/>
  <c r="F222" i="20352"/>
  <c r="H82" i="20352"/>
  <c r="H125" i="20352" s="1"/>
  <c r="D45" i="20352"/>
  <c r="F14" i="20860"/>
  <c r="F18" i="20860" s="1"/>
  <c r="F7" i="20860"/>
  <c r="AF20" i="20863"/>
  <c r="K85" i="20838"/>
  <c r="E44" i="4" l="1"/>
  <c r="E45" i="4"/>
  <c r="AO60" i="20326"/>
  <c r="AO62" i="20326"/>
  <c r="AO55" i="20326"/>
  <c r="AO56" i="20326"/>
  <c r="AO58" i="20326"/>
  <c r="AO53" i="20326"/>
  <c r="AO57" i="20326"/>
  <c r="AO61" i="20326"/>
  <c r="AO54" i="20326"/>
  <c r="AQ54" i="20326" s="1"/>
  <c r="AO59" i="20326"/>
  <c r="AT54" i="20326"/>
  <c r="AT53" i="20326"/>
  <c r="AT58" i="20326"/>
  <c r="AT60" i="20326"/>
  <c r="AT62" i="20326"/>
  <c r="AT56" i="20326"/>
  <c r="AT55" i="20326"/>
  <c r="AT59" i="20326"/>
  <c r="AT61" i="20326"/>
  <c r="AT57" i="20326"/>
  <c r="AY56" i="20326"/>
  <c r="AY60" i="20326"/>
  <c r="AY54" i="20326"/>
  <c r="AY62" i="20326"/>
  <c r="AY55" i="20326"/>
  <c r="AY58" i="20326"/>
  <c r="AY53" i="20326"/>
  <c r="AY61" i="20326"/>
  <c r="AY57" i="20326"/>
  <c r="AY59" i="20326"/>
  <c r="V9" i="20863"/>
  <c r="U8" i="20866" s="1"/>
  <c r="R9" i="20863"/>
  <c r="V8" i="20863"/>
  <c r="N40" i="20322"/>
  <c r="M39" i="20322"/>
  <c r="T31" i="20326"/>
  <c r="T34" i="20326"/>
  <c r="I64" i="20325" s="1"/>
  <c r="I69" i="20325" s="1"/>
  <c r="I75" i="20325" s="1"/>
  <c r="F63" i="4"/>
  <c r="E51" i="4" s="1"/>
  <c r="F62" i="4"/>
  <c r="BA61" i="20326"/>
  <c r="I23" i="20627"/>
  <c r="I20" i="20627"/>
  <c r="AQ32" i="20326"/>
  <c r="AS32" i="20326" s="1"/>
  <c r="AT47" i="20326"/>
  <c r="E8" i="4"/>
  <c r="C4" i="20351"/>
  <c r="U7" i="20866"/>
  <c r="E46" i="4"/>
  <c r="K59" i="4"/>
  <c r="H62" i="4" s="1"/>
  <c r="H64" i="4" s="1"/>
  <c r="Y13" i="20323"/>
  <c r="X13" i="20323"/>
  <c r="X15" i="20323" s="1"/>
  <c r="K6" i="20325"/>
  <c r="Q5" i="20866"/>
  <c r="V6" i="20863"/>
  <c r="U5" i="20866" s="1"/>
  <c r="BF14" i="20326"/>
  <c r="BF10" i="20326"/>
  <c r="BF6" i="20326"/>
  <c r="AF41" i="20326" s="1"/>
  <c r="BF9" i="20326"/>
  <c r="BF5" i="20326"/>
  <c r="AG40" i="20326" s="1"/>
  <c r="BF11" i="20326"/>
  <c r="BF13" i="20326"/>
  <c r="BF7" i="20326"/>
  <c r="BF12" i="20326"/>
  <c r="BF8" i="20326"/>
  <c r="I239" i="20351"/>
  <c r="I236" i="20351"/>
  <c r="G248" i="20351"/>
  <c r="H248" i="20351" s="1"/>
  <c r="J44" i="20838"/>
  <c r="L44" i="20838"/>
  <c r="M44" i="20838" s="1"/>
  <c r="N44" i="20838" s="1"/>
  <c r="O44" i="20838" s="1"/>
  <c r="P44" i="20838" s="1"/>
  <c r="Q44" i="20838" s="1"/>
  <c r="R44" i="20838" s="1"/>
  <c r="S44" i="20838" s="1"/>
  <c r="T44" i="20838" s="1"/>
  <c r="U44" i="20838" s="1"/>
  <c r="V44" i="20838" s="1"/>
  <c r="W44" i="20838" s="1"/>
  <c r="X44" i="20838" s="1"/>
  <c r="Y44" i="20838" s="1"/>
  <c r="Z44" i="20838" s="1"/>
  <c r="AA44" i="20838" s="1"/>
  <c r="AB44" i="20838" s="1"/>
  <c r="AC44" i="20838" s="1"/>
  <c r="AD44" i="20838" s="1"/>
  <c r="AE44" i="20838" s="1"/>
  <c r="AF44" i="20838" s="1"/>
  <c r="AG44" i="20838" s="1"/>
  <c r="AH44" i="20838" s="1"/>
  <c r="AI44" i="20838" s="1"/>
  <c r="AJ44" i="20838" s="1"/>
  <c r="AK44" i="20838" s="1"/>
  <c r="AL44" i="20838" s="1"/>
  <c r="AM44" i="20838" s="1"/>
  <c r="AN44" i="20838" s="1"/>
  <c r="J24" i="20863"/>
  <c r="J33" i="20863" s="1"/>
  <c r="I33" i="20866" s="1"/>
  <c r="I13" i="20866"/>
  <c r="AP57" i="20326"/>
  <c r="Y24" i="20325"/>
  <c r="AB10" i="20838"/>
  <c r="AA242" i="20351" s="1"/>
  <c r="AP53" i="20326"/>
  <c r="AP60" i="20326"/>
  <c r="AP61" i="20326"/>
  <c r="I53" i="20325"/>
  <c r="AH38" i="20863"/>
  <c r="BE57" i="20326"/>
  <c r="BF57" i="20326" s="1"/>
  <c r="H34" i="20627"/>
  <c r="M38" i="20325"/>
  <c r="N38" i="20325" s="1"/>
  <c r="J171" i="20351"/>
  <c r="X46" i="20323"/>
  <c r="K126" i="20351"/>
  <c r="L127" i="20351" s="1"/>
  <c r="M128" i="20351" s="1"/>
  <c r="N129" i="20351" s="1"/>
  <c r="O130" i="20351" s="1"/>
  <c r="P131" i="20351" s="1"/>
  <c r="Q132" i="20351" s="1"/>
  <c r="R133" i="20351" s="1"/>
  <c r="S134" i="20351" s="1"/>
  <c r="T135" i="20351" s="1"/>
  <c r="U136" i="20351" s="1"/>
  <c r="J24" i="20626"/>
  <c r="K24" i="20626" s="1"/>
  <c r="L24" i="20626" s="1"/>
  <c r="M24" i="20626" s="1"/>
  <c r="N24" i="20626" s="1"/>
  <c r="O24" i="20626" s="1"/>
  <c r="P24" i="20626" s="1"/>
  <c r="Q24" i="20626" s="1"/>
  <c r="R24" i="20626" s="1"/>
  <c r="S24" i="20626" s="1"/>
  <c r="T24" i="20626" s="1"/>
  <c r="U24" i="20626" s="1"/>
  <c r="V24" i="20626" s="1"/>
  <c r="W24" i="20626" s="1"/>
  <c r="X24" i="20626" s="1"/>
  <c r="Y24" i="20626" s="1"/>
  <c r="Z24" i="20626" s="1"/>
  <c r="AA24" i="20626" s="1"/>
  <c r="AB24" i="20626" s="1"/>
  <c r="AC24" i="20626" s="1"/>
  <c r="AD24" i="20626" s="1"/>
  <c r="AE24" i="20626" s="1"/>
  <c r="AF24" i="20626" s="1"/>
  <c r="AG24" i="20626" s="1"/>
  <c r="AH24" i="20626" s="1"/>
  <c r="AI24" i="20626" s="1"/>
  <c r="AJ24" i="20626" s="1"/>
  <c r="AK24" i="20626" s="1"/>
  <c r="AL24" i="20626" s="1"/>
  <c r="AM24" i="20626" s="1"/>
  <c r="O222" i="20351"/>
  <c r="M151" i="20351"/>
  <c r="W222" i="20351"/>
  <c r="AF151" i="20351"/>
  <c r="K31" i="20352"/>
  <c r="S31" i="20627"/>
  <c r="AK222" i="20351"/>
  <c r="AR68" i="20326"/>
  <c r="S10" i="20838"/>
  <c r="R242" i="20351" s="1"/>
  <c r="AR76" i="20326"/>
  <c r="AH10" i="20838"/>
  <c r="AG242" i="20351" s="1"/>
  <c r="AD26" i="20322"/>
  <c r="AC26" i="20322" s="1"/>
  <c r="AD25" i="20322"/>
  <c r="AC25" i="20322" s="1"/>
  <c r="AD29" i="20322"/>
  <c r="AC29" i="20322" s="1"/>
  <c r="AD28" i="20322"/>
  <c r="AC28" i="20322" s="1"/>
  <c r="AK8" i="20329"/>
  <c r="AM8" i="20329" s="1"/>
  <c r="Y28" i="20627"/>
  <c r="J18" i="20627"/>
  <c r="J11" i="20860" s="1"/>
  <c r="K18" i="20627" s="1"/>
  <c r="W78" i="20351"/>
  <c r="V30" i="20351"/>
  <c r="V72" i="20352" s="1"/>
  <c r="K11" i="20352"/>
  <c r="K14" i="20352" s="1"/>
  <c r="K18" i="20352" s="1"/>
  <c r="K76" i="20352" s="1"/>
  <c r="F38" i="20325"/>
  <c r="G38" i="20325" s="1"/>
  <c r="L7" i="20352"/>
  <c r="L11" i="20352" s="1"/>
  <c r="L14" i="20352" s="1"/>
  <c r="L18" i="20352" s="1"/>
  <c r="L21" i="20352" s="1"/>
  <c r="O93" i="4"/>
  <c r="AK9" i="20329"/>
  <c r="AH39" i="20863"/>
  <c r="AH19" i="20863"/>
  <c r="K193" i="20351"/>
  <c r="L194" i="20351" s="1"/>
  <c r="M195" i="20351" s="1"/>
  <c r="N196" i="20351" s="1"/>
  <c r="O197" i="20351" s="1"/>
  <c r="P198" i="20351" s="1"/>
  <c r="Q199" i="20351" s="1"/>
  <c r="Z46" i="20323"/>
  <c r="AG28" i="20627"/>
  <c r="AU10" i="20326"/>
  <c r="AO43" i="20326" s="1"/>
  <c r="AR43" i="20326" s="1"/>
  <c r="J85" i="20838"/>
  <c r="P10" i="20838"/>
  <c r="O242" i="20351" s="1"/>
  <c r="F19" i="4"/>
  <c r="K136" i="20351"/>
  <c r="S222" i="20351"/>
  <c r="K184" i="20351"/>
  <c r="L185" i="20351" s="1"/>
  <c r="M186" i="20351" s="1"/>
  <c r="N187" i="20351" s="1"/>
  <c r="K202" i="20351"/>
  <c r="L203" i="20351" s="1"/>
  <c r="M204" i="20351" s="1"/>
  <c r="N205" i="20351" s="1"/>
  <c r="O206" i="20351" s="1"/>
  <c r="P207" i="20351" s="1"/>
  <c r="Q208" i="20351" s="1"/>
  <c r="R209" i="20351" s="1"/>
  <c r="BE61" i="20326"/>
  <c r="BF61" i="20326" s="1"/>
  <c r="BE53" i="20326"/>
  <c r="BF53" i="20326" s="1"/>
  <c r="AR72" i="20326"/>
  <c r="Y222" i="20351"/>
  <c r="AL151" i="20351"/>
  <c r="AL10" i="20838"/>
  <c r="AK242" i="20351" s="1"/>
  <c r="W10" i="20838"/>
  <c r="V242" i="20351" s="1"/>
  <c r="U10" i="20838"/>
  <c r="T242" i="20351" s="1"/>
  <c r="T10" i="20838"/>
  <c r="S242" i="20351" s="1"/>
  <c r="R10" i="20838"/>
  <c r="Q242" i="20351" s="1"/>
  <c r="M10" i="20838"/>
  <c r="L242" i="20351" s="1"/>
  <c r="K185" i="20351"/>
  <c r="L186" i="20351" s="1"/>
  <c r="M187" i="20351" s="1"/>
  <c r="N188" i="20351" s="1"/>
  <c r="O189" i="20351" s="1"/>
  <c r="P190" i="20351" s="1"/>
  <c r="Q191" i="20351" s="1"/>
  <c r="R192" i="20351" s="1"/>
  <c r="S193" i="20351" s="1"/>
  <c r="T194" i="20351" s="1"/>
  <c r="U195" i="20351" s="1"/>
  <c r="V196" i="20351" s="1"/>
  <c r="W197" i="20351" s="1"/>
  <c r="X198" i="20351" s="1"/>
  <c r="Y199" i="20351" s="1"/>
  <c r="AQ77" i="20326"/>
  <c r="AQ74" i="20326" s="1"/>
  <c r="J36" i="20325"/>
  <c r="AP77" i="20326"/>
  <c r="AP66" i="20326" s="1"/>
  <c r="F36" i="20325"/>
  <c r="AR74" i="20326"/>
  <c r="AR70" i="20326"/>
  <c r="AR66" i="20326"/>
  <c r="L85" i="20351"/>
  <c r="L90" i="20351" s="1"/>
  <c r="AH7" i="20863"/>
  <c r="AH16" i="20863"/>
  <c r="R6" i="20866"/>
  <c r="C81" i="20352"/>
  <c r="L53" i="20323"/>
  <c r="N6" i="20323"/>
  <c r="D12" i="20352" s="1"/>
  <c r="D38" i="20352" s="1"/>
  <c r="D59" i="20352" s="1"/>
  <c r="Z45" i="20323"/>
  <c r="K42" i="20322"/>
  <c r="L5" i="20323"/>
  <c r="AA6" i="20325"/>
  <c r="AA19" i="20325" s="1"/>
  <c r="N5" i="20323"/>
  <c r="M42" i="20322"/>
  <c r="Y6" i="20325"/>
  <c r="Y21" i="20325" s="1"/>
  <c r="J17" i="20838"/>
  <c r="J9" i="20352"/>
  <c r="E71" i="20627"/>
  <c r="E81" i="20627" s="1"/>
  <c r="K183" i="20351"/>
  <c r="L184" i="20351" s="1"/>
  <c r="K195" i="20351"/>
  <c r="L196" i="20351" s="1"/>
  <c r="M197" i="20351" s="1"/>
  <c r="N198" i="20351" s="1"/>
  <c r="O199" i="20351" s="1"/>
  <c r="O220" i="20351" s="1"/>
  <c r="K189" i="20351"/>
  <c r="L190" i="20351" s="1"/>
  <c r="M191" i="20351" s="1"/>
  <c r="N192" i="20351" s="1"/>
  <c r="O193" i="20351" s="1"/>
  <c r="P194" i="20351" s="1"/>
  <c r="Q195" i="20351" s="1"/>
  <c r="R196" i="20351" s="1"/>
  <c r="S197" i="20351" s="1"/>
  <c r="T198" i="20351" s="1"/>
  <c r="U199" i="20351" s="1"/>
  <c r="V200" i="20351" s="1"/>
  <c r="W201" i="20351" s="1"/>
  <c r="X202" i="20351" s="1"/>
  <c r="Y203" i="20351" s="1"/>
  <c r="Z204" i="20351" s="1"/>
  <c r="AA205" i="20351" s="1"/>
  <c r="AB206" i="20351" s="1"/>
  <c r="AC207" i="20351" s="1"/>
  <c r="AD208" i="20351" s="1"/>
  <c r="AE209" i="20351" s="1"/>
  <c r="K198" i="20351"/>
  <c r="L199" i="20351" s="1"/>
  <c r="M200" i="20351" s="1"/>
  <c r="N201" i="20351" s="1"/>
  <c r="O202" i="20351" s="1"/>
  <c r="P203" i="20351" s="1"/>
  <c r="Q204" i="20351" s="1"/>
  <c r="R205" i="20351" s="1"/>
  <c r="S206" i="20351" s="1"/>
  <c r="T207" i="20351" s="1"/>
  <c r="U208" i="20351" s="1"/>
  <c r="V209" i="20351" s="1"/>
  <c r="K207" i="20351"/>
  <c r="L208" i="20351" s="1"/>
  <c r="M209" i="20351" s="1"/>
  <c r="J157" i="20351"/>
  <c r="J154" i="20351" s="1"/>
  <c r="K203" i="20351"/>
  <c r="L204" i="20351" s="1"/>
  <c r="M205" i="20351" s="1"/>
  <c r="N206" i="20351" s="1"/>
  <c r="O207" i="20351" s="1"/>
  <c r="P208" i="20351" s="1"/>
  <c r="Q209" i="20351" s="1"/>
  <c r="AL30" i="20351"/>
  <c r="AL72" i="20352" s="1"/>
  <c r="K204" i="20351"/>
  <c r="L205" i="20351" s="1"/>
  <c r="M206" i="20351" s="1"/>
  <c r="N207" i="20351" s="1"/>
  <c r="O208" i="20351" s="1"/>
  <c r="P209" i="20351" s="1"/>
  <c r="AI28" i="20627"/>
  <c r="AB28" i="20627"/>
  <c r="AB78" i="20351"/>
  <c r="K182" i="20351"/>
  <c r="L183" i="20351" s="1"/>
  <c r="M184" i="20351" s="1"/>
  <c r="N185" i="20351" s="1"/>
  <c r="O186" i="20351" s="1"/>
  <c r="P187" i="20351" s="1"/>
  <c r="Q188" i="20351" s="1"/>
  <c r="R189" i="20351" s="1"/>
  <c r="S190" i="20351" s="1"/>
  <c r="T191" i="20351" s="1"/>
  <c r="U192" i="20351" s="1"/>
  <c r="V193" i="20351" s="1"/>
  <c r="W194" i="20351" s="1"/>
  <c r="X195" i="20351" s="1"/>
  <c r="Y196" i="20351" s="1"/>
  <c r="Z197" i="20351" s="1"/>
  <c r="AA198" i="20351" s="1"/>
  <c r="AB199" i="20351" s="1"/>
  <c r="AC200" i="20351" s="1"/>
  <c r="AD201" i="20351" s="1"/>
  <c r="AE202" i="20351" s="1"/>
  <c r="AF203" i="20351" s="1"/>
  <c r="AG204" i="20351" s="1"/>
  <c r="AH205" i="20351" s="1"/>
  <c r="AI206" i="20351" s="1"/>
  <c r="AJ207" i="20351" s="1"/>
  <c r="AK208" i="20351" s="1"/>
  <c r="AL209" i="20351" s="1"/>
  <c r="AH17" i="20863"/>
  <c r="F225" i="20352"/>
  <c r="J107" i="20352"/>
  <c r="J110" i="20352" s="1"/>
  <c r="K110" i="20352" s="1"/>
  <c r="L110" i="20352" s="1"/>
  <c r="M110" i="20352" s="1"/>
  <c r="N110" i="20352" s="1"/>
  <c r="O110" i="20352" s="1"/>
  <c r="P110" i="20352" s="1"/>
  <c r="Q110" i="20352" s="1"/>
  <c r="R110" i="20352" s="1"/>
  <c r="S110" i="20352" s="1"/>
  <c r="T110" i="20352" s="1"/>
  <c r="U110" i="20352" s="1"/>
  <c r="V110" i="20352" s="1"/>
  <c r="W110" i="20352" s="1"/>
  <c r="X110" i="20352" s="1"/>
  <c r="Y110" i="20352" s="1"/>
  <c r="Z110" i="20352" s="1"/>
  <c r="AA110" i="20352" s="1"/>
  <c r="AB110" i="20352" s="1"/>
  <c r="AC110" i="20352" s="1"/>
  <c r="AD110" i="20352" s="1"/>
  <c r="AE110" i="20352" s="1"/>
  <c r="AF110" i="20352" s="1"/>
  <c r="AG110" i="20352" s="1"/>
  <c r="AH110" i="20352" s="1"/>
  <c r="AI110" i="20352" s="1"/>
  <c r="AJ110" i="20352" s="1"/>
  <c r="AK110" i="20352" s="1"/>
  <c r="AL110" i="20352" s="1"/>
  <c r="AM110" i="20352" s="1"/>
  <c r="K17" i="20866"/>
  <c r="R17" i="20863"/>
  <c r="J38" i="20325"/>
  <c r="K38" i="20325" s="1"/>
  <c r="J30" i="20352"/>
  <c r="AZ53" i="20326"/>
  <c r="K192" i="20351"/>
  <c r="L193" i="20351" s="1"/>
  <c r="M194" i="20351" s="1"/>
  <c r="AZ59" i="20326"/>
  <c r="I76" i="20351"/>
  <c r="I18" i="20860" s="1"/>
  <c r="K187" i="20351"/>
  <c r="L188" i="20351" s="1"/>
  <c r="M189" i="20351" s="1"/>
  <c r="N190" i="20351" s="1"/>
  <c r="O191" i="20351" s="1"/>
  <c r="P192" i="20351" s="1"/>
  <c r="Q193" i="20351" s="1"/>
  <c r="R194" i="20351" s="1"/>
  <c r="K43" i="20351"/>
  <c r="L44" i="20351" s="1"/>
  <c r="M45" i="20351" s="1"/>
  <c r="N46" i="20351" s="1"/>
  <c r="O47" i="20351" s="1"/>
  <c r="P48" i="20351" s="1"/>
  <c r="Q49" i="20351" s="1"/>
  <c r="R50" i="20351" s="1"/>
  <c r="S51" i="20351" s="1"/>
  <c r="T52" i="20351" s="1"/>
  <c r="U53" i="20351" s="1"/>
  <c r="V54" i="20351" s="1"/>
  <c r="W55" i="20351" s="1"/>
  <c r="X56" i="20351" s="1"/>
  <c r="Y57" i="20351" s="1"/>
  <c r="Z58" i="20351" s="1"/>
  <c r="AA59" i="20351" s="1"/>
  <c r="AB60" i="20351" s="1"/>
  <c r="AC61" i="20351" s="1"/>
  <c r="AD62" i="20351" s="1"/>
  <c r="AE63" i="20351" s="1"/>
  <c r="K186" i="20351"/>
  <c r="L187" i="20351" s="1"/>
  <c r="M188" i="20351" s="1"/>
  <c r="N189" i="20351" s="1"/>
  <c r="O190" i="20351" s="1"/>
  <c r="P191" i="20351" s="1"/>
  <c r="Q192" i="20351" s="1"/>
  <c r="R193" i="20351" s="1"/>
  <c r="S194" i="20351" s="1"/>
  <c r="S219" i="20351" s="1"/>
  <c r="K191" i="20351"/>
  <c r="L192" i="20351" s="1"/>
  <c r="M193" i="20351" s="1"/>
  <c r="N194" i="20351" s="1"/>
  <c r="O195" i="20351" s="1"/>
  <c r="K196" i="20351"/>
  <c r="L197" i="20351" s="1"/>
  <c r="M198" i="20351" s="1"/>
  <c r="N199" i="20351" s="1"/>
  <c r="K200" i="20351"/>
  <c r="L201" i="20351" s="1"/>
  <c r="M202" i="20351" s="1"/>
  <c r="N203" i="20351" s="1"/>
  <c r="O204" i="20351" s="1"/>
  <c r="P205" i="20351" s="1"/>
  <c r="Q206" i="20351" s="1"/>
  <c r="R207" i="20351" s="1"/>
  <c r="S208" i="20351" s="1"/>
  <c r="T209" i="20351" s="1"/>
  <c r="K205" i="20351"/>
  <c r="L206" i="20351" s="1"/>
  <c r="M207" i="20351" s="1"/>
  <c r="N208" i="20351" s="1"/>
  <c r="O209" i="20351" s="1"/>
  <c r="K209" i="20351"/>
  <c r="P28" i="20627"/>
  <c r="M28" i="20627"/>
  <c r="S30" i="20351"/>
  <c r="S72" i="20352" s="1"/>
  <c r="AD30" i="20351"/>
  <c r="AD72" i="20352" s="1"/>
  <c r="K113" i="20351"/>
  <c r="L114" i="20351" s="1"/>
  <c r="M115" i="20351" s="1"/>
  <c r="N116" i="20351" s="1"/>
  <c r="O117" i="20351" s="1"/>
  <c r="P118" i="20351" s="1"/>
  <c r="K194" i="20351"/>
  <c r="L195" i="20351" s="1"/>
  <c r="M196" i="20351" s="1"/>
  <c r="N197" i="20351" s="1"/>
  <c r="O198" i="20351" s="1"/>
  <c r="P199" i="20351" s="1"/>
  <c r="Q200" i="20351" s="1"/>
  <c r="R201" i="20351" s="1"/>
  <c r="S202" i="20351" s="1"/>
  <c r="T203" i="20351" s="1"/>
  <c r="U204" i="20351" s="1"/>
  <c r="V205" i="20351" s="1"/>
  <c r="W206" i="20351" s="1"/>
  <c r="X207" i="20351" s="1"/>
  <c r="Y208" i="20351" s="1"/>
  <c r="Z209" i="20351" s="1"/>
  <c r="M78" i="20351"/>
  <c r="K197" i="20351"/>
  <c r="L198" i="20351" s="1"/>
  <c r="M199" i="20351" s="1"/>
  <c r="N200" i="20351" s="1"/>
  <c r="O201" i="20351" s="1"/>
  <c r="P202" i="20351" s="1"/>
  <c r="Q203" i="20351" s="1"/>
  <c r="R204" i="20351" s="1"/>
  <c r="S205" i="20351" s="1"/>
  <c r="T206" i="20351" s="1"/>
  <c r="U207" i="20351" s="1"/>
  <c r="V208" i="20351" s="1"/>
  <c r="W209" i="20351" s="1"/>
  <c r="T28" i="20627"/>
  <c r="AA28" i="20627"/>
  <c r="AL28" i="20627"/>
  <c r="U28" i="20627"/>
  <c r="AD28" i="20627"/>
  <c r="AK28" i="20627"/>
  <c r="AJ78" i="20351"/>
  <c r="AM28" i="20627"/>
  <c r="AG31" i="20863"/>
  <c r="AG29" i="20863"/>
  <c r="AG30" i="20863"/>
  <c r="H65" i="4"/>
  <c r="F5" i="20860"/>
  <c r="K38" i="20351"/>
  <c r="L39" i="20351" s="1"/>
  <c r="M40" i="20351" s="1"/>
  <c r="O28" i="20627"/>
  <c r="N28" i="20627"/>
  <c r="I98" i="20351"/>
  <c r="I106" i="20351" s="1"/>
  <c r="I96" i="20351" s="1"/>
  <c r="I58" i="20352" s="1"/>
  <c r="O30" i="20351"/>
  <c r="O72" i="20352" s="1"/>
  <c r="U30" i="20351"/>
  <c r="U72" i="20352" s="1"/>
  <c r="AA78" i="20351"/>
  <c r="AF78" i="20351"/>
  <c r="AM78" i="20351"/>
  <c r="K129" i="20351"/>
  <c r="L130" i="20351" s="1"/>
  <c r="M131" i="20351" s="1"/>
  <c r="N132" i="20351" s="1"/>
  <c r="O133" i="20351" s="1"/>
  <c r="P134" i="20351" s="1"/>
  <c r="Q135" i="20351" s="1"/>
  <c r="R136" i="20351" s="1"/>
  <c r="K190" i="20351"/>
  <c r="L191" i="20351" s="1"/>
  <c r="M192" i="20351" s="1"/>
  <c r="N193" i="20351" s="1"/>
  <c r="O194" i="20351" s="1"/>
  <c r="P195" i="20351" s="1"/>
  <c r="Q196" i="20351" s="1"/>
  <c r="R197" i="20351" s="1"/>
  <c r="S198" i="20351" s="1"/>
  <c r="T199" i="20351" s="1"/>
  <c r="U200" i="20351" s="1"/>
  <c r="V201" i="20351" s="1"/>
  <c r="W202" i="20351" s="1"/>
  <c r="X203" i="20351" s="1"/>
  <c r="Y204" i="20351" s="1"/>
  <c r="Z205" i="20351" s="1"/>
  <c r="AA206" i="20351" s="1"/>
  <c r="AB207" i="20351" s="1"/>
  <c r="AC208" i="20351" s="1"/>
  <c r="AD209" i="20351" s="1"/>
  <c r="K199" i="20351"/>
  <c r="L200" i="20351" s="1"/>
  <c r="M201" i="20351" s="1"/>
  <c r="N202" i="20351" s="1"/>
  <c r="O203" i="20351" s="1"/>
  <c r="P204" i="20351" s="1"/>
  <c r="Q205" i="20351" s="1"/>
  <c r="R206" i="20351" s="1"/>
  <c r="S207" i="20351" s="1"/>
  <c r="T208" i="20351" s="1"/>
  <c r="U209" i="20351" s="1"/>
  <c r="K208" i="20351"/>
  <c r="L209" i="20351" s="1"/>
  <c r="K188" i="20351"/>
  <c r="L189" i="20351" s="1"/>
  <c r="M190" i="20351" s="1"/>
  <c r="N191" i="20351" s="1"/>
  <c r="O192" i="20351" s="1"/>
  <c r="P193" i="20351" s="1"/>
  <c r="Q194" i="20351" s="1"/>
  <c r="R195" i="20351" s="1"/>
  <c r="S196" i="20351" s="1"/>
  <c r="T197" i="20351" s="1"/>
  <c r="U198" i="20351" s="1"/>
  <c r="V199" i="20351" s="1"/>
  <c r="V220" i="20351" s="1"/>
  <c r="K206" i="20351"/>
  <c r="L207" i="20351" s="1"/>
  <c r="M208" i="20351" s="1"/>
  <c r="N209" i="20351" s="1"/>
  <c r="S28" i="20627"/>
  <c r="V28" i="20627"/>
  <c r="Z28" i="20627"/>
  <c r="AF28" i="20627"/>
  <c r="AJ28" i="20627"/>
  <c r="X28" i="20627"/>
  <c r="AC28" i="20627"/>
  <c r="AE28" i="20627"/>
  <c r="AH28" i="20627"/>
  <c r="X78" i="20351"/>
  <c r="AG78" i="20351"/>
  <c r="D25" i="20626"/>
  <c r="F21" i="20627"/>
  <c r="F31" i="20627" s="1"/>
  <c r="K39" i="20325"/>
  <c r="L39" i="20325" s="1"/>
  <c r="J8" i="20351"/>
  <c r="J78" i="20351"/>
  <c r="S78" i="20351"/>
  <c r="R78" i="20351"/>
  <c r="P78" i="20351"/>
  <c r="AI36" i="20326"/>
  <c r="O59" i="4"/>
  <c r="AU27" i="20326"/>
  <c r="K98" i="20351"/>
  <c r="K17" i="20626"/>
  <c r="K37" i="20352"/>
  <c r="J225" i="20351"/>
  <c r="M222" i="20351"/>
  <c r="Q222" i="20351"/>
  <c r="AC222" i="20351"/>
  <c r="AI222" i="20351"/>
  <c r="AM222" i="20351"/>
  <c r="K151" i="20351"/>
  <c r="K150" i="20351" s="1"/>
  <c r="BE59" i="20326"/>
  <c r="BF59" i="20326" s="1"/>
  <c r="BE55" i="20326"/>
  <c r="BF55" i="20326" s="1"/>
  <c r="M25" i="20627"/>
  <c r="N151" i="20351"/>
  <c r="AJ151" i="20351"/>
  <c r="J222" i="20351"/>
  <c r="P151" i="20351"/>
  <c r="AA151" i="20351"/>
  <c r="AI151" i="20351"/>
  <c r="J15" i="20627"/>
  <c r="J10" i="20860" s="1"/>
  <c r="K15" i="20627" s="1"/>
  <c r="I57" i="20325"/>
  <c r="L155" i="20351"/>
  <c r="M155" i="20351" s="1"/>
  <c r="N155" i="20351" s="1"/>
  <c r="O155" i="20351" s="1"/>
  <c r="P155" i="20351" s="1"/>
  <c r="K39" i="20352"/>
  <c r="R30" i="20351"/>
  <c r="R72" i="20352" s="1"/>
  <c r="K59" i="20351"/>
  <c r="L60" i="20351" s="1"/>
  <c r="M61" i="20351" s="1"/>
  <c r="N62" i="20351" s="1"/>
  <c r="O63" i="20351" s="1"/>
  <c r="AZ54" i="20326"/>
  <c r="J31" i="20352"/>
  <c r="P25" i="20627"/>
  <c r="J20" i="20351"/>
  <c r="J22" i="20351" s="1"/>
  <c r="K41" i="20351"/>
  <c r="L42" i="20351" s="1"/>
  <c r="M43" i="20351" s="1"/>
  <c r="N44" i="20351" s="1"/>
  <c r="O45" i="20351" s="1"/>
  <c r="P46" i="20351" s="1"/>
  <c r="Q47" i="20351" s="1"/>
  <c r="R48" i="20351" s="1"/>
  <c r="S49" i="20351" s="1"/>
  <c r="T50" i="20351" s="1"/>
  <c r="U51" i="20351" s="1"/>
  <c r="V52" i="20351" s="1"/>
  <c r="W53" i="20351" s="1"/>
  <c r="K56" i="20351"/>
  <c r="L57" i="20351" s="1"/>
  <c r="M58" i="20351" s="1"/>
  <c r="N59" i="20351" s="1"/>
  <c r="O60" i="20351" s="1"/>
  <c r="P61" i="20351" s="1"/>
  <c r="Q62" i="20351" s="1"/>
  <c r="R63" i="20351" s="1"/>
  <c r="J23" i="20626"/>
  <c r="N31" i="20627"/>
  <c r="J33" i="20352"/>
  <c r="J36" i="20352" s="1"/>
  <c r="J32" i="20352" s="1"/>
  <c r="J39" i="20352"/>
  <c r="J61" i="20352" s="1"/>
  <c r="J64" i="20352" s="1"/>
  <c r="E29" i="20326"/>
  <c r="AO23" i="20326" s="1"/>
  <c r="K60" i="20351"/>
  <c r="L61" i="20351" s="1"/>
  <c r="M62" i="20351" s="1"/>
  <c r="N63" i="20351" s="1"/>
  <c r="I171" i="20351"/>
  <c r="I179" i="20351" s="1"/>
  <c r="J180" i="20351" s="1"/>
  <c r="Q78" i="20351"/>
  <c r="T30" i="20351"/>
  <c r="T72" i="20352" s="1"/>
  <c r="U78" i="20351"/>
  <c r="Y78" i="20351"/>
  <c r="AC78" i="20351"/>
  <c r="AD78" i="20351"/>
  <c r="AH78" i="20351"/>
  <c r="AK78" i="20351"/>
  <c r="AL78" i="20351"/>
  <c r="K78" i="20351"/>
  <c r="K121" i="20351"/>
  <c r="L122" i="20351" s="1"/>
  <c r="M123" i="20351" s="1"/>
  <c r="N124" i="20351" s="1"/>
  <c r="O125" i="20351" s="1"/>
  <c r="P126" i="20351" s="1"/>
  <c r="P147" i="20351" s="1"/>
  <c r="L78" i="20351"/>
  <c r="O78" i="20351"/>
  <c r="K109" i="20351"/>
  <c r="L110" i="20351" s="1"/>
  <c r="M111" i="20351" s="1"/>
  <c r="N112" i="20351" s="1"/>
  <c r="O113" i="20351" s="1"/>
  <c r="P114" i="20351" s="1"/>
  <c r="Q115" i="20351" s="1"/>
  <c r="R116" i="20351" s="1"/>
  <c r="S117" i="20351" s="1"/>
  <c r="T118" i="20351" s="1"/>
  <c r="U119" i="20351" s="1"/>
  <c r="V120" i="20351" s="1"/>
  <c r="W121" i="20351" s="1"/>
  <c r="X122" i="20351" s="1"/>
  <c r="Y123" i="20351" s="1"/>
  <c r="Z124" i="20351" s="1"/>
  <c r="AA125" i="20351" s="1"/>
  <c r="AB126" i="20351" s="1"/>
  <c r="AC127" i="20351" s="1"/>
  <c r="AD128" i="20351" s="1"/>
  <c r="AE129" i="20351" s="1"/>
  <c r="AF130" i="20351" s="1"/>
  <c r="AG131" i="20351" s="1"/>
  <c r="AH132" i="20351" s="1"/>
  <c r="AI133" i="20351" s="1"/>
  <c r="AJ134" i="20351" s="1"/>
  <c r="AK135" i="20351" s="1"/>
  <c r="AL136" i="20351" s="1"/>
  <c r="K171" i="20351"/>
  <c r="L8" i="20351"/>
  <c r="M8" i="20351" s="1"/>
  <c r="N8" i="20351" s="1"/>
  <c r="AD31" i="20627"/>
  <c r="AG31" i="20627"/>
  <c r="V78" i="20351"/>
  <c r="Z78" i="20351"/>
  <c r="AE78" i="20351"/>
  <c r="AI78" i="20351"/>
  <c r="AL31" i="20627"/>
  <c r="V31" i="20627"/>
  <c r="G89" i="20352"/>
  <c r="J108" i="20352" s="1"/>
  <c r="J117" i="20352" s="1"/>
  <c r="K117" i="20352" s="1"/>
  <c r="L117" i="20352" s="1"/>
  <c r="AU12" i="20326"/>
  <c r="BF30" i="20326" s="1"/>
  <c r="BH30" i="20326" s="1"/>
  <c r="Y41" i="20325"/>
  <c r="AU13" i="20326"/>
  <c r="AO46" i="20326" s="1"/>
  <c r="AR46" i="20326" s="1"/>
  <c r="AG11" i="20326"/>
  <c r="AN10" i="20838"/>
  <c r="AM242" i="20351" s="1"/>
  <c r="AJ10" i="20838"/>
  <c r="AI242" i="20351" s="1"/>
  <c r="AF10" i="20838"/>
  <c r="AE242" i="20351" s="1"/>
  <c r="AD10" i="20838"/>
  <c r="AC242" i="20351" s="1"/>
  <c r="Z10" i="20838"/>
  <c r="Y242" i="20351" s="1"/>
  <c r="O10" i="20838"/>
  <c r="N242" i="20351" s="1"/>
  <c r="L10" i="20838"/>
  <c r="K242" i="20351" s="1"/>
  <c r="I67" i="4"/>
  <c r="J67" i="4" s="1"/>
  <c r="AG25" i="20326"/>
  <c r="AU32" i="20326"/>
  <c r="AU11" i="20326"/>
  <c r="AO44" i="20326" s="1"/>
  <c r="AR44" i="20326" s="1"/>
  <c r="J98" i="20351"/>
  <c r="AC151" i="20351"/>
  <c r="I152" i="20351"/>
  <c r="J175" i="20351"/>
  <c r="J172" i="20351" s="1"/>
  <c r="J84" i="20351"/>
  <c r="J81" i="20351" s="1"/>
  <c r="J22" i="20626"/>
  <c r="J9" i="20861"/>
  <c r="K9" i="20861" s="1"/>
  <c r="M9" i="20861" s="1"/>
  <c r="M14" i="20861" s="1"/>
  <c r="I79" i="20351"/>
  <c r="H99" i="4"/>
  <c r="K3" i="4"/>
  <c r="AO42" i="20326"/>
  <c r="AR42" i="20326" s="1"/>
  <c r="BF27" i="20326"/>
  <c r="BH27" i="20326" s="1"/>
  <c r="E32" i="20326"/>
  <c r="AU8" i="20326"/>
  <c r="BF26" i="20326" s="1"/>
  <c r="BH26" i="20326" s="1"/>
  <c r="J6" i="20323"/>
  <c r="D5" i="20352" s="1"/>
  <c r="D16" i="20352" s="1"/>
  <c r="M27" i="20866"/>
  <c r="X45" i="20323"/>
  <c r="L27" i="20863"/>
  <c r="K11" i="20838"/>
  <c r="H29" i="4" s="1"/>
  <c r="M9" i="20838"/>
  <c r="BF32" i="20326"/>
  <c r="BK32" i="20326" s="1"/>
  <c r="BP32" i="20326" s="1"/>
  <c r="AY24" i="20326"/>
  <c r="AY25" i="20326" s="1"/>
  <c r="AY26" i="20326" s="1"/>
  <c r="AY27" i="20326" s="1"/>
  <c r="AY28" i="20326" s="1"/>
  <c r="AY29" i="20326" s="1"/>
  <c r="AY30" i="20326" s="1"/>
  <c r="AY31" i="20326" s="1"/>
  <c r="AY32" i="20326" s="1"/>
  <c r="K243" i="20351"/>
  <c r="I170" i="20351"/>
  <c r="J170" i="20351" s="1"/>
  <c r="K170" i="20351" s="1"/>
  <c r="L170" i="20351" s="1"/>
  <c r="M170" i="20351" s="1"/>
  <c r="N170" i="20351" s="1"/>
  <c r="O170" i="20351" s="1"/>
  <c r="P170" i="20351" s="1"/>
  <c r="Q170" i="20351" s="1"/>
  <c r="R170" i="20351" s="1"/>
  <c r="S170" i="20351" s="1"/>
  <c r="T170" i="20351" s="1"/>
  <c r="U170" i="20351" s="1"/>
  <c r="V170" i="20351" s="1"/>
  <c r="W170" i="20351" s="1"/>
  <c r="X170" i="20351" s="1"/>
  <c r="Y170" i="20351" s="1"/>
  <c r="Z170" i="20351" s="1"/>
  <c r="AA170" i="20351" s="1"/>
  <c r="AB170" i="20351" s="1"/>
  <c r="AC170" i="20351" s="1"/>
  <c r="AD170" i="20351" s="1"/>
  <c r="AE170" i="20351" s="1"/>
  <c r="AF170" i="20351" s="1"/>
  <c r="AG170" i="20351" s="1"/>
  <c r="AH170" i="20351" s="1"/>
  <c r="AI170" i="20351" s="1"/>
  <c r="AJ170" i="20351" s="1"/>
  <c r="AK170" i="20351" s="1"/>
  <c r="AL170" i="20351" s="1"/>
  <c r="AM170" i="20351" s="1"/>
  <c r="H164" i="20351"/>
  <c r="H221" i="20351"/>
  <c r="I97" i="20351"/>
  <c r="J97" i="20351" s="1"/>
  <c r="K97" i="20351" s="1"/>
  <c r="L97" i="20351" s="1"/>
  <c r="M97" i="20351" s="1"/>
  <c r="N97" i="20351" s="1"/>
  <c r="O97" i="20351" s="1"/>
  <c r="P97" i="20351" s="1"/>
  <c r="Q97" i="20351" s="1"/>
  <c r="R97" i="20351" s="1"/>
  <c r="S97" i="20351" s="1"/>
  <c r="T97" i="20351" s="1"/>
  <c r="U97" i="20351" s="1"/>
  <c r="V97" i="20351" s="1"/>
  <c r="W97" i="20351" s="1"/>
  <c r="X97" i="20351" s="1"/>
  <c r="Y97" i="20351" s="1"/>
  <c r="Z97" i="20351" s="1"/>
  <c r="AA97" i="20351" s="1"/>
  <c r="AB97" i="20351" s="1"/>
  <c r="AC97" i="20351" s="1"/>
  <c r="AD97" i="20351" s="1"/>
  <c r="AE97" i="20351" s="1"/>
  <c r="AF97" i="20351" s="1"/>
  <c r="AG97" i="20351" s="1"/>
  <c r="AH97" i="20351" s="1"/>
  <c r="AI97" i="20351" s="1"/>
  <c r="AJ97" i="20351" s="1"/>
  <c r="AK97" i="20351" s="1"/>
  <c r="AL97" i="20351" s="1"/>
  <c r="AM97" i="20351" s="1"/>
  <c r="H91" i="20351"/>
  <c r="H148" i="20351"/>
  <c r="H18" i="20351"/>
  <c r="H75" i="20351"/>
  <c r="J19" i="20838"/>
  <c r="J30" i="20626"/>
  <c r="K30" i="20626" s="1"/>
  <c r="L30" i="20626" s="1"/>
  <c r="M30" i="20626" s="1"/>
  <c r="N30" i="20626" s="1"/>
  <c r="O30" i="20626" s="1"/>
  <c r="P30" i="20626" s="1"/>
  <c r="Q30" i="20626" s="1"/>
  <c r="R30" i="20626" s="1"/>
  <c r="S30" i="20626" s="1"/>
  <c r="T30" i="20626" s="1"/>
  <c r="U30" i="20626" s="1"/>
  <c r="V30" i="20626" s="1"/>
  <c r="W30" i="20626" s="1"/>
  <c r="X30" i="20626" s="1"/>
  <c r="Y30" i="20626" s="1"/>
  <c r="Z30" i="20626" s="1"/>
  <c r="AA30" i="20626" s="1"/>
  <c r="AB30" i="20626" s="1"/>
  <c r="AC30" i="20626" s="1"/>
  <c r="AD30" i="20626" s="1"/>
  <c r="AE30" i="20626" s="1"/>
  <c r="AF30" i="20626" s="1"/>
  <c r="AG30" i="20626" s="1"/>
  <c r="AH30" i="20626" s="1"/>
  <c r="AI30" i="20626" s="1"/>
  <c r="AJ30" i="20626" s="1"/>
  <c r="AK30" i="20626" s="1"/>
  <c r="AL30" i="20626" s="1"/>
  <c r="AM30" i="20626" s="1"/>
  <c r="H25" i="20626"/>
  <c r="J18" i="20626"/>
  <c r="K18" i="20626" s="1"/>
  <c r="L18" i="20626" s="1"/>
  <c r="M18" i="20626" s="1"/>
  <c r="N18" i="20626" s="1"/>
  <c r="O18" i="20626" s="1"/>
  <c r="P18" i="20626" s="1"/>
  <c r="Q18" i="20626" s="1"/>
  <c r="R18" i="20626" s="1"/>
  <c r="S18" i="20626" s="1"/>
  <c r="T18" i="20626" s="1"/>
  <c r="U18" i="20626" s="1"/>
  <c r="V18" i="20626" s="1"/>
  <c r="W18" i="20626" s="1"/>
  <c r="X18" i="20626" s="1"/>
  <c r="Y18" i="20626" s="1"/>
  <c r="Z18" i="20626" s="1"/>
  <c r="AA18" i="20626" s="1"/>
  <c r="AB18" i="20626" s="1"/>
  <c r="AC18" i="20626" s="1"/>
  <c r="AD18" i="20626" s="1"/>
  <c r="AE18" i="20626" s="1"/>
  <c r="AF18" i="20626" s="1"/>
  <c r="AG18" i="20626" s="1"/>
  <c r="AH18" i="20626" s="1"/>
  <c r="AI18" i="20626" s="1"/>
  <c r="AJ18" i="20626" s="1"/>
  <c r="AK18" i="20626" s="1"/>
  <c r="AL18" i="20626" s="1"/>
  <c r="AM18" i="20626" s="1"/>
  <c r="H13" i="20626"/>
  <c r="J162" i="20351"/>
  <c r="J29" i="20626"/>
  <c r="J89" i="20351"/>
  <c r="AQ14" i="20326"/>
  <c r="AQ12" i="20326"/>
  <c r="AQ10" i="20326"/>
  <c r="AQ8" i="20326"/>
  <c r="I17" i="20626"/>
  <c r="J17" i="20626"/>
  <c r="I25" i="20351"/>
  <c r="I33" i="20351" s="1"/>
  <c r="J34" i="20351" s="1"/>
  <c r="AP15" i="20326"/>
  <c r="K10" i="20351"/>
  <c r="K7" i="20351" s="1"/>
  <c r="K28" i="20351" s="1"/>
  <c r="K29" i="20351" s="1"/>
  <c r="AH18" i="20863"/>
  <c r="O47" i="20319"/>
  <c r="AH15" i="20863"/>
  <c r="K223" i="20351"/>
  <c r="L223" i="20351" s="1"/>
  <c r="M223" i="20351" s="1"/>
  <c r="N223" i="20351" s="1"/>
  <c r="O223" i="20351" s="1"/>
  <c r="P223" i="20351" s="1"/>
  <c r="Q223" i="20351" s="1"/>
  <c r="R223" i="20351" s="1"/>
  <c r="S223" i="20351" s="1"/>
  <c r="T223" i="20351" s="1"/>
  <c r="U223" i="20351" s="1"/>
  <c r="V223" i="20351" s="1"/>
  <c r="W223" i="20351" s="1"/>
  <c r="X223" i="20351" s="1"/>
  <c r="Y223" i="20351" s="1"/>
  <c r="Z223" i="20351" s="1"/>
  <c r="AA223" i="20351" s="1"/>
  <c r="AB223" i="20351" s="1"/>
  <c r="AC223" i="20351" s="1"/>
  <c r="AD223" i="20351" s="1"/>
  <c r="AE223" i="20351" s="1"/>
  <c r="AF223" i="20351" s="1"/>
  <c r="AG223" i="20351" s="1"/>
  <c r="AH223" i="20351" s="1"/>
  <c r="AI223" i="20351" s="1"/>
  <c r="AJ223" i="20351" s="1"/>
  <c r="AK223" i="20351" s="1"/>
  <c r="AL223" i="20351" s="1"/>
  <c r="AM223" i="20351" s="1"/>
  <c r="H69" i="4"/>
  <c r="J21" i="20352"/>
  <c r="K62" i="20351"/>
  <c r="L63" i="20351" s="1"/>
  <c r="J12" i="20352"/>
  <c r="H82" i="4"/>
  <c r="F6" i="20860"/>
  <c r="K40" i="20325"/>
  <c r="L40" i="20325" s="1"/>
  <c r="K41" i="20325"/>
  <c r="L41" i="20325" s="1"/>
  <c r="H76" i="4"/>
  <c r="H79" i="4" s="1"/>
  <c r="H81" i="4" s="1"/>
  <c r="AN8" i="20329"/>
  <c r="J86" i="20352"/>
  <c r="J93" i="20352" s="1"/>
  <c r="J104" i="20352" s="1"/>
  <c r="J129" i="20352" s="1"/>
  <c r="J133" i="20352" s="1"/>
  <c r="J138" i="20352" s="1"/>
  <c r="J74" i="20352"/>
  <c r="N13" i="20352"/>
  <c r="J238" i="20351"/>
  <c r="J234" i="20351"/>
  <c r="AV66" i="20326"/>
  <c r="AV71" i="20326"/>
  <c r="AV67" i="20326"/>
  <c r="AV75" i="20326"/>
  <c r="AQ8" i="20329"/>
  <c r="AZ55" i="20326"/>
  <c r="K48" i="20351"/>
  <c r="L49" i="20351" s="1"/>
  <c r="M50" i="20351" s="1"/>
  <c r="N51" i="20351" s="1"/>
  <c r="O52" i="20351" s="1"/>
  <c r="P53" i="20351" s="1"/>
  <c r="K112" i="20351"/>
  <c r="L113" i="20351" s="1"/>
  <c r="M114" i="20351" s="1"/>
  <c r="N115" i="20351" s="1"/>
  <c r="O116" i="20351" s="1"/>
  <c r="AZ57" i="20326"/>
  <c r="E68" i="20627"/>
  <c r="E78" i="20627" s="1"/>
  <c r="I22" i="20626"/>
  <c r="I19" i="20626" s="1"/>
  <c r="J28" i="20626"/>
  <c r="J47" i="20352"/>
  <c r="K47" i="20352" s="1"/>
  <c r="L47" i="20352" s="1"/>
  <c r="M47" i="20352" s="1"/>
  <c r="N47" i="20352" s="1"/>
  <c r="O47" i="20352" s="1"/>
  <c r="P47" i="20352" s="1"/>
  <c r="Q47" i="20352" s="1"/>
  <c r="R47" i="20352" s="1"/>
  <c r="S47" i="20352" s="1"/>
  <c r="T47" i="20352" s="1"/>
  <c r="U47" i="20352" s="1"/>
  <c r="K23" i="20626"/>
  <c r="K29" i="20626"/>
  <c r="AP56" i="20326"/>
  <c r="K55" i="20351"/>
  <c r="L56" i="20351" s="1"/>
  <c r="M57" i="20351" s="1"/>
  <c r="N58" i="20351" s="1"/>
  <c r="O59" i="20351" s="1"/>
  <c r="P60" i="20351" s="1"/>
  <c r="Q61" i="20351" s="1"/>
  <c r="R62" i="20351" s="1"/>
  <c r="S63" i="20351" s="1"/>
  <c r="L222" i="20351"/>
  <c r="N222" i="20351"/>
  <c r="T222" i="20351"/>
  <c r="V222" i="20351"/>
  <c r="X222" i="20351"/>
  <c r="Z222" i="20351"/>
  <c r="AB222" i="20351"/>
  <c r="AH222" i="20351"/>
  <c r="K37" i="20351"/>
  <c r="L38" i="20351" s="1"/>
  <c r="M39" i="20351" s="1"/>
  <c r="N40" i="20351" s="1"/>
  <c r="O41" i="20351" s="1"/>
  <c r="P42" i="20351" s="1"/>
  <c r="Q43" i="20351" s="1"/>
  <c r="R44" i="20351" s="1"/>
  <c r="S45" i="20351" s="1"/>
  <c r="T46" i="20351" s="1"/>
  <c r="U47" i="20351" s="1"/>
  <c r="V48" i="20351" s="1"/>
  <c r="K50" i="20351"/>
  <c r="L51" i="20351" s="1"/>
  <c r="M52" i="20351" s="1"/>
  <c r="N53" i="20351" s="1"/>
  <c r="N74" i="20351" s="1"/>
  <c r="K61" i="20351"/>
  <c r="L62" i="20351" s="1"/>
  <c r="M63" i="20351" s="1"/>
  <c r="I150" i="20351"/>
  <c r="J90" i="20351"/>
  <c r="J163" i="20351"/>
  <c r="I24" i="20351"/>
  <c r="J24" i="20351" s="1"/>
  <c r="K24" i="20351" s="1"/>
  <c r="L24" i="20351" s="1"/>
  <c r="M24" i="20351" s="1"/>
  <c r="N24" i="20351" s="1"/>
  <c r="O24" i="20351" s="1"/>
  <c r="P24" i="20351" s="1"/>
  <c r="Q24" i="20351" s="1"/>
  <c r="R24" i="20351" s="1"/>
  <c r="S24" i="20351" s="1"/>
  <c r="T24" i="20351" s="1"/>
  <c r="U24" i="20351" s="1"/>
  <c r="V24" i="20351" s="1"/>
  <c r="W24" i="20351" s="1"/>
  <c r="X24" i="20351" s="1"/>
  <c r="Y24" i="20351" s="1"/>
  <c r="Z24" i="20351" s="1"/>
  <c r="AA24" i="20351" s="1"/>
  <c r="AB24" i="20351" s="1"/>
  <c r="AC24" i="20351" s="1"/>
  <c r="AD24" i="20351" s="1"/>
  <c r="AE24" i="20351" s="1"/>
  <c r="AF24" i="20351" s="1"/>
  <c r="AG24" i="20351" s="1"/>
  <c r="AH24" i="20351" s="1"/>
  <c r="AI24" i="20351" s="1"/>
  <c r="AJ24" i="20351" s="1"/>
  <c r="AK24" i="20351" s="1"/>
  <c r="AL24" i="20351" s="1"/>
  <c r="AM24" i="20351" s="1"/>
  <c r="O31" i="20627"/>
  <c r="AP59" i="20326"/>
  <c r="AP55" i="20326"/>
  <c r="AP52" i="20326"/>
  <c r="AQ52" i="20326" s="1"/>
  <c r="AR75" i="20326"/>
  <c r="AR73" i="20326"/>
  <c r="AR71" i="20326"/>
  <c r="AR69" i="20326"/>
  <c r="K46" i="20351"/>
  <c r="L47" i="20351" s="1"/>
  <c r="M48" i="20351" s="1"/>
  <c r="N49" i="20351" s="1"/>
  <c r="O50" i="20351" s="1"/>
  <c r="P51" i="20351" s="1"/>
  <c r="O25" i="20627"/>
  <c r="L151" i="20351"/>
  <c r="R151" i="20351"/>
  <c r="S151" i="20351"/>
  <c r="T151" i="20351"/>
  <c r="X151" i="20351"/>
  <c r="AE151" i="20351"/>
  <c r="K117" i="20351"/>
  <c r="L118" i="20351" s="1"/>
  <c r="M119" i="20351" s="1"/>
  <c r="N120" i="20351" s="1"/>
  <c r="O121" i="20351" s="1"/>
  <c r="P122" i="20351" s="1"/>
  <c r="K125" i="20351"/>
  <c r="L126" i="20351" s="1"/>
  <c r="M127" i="20351" s="1"/>
  <c r="N128" i="20351" s="1"/>
  <c r="O129" i="20351" s="1"/>
  <c r="P130" i="20351" s="1"/>
  <c r="Q131" i="20351" s="1"/>
  <c r="R132" i="20351" s="1"/>
  <c r="S133" i="20351" s="1"/>
  <c r="T134" i="20351" s="1"/>
  <c r="U135" i="20351" s="1"/>
  <c r="V136" i="20351" s="1"/>
  <c r="K133" i="20351"/>
  <c r="L134" i="20351" s="1"/>
  <c r="M135" i="20351" s="1"/>
  <c r="N136" i="20351" s="1"/>
  <c r="I224" i="20351"/>
  <c r="I22" i="20860" s="1"/>
  <c r="AE222" i="20351"/>
  <c r="AJ222" i="20351"/>
  <c r="J102" i="20351"/>
  <c r="J99" i="20351" s="1"/>
  <c r="O151" i="20351"/>
  <c r="U151" i="20351"/>
  <c r="Z151" i="20351"/>
  <c r="AD151" i="20351"/>
  <c r="AG151" i="20351"/>
  <c r="AK151" i="20351"/>
  <c r="K118" i="20351"/>
  <c r="L119" i="20351" s="1"/>
  <c r="M120" i="20351" s="1"/>
  <c r="N121" i="20351" s="1"/>
  <c r="O122" i="20351" s="1"/>
  <c r="P123" i="20351" s="1"/>
  <c r="Q124" i="20351" s="1"/>
  <c r="R125" i="20351" s="1"/>
  <c r="S126" i="20351" s="1"/>
  <c r="S147" i="20351" s="1"/>
  <c r="K134" i="20351"/>
  <c r="L135" i="20351" s="1"/>
  <c r="M136" i="20351" s="1"/>
  <c r="G39" i="20325"/>
  <c r="H39" i="20325" s="1"/>
  <c r="AM10" i="20838"/>
  <c r="AL242" i="20351" s="1"/>
  <c r="AK10" i="20838"/>
  <c r="AJ242" i="20351" s="1"/>
  <c r="AI10" i="20838"/>
  <c r="AH242" i="20351" s="1"/>
  <c r="AG10" i="20838"/>
  <c r="AF242" i="20351" s="1"/>
  <c r="Y10" i="20838"/>
  <c r="X242" i="20351" s="1"/>
  <c r="AE10" i="20838"/>
  <c r="AD242" i="20351" s="1"/>
  <c r="AC10" i="20838"/>
  <c r="AB242" i="20351" s="1"/>
  <c r="AA10" i="20838"/>
  <c r="Z242" i="20351" s="1"/>
  <c r="X10" i="20838"/>
  <c r="W242" i="20351" s="1"/>
  <c r="V10" i="20838"/>
  <c r="U242" i="20351" s="1"/>
  <c r="AG3" i="20326"/>
  <c r="AB25" i="20627"/>
  <c r="AE25" i="20627"/>
  <c r="N39" i="20325"/>
  <c r="O39" i="20325" s="1"/>
  <c r="O37" i="20325"/>
  <c r="AR6" i="20329"/>
  <c r="M26" i="20866"/>
  <c r="Q10" i="20838"/>
  <c r="P242" i="20351" s="1"/>
  <c r="N10" i="20838"/>
  <c r="M242" i="20351" s="1"/>
  <c r="H93" i="4"/>
  <c r="K93" i="4"/>
  <c r="L19" i="20838"/>
  <c r="M19" i="20838" s="1"/>
  <c r="N19" i="20838" s="1"/>
  <c r="O19" i="20838" s="1"/>
  <c r="P19" i="20838" s="1"/>
  <c r="Q19" i="20838" s="1"/>
  <c r="R19" i="20838" s="1"/>
  <c r="S19" i="20838" s="1"/>
  <c r="T19" i="20838" s="1"/>
  <c r="U19" i="20838" s="1"/>
  <c r="V19" i="20838" s="1"/>
  <c r="W19" i="20838" s="1"/>
  <c r="X19" i="20838" s="1"/>
  <c r="Y19" i="20838" s="1"/>
  <c r="Z19" i="20838" s="1"/>
  <c r="AA19" i="20838" s="1"/>
  <c r="AB19" i="20838" s="1"/>
  <c r="AC19" i="20838" s="1"/>
  <c r="AD19" i="20838" s="1"/>
  <c r="AE19" i="20838" s="1"/>
  <c r="AF19" i="20838" s="1"/>
  <c r="AG19" i="20838" s="1"/>
  <c r="AH19" i="20838" s="1"/>
  <c r="AI19" i="20838" s="1"/>
  <c r="AJ19" i="20838" s="1"/>
  <c r="AK19" i="20838" s="1"/>
  <c r="AL19" i="20838" s="1"/>
  <c r="AM19" i="20838" s="1"/>
  <c r="AN19" i="20838" s="1"/>
  <c r="AP62" i="20326"/>
  <c r="J17" i="20351"/>
  <c r="AH31" i="20627"/>
  <c r="AI31" i="20627"/>
  <c r="K42" i="20351"/>
  <c r="L43" i="20351" s="1"/>
  <c r="M44" i="20351" s="1"/>
  <c r="N45" i="20351" s="1"/>
  <c r="O46" i="20351" s="1"/>
  <c r="P47" i="20351" s="1"/>
  <c r="Q48" i="20351" s="1"/>
  <c r="R49" i="20351" s="1"/>
  <c r="S50" i="20351" s="1"/>
  <c r="T51" i="20351" s="1"/>
  <c r="U52" i="20351" s="1"/>
  <c r="V53" i="20351" s="1"/>
  <c r="W54" i="20351" s="1"/>
  <c r="X55" i="20351" s="1"/>
  <c r="Y56" i="20351" s="1"/>
  <c r="Z57" i="20351" s="1"/>
  <c r="AA58" i="20351" s="1"/>
  <c r="AB59" i="20351" s="1"/>
  <c r="AC60" i="20351" s="1"/>
  <c r="AD61" i="20351" s="1"/>
  <c r="AE62" i="20351" s="1"/>
  <c r="AF63" i="20351" s="1"/>
  <c r="AK25" i="20627"/>
  <c r="Y151" i="20351"/>
  <c r="V151" i="20351"/>
  <c r="K51" i="20351"/>
  <c r="L52" i="20351" s="1"/>
  <c r="M53" i="20351" s="1"/>
  <c r="M74" i="20351" s="1"/>
  <c r="K39" i="20351"/>
  <c r="L40" i="20351" s="1"/>
  <c r="M41" i="20351" s="1"/>
  <c r="N42" i="20351" s="1"/>
  <c r="O43" i="20351" s="1"/>
  <c r="K128" i="20351"/>
  <c r="L129" i="20351" s="1"/>
  <c r="M130" i="20351" s="1"/>
  <c r="N131" i="20351" s="1"/>
  <c r="K26" i="20626"/>
  <c r="L26" i="20626" s="1"/>
  <c r="M26" i="20626" s="1"/>
  <c r="N26" i="20626" s="1"/>
  <c r="O26" i="20626" s="1"/>
  <c r="P26" i="20626" s="1"/>
  <c r="Q26" i="20626" s="1"/>
  <c r="R26" i="20626" s="1"/>
  <c r="S26" i="20626" s="1"/>
  <c r="K43" i="20352"/>
  <c r="K49" i="20351"/>
  <c r="L50" i="20351" s="1"/>
  <c r="M51" i="20351" s="1"/>
  <c r="N52" i="20351" s="1"/>
  <c r="O53" i="20351" s="1"/>
  <c r="P54" i="20351" s="1"/>
  <c r="Q55" i="20351" s="1"/>
  <c r="R56" i="20351" s="1"/>
  <c r="S57" i="20351" s="1"/>
  <c r="T58" i="20351" s="1"/>
  <c r="U59" i="20351" s="1"/>
  <c r="V60" i="20351" s="1"/>
  <c r="W61" i="20351" s="1"/>
  <c r="X62" i="20351" s="1"/>
  <c r="Y63" i="20351" s="1"/>
  <c r="U25" i="20627"/>
  <c r="AG25" i="20627"/>
  <c r="AL25" i="20627"/>
  <c r="R25" i="20627"/>
  <c r="K40" i="20351"/>
  <c r="K47" i="20351"/>
  <c r="L48" i="20351" s="1"/>
  <c r="K53" i="20351"/>
  <c r="K58" i="20351"/>
  <c r="L59" i="20351" s="1"/>
  <c r="M60" i="20351" s="1"/>
  <c r="N61" i="20351" s="1"/>
  <c r="O62" i="20351" s="1"/>
  <c r="P63" i="20351" s="1"/>
  <c r="BE62" i="20326"/>
  <c r="BF62" i="20326" s="1"/>
  <c r="BE60" i="20326"/>
  <c r="BF60" i="20326" s="1"/>
  <c r="BE58" i="20326"/>
  <c r="BF58" i="20326" s="1"/>
  <c r="BE56" i="20326"/>
  <c r="BF56" i="20326" s="1"/>
  <c r="BE54" i="20326"/>
  <c r="BF54" i="20326" s="1"/>
  <c r="M31" i="20627"/>
  <c r="AV73" i="20326"/>
  <c r="AV69" i="20326"/>
  <c r="K63" i="20351"/>
  <c r="K52" i="20351"/>
  <c r="L53" i="20351" s="1"/>
  <c r="M54" i="20351" s="1"/>
  <c r="N55" i="20351" s="1"/>
  <c r="O56" i="20351" s="1"/>
  <c r="P57" i="20351" s="1"/>
  <c r="Q58" i="20351" s="1"/>
  <c r="R59" i="20351" s="1"/>
  <c r="S60" i="20351" s="1"/>
  <c r="T61" i="20351" s="1"/>
  <c r="U62" i="20351" s="1"/>
  <c r="V63" i="20351" s="1"/>
  <c r="K44" i="20351"/>
  <c r="L45" i="20351" s="1"/>
  <c r="M46" i="20351" s="1"/>
  <c r="N47" i="20351" s="1"/>
  <c r="O48" i="20351" s="1"/>
  <c r="P49" i="20351" s="1"/>
  <c r="K36" i="20351"/>
  <c r="L37" i="20351" s="1"/>
  <c r="M38" i="20351" s="1"/>
  <c r="N39" i="20351" s="1"/>
  <c r="O40" i="20351" s="1"/>
  <c r="P41" i="20351" s="1"/>
  <c r="Q42" i="20351" s="1"/>
  <c r="R43" i="20351" s="1"/>
  <c r="S44" i="20351" s="1"/>
  <c r="T45" i="20351" s="1"/>
  <c r="U46" i="20351" s="1"/>
  <c r="V47" i="20351" s="1"/>
  <c r="W48" i="20351" s="1"/>
  <c r="X49" i="20351" s="1"/>
  <c r="Y50" i="20351" s="1"/>
  <c r="Z51" i="20351" s="1"/>
  <c r="AA52" i="20351" s="1"/>
  <c r="AB53" i="20351" s="1"/>
  <c r="N25" i="20627"/>
  <c r="J16" i="20351"/>
  <c r="L30" i="20351"/>
  <c r="L72" i="20352" s="1"/>
  <c r="L71" i="20352" s="1"/>
  <c r="P30" i="20351"/>
  <c r="P72" i="20352" s="1"/>
  <c r="X30" i="20351"/>
  <c r="X72" i="20352" s="1"/>
  <c r="Y30" i="20351"/>
  <c r="Y72" i="20352" s="1"/>
  <c r="AA30" i="20351"/>
  <c r="AA72" i="20352" s="1"/>
  <c r="AF30" i="20351"/>
  <c r="AF72" i="20352" s="1"/>
  <c r="K6" i="20351"/>
  <c r="K110" i="20351"/>
  <c r="L111" i="20351" s="1"/>
  <c r="M112" i="20351" s="1"/>
  <c r="N113" i="20351" s="1"/>
  <c r="O114" i="20351" s="1"/>
  <c r="P115" i="20351" s="1"/>
  <c r="Q116" i="20351" s="1"/>
  <c r="K115" i="20351"/>
  <c r="L116" i="20351" s="1"/>
  <c r="K119" i="20351"/>
  <c r="L120" i="20351" s="1"/>
  <c r="M121" i="20351" s="1"/>
  <c r="N122" i="20351" s="1"/>
  <c r="O123" i="20351" s="1"/>
  <c r="P124" i="20351" s="1"/>
  <c r="Q125" i="20351" s="1"/>
  <c r="R126" i="20351" s="1"/>
  <c r="K123" i="20351"/>
  <c r="L124" i="20351" s="1"/>
  <c r="M125" i="20351" s="1"/>
  <c r="N126" i="20351" s="1"/>
  <c r="O127" i="20351" s="1"/>
  <c r="P128" i="20351" s="1"/>
  <c r="Q129" i="20351" s="1"/>
  <c r="R130" i="20351" s="1"/>
  <c r="S131" i="20351" s="1"/>
  <c r="T132" i="20351" s="1"/>
  <c r="U133" i="20351" s="1"/>
  <c r="V134" i="20351" s="1"/>
  <c r="W135" i="20351" s="1"/>
  <c r="X136" i="20351" s="1"/>
  <c r="K127" i="20351"/>
  <c r="L128" i="20351" s="1"/>
  <c r="M129" i="20351" s="1"/>
  <c r="N130" i="20351" s="1"/>
  <c r="O131" i="20351" s="1"/>
  <c r="P132" i="20351" s="1"/>
  <c r="Q133" i="20351" s="1"/>
  <c r="R134" i="20351" s="1"/>
  <c r="S135" i="20351" s="1"/>
  <c r="T136" i="20351" s="1"/>
  <c r="K131" i="20351"/>
  <c r="L132" i="20351" s="1"/>
  <c r="M133" i="20351" s="1"/>
  <c r="N134" i="20351" s="1"/>
  <c r="O135" i="20351" s="1"/>
  <c r="P136" i="20351" s="1"/>
  <c r="K135" i="20351"/>
  <c r="L136" i="20351" s="1"/>
  <c r="R222" i="20351"/>
  <c r="AD222" i="20351"/>
  <c r="AF222" i="20351"/>
  <c r="F5" i="4"/>
  <c r="K222" i="20351"/>
  <c r="K114" i="20351"/>
  <c r="L115" i="20351" s="1"/>
  <c r="M116" i="20351" s="1"/>
  <c r="N117" i="20351" s="1"/>
  <c r="O118" i="20351" s="1"/>
  <c r="P119" i="20351" s="1"/>
  <c r="Q120" i="20351" s="1"/>
  <c r="R121" i="20351" s="1"/>
  <c r="S122" i="20351" s="1"/>
  <c r="T123" i="20351" s="1"/>
  <c r="U124" i="20351" s="1"/>
  <c r="V125" i="20351" s="1"/>
  <c r="W126" i="20351" s="1"/>
  <c r="K122" i="20351"/>
  <c r="L123" i="20351" s="1"/>
  <c r="M124" i="20351" s="1"/>
  <c r="N125" i="20351" s="1"/>
  <c r="O126" i="20351" s="1"/>
  <c r="P127" i="20351" s="1"/>
  <c r="Q128" i="20351" s="1"/>
  <c r="R129" i="20351" s="1"/>
  <c r="S130" i="20351" s="1"/>
  <c r="T131" i="20351" s="1"/>
  <c r="U132" i="20351" s="1"/>
  <c r="V133" i="20351" s="1"/>
  <c r="W134" i="20351" s="1"/>
  <c r="X135" i="20351" s="1"/>
  <c r="Y136" i="20351" s="1"/>
  <c r="K130" i="20351"/>
  <c r="L131" i="20351" s="1"/>
  <c r="M132" i="20351" s="1"/>
  <c r="N133" i="20351" s="1"/>
  <c r="O134" i="20351" s="1"/>
  <c r="P135" i="20351" s="1"/>
  <c r="Q136" i="20351" s="1"/>
  <c r="L158" i="20351"/>
  <c r="M158" i="20351" s="1"/>
  <c r="X31" i="20627"/>
  <c r="AC31" i="20627"/>
  <c r="AK31" i="20627"/>
  <c r="T31" i="20627"/>
  <c r="Z25" i="20627"/>
  <c r="AD25" i="20627"/>
  <c r="AA31" i="20627"/>
  <c r="V25" i="20627"/>
  <c r="AI25" i="20627"/>
  <c r="AM25" i="20627"/>
  <c r="W25" i="20627"/>
  <c r="AB31" i="20627"/>
  <c r="J151" i="20351"/>
  <c r="M30" i="20351"/>
  <c r="M72" i="20352" s="1"/>
  <c r="M71" i="20352" s="1"/>
  <c r="K116" i="20351"/>
  <c r="L117" i="20351" s="1"/>
  <c r="M118" i="20351" s="1"/>
  <c r="N119" i="20351" s="1"/>
  <c r="O120" i="20351" s="1"/>
  <c r="P121" i="20351" s="1"/>
  <c r="Q122" i="20351" s="1"/>
  <c r="R123" i="20351" s="1"/>
  <c r="S124" i="20351" s="1"/>
  <c r="T125" i="20351" s="1"/>
  <c r="U126" i="20351" s="1"/>
  <c r="V127" i="20351" s="1"/>
  <c r="W128" i="20351" s="1"/>
  <c r="X129" i="20351" s="1"/>
  <c r="Y130" i="20351" s="1"/>
  <c r="Z131" i="20351" s="1"/>
  <c r="AA132" i="20351" s="1"/>
  <c r="AB133" i="20351" s="1"/>
  <c r="AC134" i="20351" s="1"/>
  <c r="AD135" i="20351" s="1"/>
  <c r="AE136" i="20351" s="1"/>
  <c r="K54" i="20351"/>
  <c r="L55" i="20351" s="1"/>
  <c r="M56" i="20351" s="1"/>
  <c r="N57" i="20351" s="1"/>
  <c r="O58" i="20351" s="1"/>
  <c r="P59" i="20351" s="1"/>
  <c r="Q60" i="20351" s="1"/>
  <c r="R61" i="20351" s="1"/>
  <c r="S62" i="20351" s="1"/>
  <c r="T63" i="20351" s="1"/>
  <c r="AG222" i="20351"/>
  <c r="AA222" i="20351"/>
  <c r="Q30" i="20351"/>
  <c r="Q72" i="20352" s="1"/>
  <c r="L46" i="20351"/>
  <c r="M47" i="20351" s="1"/>
  <c r="N48" i="20351" s="1"/>
  <c r="O49" i="20351" s="1"/>
  <c r="P50" i="20351" s="1"/>
  <c r="Q51" i="20351" s="1"/>
  <c r="R52" i="20351" s="1"/>
  <c r="S53" i="20351" s="1"/>
  <c r="T54" i="20351" s="1"/>
  <c r="U55" i="20351" s="1"/>
  <c r="V56" i="20351" s="1"/>
  <c r="W57" i="20351" s="1"/>
  <c r="X58" i="20351" s="1"/>
  <c r="Y59" i="20351" s="1"/>
  <c r="Z60" i="20351" s="1"/>
  <c r="AA61" i="20351" s="1"/>
  <c r="AB62" i="20351" s="1"/>
  <c r="AC63" i="20351" s="1"/>
  <c r="AP47" i="20326"/>
  <c r="AV47" i="20326" s="1"/>
  <c r="AJ25" i="20627"/>
  <c r="W31" i="20627"/>
  <c r="AE31" i="20627"/>
  <c r="AM31" i="20627"/>
  <c r="Y25" i="20627"/>
  <c r="AF25" i="20627"/>
  <c r="AH25" i="20627"/>
  <c r="AA25" i="20627"/>
  <c r="S25" i="20627"/>
  <c r="AF31" i="20627"/>
  <c r="Y31" i="20627"/>
  <c r="R31" i="20627"/>
  <c r="Q31" i="20627"/>
  <c r="K57" i="20351"/>
  <c r="L58" i="20351" s="1"/>
  <c r="M59" i="20351" s="1"/>
  <c r="N60" i="20351" s="1"/>
  <c r="O61" i="20351" s="1"/>
  <c r="P62" i="20351" s="1"/>
  <c r="Q63" i="20351" s="1"/>
  <c r="Q25" i="20627"/>
  <c r="AM151" i="20351"/>
  <c r="AC25" i="20627"/>
  <c r="AB151" i="20351"/>
  <c r="Z31" i="20627"/>
  <c r="X25" i="20627"/>
  <c r="U31" i="20627"/>
  <c r="K30" i="20351"/>
  <c r="K72" i="20352" s="1"/>
  <c r="K71" i="20352" s="1"/>
  <c r="R28" i="20627"/>
  <c r="K124" i="20351"/>
  <c r="L125" i="20351" s="1"/>
  <c r="M126" i="20351" s="1"/>
  <c r="AL222" i="20351"/>
  <c r="AK30" i="20351"/>
  <c r="AK72" i="20352" s="1"/>
  <c r="AH151" i="20351"/>
  <c r="AE30" i="20351"/>
  <c r="AE72" i="20352" s="1"/>
  <c r="AC30" i="20351"/>
  <c r="AC72" i="20352" s="1"/>
  <c r="AB30" i="20351"/>
  <c r="AB72" i="20352" s="1"/>
  <c r="W151" i="20351"/>
  <c r="U222" i="20351"/>
  <c r="Q151" i="20351"/>
  <c r="P222" i="20351"/>
  <c r="J21" i="20627"/>
  <c r="I9" i="20860"/>
  <c r="J57" i="20323" s="1"/>
  <c r="G28" i="20325" s="1"/>
  <c r="N8" i="20329" s="1"/>
  <c r="J29" i="20351"/>
  <c r="J26" i="20351" s="1"/>
  <c r="J68" i="20352" s="1"/>
  <c r="J67" i="20352" s="1"/>
  <c r="AV76" i="20326"/>
  <c r="AV74" i="20326"/>
  <c r="AV72" i="20326"/>
  <c r="AV70" i="20326"/>
  <c r="AV68" i="20326"/>
  <c r="J11" i="20351"/>
  <c r="J15" i="20626"/>
  <c r="I15" i="20626" s="1"/>
  <c r="I16" i="20626" s="1"/>
  <c r="AR5" i="20329"/>
  <c r="AO8" i="20329" s="1"/>
  <c r="K33" i="20352"/>
  <c r="L82" i="20351"/>
  <c r="AW67" i="20326"/>
  <c r="AW71" i="20326"/>
  <c r="AW75" i="20326"/>
  <c r="AW70" i="20326"/>
  <c r="AW74" i="20326"/>
  <c r="AW66" i="20326"/>
  <c r="AW69" i="20326"/>
  <c r="AW73" i="20326"/>
  <c r="AW68" i="20326"/>
  <c r="AW72" i="20326"/>
  <c r="AW76" i="20326"/>
  <c r="L112" i="20351"/>
  <c r="M113" i="20351" s="1"/>
  <c r="AX67" i="20326"/>
  <c r="AX69" i="20326"/>
  <c r="AX71" i="20326"/>
  <c r="AX73" i="20326"/>
  <c r="AX75" i="20326"/>
  <c r="AX76" i="20326"/>
  <c r="AX66" i="20326"/>
  <c r="AX68" i="20326"/>
  <c r="AX70" i="20326"/>
  <c r="AX72" i="20326"/>
  <c r="AX74" i="20326"/>
  <c r="J166" i="20351"/>
  <c r="Q28" i="20627"/>
  <c r="L12" i="20351"/>
  <c r="K132" i="20351"/>
  <c r="L133" i="20351" s="1"/>
  <c r="M134" i="20351" s="1"/>
  <c r="N135" i="20351" s="1"/>
  <c r="O136" i="20351" s="1"/>
  <c r="K120" i="20351"/>
  <c r="K25" i="20351"/>
  <c r="AM30" i="20351"/>
  <c r="AM72" i="20352" s="1"/>
  <c r="AJ30" i="20351"/>
  <c r="AJ72" i="20352" s="1"/>
  <c r="AI30" i="20351"/>
  <c r="AI72" i="20352" s="1"/>
  <c r="AH30" i="20351"/>
  <c r="AH72" i="20352" s="1"/>
  <c r="AG30" i="20351"/>
  <c r="AG72" i="20352" s="1"/>
  <c r="Z30" i="20351"/>
  <c r="Z72" i="20352" s="1"/>
  <c r="W30" i="20351"/>
  <c r="W72" i="20352" s="1"/>
  <c r="N30" i="20351"/>
  <c r="N72" i="20352" s="1"/>
  <c r="T43" i="20319"/>
  <c r="T45" i="20319" s="1"/>
  <c r="J25" i="20863" s="1"/>
  <c r="O43" i="20319"/>
  <c r="O45" i="20319" s="1"/>
  <c r="AQ47" i="20326"/>
  <c r="AU47" i="20326" s="1"/>
  <c r="R44" i="20319"/>
  <c r="BB34" i="20326" s="1"/>
  <c r="BO34" i="20326" s="1"/>
  <c r="Z10" i="20863"/>
  <c r="R19" i="20863" s="1"/>
  <c r="J116" i="20352"/>
  <c r="J119" i="20352" s="1"/>
  <c r="K119" i="20352" s="1"/>
  <c r="L119" i="20352" s="1"/>
  <c r="M119" i="20352" s="1"/>
  <c r="N119" i="20352" s="1"/>
  <c r="O119" i="20352" s="1"/>
  <c r="P119" i="20352" s="1"/>
  <c r="Q119" i="20352" s="1"/>
  <c r="R119" i="20352" s="1"/>
  <c r="S119" i="20352" s="1"/>
  <c r="T119" i="20352" s="1"/>
  <c r="U119" i="20352" s="1"/>
  <c r="V119" i="20352" s="1"/>
  <c r="W119" i="20352" s="1"/>
  <c r="X119" i="20352" s="1"/>
  <c r="Y119" i="20352" s="1"/>
  <c r="Z119" i="20352" s="1"/>
  <c r="AA119" i="20352" s="1"/>
  <c r="AB119" i="20352" s="1"/>
  <c r="AC119" i="20352" s="1"/>
  <c r="AD119" i="20352" s="1"/>
  <c r="AE119" i="20352" s="1"/>
  <c r="AF119" i="20352" s="1"/>
  <c r="AG119" i="20352" s="1"/>
  <c r="AH119" i="20352" s="1"/>
  <c r="AI119" i="20352" s="1"/>
  <c r="AJ119" i="20352" s="1"/>
  <c r="AK119" i="20352" s="1"/>
  <c r="AL119" i="20352" s="1"/>
  <c r="AM119" i="20352" s="1"/>
  <c r="J98" i="20352"/>
  <c r="F18" i="4"/>
  <c r="AP16" i="20326"/>
  <c r="L115" i="20838"/>
  <c r="N73" i="20352"/>
  <c r="H244" i="20351"/>
  <c r="H246" i="20351" s="1"/>
  <c r="N31" i="20323" s="1"/>
  <c r="R21" i="20863"/>
  <c r="Q21" i="20866" s="1"/>
  <c r="E36" i="4"/>
  <c r="E25" i="4"/>
  <c r="F224" i="20352"/>
  <c r="E24" i="4"/>
  <c r="L6" i="20323"/>
  <c r="D9" i="20352" s="1"/>
  <c r="D32" i="20352" s="1"/>
  <c r="D52" i="20352" s="1"/>
  <c r="L26" i="20863"/>
  <c r="AW9" i="20326"/>
  <c r="AQ7" i="20326"/>
  <c r="AQ6" i="20326"/>
  <c r="AR7" i="20329"/>
  <c r="M59" i="4"/>
  <c r="I210" i="20352"/>
  <c r="AW14" i="20326"/>
  <c r="M45" i="20319"/>
  <c r="J71" i="20352"/>
  <c r="AI29" i="20326"/>
  <c r="BA17" i="20326"/>
  <c r="D19" i="20626"/>
  <c r="F18" i="20627"/>
  <c r="W4" i="20325"/>
  <c r="W28" i="20325" s="1"/>
  <c r="Y45" i="20323"/>
  <c r="J11" i="20861"/>
  <c r="Y38" i="20325"/>
  <c r="F15" i="20323"/>
  <c r="E40" i="20326"/>
  <c r="AQ11" i="20326"/>
  <c r="AQ9" i="20326"/>
  <c r="O23" i="20352"/>
  <c r="P23" i="20352" s="1"/>
  <c r="Y28" i="20325"/>
  <c r="AJ14" i="20329"/>
  <c r="P8" i="20838"/>
  <c r="I4" i="20860"/>
  <c r="G51" i="4" s="1"/>
  <c r="AI27" i="20326"/>
  <c r="AQ13" i="20326"/>
  <c r="AQ5" i="20326"/>
  <c r="H10" i="20861"/>
  <c r="J10" i="20861" s="1"/>
  <c r="K10" i="20861" s="1"/>
  <c r="X20" i="20352"/>
  <c r="AC14" i="20351"/>
  <c r="T27" i="20351"/>
  <c r="R14" i="20626"/>
  <c r="S20" i="20626"/>
  <c r="O75" i="20352"/>
  <c r="T40" i="20322"/>
  <c r="O57" i="20325"/>
  <c r="K37" i="20322"/>
  <c r="I14" i="20860"/>
  <c r="AJ15" i="20329"/>
  <c r="AA28" i="20325"/>
  <c r="I77" i="20351"/>
  <c r="J77" i="20351"/>
  <c r="I95" i="20351"/>
  <c r="J93" i="20351"/>
  <c r="AZ52" i="20326"/>
  <c r="BA52" i="20326" s="1"/>
  <c r="AZ56" i="20326"/>
  <c r="AZ58" i="20326"/>
  <c r="AZ60" i="20326"/>
  <c r="AZ62" i="20326"/>
  <c r="Y47" i="20323"/>
  <c r="Y46" i="20323"/>
  <c r="AV15" i="20326"/>
  <c r="AJ31" i="20627"/>
  <c r="O76" i="4"/>
  <c r="M76" i="4"/>
  <c r="N78" i="20351"/>
  <c r="AP58" i="20326"/>
  <c r="I149" i="20351"/>
  <c r="I28" i="20626"/>
  <c r="I25" i="20626" s="1"/>
  <c r="W69" i="20325"/>
  <c r="K14" i="20325" s="1"/>
  <c r="M11" i="20861"/>
  <c r="F14" i="4" l="1"/>
  <c r="F15" i="4"/>
  <c r="AB16" i="20326"/>
  <c r="AB42" i="20326"/>
  <c r="M17" i="20866"/>
  <c r="K20" i="20866"/>
  <c r="M20" i="20866" s="1"/>
  <c r="AW32" i="20326"/>
  <c r="AP43" i="20326"/>
  <c r="AV43" i="20326" s="1"/>
  <c r="AP44" i="20326"/>
  <c r="AV44" i="20326" s="1"/>
  <c r="AT44" i="20326"/>
  <c r="AP42" i="20326"/>
  <c r="AV42" i="20326" s="1"/>
  <c r="AT42" i="20326"/>
  <c r="AQ46" i="20326"/>
  <c r="AU46" i="20326" s="1"/>
  <c r="AT46" i="20326"/>
  <c r="J62" i="4"/>
  <c r="J72" i="4" s="1"/>
  <c r="L6" i="20627" s="1"/>
  <c r="L79" i="20627" s="1"/>
  <c r="K12" i="20352"/>
  <c r="K21" i="20352"/>
  <c r="H63" i="4"/>
  <c r="I63" i="4" s="1"/>
  <c r="J63" i="4" s="1"/>
  <c r="H66" i="4"/>
  <c r="H68" i="4" s="1"/>
  <c r="G40" i="20325"/>
  <c r="H40" i="20325" s="1"/>
  <c r="I62" i="4"/>
  <c r="I64" i="4" s="1"/>
  <c r="AQ57" i="20326"/>
  <c r="Q16" i="20866"/>
  <c r="V17" i="20863"/>
  <c r="U16" i="20866" s="1"/>
  <c r="AO24" i="20326"/>
  <c r="AO25" i="20326" s="1"/>
  <c r="AO26" i="20326" s="1"/>
  <c r="AO27" i="20326" s="1"/>
  <c r="Q127" i="20351"/>
  <c r="R128" i="20351" s="1"/>
  <c r="S129" i="20351" s="1"/>
  <c r="T130" i="20351" s="1"/>
  <c r="U131" i="20351" s="1"/>
  <c r="V132" i="20351" s="1"/>
  <c r="W133" i="20351" s="1"/>
  <c r="X134" i="20351" s="1"/>
  <c r="Y135" i="20351" s="1"/>
  <c r="Z136" i="20351" s="1"/>
  <c r="BA56" i="20326"/>
  <c r="K20" i="20351"/>
  <c r="L20" i="20351" s="1"/>
  <c r="M20" i="20351" s="1"/>
  <c r="N20" i="20351" s="1"/>
  <c r="O20" i="20351" s="1"/>
  <c r="P20" i="20351" s="1"/>
  <c r="Q20" i="20351" s="1"/>
  <c r="R20" i="20351" s="1"/>
  <c r="S20" i="20351" s="1"/>
  <c r="T20" i="20351" s="1"/>
  <c r="H72" i="4"/>
  <c r="J6" i="20627" s="1"/>
  <c r="J79" i="20627" s="1"/>
  <c r="I24" i="20866"/>
  <c r="AL38" i="20627"/>
  <c r="K38" i="20627"/>
  <c r="AM38" i="20627"/>
  <c r="L38" i="20627"/>
  <c r="AB38" i="20627"/>
  <c r="N41" i="20627"/>
  <c r="AD41" i="20627"/>
  <c r="R38" i="20627"/>
  <c r="T41" i="20627"/>
  <c r="AA38" i="20627"/>
  <c r="AC41" i="20627"/>
  <c r="U38" i="20627"/>
  <c r="AK38" i="20627"/>
  <c r="W41" i="20627"/>
  <c r="AM41" i="20627"/>
  <c r="N38" i="20627"/>
  <c r="P41" i="20627"/>
  <c r="S38" i="20627"/>
  <c r="Q41" i="20627"/>
  <c r="P38" i="20627"/>
  <c r="AF38" i="20627"/>
  <c r="R41" i="20627"/>
  <c r="AH41" i="20627"/>
  <c r="Z38" i="20627"/>
  <c r="AB41" i="20627"/>
  <c r="AI38" i="20627"/>
  <c r="AG41" i="20627"/>
  <c r="Y38" i="20627"/>
  <c r="K41" i="20627"/>
  <c r="AA41" i="20627"/>
  <c r="V38" i="20627"/>
  <c r="X41" i="20627"/>
  <c r="W38" i="20627"/>
  <c r="Y41" i="20627"/>
  <c r="T38" i="20627"/>
  <c r="AJ38" i="20627"/>
  <c r="V41" i="20627"/>
  <c r="AL41" i="20627"/>
  <c r="AH38" i="20627"/>
  <c r="AJ41" i="20627"/>
  <c r="M41" i="20627"/>
  <c r="M38" i="20627"/>
  <c r="AC38" i="20627"/>
  <c r="O41" i="20627"/>
  <c r="AE41" i="20627"/>
  <c r="AD38" i="20627"/>
  <c r="AF41" i="20627"/>
  <c r="AE38" i="20627"/>
  <c r="AK41" i="20627"/>
  <c r="X38" i="20627"/>
  <c r="J41" i="20627"/>
  <c r="J40" i="20627" s="1"/>
  <c r="Z41" i="20627"/>
  <c r="J38" i="20627"/>
  <c r="L41" i="20627"/>
  <c r="O38" i="20627"/>
  <c r="U41" i="20627"/>
  <c r="Q38" i="20627"/>
  <c r="AG38" i="20627"/>
  <c r="S41" i="20627"/>
  <c r="AI41" i="20627"/>
  <c r="G41" i="20325"/>
  <c r="H41" i="20325" s="1"/>
  <c r="H249" i="20351"/>
  <c r="J253" i="20351" s="1"/>
  <c r="G249" i="20351"/>
  <c r="W219" i="20351"/>
  <c r="AQ53" i="20326"/>
  <c r="J244" i="20351"/>
  <c r="L174" i="20838"/>
  <c r="AQ60" i="20326"/>
  <c r="L9" i="20352"/>
  <c r="K147" i="20351"/>
  <c r="L12" i="20352"/>
  <c r="M7" i="20352"/>
  <c r="M11" i="20352" s="1"/>
  <c r="M9" i="20352" s="1"/>
  <c r="L39" i="20627"/>
  <c r="L42" i="20627" s="1"/>
  <c r="L47" i="20627" s="1"/>
  <c r="L50" i="20627" s="1"/>
  <c r="L57" i="20627" s="1"/>
  <c r="L60" i="20627" s="1"/>
  <c r="K9" i="20352"/>
  <c r="L76" i="20352"/>
  <c r="L74" i="20352" s="1"/>
  <c r="L70" i="20352" s="1"/>
  <c r="U220" i="20351"/>
  <c r="AQ61" i="20326"/>
  <c r="K146" i="20351"/>
  <c r="L53" i="20325"/>
  <c r="AB28" i="20322"/>
  <c r="AB25" i="20322"/>
  <c r="AB29" i="20322"/>
  <c r="AB26" i="20322"/>
  <c r="BA53" i="20326"/>
  <c r="P219" i="20351"/>
  <c r="J107" i="20351"/>
  <c r="J106" i="20351" s="1"/>
  <c r="O218" i="20351"/>
  <c r="I69" i="4"/>
  <c r="J69" i="4" s="1"/>
  <c r="AQ58" i="20326"/>
  <c r="AA46" i="20323"/>
  <c r="Y31" i="20325"/>
  <c r="Y14" i="20325"/>
  <c r="O54" i="20351"/>
  <c r="O70" i="20351" s="1"/>
  <c r="N41" i="20325"/>
  <c r="O41" i="20325" s="1"/>
  <c r="N40" i="20325"/>
  <c r="O40" i="20325" s="1"/>
  <c r="AK11" i="20329"/>
  <c r="B17" i="20329" s="1"/>
  <c r="K225" i="20351"/>
  <c r="L225" i="20351" s="1"/>
  <c r="K10" i="20860"/>
  <c r="L15" i="20627" s="1"/>
  <c r="J26" i="20352"/>
  <c r="K219" i="20351"/>
  <c r="N54" i="20351"/>
  <c r="N70" i="20351" s="1"/>
  <c r="P220" i="20351"/>
  <c r="I169" i="20351"/>
  <c r="I165" i="20351" s="1"/>
  <c r="M218" i="20351"/>
  <c r="M220" i="20351"/>
  <c r="L37" i="20352"/>
  <c r="M85" i="20351"/>
  <c r="M37" i="20352" s="1"/>
  <c r="K77" i="20351"/>
  <c r="L77" i="20351" s="1"/>
  <c r="P200" i="20351"/>
  <c r="Q201" i="20351" s="1"/>
  <c r="R202" i="20351" s="1"/>
  <c r="S203" i="20351" s="1"/>
  <c r="T204" i="20351" s="1"/>
  <c r="U205" i="20351" s="1"/>
  <c r="V206" i="20351" s="1"/>
  <c r="W207" i="20351" s="1"/>
  <c r="X208" i="20351" s="1"/>
  <c r="Y209" i="20351" s="1"/>
  <c r="J76" i="20351"/>
  <c r="K76" i="20351" s="1"/>
  <c r="L76" i="20351" s="1"/>
  <c r="M76" i="20351" s="1"/>
  <c r="N76" i="20351" s="1"/>
  <c r="O76" i="20351" s="1"/>
  <c r="AB220" i="20351"/>
  <c r="AB147" i="20351"/>
  <c r="L23" i="20626"/>
  <c r="L98" i="20351"/>
  <c r="AB28" i="20326"/>
  <c r="AQ72" i="20326"/>
  <c r="AQ67" i="20326"/>
  <c r="U74" i="20351"/>
  <c r="P73" i="20351"/>
  <c r="L220" i="20351"/>
  <c r="J54" i="20352"/>
  <c r="K54" i="20352" s="1"/>
  <c r="L54" i="20352" s="1"/>
  <c r="M54" i="20352" s="1"/>
  <c r="N54" i="20352" s="1"/>
  <c r="O54" i="20352" s="1"/>
  <c r="P54" i="20352" s="1"/>
  <c r="Q54" i="20352" s="1"/>
  <c r="R54" i="20352" s="1"/>
  <c r="S54" i="20352" s="1"/>
  <c r="T54" i="20352" s="1"/>
  <c r="U54" i="20352" s="1"/>
  <c r="V54" i="20352" s="1"/>
  <c r="W54" i="20352" s="1"/>
  <c r="X54" i="20352" s="1"/>
  <c r="Y54" i="20352" s="1"/>
  <c r="Z54" i="20352" s="1"/>
  <c r="AA54" i="20352" s="1"/>
  <c r="AB54" i="20352" s="1"/>
  <c r="AC54" i="20352" s="1"/>
  <c r="AD54" i="20352" s="1"/>
  <c r="AE54" i="20352" s="1"/>
  <c r="AF54" i="20352" s="1"/>
  <c r="AG54" i="20352" s="1"/>
  <c r="AH54" i="20352" s="1"/>
  <c r="AI54" i="20352" s="1"/>
  <c r="AJ54" i="20352" s="1"/>
  <c r="AK54" i="20352" s="1"/>
  <c r="AL54" i="20352" s="1"/>
  <c r="AM54" i="20352" s="1"/>
  <c r="L218" i="20351"/>
  <c r="M216" i="20351"/>
  <c r="L216" i="20351"/>
  <c r="K220" i="20351"/>
  <c r="L217" i="20351"/>
  <c r="K214" i="20351"/>
  <c r="J42" i="20352"/>
  <c r="J38" i="20352" s="1"/>
  <c r="N219" i="20351"/>
  <c r="K212" i="20351"/>
  <c r="K176" i="20351" s="1"/>
  <c r="L213" i="20351"/>
  <c r="K215" i="20351"/>
  <c r="AQ59" i="20326"/>
  <c r="AQ56" i="20326"/>
  <c r="L57" i="20325"/>
  <c r="N57" i="20325" s="1"/>
  <c r="O219" i="20351"/>
  <c r="BF28" i="20326"/>
  <c r="BH28" i="20326" s="1"/>
  <c r="L11" i="20838"/>
  <c r="I29" i="4" s="1"/>
  <c r="K8" i="20626" s="1"/>
  <c r="AQ43" i="20326"/>
  <c r="AU43" i="20326" s="1"/>
  <c r="AW10" i="20326"/>
  <c r="AQ28" i="20326"/>
  <c r="AS28" i="20326" s="1"/>
  <c r="AW28" i="20326" s="1"/>
  <c r="I66" i="4"/>
  <c r="I68" i="4" s="1"/>
  <c r="AP75" i="20326"/>
  <c r="M11" i="20838"/>
  <c r="J29" i="4" s="1"/>
  <c r="L8" i="20626" s="1"/>
  <c r="S24" i="20627"/>
  <c r="BA59" i="20326"/>
  <c r="AP68" i="20326"/>
  <c r="AP71" i="20326"/>
  <c r="AQ66" i="20326"/>
  <c r="AP73" i="20326"/>
  <c r="AP67" i="20326"/>
  <c r="AQ69" i="20326"/>
  <c r="AQ75" i="20326"/>
  <c r="K234" i="20351"/>
  <c r="R73" i="20351"/>
  <c r="K213" i="20351"/>
  <c r="T219" i="20351"/>
  <c r="L219" i="20351"/>
  <c r="I92" i="20351"/>
  <c r="L215" i="20351"/>
  <c r="Y20" i="20325"/>
  <c r="L144" i="20351"/>
  <c r="Y18" i="20325"/>
  <c r="J155" i="20352"/>
  <c r="K218" i="20351"/>
  <c r="K216" i="20351"/>
  <c r="AD24" i="20627"/>
  <c r="T24" i="20627"/>
  <c r="N24" i="20627"/>
  <c r="K217" i="20351"/>
  <c r="Y16" i="20325"/>
  <c r="Y17" i="20325"/>
  <c r="Y13" i="20325"/>
  <c r="Y12" i="20325"/>
  <c r="Y30" i="20325"/>
  <c r="AQ70" i="20326"/>
  <c r="AQ76" i="20326"/>
  <c r="AQ68" i="20326"/>
  <c r="AP72" i="20326"/>
  <c r="AP70" i="20326"/>
  <c r="AP74" i="20326"/>
  <c r="AP69" i="20326"/>
  <c r="AP76" i="20326"/>
  <c r="AQ73" i="20326"/>
  <c r="AQ71" i="20326"/>
  <c r="BA54" i="20326"/>
  <c r="L8" i="20863"/>
  <c r="L243" i="20351"/>
  <c r="L39" i="20352"/>
  <c r="O39" i="20352"/>
  <c r="AA29" i="20325"/>
  <c r="AA8" i="20325"/>
  <c r="D22" i="20352"/>
  <c r="AA11" i="20325"/>
  <c r="AA14" i="20325"/>
  <c r="AA30" i="20325"/>
  <c r="AA32" i="20325"/>
  <c r="AA31" i="20325"/>
  <c r="AA21" i="20325"/>
  <c r="AA9" i="20325"/>
  <c r="P24" i="20627"/>
  <c r="E37" i="20326"/>
  <c r="E39" i="20326" s="1"/>
  <c r="AA18" i="20325"/>
  <c r="AA17" i="20325"/>
  <c r="AA16" i="20325"/>
  <c r="AA13" i="20325"/>
  <c r="J113" i="20352"/>
  <c r="K113" i="20352" s="1"/>
  <c r="AQ29" i="20326"/>
  <c r="AS29" i="20326" s="1"/>
  <c r="AW29" i="20326" s="1"/>
  <c r="AA7" i="20325"/>
  <c r="AA15" i="20325" s="1"/>
  <c r="AA12" i="20325"/>
  <c r="F12" i="20860"/>
  <c r="F16" i="20860" s="1"/>
  <c r="F22" i="20860" s="1"/>
  <c r="J111" i="20352"/>
  <c r="K111" i="20352" s="1"/>
  <c r="L111" i="20352" s="1"/>
  <c r="M111" i="20352" s="1"/>
  <c r="N111" i="20352" s="1"/>
  <c r="O111" i="20352" s="1"/>
  <c r="P111" i="20352" s="1"/>
  <c r="Q111" i="20352" s="1"/>
  <c r="R111" i="20352" s="1"/>
  <c r="S111" i="20352" s="1"/>
  <c r="T111" i="20352" s="1"/>
  <c r="U111" i="20352" s="1"/>
  <c r="V111" i="20352" s="1"/>
  <c r="W111" i="20352" s="1"/>
  <c r="X111" i="20352" s="1"/>
  <c r="Y111" i="20352" s="1"/>
  <c r="Z111" i="20352" s="1"/>
  <c r="AA111" i="20352" s="1"/>
  <c r="AB111" i="20352" s="1"/>
  <c r="AC111" i="20352" s="1"/>
  <c r="AD111" i="20352" s="1"/>
  <c r="AE111" i="20352" s="1"/>
  <c r="AF111" i="20352" s="1"/>
  <c r="AG111" i="20352" s="1"/>
  <c r="AH111" i="20352" s="1"/>
  <c r="AI111" i="20352" s="1"/>
  <c r="AJ111" i="20352" s="1"/>
  <c r="AK111" i="20352" s="1"/>
  <c r="AL111" i="20352" s="1"/>
  <c r="AM111" i="20352" s="1"/>
  <c r="AA20" i="20325"/>
  <c r="Y11" i="20325"/>
  <c r="Y19" i="20325"/>
  <c r="Y9" i="20325"/>
  <c r="Y32" i="20325"/>
  <c r="Y7" i="20325"/>
  <c r="Y15" i="20325" s="1"/>
  <c r="Y8" i="20325"/>
  <c r="Y29" i="20325"/>
  <c r="M39" i="20352"/>
  <c r="BA55" i="20326"/>
  <c r="I23" i="20351"/>
  <c r="I19" i="20351" s="1"/>
  <c r="I13" i="20626"/>
  <c r="N39" i="20352"/>
  <c r="V24" i="20627"/>
  <c r="AC6" i="20326"/>
  <c r="AC20" i="20326" s="1"/>
  <c r="AC23" i="20326" s="1"/>
  <c r="J114" i="20352"/>
  <c r="J123" i="20352" s="1"/>
  <c r="K123" i="20352" s="1"/>
  <c r="L123" i="20352" s="1"/>
  <c r="M123" i="20352" s="1"/>
  <c r="N123" i="20352" s="1"/>
  <c r="O123" i="20352" s="1"/>
  <c r="P123" i="20352" s="1"/>
  <c r="Q123" i="20352" s="1"/>
  <c r="R123" i="20352" s="1"/>
  <c r="S123" i="20352" s="1"/>
  <c r="T123" i="20352" s="1"/>
  <c r="U123" i="20352" s="1"/>
  <c r="V123" i="20352" s="1"/>
  <c r="W123" i="20352" s="1"/>
  <c r="X123" i="20352" s="1"/>
  <c r="Y123" i="20352" s="1"/>
  <c r="Z123" i="20352" s="1"/>
  <c r="AA123" i="20352" s="1"/>
  <c r="AB123" i="20352" s="1"/>
  <c r="AC123" i="20352" s="1"/>
  <c r="AD123" i="20352" s="1"/>
  <c r="AE123" i="20352" s="1"/>
  <c r="AF123" i="20352" s="1"/>
  <c r="AG123" i="20352" s="1"/>
  <c r="AH123" i="20352" s="1"/>
  <c r="AI123" i="20352" s="1"/>
  <c r="AJ123" i="20352" s="1"/>
  <c r="AK123" i="20352" s="1"/>
  <c r="AL123" i="20352" s="1"/>
  <c r="AM123" i="20352" s="1"/>
  <c r="I45" i="20322"/>
  <c r="K107" i="20352"/>
  <c r="L107" i="20352" s="1"/>
  <c r="M107" i="20352" s="1"/>
  <c r="N107" i="20352" s="1"/>
  <c r="O107" i="20352" s="1"/>
  <c r="K108" i="20352"/>
  <c r="L108" i="20352" s="1"/>
  <c r="M108" i="20352" s="1"/>
  <c r="N108" i="20352" s="1"/>
  <c r="O108" i="20352" s="1"/>
  <c r="P108" i="20352" s="1"/>
  <c r="Q108" i="20352" s="1"/>
  <c r="R108" i="20352" s="1"/>
  <c r="S108" i="20352" s="1"/>
  <c r="T108" i="20352" s="1"/>
  <c r="U108" i="20352" s="1"/>
  <c r="V108" i="20352" s="1"/>
  <c r="W108" i="20352" s="1"/>
  <c r="X108" i="20352" s="1"/>
  <c r="Y108" i="20352" s="1"/>
  <c r="Z108" i="20352" s="1"/>
  <c r="AA108" i="20352" s="1"/>
  <c r="AB108" i="20352" s="1"/>
  <c r="AC108" i="20352" s="1"/>
  <c r="AD108" i="20352" s="1"/>
  <c r="AE108" i="20352" s="1"/>
  <c r="AF108" i="20352" s="1"/>
  <c r="AG108" i="20352" s="1"/>
  <c r="AH108" i="20352" s="1"/>
  <c r="AI108" i="20352" s="1"/>
  <c r="AJ108" i="20352" s="1"/>
  <c r="AK108" i="20352" s="1"/>
  <c r="AL108" i="20352" s="1"/>
  <c r="AM108" i="20352" s="1"/>
  <c r="BK27" i="20326"/>
  <c r="BP27" i="20326" s="1"/>
  <c r="AR78" i="20326"/>
  <c r="Y7" i="20866"/>
  <c r="AG12" i="20863"/>
  <c r="BF63" i="20326"/>
  <c r="AG24" i="20627"/>
  <c r="M24" i="20627"/>
  <c r="M72" i="20351"/>
  <c r="L9" i="20351"/>
  <c r="L10" i="20351" s="1"/>
  <c r="L7" i="20351" s="1"/>
  <c r="L83" i="20351" s="1"/>
  <c r="L94" i="20351" s="1"/>
  <c r="J159" i="20351"/>
  <c r="G19" i="20325"/>
  <c r="J154" i="20352" s="1"/>
  <c r="J70" i="20352"/>
  <c r="J66" i="20352" s="1"/>
  <c r="S74" i="20351"/>
  <c r="U147" i="20351"/>
  <c r="AB24" i="20627"/>
  <c r="AO41" i="20326"/>
  <c r="AR41" i="20326" s="1"/>
  <c r="BK26" i="20326"/>
  <c r="BP26" i="20326" s="1"/>
  <c r="AO45" i="20326"/>
  <c r="AR45" i="20326" s="1"/>
  <c r="AQ55" i="20326"/>
  <c r="AW12" i="20326"/>
  <c r="BK30" i="20326"/>
  <c r="BP30" i="20326" s="1"/>
  <c r="BF31" i="20326"/>
  <c r="BK31" i="20326" s="1"/>
  <c r="BP31" i="20326" s="1"/>
  <c r="BF29" i="20326"/>
  <c r="BH29" i="20326" s="1"/>
  <c r="AL24" i="20627"/>
  <c r="L69" i="20351"/>
  <c r="P146" i="20351"/>
  <c r="U24" i="20627"/>
  <c r="K83" i="20351"/>
  <c r="K101" i="20351" s="1"/>
  <c r="K102" i="20351" s="1"/>
  <c r="J86" i="20351"/>
  <c r="J25" i="20626"/>
  <c r="J16" i="20860" s="1"/>
  <c r="J19" i="20626"/>
  <c r="AP46" i="20326"/>
  <c r="AV46" i="20326" s="1"/>
  <c r="AQ31" i="20326"/>
  <c r="AS31" i="20326" s="1"/>
  <c r="AW31" i="20326" s="1"/>
  <c r="AW13" i="20326"/>
  <c r="T127" i="20351"/>
  <c r="U128" i="20351" s="1"/>
  <c r="V129" i="20351" s="1"/>
  <c r="W130" i="20351" s="1"/>
  <c r="X131" i="20351" s="1"/>
  <c r="Y132" i="20351" s="1"/>
  <c r="Z133" i="20351" s="1"/>
  <c r="AA134" i="20351" s="1"/>
  <c r="AB135" i="20351" s="1"/>
  <c r="AC136" i="20351" s="1"/>
  <c r="N73" i="20351"/>
  <c r="X24" i="20627"/>
  <c r="J8" i="20626"/>
  <c r="AQ44" i="20326"/>
  <c r="AU44" i="20326" s="1"/>
  <c r="K139" i="20351"/>
  <c r="L74" i="20351"/>
  <c r="L147" i="20351"/>
  <c r="J79" i="4"/>
  <c r="AW11" i="20326"/>
  <c r="AW8" i="20326"/>
  <c r="BH32" i="20326"/>
  <c r="BM32" i="20326" s="1"/>
  <c r="J224" i="20351"/>
  <c r="K224" i="20351" s="1"/>
  <c r="L224" i="20351" s="1"/>
  <c r="M224" i="20351" s="1"/>
  <c r="N224" i="20351" s="1"/>
  <c r="O224" i="20351" s="1"/>
  <c r="P224" i="20351" s="1"/>
  <c r="Q224" i="20351" s="1"/>
  <c r="R224" i="20351" s="1"/>
  <c r="I17" i="20860"/>
  <c r="AI24" i="20627"/>
  <c r="AK24" i="20627"/>
  <c r="AE24" i="20627"/>
  <c r="N145" i="20351"/>
  <c r="O144" i="20351"/>
  <c r="L142" i="20351"/>
  <c r="K21" i="20351"/>
  <c r="H74" i="4"/>
  <c r="K62" i="4"/>
  <c r="L3" i="4"/>
  <c r="L79" i="4" s="1"/>
  <c r="K27" i="20866"/>
  <c r="L31" i="20863"/>
  <c r="K31" i="20866" s="1"/>
  <c r="H5" i="20861"/>
  <c r="J6" i="20352"/>
  <c r="K6" i="20352" s="1"/>
  <c r="AQ42" i="20326"/>
  <c r="AU42" i="20326" s="1"/>
  <c r="AQ27" i="20326"/>
  <c r="AS27" i="20326" s="1"/>
  <c r="AW27" i="20326" s="1"/>
  <c r="Y9" i="20866"/>
  <c r="L241" i="20351"/>
  <c r="L234" i="20351" s="1"/>
  <c r="N9" i="20838"/>
  <c r="N11" i="20838" s="1"/>
  <c r="K29" i="4" s="1"/>
  <c r="M8" i="20626" s="1"/>
  <c r="AG21" i="20863"/>
  <c r="AG10" i="20863"/>
  <c r="AG8" i="20863"/>
  <c r="AG9" i="20863" s="1"/>
  <c r="M217" i="20351"/>
  <c r="Z24" i="20627"/>
  <c r="AA24" i="20627"/>
  <c r="W24" i="20627"/>
  <c r="K74" i="20352"/>
  <c r="K70" i="20352" s="1"/>
  <c r="K86" i="20352"/>
  <c r="K93" i="20352" s="1"/>
  <c r="K104" i="20352" s="1"/>
  <c r="K129" i="20352" s="1"/>
  <c r="K133" i="20352" s="1"/>
  <c r="K138" i="20352" s="1"/>
  <c r="L24" i="20352"/>
  <c r="L22" i="20352" s="1"/>
  <c r="L19" i="20352"/>
  <c r="K24" i="20352"/>
  <c r="K22" i="20352" s="1"/>
  <c r="K19" i="20352"/>
  <c r="K144" i="20351"/>
  <c r="Y24" i="20627"/>
  <c r="M146" i="20351"/>
  <c r="O24" i="20627"/>
  <c r="K68" i="20351"/>
  <c r="K26" i="20351"/>
  <c r="K68" i="20352" s="1"/>
  <c r="K67" i="20352" s="1"/>
  <c r="AJ24" i="20627"/>
  <c r="V74" i="20351"/>
  <c r="N147" i="20351"/>
  <c r="M68" i="20351"/>
  <c r="O74" i="20351"/>
  <c r="L143" i="20351"/>
  <c r="Q24" i="20627"/>
  <c r="L150" i="20351"/>
  <c r="M150" i="20351" s="1"/>
  <c r="N150" i="20351" s="1"/>
  <c r="O150" i="20351" s="1"/>
  <c r="P150" i="20351" s="1"/>
  <c r="Q150" i="20351" s="1"/>
  <c r="R150" i="20351" s="1"/>
  <c r="S150" i="20351" s="1"/>
  <c r="T150" i="20351" s="1"/>
  <c r="U150" i="20351" s="1"/>
  <c r="V150" i="20351" s="1"/>
  <c r="W150" i="20351" s="1"/>
  <c r="X150" i="20351" s="1"/>
  <c r="Y150" i="20351" s="1"/>
  <c r="Z150" i="20351" s="1"/>
  <c r="AA150" i="20351" s="1"/>
  <c r="AB150" i="20351" s="1"/>
  <c r="AC150" i="20351" s="1"/>
  <c r="AD150" i="20351" s="1"/>
  <c r="AE150" i="20351" s="1"/>
  <c r="AF150" i="20351" s="1"/>
  <c r="AG150" i="20351" s="1"/>
  <c r="AH150" i="20351" s="1"/>
  <c r="AI150" i="20351" s="1"/>
  <c r="AJ150" i="20351" s="1"/>
  <c r="AK150" i="20351" s="1"/>
  <c r="AL150" i="20351" s="1"/>
  <c r="AM150" i="20351" s="1"/>
  <c r="I47" i="20352"/>
  <c r="I50" i="20352" s="1"/>
  <c r="K15" i="20351"/>
  <c r="K16" i="20351" s="1"/>
  <c r="K13" i="20351" s="1"/>
  <c r="Q73" i="20351"/>
  <c r="K28" i="20352"/>
  <c r="K15" i="20626" s="1"/>
  <c r="K16" i="20626" s="1"/>
  <c r="K13" i="20626" s="1"/>
  <c r="L73" i="20351"/>
  <c r="AM24" i="20627"/>
  <c r="N215" i="20351"/>
  <c r="M145" i="20351"/>
  <c r="L171" i="20351"/>
  <c r="M49" i="20351"/>
  <c r="L145" i="20351"/>
  <c r="N146" i="20351"/>
  <c r="M73" i="20351"/>
  <c r="J24" i="20352"/>
  <c r="J22" i="20352" s="1"/>
  <c r="J19" i="20352"/>
  <c r="K79" i="4"/>
  <c r="H84" i="4"/>
  <c r="I84" i="4" s="1"/>
  <c r="J84" i="4" s="1"/>
  <c r="I79" i="4"/>
  <c r="I81" i="4" s="1"/>
  <c r="O13" i="20352"/>
  <c r="I96" i="4"/>
  <c r="H96" i="4"/>
  <c r="H98" i="4" s="1"/>
  <c r="H97" i="4"/>
  <c r="I97" i="4" s="1"/>
  <c r="J97" i="4" s="1"/>
  <c r="H101" i="4"/>
  <c r="K96" i="4"/>
  <c r="J96" i="4"/>
  <c r="AQ62" i="20326"/>
  <c r="O73" i="20351"/>
  <c r="M142" i="20351"/>
  <c r="Q219" i="20351"/>
  <c r="K238" i="20351"/>
  <c r="BA57" i="20326"/>
  <c r="K71" i="20351"/>
  <c r="M69" i="20351"/>
  <c r="L140" i="20351"/>
  <c r="L72" i="20351"/>
  <c r="W200" i="20351"/>
  <c r="X201" i="20351" s="1"/>
  <c r="Y202" i="20351" s="1"/>
  <c r="Z203" i="20351" s="1"/>
  <c r="AA204" i="20351" s="1"/>
  <c r="AB205" i="20351" s="1"/>
  <c r="AC206" i="20351" s="1"/>
  <c r="AD207" i="20351" s="1"/>
  <c r="AE208" i="20351" s="1"/>
  <c r="AF209" i="20351" s="1"/>
  <c r="O146" i="20351"/>
  <c r="M117" i="20351"/>
  <c r="N118" i="20351" s="1"/>
  <c r="O147" i="20351"/>
  <c r="J50" i="20352"/>
  <c r="AH24" i="20627"/>
  <c r="J13" i="20351"/>
  <c r="K73" i="20351"/>
  <c r="N69" i="20351"/>
  <c r="T195" i="20351"/>
  <c r="U196" i="20351" s="1"/>
  <c r="V197" i="20351" s="1"/>
  <c r="W198" i="20351" s="1"/>
  <c r="X199" i="20351" s="1"/>
  <c r="X220" i="20351" s="1"/>
  <c r="K141" i="20351"/>
  <c r="R24" i="20627"/>
  <c r="M141" i="20351"/>
  <c r="AX47" i="20326"/>
  <c r="AC24" i="20627"/>
  <c r="K140" i="20351"/>
  <c r="N158" i="20351"/>
  <c r="N163" i="20351" s="1"/>
  <c r="M29" i="20626"/>
  <c r="L6" i="20351"/>
  <c r="K27" i="20352"/>
  <c r="K74" i="20351"/>
  <c r="L54" i="20351"/>
  <c r="K70" i="20351"/>
  <c r="L41" i="20351"/>
  <c r="R146" i="20351"/>
  <c r="L68" i="20351"/>
  <c r="K67" i="20351"/>
  <c r="K66" i="20351"/>
  <c r="J16" i="20626"/>
  <c r="J13" i="20626" s="1"/>
  <c r="L29" i="20626"/>
  <c r="K72" i="20351"/>
  <c r="K145" i="20351"/>
  <c r="L43" i="20352"/>
  <c r="L163" i="20351"/>
  <c r="K11" i="20351"/>
  <c r="P217" i="20351"/>
  <c r="T220" i="20351"/>
  <c r="D19" i="20352"/>
  <c r="M43" i="20352"/>
  <c r="M171" i="20351"/>
  <c r="M163" i="20351"/>
  <c r="K61" i="20352"/>
  <c r="L61" i="20352" s="1"/>
  <c r="M61" i="20352" s="1"/>
  <c r="N61" i="20352" s="1"/>
  <c r="O61" i="20352" s="1"/>
  <c r="P61" i="20352" s="1"/>
  <c r="Q61" i="20352" s="1"/>
  <c r="R61" i="20352" s="1"/>
  <c r="S61" i="20352" s="1"/>
  <c r="T61" i="20352" s="1"/>
  <c r="U61" i="20352" s="1"/>
  <c r="V61" i="20352" s="1"/>
  <c r="W61" i="20352" s="1"/>
  <c r="X61" i="20352" s="1"/>
  <c r="Y61" i="20352" s="1"/>
  <c r="Z61" i="20352" s="1"/>
  <c r="AA61" i="20352" s="1"/>
  <c r="AB61" i="20352" s="1"/>
  <c r="AC61" i="20352" s="1"/>
  <c r="AD61" i="20352" s="1"/>
  <c r="AE61" i="20352" s="1"/>
  <c r="AF61" i="20352" s="1"/>
  <c r="AG61" i="20352" s="1"/>
  <c r="AH61" i="20352" s="1"/>
  <c r="AI61" i="20352" s="1"/>
  <c r="I61" i="20352"/>
  <c r="I64" i="20352" s="1"/>
  <c r="AF24" i="20627"/>
  <c r="K69" i="20351"/>
  <c r="N127" i="20351"/>
  <c r="M147" i="20351"/>
  <c r="K116" i="20352"/>
  <c r="L116" i="20352" s="1"/>
  <c r="M116" i="20352" s="1"/>
  <c r="N116" i="20352" s="1"/>
  <c r="O116" i="20352" s="1"/>
  <c r="P116" i="20352" s="1"/>
  <c r="Q116" i="20352" s="1"/>
  <c r="R116" i="20352" s="1"/>
  <c r="S116" i="20352" s="1"/>
  <c r="T116" i="20352" s="1"/>
  <c r="U116" i="20352" s="1"/>
  <c r="V116" i="20352" s="1"/>
  <c r="W116" i="20352" s="1"/>
  <c r="X116" i="20352" s="1"/>
  <c r="Y116" i="20352" s="1"/>
  <c r="Z116" i="20352" s="1"/>
  <c r="AA116" i="20352" s="1"/>
  <c r="AB116" i="20352" s="1"/>
  <c r="AC116" i="20352" s="1"/>
  <c r="AD116" i="20352" s="1"/>
  <c r="AE116" i="20352" s="1"/>
  <c r="AF116" i="20352" s="1"/>
  <c r="AG116" i="20352" s="1"/>
  <c r="AH116" i="20352" s="1"/>
  <c r="AI116" i="20352" s="1"/>
  <c r="AJ116" i="20352" s="1"/>
  <c r="AK116" i="20352" s="1"/>
  <c r="AL116" i="20352" s="1"/>
  <c r="AM116" i="20352" s="1"/>
  <c r="K142" i="20351"/>
  <c r="J12" i="20860"/>
  <c r="J14" i="20627"/>
  <c r="H37" i="4" s="1"/>
  <c r="O143" i="20351"/>
  <c r="J5" i="20351"/>
  <c r="AF33" i="20325"/>
  <c r="M185" i="20351"/>
  <c r="L214" i="20351"/>
  <c r="K166" i="20351"/>
  <c r="L166" i="20351" s="1"/>
  <c r="M166" i="20351" s="1"/>
  <c r="N166" i="20351" s="1"/>
  <c r="O166" i="20351" s="1"/>
  <c r="P166" i="20351" s="1"/>
  <c r="Q166" i="20351" s="1"/>
  <c r="R166" i="20351" s="1"/>
  <c r="S166" i="20351" s="1"/>
  <c r="T166" i="20351" s="1"/>
  <c r="U166" i="20351" s="1"/>
  <c r="V166" i="20351" s="1"/>
  <c r="W166" i="20351" s="1"/>
  <c r="X166" i="20351" s="1"/>
  <c r="Y166" i="20351" s="1"/>
  <c r="Z166" i="20351" s="1"/>
  <c r="AA166" i="20351" s="1"/>
  <c r="AB166" i="20351" s="1"/>
  <c r="AC166" i="20351" s="1"/>
  <c r="AD166" i="20351" s="1"/>
  <c r="AE166" i="20351" s="1"/>
  <c r="AF166" i="20351" s="1"/>
  <c r="AG166" i="20351" s="1"/>
  <c r="AH166" i="20351" s="1"/>
  <c r="AI166" i="20351" s="1"/>
  <c r="AJ166" i="20351" s="1"/>
  <c r="AK166" i="20351" s="1"/>
  <c r="AL166" i="20351" s="1"/>
  <c r="AM166" i="20351" s="1"/>
  <c r="J168" i="20351"/>
  <c r="M143" i="20351"/>
  <c r="N114" i="20351"/>
  <c r="O115" i="20351" s="1"/>
  <c r="P116" i="20351" s="1"/>
  <c r="Q117" i="20351" s="1"/>
  <c r="R118" i="20351" s="1"/>
  <c r="S119" i="20351" s="1"/>
  <c r="T120" i="20351" s="1"/>
  <c r="U121" i="20351" s="1"/>
  <c r="P39" i="20352"/>
  <c r="Q155" i="20351"/>
  <c r="M82" i="20351"/>
  <c r="L33" i="20352"/>
  <c r="L121" i="20351"/>
  <c r="K143" i="20351"/>
  <c r="L17" i="20626"/>
  <c r="M12" i="20351"/>
  <c r="L31" i="20352"/>
  <c r="L17" i="20351"/>
  <c r="L25" i="20351"/>
  <c r="M115" i="20838"/>
  <c r="H6" i="20861"/>
  <c r="AS49" i="20326"/>
  <c r="AV16" i="20326" s="1"/>
  <c r="K98" i="20352"/>
  <c r="J101" i="20352"/>
  <c r="AG6" i="20863"/>
  <c r="AH6" i="20863" s="1"/>
  <c r="AG20" i="20863"/>
  <c r="AH20" i="20863" s="1"/>
  <c r="R45" i="20319"/>
  <c r="J122" i="20352"/>
  <c r="K122" i="20352" s="1"/>
  <c r="L122" i="20352" s="1"/>
  <c r="M122" i="20352" s="1"/>
  <c r="N122" i="20352" s="1"/>
  <c r="O122" i="20352" s="1"/>
  <c r="P122" i="20352" s="1"/>
  <c r="Q122" i="20352" s="1"/>
  <c r="R122" i="20352" s="1"/>
  <c r="S122" i="20352" s="1"/>
  <c r="T122" i="20352" s="1"/>
  <c r="U122" i="20352" s="1"/>
  <c r="V122" i="20352" s="1"/>
  <c r="W122" i="20352" s="1"/>
  <c r="X122" i="20352" s="1"/>
  <c r="Y122" i="20352" s="1"/>
  <c r="Z122" i="20352" s="1"/>
  <c r="AA122" i="20352" s="1"/>
  <c r="AB122" i="20352" s="1"/>
  <c r="AC122" i="20352" s="1"/>
  <c r="AD122" i="20352" s="1"/>
  <c r="AE122" i="20352" s="1"/>
  <c r="AF122" i="20352" s="1"/>
  <c r="AG122" i="20352" s="1"/>
  <c r="AH122" i="20352" s="1"/>
  <c r="AI122" i="20352" s="1"/>
  <c r="AJ122" i="20352" s="1"/>
  <c r="AK122" i="20352" s="1"/>
  <c r="AL122" i="20352" s="1"/>
  <c r="AM122" i="20352" s="1"/>
  <c r="L85" i="20838"/>
  <c r="BA58" i="20326"/>
  <c r="BA62" i="20326"/>
  <c r="L30" i="20863"/>
  <c r="K30" i="20866" s="1"/>
  <c r="K26" i="20866"/>
  <c r="G244" i="20351"/>
  <c r="G246" i="20351" s="1"/>
  <c r="N71" i="20352"/>
  <c r="O73" i="20352"/>
  <c r="M10" i="20861"/>
  <c r="AQ15" i="20326"/>
  <c r="AR14" i="20326" s="1"/>
  <c r="L21" i="20863"/>
  <c r="AF21" i="20863" s="1"/>
  <c r="K67" i="4"/>
  <c r="P117" i="20351"/>
  <c r="Q118" i="20351" s="1"/>
  <c r="R119" i="20351" s="1"/>
  <c r="S120" i="20351" s="1"/>
  <c r="T121" i="20351" s="1"/>
  <c r="O145" i="20351"/>
  <c r="O72" i="20351"/>
  <c r="P44" i="20351"/>
  <c r="Q45" i="20351" s="1"/>
  <c r="R46" i="20351" s="1"/>
  <c r="S47" i="20351" s="1"/>
  <c r="T48" i="20351" s="1"/>
  <c r="K35" i="20351"/>
  <c r="J33" i="20351"/>
  <c r="J64" i="20351"/>
  <c r="BA60" i="20326"/>
  <c r="AW47" i="20326"/>
  <c r="K11" i="20860"/>
  <c r="L18" i="20627" s="1"/>
  <c r="BG11" i="20326"/>
  <c r="BG13" i="20326"/>
  <c r="BG7" i="20326"/>
  <c r="BG9" i="20326"/>
  <c r="F11" i="20860"/>
  <c r="F15" i="20860" s="1"/>
  <c r="F20" i="20860" s="1"/>
  <c r="F28" i="20627"/>
  <c r="J28" i="20863"/>
  <c r="I28" i="20866" s="1"/>
  <c r="I25" i="20866"/>
  <c r="N25" i="20863"/>
  <c r="O46" i="20319"/>
  <c r="K8" i="20861" s="1"/>
  <c r="K12" i="20861" s="1"/>
  <c r="H8" i="20861"/>
  <c r="T47" i="20319"/>
  <c r="Q8" i="20838"/>
  <c r="O200" i="20351"/>
  <c r="N220" i="20351"/>
  <c r="N218" i="20351"/>
  <c r="O8" i="20351"/>
  <c r="R219" i="20351"/>
  <c r="S195" i="20351"/>
  <c r="T196" i="20351" s="1"/>
  <c r="U197" i="20351" s="1"/>
  <c r="V198" i="20351" s="1"/>
  <c r="W199" i="20351" s="1"/>
  <c r="Q119" i="20351"/>
  <c r="R120" i="20351" s="1"/>
  <c r="S121" i="20351" s="1"/>
  <c r="O188" i="20351"/>
  <c r="P189" i="20351" s="1"/>
  <c r="P75" i="20352"/>
  <c r="Q123" i="20351"/>
  <c r="R124" i="20351" s="1"/>
  <c r="S125" i="20351" s="1"/>
  <c r="T126" i="20351" s="1"/>
  <c r="P144" i="20351"/>
  <c r="O132" i="20351"/>
  <c r="P133" i="20351" s="1"/>
  <c r="Q134" i="20351" s="1"/>
  <c r="R135" i="20351" s="1"/>
  <c r="S136" i="20351" s="1"/>
  <c r="Q52" i="20351"/>
  <c r="R53" i="20351" s="1"/>
  <c r="R117" i="20351"/>
  <c r="S118" i="20351" s="1"/>
  <c r="T119" i="20351" s="1"/>
  <c r="U120" i="20351" s="1"/>
  <c r="V121" i="20351" s="1"/>
  <c r="V73" i="20351"/>
  <c r="W49" i="20351"/>
  <c r="X50" i="20351" s="1"/>
  <c r="Y51" i="20351" s="1"/>
  <c r="Z52" i="20351" s="1"/>
  <c r="AA53" i="20351" s="1"/>
  <c r="M219" i="20351"/>
  <c r="N195" i="20351"/>
  <c r="O196" i="20351" s="1"/>
  <c r="P197" i="20351" s="1"/>
  <c r="Q198" i="20351" s="1"/>
  <c r="R199" i="20351" s="1"/>
  <c r="M214" i="20351"/>
  <c r="AC54" i="20351"/>
  <c r="AD55" i="20351" s="1"/>
  <c r="AE56" i="20351" s="1"/>
  <c r="AF57" i="20351" s="1"/>
  <c r="AG58" i="20351" s="1"/>
  <c r="AH59" i="20351" s="1"/>
  <c r="AI60" i="20351" s="1"/>
  <c r="AJ61" i="20351" s="1"/>
  <c r="AK62" i="20351" s="1"/>
  <c r="AL63" i="20351" s="1"/>
  <c r="AB74" i="20351"/>
  <c r="T26" i="20626"/>
  <c r="U27" i="20351"/>
  <c r="V47" i="20352"/>
  <c r="Y20" i="20352"/>
  <c r="Q23" i="20352"/>
  <c r="J149" i="20351"/>
  <c r="K149" i="20351" s="1"/>
  <c r="H80" i="4"/>
  <c r="J210" i="20351"/>
  <c r="K181" i="20351"/>
  <c r="J179" i="20351"/>
  <c r="K57" i="20325"/>
  <c r="Q50" i="20351"/>
  <c r="R51" i="20351" s="1"/>
  <c r="S52" i="20351" s="1"/>
  <c r="T53" i="20351" s="1"/>
  <c r="P71" i="20351"/>
  <c r="AU18" i="20326"/>
  <c r="W71" i="20325"/>
  <c r="I15" i="20860"/>
  <c r="K93" i="20351"/>
  <c r="J95" i="20351"/>
  <c r="R147" i="20351"/>
  <c r="S127" i="20351"/>
  <c r="T128" i="20351" s="1"/>
  <c r="U129" i="20351" s="1"/>
  <c r="V130" i="20351" s="1"/>
  <c r="W131" i="20351" s="1"/>
  <c r="X132" i="20351" s="1"/>
  <c r="Y133" i="20351" s="1"/>
  <c r="Z134" i="20351" s="1"/>
  <c r="AA135" i="20351" s="1"/>
  <c r="AB136" i="20351" s="1"/>
  <c r="R145" i="20351"/>
  <c r="R200" i="20351"/>
  <c r="S201" i="20351" s="1"/>
  <c r="T202" i="20351" s="1"/>
  <c r="U203" i="20351" s="1"/>
  <c r="V204" i="20351" s="1"/>
  <c r="W205" i="20351" s="1"/>
  <c r="X206" i="20351" s="1"/>
  <c r="Y207" i="20351" s="1"/>
  <c r="Z208" i="20351" s="1"/>
  <c r="AA209" i="20351" s="1"/>
  <c r="Q220" i="20351"/>
  <c r="N41" i="20351"/>
  <c r="M70" i="20351"/>
  <c r="T34" i="20322"/>
  <c r="F7" i="20326" s="1"/>
  <c r="X54" i="20351"/>
  <c r="Y55" i="20351" s="1"/>
  <c r="Z56" i="20351" s="1"/>
  <c r="AA57" i="20351" s="1"/>
  <c r="AB58" i="20351" s="1"/>
  <c r="AC59" i="20351" s="1"/>
  <c r="AD60" i="20351" s="1"/>
  <c r="AE61" i="20351" s="1"/>
  <c r="AF62" i="20351" s="1"/>
  <c r="AG63" i="20351" s="1"/>
  <c r="W74" i="20351"/>
  <c r="Q54" i="20351"/>
  <c r="P74" i="20351"/>
  <c r="P196" i="20351"/>
  <c r="Q197" i="20351" s="1"/>
  <c r="R198" i="20351" s="1"/>
  <c r="S199" i="20351" s="1"/>
  <c r="Y220" i="20351"/>
  <c r="Z200" i="20351"/>
  <c r="AA201" i="20351" s="1"/>
  <c r="AB202" i="20351" s="1"/>
  <c r="AC203" i="20351" s="1"/>
  <c r="AD204" i="20351" s="1"/>
  <c r="AE205" i="20351" s="1"/>
  <c r="AF206" i="20351" s="1"/>
  <c r="AG207" i="20351" s="1"/>
  <c r="AH208" i="20351" s="1"/>
  <c r="AI209" i="20351" s="1"/>
  <c r="X127" i="20351"/>
  <c r="Y128" i="20351" s="1"/>
  <c r="Z129" i="20351" s="1"/>
  <c r="AA130" i="20351" s="1"/>
  <c r="AB131" i="20351" s="1"/>
  <c r="AC132" i="20351" s="1"/>
  <c r="AD133" i="20351" s="1"/>
  <c r="AE134" i="20351" s="1"/>
  <c r="AF135" i="20351" s="1"/>
  <c r="AG136" i="20351" s="1"/>
  <c r="W147" i="20351"/>
  <c r="T20" i="20626"/>
  <c r="S14" i="20626"/>
  <c r="AD14" i="20351"/>
  <c r="M117" i="20352"/>
  <c r="AA47" i="20323"/>
  <c r="K5" i="20351" l="1"/>
  <c r="I5" i="4" s="1"/>
  <c r="AW43" i="20326"/>
  <c r="AX46" i="20326"/>
  <c r="AQ30" i="20326"/>
  <c r="AS30" i="20326" s="1"/>
  <c r="AW30" i="20326" s="1"/>
  <c r="AT45" i="20326"/>
  <c r="J64" i="4"/>
  <c r="K64" i="4" s="1"/>
  <c r="H73" i="4"/>
  <c r="I73" i="4"/>
  <c r="L86" i="20352"/>
  <c r="L93" i="20352" s="1"/>
  <c r="L104" i="20352" s="1"/>
  <c r="L129" i="20352" s="1"/>
  <c r="L133" i="20352" s="1"/>
  <c r="L138" i="20352" s="1"/>
  <c r="K22" i="20351"/>
  <c r="H61" i="4"/>
  <c r="H71" i="4" s="1"/>
  <c r="J200" i="20352" s="1"/>
  <c r="J69" i="20627" s="1"/>
  <c r="I61" i="4"/>
  <c r="I71" i="4" s="1"/>
  <c r="K200" i="20352" s="1"/>
  <c r="K69" i="20627" s="1"/>
  <c r="I72" i="4"/>
  <c r="K6" i="20627" s="1"/>
  <c r="K79" i="20627" s="1"/>
  <c r="J5" i="20860"/>
  <c r="J74" i="4"/>
  <c r="P11" i="20323"/>
  <c r="O44" i="20322"/>
  <c r="J137" i="20351"/>
  <c r="K66" i="4"/>
  <c r="K68" i="4" s="1"/>
  <c r="J246" i="20351"/>
  <c r="J58" i="20323"/>
  <c r="G29" i="20325" s="1"/>
  <c r="M14" i="20352"/>
  <c r="M12" i="20352" s="1"/>
  <c r="M243" i="20351"/>
  <c r="N243" i="20351" s="1"/>
  <c r="M174" i="20838"/>
  <c r="J66" i="4"/>
  <c r="J68" i="4" s="1"/>
  <c r="J73" i="4" s="1"/>
  <c r="E41" i="20329"/>
  <c r="M39" i="20627"/>
  <c r="M42" i="20627" s="1"/>
  <c r="M47" i="20627" s="1"/>
  <c r="M50" i="20627" s="1"/>
  <c r="M57" i="20627" s="1"/>
  <c r="M60" i="20627" s="1"/>
  <c r="N7" i="20352"/>
  <c r="N39" i="20627" s="1"/>
  <c r="N42" i="20627" s="1"/>
  <c r="N47" i="20627" s="1"/>
  <c r="N50" i="20627" s="1"/>
  <c r="N57" i="20627" s="1"/>
  <c r="N60" i="20627" s="1"/>
  <c r="O55" i="20351"/>
  <c r="P56" i="20351" s="1"/>
  <c r="Q57" i="20351" s="1"/>
  <c r="R58" i="20351" s="1"/>
  <c r="S59" i="20351" s="1"/>
  <c r="T60" i="20351" s="1"/>
  <c r="U61" i="20351" s="1"/>
  <c r="V62" i="20351" s="1"/>
  <c r="W63" i="20351" s="1"/>
  <c r="W73" i="20351" s="1"/>
  <c r="K108" i="20351"/>
  <c r="K138" i="20351" s="1"/>
  <c r="K103" i="20351" s="1"/>
  <c r="K99" i="20351" s="1"/>
  <c r="P55" i="20351"/>
  <c r="Q56" i="20351" s="1"/>
  <c r="R57" i="20351" s="1"/>
  <c r="S58" i="20351" s="1"/>
  <c r="T59" i="20351" s="1"/>
  <c r="U60" i="20351" s="1"/>
  <c r="V61" i="20351" s="1"/>
  <c r="W62" i="20351" s="1"/>
  <c r="X63" i="20351" s="1"/>
  <c r="E40" i="20329"/>
  <c r="AK24" i="20329"/>
  <c r="AK37" i="20329" s="1"/>
  <c r="I51" i="20352"/>
  <c r="I46" i="20352" s="1"/>
  <c r="I45" i="20352" s="1"/>
  <c r="I65" i="20352"/>
  <c r="I60" i="20352" s="1"/>
  <c r="I59" i="20352" s="1"/>
  <c r="M98" i="20351"/>
  <c r="L96" i="4"/>
  <c r="L10" i="20860"/>
  <c r="M15" i="20627" s="1"/>
  <c r="AT43" i="20326"/>
  <c r="J25" i="20352"/>
  <c r="BK28" i="20326"/>
  <c r="BP28" i="20326" s="1"/>
  <c r="M23" i="20626"/>
  <c r="M90" i="20351"/>
  <c r="K75" i="20351"/>
  <c r="I7" i="4" s="1"/>
  <c r="N85" i="20351"/>
  <c r="N37" i="20352" s="1"/>
  <c r="J75" i="20351"/>
  <c r="H7" i="4" s="1"/>
  <c r="J57" i="20352"/>
  <c r="I54" i="20352"/>
  <c r="I57" i="20352" s="1"/>
  <c r="I53" i="20352" s="1"/>
  <c r="I52" i="20352" s="1"/>
  <c r="T37" i="20322"/>
  <c r="F10" i="20326" s="1"/>
  <c r="K221" i="20351"/>
  <c r="K23" i="20860" s="1"/>
  <c r="AX43" i="20326"/>
  <c r="I74" i="4"/>
  <c r="K156" i="20351"/>
  <c r="K167" i="20351" s="1"/>
  <c r="K168" i="20351" s="1"/>
  <c r="K34" i="20352"/>
  <c r="K21" i="20626" s="1"/>
  <c r="K22" i="20626" s="1"/>
  <c r="K19" i="20626" s="1"/>
  <c r="K244" i="20351"/>
  <c r="J120" i="20352"/>
  <c r="K120" i="20352" s="1"/>
  <c r="L120" i="20352" s="1"/>
  <c r="M120" i="20352" s="1"/>
  <c r="N120" i="20352" s="1"/>
  <c r="O120" i="20352" s="1"/>
  <c r="P120" i="20352" s="1"/>
  <c r="Q120" i="20352" s="1"/>
  <c r="R120" i="20352" s="1"/>
  <c r="S120" i="20352" s="1"/>
  <c r="T120" i="20352" s="1"/>
  <c r="U120" i="20352" s="1"/>
  <c r="V120" i="20352" s="1"/>
  <c r="W120" i="20352" s="1"/>
  <c r="X120" i="20352" s="1"/>
  <c r="Y120" i="20352" s="1"/>
  <c r="Z120" i="20352" s="1"/>
  <c r="AA120" i="20352" s="1"/>
  <c r="AB120" i="20352" s="1"/>
  <c r="AC120" i="20352" s="1"/>
  <c r="AD120" i="20352" s="1"/>
  <c r="AE120" i="20352" s="1"/>
  <c r="AF120" i="20352" s="1"/>
  <c r="AG120" i="20352" s="1"/>
  <c r="AH120" i="20352" s="1"/>
  <c r="AI120" i="20352" s="1"/>
  <c r="AJ120" i="20352" s="1"/>
  <c r="AK120" i="20352" s="1"/>
  <c r="AL120" i="20352" s="1"/>
  <c r="AM120" i="20352" s="1"/>
  <c r="I95" i="4"/>
  <c r="AQ78" i="20326"/>
  <c r="AP78" i="20326"/>
  <c r="L156" i="20351"/>
  <c r="L167" i="20351" s="1"/>
  <c r="L168" i="20351" s="1"/>
  <c r="AA10" i="20325"/>
  <c r="J153" i="20352"/>
  <c r="Q7" i="20866"/>
  <c r="Q8" i="20866"/>
  <c r="AQ41" i="20326"/>
  <c r="AU41" i="20326" s="1"/>
  <c r="R10" i="20863"/>
  <c r="Q9" i="20866" s="1"/>
  <c r="J15" i="20860"/>
  <c r="Y10" i="20325"/>
  <c r="AP41" i="20326"/>
  <c r="AV41" i="20326" s="1"/>
  <c r="AC9" i="20326"/>
  <c r="AW46" i="20326"/>
  <c r="AQ45" i="20326"/>
  <c r="AU45" i="20326" s="1"/>
  <c r="AR11" i="20326"/>
  <c r="AP45" i="20326"/>
  <c r="AV45" i="20326" s="1"/>
  <c r="J5" i="20323"/>
  <c r="W6" i="20325"/>
  <c r="W11" i="20325" s="1"/>
  <c r="I42" i="20322"/>
  <c r="P7" i="20323"/>
  <c r="O58" i="20322"/>
  <c r="P8" i="20323"/>
  <c r="O59" i="20322"/>
  <c r="P10" i="20323"/>
  <c r="O60" i="20322"/>
  <c r="O47" i="20322"/>
  <c r="O61" i="20322"/>
  <c r="O46" i="20322"/>
  <c r="L28" i="20351"/>
  <c r="L29" i="20351" s="1"/>
  <c r="L26" i="20351" s="1"/>
  <c r="L68" i="20352" s="1"/>
  <c r="L67" i="20352" s="1"/>
  <c r="L66" i="20352" s="1"/>
  <c r="L101" i="20351"/>
  <c r="L102" i="20351" s="1"/>
  <c r="L88" i="20351"/>
  <c r="L89" i="20351" s="1"/>
  <c r="L86" i="20351" s="1"/>
  <c r="M9" i="20351"/>
  <c r="M10" i="20351" s="1"/>
  <c r="M7" i="20351" s="1"/>
  <c r="M28" i="20352" s="1"/>
  <c r="M15" i="20626" s="1"/>
  <c r="M16" i="20626" s="1"/>
  <c r="K88" i="20351"/>
  <c r="K89" i="20351" s="1"/>
  <c r="K86" i="20351" s="1"/>
  <c r="J5" i="20352"/>
  <c r="J4" i="20352" s="1"/>
  <c r="H14" i="4" s="1"/>
  <c r="BM26" i="20326"/>
  <c r="K114" i="20352"/>
  <c r="L114" i="20352" s="1"/>
  <c r="M114" i="20352" s="1"/>
  <c r="N114" i="20352" s="1"/>
  <c r="O114" i="20352" s="1"/>
  <c r="P114" i="20352" s="1"/>
  <c r="Q114" i="20352" s="1"/>
  <c r="R114" i="20352" s="1"/>
  <c r="S114" i="20352" s="1"/>
  <c r="T114" i="20352" s="1"/>
  <c r="U114" i="20352" s="1"/>
  <c r="V114" i="20352" s="1"/>
  <c r="W114" i="20352" s="1"/>
  <c r="X114" i="20352" s="1"/>
  <c r="Y114" i="20352" s="1"/>
  <c r="Z114" i="20352" s="1"/>
  <c r="AA114" i="20352" s="1"/>
  <c r="AB114" i="20352" s="1"/>
  <c r="AC114" i="20352" s="1"/>
  <c r="AD114" i="20352" s="1"/>
  <c r="AE114" i="20352" s="1"/>
  <c r="AF114" i="20352" s="1"/>
  <c r="AG114" i="20352" s="1"/>
  <c r="AH114" i="20352" s="1"/>
  <c r="AI114" i="20352" s="1"/>
  <c r="AJ114" i="20352" s="1"/>
  <c r="AK114" i="20352" s="1"/>
  <c r="AL114" i="20352" s="1"/>
  <c r="AM114" i="20352" s="1"/>
  <c r="L34" i="20352"/>
  <c r="L36" i="20352" s="1"/>
  <c r="L32" i="20352" s="1"/>
  <c r="L84" i="20351"/>
  <c r="L81" i="20351" s="1"/>
  <c r="L28" i="20352"/>
  <c r="L21" i="20351"/>
  <c r="L22" i="20351" s="1"/>
  <c r="AH21" i="20863"/>
  <c r="AH22" i="20863" s="1"/>
  <c r="L22" i="20863" s="1"/>
  <c r="K22" i="20866" s="1"/>
  <c r="M22" i="20866" s="1"/>
  <c r="AQ63" i="20326"/>
  <c r="BM27" i="20326"/>
  <c r="AX42" i="20326"/>
  <c r="AW44" i="20326"/>
  <c r="I89" i="4"/>
  <c r="K9" i="20627" s="1"/>
  <c r="K82" i="20627" s="1"/>
  <c r="AX44" i="20326"/>
  <c r="BM30" i="20326"/>
  <c r="J61" i="4"/>
  <c r="K63" i="4"/>
  <c r="AQ26" i="20326"/>
  <c r="AS26" i="20326" s="1"/>
  <c r="AW26" i="20326" s="1"/>
  <c r="AZ26" i="20326" s="1"/>
  <c r="BC26" i="20326" s="1"/>
  <c r="BH31" i="20326"/>
  <c r="BM31" i="20326" s="1"/>
  <c r="L15" i="20351"/>
  <c r="L16" i="20351" s="1"/>
  <c r="L13" i="20351" s="1"/>
  <c r="N29" i="20626"/>
  <c r="K94" i="20351"/>
  <c r="K95" i="20351" s="1"/>
  <c r="K84" i="20351"/>
  <c r="K81" i="20351" s="1"/>
  <c r="AW42" i="20326"/>
  <c r="BK29" i="20326"/>
  <c r="J12" i="20626"/>
  <c r="H32" i="4" s="1"/>
  <c r="L221" i="20351"/>
  <c r="L23" i="20860" s="1"/>
  <c r="J221" i="20351"/>
  <c r="J23" i="20860" s="1"/>
  <c r="J22" i="20860" s="1"/>
  <c r="AR10" i="20326"/>
  <c r="M225" i="20351"/>
  <c r="N225" i="20351" s="1"/>
  <c r="H5" i="4"/>
  <c r="K49" i="20352"/>
  <c r="K50" i="20352" s="1"/>
  <c r="K66" i="20352"/>
  <c r="J81" i="4"/>
  <c r="K81" i="4" s="1"/>
  <c r="L81" i="4" s="1"/>
  <c r="M80" i="4" s="1"/>
  <c r="L238" i="20351"/>
  <c r="P145" i="20351"/>
  <c r="Y200" i="20351"/>
  <c r="Z201" i="20351" s="1"/>
  <c r="AA202" i="20351" s="1"/>
  <c r="AB203" i="20351" s="1"/>
  <c r="AC204" i="20351" s="1"/>
  <c r="AD205" i="20351" s="1"/>
  <c r="AE206" i="20351" s="1"/>
  <c r="AF207" i="20351" s="1"/>
  <c r="AG208" i="20351" s="1"/>
  <c r="AH209" i="20351" s="1"/>
  <c r="K69" i="4"/>
  <c r="M3" i="4"/>
  <c r="L62" i="4"/>
  <c r="J37" i="20627"/>
  <c r="O9" i="20838"/>
  <c r="M241" i="20351"/>
  <c r="J14" i="20860"/>
  <c r="K30" i="20352"/>
  <c r="N50" i="20351"/>
  <c r="O51" i="20351" s="1"/>
  <c r="P52" i="20351" s="1"/>
  <c r="Q53" i="20351" s="1"/>
  <c r="M71" i="20351"/>
  <c r="K21" i="20866"/>
  <c r="M21" i="20866" s="1"/>
  <c r="H100" i="4"/>
  <c r="H102" i="4" s="1"/>
  <c r="H107" i="4" s="1"/>
  <c r="I101" i="4"/>
  <c r="H95" i="4"/>
  <c r="I98" i="4"/>
  <c r="J98" i="4" s="1"/>
  <c r="K98" i="4" s="1"/>
  <c r="H89" i="4"/>
  <c r="J9" i="20627" s="1"/>
  <c r="H86" i="4"/>
  <c r="H83" i="4"/>
  <c r="P13" i="20352"/>
  <c r="N142" i="20351"/>
  <c r="O119" i="20351"/>
  <c r="P120" i="20351" s="1"/>
  <c r="Q121" i="20351" s="1"/>
  <c r="R122" i="20351" s="1"/>
  <c r="H106" i="4"/>
  <c r="J12" i="20627" s="1"/>
  <c r="H103" i="4"/>
  <c r="M6" i="20351"/>
  <c r="L27" i="20352"/>
  <c r="L11" i="20351"/>
  <c r="L5" i="20351" s="1"/>
  <c r="N171" i="20351"/>
  <c r="O158" i="20351"/>
  <c r="N43" i="20352"/>
  <c r="M42" i="20351"/>
  <c r="N43" i="20351" s="1"/>
  <c r="L71" i="20351"/>
  <c r="L67" i="20351"/>
  <c r="M55" i="20351"/>
  <c r="N56" i="20351" s="1"/>
  <c r="O57" i="20351" s="1"/>
  <c r="L70" i="20351"/>
  <c r="BA63" i="20326"/>
  <c r="O45" i="20326" s="1"/>
  <c r="N144" i="20351"/>
  <c r="K21" i="20627"/>
  <c r="K14" i="20627" s="1"/>
  <c r="I37" i="4" s="1"/>
  <c r="J9" i="20860"/>
  <c r="O128" i="20351"/>
  <c r="P129" i="20351" s="1"/>
  <c r="Q130" i="20351" s="1"/>
  <c r="R131" i="20351" s="1"/>
  <c r="S132" i="20351" s="1"/>
  <c r="T133" i="20351" s="1"/>
  <c r="U134" i="20351" s="1"/>
  <c r="V135" i="20351" s="1"/>
  <c r="W136" i="20351" s="1"/>
  <c r="W146" i="20351" s="1"/>
  <c r="N143" i="20351"/>
  <c r="M122" i="20351"/>
  <c r="L146" i="20351"/>
  <c r="L141" i="20351"/>
  <c r="M33" i="20352"/>
  <c r="N82" i="20351"/>
  <c r="N186" i="20351"/>
  <c r="M215" i="20351"/>
  <c r="I13" i="20860"/>
  <c r="I8" i="20860" s="1"/>
  <c r="G52" i="4" s="1"/>
  <c r="G53" i="4" s="1"/>
  <c r="AG10" i="20862" s="1"/>
  <c r="M17" i="20351"/>
  <c r="M31" i="20352"/>
  <c r="M25" i="20351"/>
  <c r="N12" i="20351"/>
  <c r="M17" i="20626"/>
  <c r="R155" i="20351"/>
  <c r="Q39" i="20352"/>
  <c r="V122" i="20351"/>
  <c r="W123" i="20351" s="1"/>
  <c r="X124" i="20351" s="1"/>
  <c r="Y125" i="20351" s="1"/>
  <c r="Z126" i="20351" s="1"/>
  <c r="U146" i="20351"/>
  <c r="J17" i="20352"/>
  <c r="J9" i="20323"/>
  <c r="J62" i="20627"/>
  <c r="J66" i="20627" s="1"/>
  <c r="J135" i="20352"/>
  <c r="N115" i="20838"/>
  <c r="M85" i="20838"/>
  <c r="L98" i="20352"/>
  <c r="K101" i="20352"/>
  <c r="AR13" i="20326"/>
  <c r="AR12" i="20326"/>
  <c r="AR5" i="20326"/>
  <c r="AR6" i="20326"/>
  <c r="O71" i="20352"/>
  <c r="P73" i="20352"/>
  <c r="AR7" i="20326"/>
  <c r="AR9" i="20326"/>
  <c r="AR8" i="20326"/>
  <c r="K97" i="4"/>
  <c r="J95" i="4"/>
  <c r="H78" i="4"/>
  <c r="I80" i="4"/>
  <c r="J89" i="4"/>
  <c r="L9" i="20627" s="1"/>
  <c r="L82" i="20627" s="1"/>
  <c r="K84" i="4"/>
  <c r="K72" i="4"/>
  <c r="M6" i="20627" s="1"/>
  <c r="M79" i="20627" s="1"/>
  <c r="L67" i="4"/>
  <c r="K65" i="20351"/>
  <c r="L36" i="20351"/>
  <c r="U122" i="20351"/>
  <c r="V123" i="20351" s="1"/>
  <c r="W124" i="20351" s="1"/>
  <c r="X125" i="20351" s="1"/>
  <c r="Y126" i="20351" s="1"/>
  <c r="T146" i="20351"/>
  <c r="L11" i="20860"/>
  <c r="K34" i="20351"/>
  <c r="J23" i="20351"/>
  <c r="U49" i="20351"/>
  <c r="V50" i="20351" s="1"/>
  <c r="W51" i="20351" s="1"/>
  <c r="X52" i="20351" s="1"/>
  <c r="Y53" i="20351" s="1"/>
  <c r="T73" i="20351"/>
  <c r="J148" i="20351"/>
  <c r="BG12" i="20326"/>
  <c r="BH12" i="20326" s="1"/>
  <c r="BH11" i="20326"/>
  <c r="L113" i="20352"/>
  <c r="BG10" i="20326"/>
  <c r="BH10" i="20326" s="1"/>
  <c r="BH9" i="20326"/>
  <c r="BG8" i="20326"/>
  <c r="BH8" i="20326" s="1"/>
  <c r="BH7" i="20326"/>
  <c r="BG14" i="20326"/>
  <c r="BH14" i="20326" s="1"/>
  <c r="BH13" i="20326"/>
  <c r="P8" i="20351"/>
  <c r="P201" i="20351"/>
  <c r="Q202" i="20351" s="1"/>
  <c r="R203" i="20351" s="1"/>
  <c r="S204" i="20351" s="1"/>
  <c r="T205" i="20351" s="1"/>
  <c r="U206" i="20351" s="1"/>
  <c r="V207" i="20351" s="1"/>
  <c r="W208" i="20351" s="1"/>
  <c r="X209" i="20351" s="1"/>
  <c r="O216" i="20351"/>
  <c r="N8" i="20863"/>
  <c r="M7" i="20866" s="1"/>
  <c r="AF8" i="20863"/>
  <c r="AH8" i="20863" s="1"/>
  <c r="K7" i="20866"/>
  <c r="H12" i="20861"/>
  <c r="M12" i="20861" s="1"/>
  <c r="J8" i="20861"/>
  <c r="J5" i="20861"/>
  <c r="K5" i="20861" s="1"/>
  <c r="M5" i="20861" s="1"/>
  <c r="M8" i="20861"/>
  <c r="J6" i="20861"/>
  <c r="K6" i="20861" s="1"/>
  <c r="M6" i="20861" s="1"/>
  <c r="H7" i="20861"/>
  <c r="J7" i="20861" s="1"/>
  <c r="K7" i="20861" s="1"/>
  <c r="M7" i="20861" s="1"/>
  <c r="N28" i="20863"/>
  <c r="M28" i="20866" s="1"/>
  <c r="M25" i="20866"/>
  <c r="L25" i="20863"/>
  <c r="R8" i="20838"/>
  <c r="AO28" i="20326"/>
  <c r="AZ27" i="20326"/>
  <c r="BC27" i="20326" s="1"/>
  <c r="K107" i="20351"/>
  <c r="J96" i="20351"/>
  <c r="J58" i="20352" s="1"/>
  <c r="T52" i="20319"/>
  <c r="T46" i="20319"/>
  <c r="N117" i="20352"/>
  <c r="T14" i="20626"/>
  <c r="M77" i="20351"/>
  <c r="L75" i="20351"/>
  <c r="L93" i="20351"/>
  <c r="U54" i="20351"/>
  <c r="V55" i="20351" s="1"/>
  <c r="W56" i="20351" s="1"/>
  <c r="X57" i="20351" s="1"/>
  <c r="Y58" i="20351" s="1"/>
  <c r="Z59" i="20351" s="1"/>
  <c r="AA60" i="20351" s="1"/>
  <c r="AB61" i="20351" s="1"/>
  <c r="AC62" i="20351" s="1"/>
  <c r="AD63" i="20351" s="1"/>
  <c r="T74" i="20351"/>
  <c r="L182" i="20351"/>
  <c r="K211" i="20351"/>
  <c r="R23" i="20352"/>
  <c r="Z20" i="20352"/>
  <c r="P76" i="20351"/>
  <c r="U26" i="20626"/>
  <c r="R218" i="20351"/>
  <c r="R220" i="20351"/>
  <c r="S200" i="20351"/>
  <c r="T201" i="20351" s="1"/>
  <c r="U202" i="20351" s="1"/>
  <c r="V203" i="20351" s="1"/>
  <c r="W204" i="20351" s="1"/>
  <c r="X205" i="20351" s="1"/>
  <c r="Y206" i="20351" s="1"/>
  <c r="Z207" i="20351" s="1"/>
  <c r="AA208" i="20351" s="1"/>
  <c r="AB209" i="20351" s="1"/>
  <c r="AB54" i="20351"/>
  <c r="AC55" i="20351" s="1"/>
  <c r="AD56" i="20351" s="1"/>
  <c r="AE57" i="20351" s="1"/>
  <c r="AF58" i="20351" s="1"/>
  <c r="AG59" i="20351" s="1"/>
  <c r="AH60" i="20351" s="1"/>
  <c r="AI61" i="20351" s="1"/>
  <c r="AJ62" i="20351" s="1"/>
  <c r="AK63" i="20351" s="1"/>
  <c r="AA74" i="20351"/>
  <c r="U127" i="20351"/>
  <c r="V128" i="20351" s="1"/>
  <c r="W129" i="20351" s="1"/>
  <c r="X130" i="20351" s="1"/>
  <c r="Y131" i="20351" s="1"/>
  <c r="Z132" i="20351" s="1"/>
  <c r="AA133" i="20351" s="1"/>
  <c r="AB134" i="20351" s="1"/>
  <c r="AC135" i="20351" s="1"/>
  <c r="AD136" i="20351" s="1"/>
  <c r="T147" i="20351"/>
  <c r="Q75" i="20352"/>
  <c r="P218" i="20351"/>
  <c r="Q190" i="20351"/>
  <c r="R191" i="20351" s="1"/>
  <c r="S192" i="20351" s="1"/>
  <c r="T193" i="20351" s="1"/>
  <c r="U194" i="20351" s="1"/>
  <c r="T122" i="20351"/>
  <c r="U123" i="20351" s="1"/>
  <c r="V124" i="20351" s="1"/>
  <c r="W125" i="20351" s="1"/>
  <c r="X126" i="20351" s="1"/>
  <c r="S146" i="20351"/>
  <c r="X200" i="20351"/>
  <c r="Y201" i="20351" s="1"/>
  <c r="Z202" i="20351" s="1"/>
  <c r="AA203" i="20351" s="1"/>
  <c r="AB204" i="20351" s="1"/>
  <c r="AC205" i="20351" s="1"/>
  <c r="AD206" i="20351" s="1"/>
  <c r="AE207" i="20351" s="1"/>
  <c r="AF208" i="20351" s="1"/>
  <c r="AG209" i="20351" s="1"/>
  <c r="W220" i="20351"/>
  <c r="U20" i="20351"/>
  <c r="P107" i="20352"/>
  <c r="AE14" i="20351"/>
  <c r="U20" i="20626"/>
  <c r="T200" i="20351"/>
  <c r="U201" i="20351" s="1"/>
  <c r="V202" i="20351" s="1"/>
  <c r="W203" i="20351" s="1"/>
  <c r="X204" i="20351" s="1"/>
  <c r="Y205" i="20351" s="1"/>
  <c r="Z206" i="20351" s="1"/>
  <c r="AA207" i="20351" s="1"/>
  <c r="AB208" i="20351" s="1"/>
  <c r="AC209" i="20351" s="1"/>
  <c r="S220" i="20351"/>
  <c r="R55" i="20351"/>
  <c r="S56" i="20351" s="1"/>
  <c r="T57" i="20351" s="1"/>
  <c r="U58" i="20351" s="1"/>
  <c r="V59" i="20351" s="1"/>
  <c r="W60" i="20351" s="1"/>
  <c r="X61" i="20351" s="1"/>
  <c r="Y62" i="20351" s="1"/>
  <c r="Z63" i="20351" s="1"/>
  <c r="L6" i="20352"/>
  <c r="K5" i="20352"/>
  <c r="K4" i="20352" s="1"/>
  <c r="AF36" i="20325" s="1"/>
  <c r="T35" i="20322"/>
  <c r="I235" i="20351" s="1"/>
  <c r="T36" i="20322"/>
  <c r="O42" i="20351"/>
  <c r="P43" i="20351" s="1"/>
  <c r="N71" i="20351"/>
  <c r="AT41" i="20326"/>
  <c r="AY66" i="20326"/>
  <c r="AY68" i="20326"/>
  <c r="AY70" i="20326"/>
  <c r="AY72" i="20326"/>
  <c r="AY74" i="20326"/>
  <c r="AY76" i="20326"/>
  <c r="AY67" i="20326"/>
  <c r="AY71" i="20326"/>
  <c r="AY75" i="20326"/>
  <c r="AY69" i="20326"/>
  <c r="AY73" i="20326"/>
  <c r="J169" i="20351"/>
  <c r="K180" i="20351"/>
  <c r="L149" i="20351"/>
  <c r="K148" i="20351"/>
  <c r="AJ61" i="20352"/>
  <c r="W47" i="20352"/>
  <c r="V27" i="20351"/>
  <c r="S224" i="20351"/>
  <c r="W122" i="20351"/>
  <c r="X123" i="20351" s="1"/>
  <c r="Y124" i="20351" s="1"/>
  <c r="Z125" i="20351" s="1"/>
  <c r="AA126" i="20351" s="1"/>
  <c r="V146" i="20351"/>
  <c r="S54" i="20351"/>
  <c r="T55" i="20351" s="1"/>
  <c r="U56" i="20351" s="1"/>
  <c r="V57" i="20351" s="1"/>
  <c r="W58" i="20351" s="1"/>
  <c r="X59" i="20351" s="1"/>
  <c r="Y60" i="20351" s="1"/>
  <c r="Z61" i="20351" s="1"/>
  <c r="AA62" i="20351" s="1"/>
  <c r="AB63" i="20351" s="1"/>
  <c r="R74" i="20351"/>
  <c r="R72" i="20351"/>
  <c r="N217" i="20351"/>
  <c r="M23" i="20866" l="1"/>
  <c r="K26" i="20352"/>
  <c r="K5" i="20860"/>
  <c r="L5" i="20860" s="1"/>
  <c r="M5" i="20860" s="1"/>
  <c r="P9" i="20861"/>
  <c r="J27" i="20861" s="1"/>
  <c r="P5" i="20861"/>
  <c r="J23" i="20861" s="1"/>
  <c r="P12" i="20861"/>
  <c r="P8" i="20861"/>
  <c r="AC7" i="20326" s="1"/>
  <c r="AC10" i="20326" s="1"/>
  <c r="P11" i="20861"/>
  <c r="P7" i="20861"/>
  <c r="J25" i="20861" s="1"/>
  <c r="H25" i="20861" s="1"/>
  <c r="P10" i="20861"/>
  <c r="J28" i="20861" s="1"/>
  <c r="H28" i="20861" s="1"/>
  <c r="P6" i="20861"/>
  <c r="AX41" i="20326"/>
  <c r="K74" i="4"/>
  <c r="K73" i="4"/>
  <c r="O56" i="20325"/>
  <c r="N56" i="20325" s="1"/>
  <c r="J210" i="20352"/>
  <c r="J211" i="20352" s="1"/>
  <c r="K246" i="20351"/>
  <c r="K210" i="20352" s="1"/>
  <c r="K222" i="20352" s="1"/>
  <c r="K214" i="20352" s="1"/>
  <c r="M18" i="20352"/>
  <c r="M21" i="20352" s="1"/>
  <c r="L109" i="20351"/>
  <c r="L139" i="20351" s="1"/>
  <c r="O243" i="20351"/>
  <c r="P174" i="20838" s="1"/>
  <c r="O174" i="20838"/>
  <c r="L244" i="20351"/>
  <c r="N174" i="20838"/>
  <c r="M10" i="20860"/>
  <c r="N15" i="20627" s="1"/>
  <c r="O7" i="20352"/>
  <c r="P7" i="20352" s="1"/>
  <c r="P39" i="20627" s="1"/>
  <c r="P42" i="20627" s="1"/>
  <c r="P47" i="20627" s="1"/>
  <c r="P50" i="20627" s="1"/>
  <c r="P57" i="20627" s="1"/>
  <c r="P60" i="20627" s="1"/>
  <c r="J71" i="4"/>
  <c r="L200" i="20352" s="1"/>
  <c r="L69" i="20627" s="1"/>
  <c r="N11" i="20352"/>
  <c r="N14" i="20352" s="1"/>
  <c r="N18" i="20352" s="1"/>
  <c r="M244" i="20351"/>
  <c r="N23" i="20626"/>
  <c r="K19" i="20860"/>
  <c r="L98" i="4"/>
  <c r="M221" i="20351"/>
  <c r="M23" i="20860" s="1"/>
  <c r="K15" i="20860"/>
  <c r="I232" i="20351"/>
  <c r="F8" i="20326"/>
  <c r="X35" i="20322"/>
  <c r="G8" i="20326" s="1"/>
  <c r="Y29" i="20322"/>
  <c r="L81" i="20838"/>
  <c r="M81" i="20838" s="1"/>
  <c r="N81" i="20838" s="1"/>
  <c r="O81" i="20838" s="1"/>
  <c r="P81" i="20838" s="1"/>
  <c r="Q81" i="20838" s="1"/>
  <c r="R81" i="20838" s="1"/>
  <c r="S81" i="20838" s="1"/>
  <c r="T81" i="20838" s="1"/>
  <c r="U81" i="20838" s="1"/>
  <c r="V81" i="20838" s="1"/>
  <c r="W81" i="20838" s="1"/>
  <c r="T39" i="20322"/>
  <c r="Y30" i="20322" s="1"/>
  <c r="J19" i="20860"/>
  <c r="J18" i="20860" s="1"/>
  <c r="BM28" i="20326"/>
  <c r="J53" i="20352"/>
  <c r="J52" i="20352" s="1"/>
  <c r="N90" i="20351"/>
  <c r="N98" i="20351"/>
  <c r="O85" i="20351"/>
  <c r="O37" i="20352" s="1"/>
  <c r="J13" i="20860"/>
  <c r="L157" i="20351"/>
  <c r="L154" i="20351" s="1"/>
  <c r="L40" i="20352"/>
  <c r="L42" i="20352" s="1"/>
  <c r="L38" i="20352" s="1"/>
  <c r="K36" i="20352"/>
  <c r="K32" i="20352" s="1"/>
  <c r="L161" i="20351"/>
  <c r="L162" i="20351" s="1"/>
  <c r="L159" i="20351" s="1"/>
  <c r="L174" i="20351"/>
  <c r="L175" i="20351" s="1"/>
  <c r="K22" i="20860"/>
  <c r="L22" i="20860" s="1"/>
  <c r="T38" i="20322"/>
  <c r="K174" i="20351"/>
  <c r="K175" i="20351" s="1"/>
  <c r="K172" i="20351" s="1"/>
  <c r="K161" i="20351"/>
  <c r="K162" i="20351" s="1"/>
  <c r="K159" i="20351" s="1"/>
  <c r="K40" i="20352"/>
  <c r="K42" i="20352" s="1"/>
  <c r="K38" i="20352" s="1"/>
  <c r="K157" i="20351"/>
  <c r="K154" i="20351" s="1"/>
  <c r="W17" i="20325"/>
  <c r="W18" i="20325"/>
  <c r="W14" i="20325"/>
  <c r="W7" i="20325"/>
  <c r="W15" i="20325" s="1"/>
  <c r="W29" i="20325"/>
  <c r="J124" i="20352"/>
  <c r="AF17" i="20326" s="1"/>
  <c r="AF29" i="20326" s="1"/>
  <c r="W30" i="20325"/>
  <c r="W12" i="20325"/>
  <c r="H105" i="4"/>
  <c r="J206" i="20352" s="1"/>
  <c r="J75" i="20627" s="1"/>
  <c r="M83" i="20351"/>
  <c r="M88" i="20351" s="1"/>
  <c r="M89" i="20351" s="1"/>
  <c r="M86" i="20351" s="1"/>
  <c r="M49" i="20352"/>
  <c r="M56" i="20352" s="1"/>
  <c r="L10" i="20863"/>
  <c r="K9" i="20866" s="1"/>
  <c r="J7" i="20626"/>
  <c r="AW41" i="20326"/>
  <c r="W19" i="20325"/>
  <c r="W34" i="20325"/>
  <c r="W21" i="20325"/>
  <c r="W9" i="20325"/>
  <c r="AX45" i="20326"/>
  <c r="M15" i="20351"/>
  <c r="M16" i="20351" s="1"/>
  <c r="M13" i="20351" s="1"/>
  <c r="BH15" i="20326"/>
  <c r="AG42" i="20326" s="1"/>
  <c r="I100" i="4"/>
  <c r="I102" i="4" s="1"/>
  <c r="I107" i="4" s="1"/>
  <c r="W8" i="20325"/>
  <c r="W13" i="20325"/>
  <c r="W32" i="20325"/>
  <c r="W16" i="20325"/>
  <c r="W20" i="20325"/>
  <c r="W35" i="20325"/>
  <c r="W31" i="20325"/>
  <c r="W33" i="20325"/>
  <c r="L21" i="20626"/>
  <c r="L22" i="20626" s="1"/>
  <c r="L19" i="20626" s="1"/>
  <c r="L30" i="20352"/>
  <c r="L26" i="20352" s="1"/>
  <c r="M21" i="20351"/>
  <c r="M22" i="20351" s="1"/>
  <c r="N9" i="20351"/>
  <c r="M28" i="20351"/>
  <c r="M29" i="20351" s="1"/>
  <c r="M26" i="20351" s="1"/>
  <c r="M68" i="20352" s="1"/>
  <c r="M67" i="20352" s="1"/>
  <c r="K124" i="20352"/>
  <c r="K140" i="20352" s="1"/>
  <c r="L15" i="20626"/>
  <c r="L16" i="20626" s="1"/>
  <c r="L13" i="20626" s="1"/>
  <c r="L49" i="20352"/>
  <c r="AW45" i="20326"/>
  <c r="K56" i="20352"/>
  <c r="K63" i="20352" s="1"/>
  <c r="K64" i="20352" s="1"/>
  <c r="K61" i="4"/>
  <c r="K71" i="4" s="1"/>
  <c r="M200" i="20352" s="1"/>
  <c r="M69" i="20627" s="1"/>
  <c r="L63" i="4"/>
  <c r="L61" i="4" s="1"/>
  <c r="J5" i="4"/>
  <c r="BP29" i="20326"/>
  <c r="BM29" i="20326"/>
  <c r="H10" i="4"/>
  <c r="M13" i="20626"/>
  <c r="K14" i="20860"/>
  <c r="K12" i="20860"/>
  <c r="K9" i="20860" s="1"/>
  <c r="Q146" i="20351"/>
  <c r="J21" i="20860"/>
  <c r="J20" i="20860" s="1"/>
  <c r="L69" i="4"/>
  <c r="L64" i="4"/>
  <c r="M63" i="4" s="1"/>
  <c r="N3" i="4"/>
  <c r="M79" i="4"/>
  <c r="M81" i="4" s="1"/>
  <c r="M96" i="4"/>
  <c r="P9" i="20838"/>
  <c r="O11" i="20838"/>
  <c r="L29" i="4" s="1"/>
  <c r="N241" i="20351"/>
  <c r="M238" i="20351"/>
  <c r="M234" i="20351"/>
  <c r="L23" i="20863"/>
  <c r="K23" i="20866" s="1"/>
  <c r="Q72" i="20351"/>
  <c r="Q74" i="20351"/>
  <c r="R54" i="20351"/>
  <c r="S55" i="20351" s="1"/>
  <c r="T56" i="20351" s="1"/>
  <c r="U57" i="20351" s="1"/>
  <c r="V58" i="20351" s="1"/>
  <c r="W59" i="20351" s="1"/>
  <c r="X60" i="20351" s="1"/>
  <c r="Y61" i="20351" s="1"/>
  <c r="Z62" i="20351" s="1"/>
  <c r="AA63" i="20351" s="1"/>
  <c r="I106" i="4"/>
  <c r="K12" i="20627" s="1"/>
  <c r="K85" i="20627" s="1"/>
  <c r="J101" i="4"/>
  <c r="H85" i="4"/>
  <c r="H90" i="4" s="1"/>
  <c r="H88" i="4"/>
  <c r="J203" i="20352" s="1"/>
  <c r="J72" i="20627" s="1"/>
  <c r="J82" i="20627"/>
  <c r="J6" i="20860"/>
  <c r="K6" i="20860" s="1"/>
  <c r="L6" i="20860" s="1"/>
  <c r="H91" i="4"/>
  <c r="I83" i="4"/>
  <c r="I86" i="4"/>
  <c r="H108" i="4"/>
  <c r="I103" i="4"/>
  <c r="Q13" i="20352"/>
  <c r="J85" i="20627"/>
  <c r="J7" i="20860"/>
  <c r="O44" i="20351"/>
  <c r="P45" i="20351" s="1"/>
  <c r="Q46" i="20351" s="1"/>
  <c r="R47" i="20351" s="1"/>
  <c r="S48" i="20351" s="1"/>
  <c r="N72" i="20351"/>
  <c r="O163" i="20351"/>
  <c r="P158" i="20351"/>
  <c r="O29" i="20626"/>
  <c r="O43" i="20352"/>
  <c r="O171" i="20351"/>
  <c r="N6" i="20351"/>
  <c r="M27" i="20352"/>
  <c r="M30" i="20352" s="1"/>
  <c r="M26" i="20352" s="1"/>
  <c r="M11" i="20351"/>
  <c r="O71" i="20351"/>
  <c r="P58" i="20351"/>
  <c r="Q59" i="20351" s="1"/>
  <c r="R60" i="20351" s="1"/>
  <c r="S61" i="20351" s="1"/>
  <c r="T62" i="20351" s="1"/>
  <c r="U63" i="20351" s="1"/>
  <c r="Z147" i="20351"/>
  <c r="AA127" i="20351"/>
  <c r="AB128" i="20351" s="1"/>
  <c r="AC129" i="20351" s="1"/>
  <c r="AD130" i="20351" s="1"/>
  <c r="AE131" i="20351" s="1"/>
  <c r="AF132" i="20351" s="1"/>
  <c r="AG133" i="20351" s="1"/>
  <c r="AH134" i="20351" s="1"/>
  <c r="AI135" i="20351" s="1"/>
  <c r="AJ136" i="20351" s="1"/>
  <c r="S155" i="20351"/>
  <c r="R39" i="20352"/>
  <c r="N17" i="20351"/>
  <c r="N31" i="20352"/>
  <c r="N25" i="20351"/>
  <c r="N17" i="20626"/>
  <c r="O12" i="20351"/>
  <c r="O82" i="20351"/>
  <c r="N33" i="20352"/>
  <c r="N123" i="20351"/>
  <c r="O124" i="20351" s="1"/>
  <c r="P125" i="20351" s="1"/>
  <c r="Q126" i="20351" s="1"/>
  <c r="M144" i="20351"/>
  <c r="O187" i="20351"/>
  <c r="N216" i="20351"/>
  <c r="M98" i="20352"/>
  <c r="L101" i="20352"/>
  <c r="O115" i="20838"/>
  <c r="N85" i="20838"/>
  <c r="K135" i="20352"/>
  <c r="K62" i="20627"/>
  <c r="K66" i="20627" s="1"/>
  <c r="K17" i="20352"/>
  <c r="J16" i="20352"/>
  <c r="J15" i="20352" s="1"/>
  <c r="P71" i="20352"/>
  <c r="Q73" i="20352"/>
  <c r="AR15" i="20326"/>
  <c r="L97" i="4"/>
  <c r="K95" i="4"/>
  <c r="K89" i="4"/>
  <c r="M9" i="20627" s="1"/>
  <c r="M82" i="20627" s="1"/>
  <c r="L84" i="4"/>
  <c r="J80" i="4"/>
  <c r="I78" i="4"/>
  <c r="M67" i="4"/>
  <c r="L72" i="4"/>
  <c r="N6" i="20627" s="1"/>
  <c r="N79" i="20627" s="1"/>
  <c r="L66" i="4"/>
  <c r="Y74" i="20351"/>
  <c r="Z54" i="20351"/>
  <c r="AA55" i="20351" s="1"/>
  <c r="AB56" i="20351" s="1"/>
  <c r="AC57" i="20351" s="1"/>
  <c r="AD58" i="20351" s="1"/>
  <c r="AE59" i="20351" s="1"/>
  <c r="AF60" i="20351" s="1"/>
  <c r="AG61" i="20351" s="1"/>
  <c r="AH62" i="20351" s="1"/>
  <c r="AI63" i="20351" s="1"/>
  <c r="J19" i="20351"/>
  <c r="J18" i="20351" s="1"/>
  <c r="J51" i="20352"/>
  <c r="J46" i="20352" s="1"/>
  <c r="J45" i="20352" s="1"/>
  <c r="L35" i="20351"/>
  <c r="K64" i="20351"/>
  <c r="K33" i="20351"/>
  <c r="M18" i="20627"/>
  <c r="Z127" i="20351"/>
  <c r="AA128" i="20351" s="1"/>
  <c r="AB129" i="20351" s="1"/>
  <c r="AC130" i="20351" s="1"/>
  <c r="AD131" i="20351" s="1"/>
  <c r="AE132" i="20351" s="1"/>
  <c r="AF133" i="20351" s="1"/>
  <c r="AG134" i="20351" s="1"/>
  <c r="AH135" i="20351" s="1"/>
  <c r="AI136" i="20351" s="1"/>
  <c r="Y147" i="20351"/>
  <c r="M37" i="20351"/>
  <c r="L66" i="20351"/>
  <c r="M113" i="20352"/>
  <c r="L124" i="20352"/>
  <c r="L140" i="20352" s="1"/>
  <c r="BH16" i="20326"/>
  <c r="AF43" i="20326" s="1"/>
  <c r="S8" i="20838"/>
  <c r="AU17" i="20326"/>
  <c r="M13" i="20861"/>
  <c r="AF13" i="20326"/>
  <c r="K137" i="20351"/>
  <c r="K106" i="20351"/>
  <c r="L108" i="20351"/>
  <c r="AO29" i="20326"/>
  <c r="AZ28" i="20326"/>
  <c r="BC28" i="20326" s="1"/>
  <c r="L29" i="20863"/>
  <c r="K25" i="20866"/>
  <c r="L28" i="20863"/>
  <c r="K28" i="20866" s="1"/>
  <c r="M15" i="20861"/>
  <c r="AU16" i="20326"/>
  <c r="M17" i="20861"/>
  <c r="Q8" i="20351"/>
  <c r="J92" i="20351"/>
  <c r="J91" i="20351" s="1"/>
  <c r="J80" i="20351" s="1"/>
  <c r="X47" i="20352"/>
  <c r="Q44" i="20351"/>
  <c r="R45" i="20351" s="1"/>
  <c r="S46" i="20351" s="1"/>
  <c r="T47" i="20351" s="1"/>
  <c r="U48" i="20351" s="1"/>
  <c r="P72" i="20351"/>
  <c r="M6" i="20352"/>
  <c r="L5" i="20352"/>
  <c r="L4" i="20352" s="1"/>
  <c r="Q107" i="20352"/>
  <c r="V20" i="20351"/>
  <c r="U219" i="20351"/>
  <c r="V195" i="20351"/>
  <c r="W196" i="20351" s="1"/>
  <c r="X197" i="20351" s="1"/>
  <c r="Y198" i="20351" s="1"/>
  <c r="Z199" i="20351" s="1"/>
  <c r="S23" i="20352"/>
  <c r="M183" i="20351"/>
  <c r="L212" i="20351"/>
  <c r="L176" i="20351" s="1"/>
  <c r="O225" i="20351"/>
  <c r="N221" i="20351"/>
  <c r="N23" i="20860" s="1"/>
  <c r="M93" i="20351"/>
  <c r="L95" i="20351"/>
  <c r="N77" i="20351"/>
  <c r="M75" i="20351"/>
  <c r="U14" i="20626"/>
  <c r="O117" i="20352"/>
  <c r="N9" i="20329"/>
  <c r="AA147" i="20351"/>
  <c r="AB127" i="20351"/>
  <c r="AC128" i="20351" s="1"/>
  <c r="AD129" i="20351" s="1"/>
  <c r="AE130" i="20351" s="1"/>
  <c r="AF131" i="20351" s="1"/>
  <c r="AG132" i="20351" s="1"/>
  <c r="AH133" i="20351" s="1"/>
  <c r="AI134" i="20351" s="1"/>
  <c r="AJ135" i="20351" s="1"/>
  <c r="AK136" i="20351" s="1"/>
  <c r="T224" i="20351"/>
  <c r="K21" i="20860"/>
  <c r="I10" i="4"/>
  <c r="L181" i="20351"/>
  <c r="K210" i="20351"/>
  <c r="K179" i="20351"/>
  <c r="S123" i="20351"/>
  <c r="T124" i="20351" s="1"/>
  <c r="U125" i="20351" s="1"/>
  <c r="V126" i="20351" s="1"/>
  <c r="W27" i="20351"/>
  <c r="AK61" i="20352"/>
  <c r="M149" i="20351"/>
  <c r="L148" i="20351"/>
  <c r="L7" i="20626" s="1"/>
  <c r="J165" i="20351"/>
  <c r="J164" i="20351" s="1"/>
  <c r="J65" i="20352"/>
  <c r="J60" i="20352" s="1"/>
  <c r="J59" i="20352" s="1"/>
  <c r="I14" i="4"/>
  <c r="V20" i="20626"/>
  <c r="AF14" i="20351"/>
  <c r="Y127" i="20351"/>
  <c r="Z128" i="20351" s="1"/>
  <c r="AA129" i="20351" s="1"/>
  <c r="AB130" i="20351" s="1"/>
  <c r="AC131" i="20351" s="1"/>
  <c r="AD132" i="20351" s="1"/>
  <c r="AE133" i="20351" s="1"/>
  <c r="AF134" i="20351" s="1"/>
  <c r="AG135" i="20351" s="1"/>
  <c r="AH136" i="20351" s="1"/>
  <c r="X147" i="20351"/>
  <c r="R75" i="20352"/>
  <c r="V26" i="20626"/>
  <c r="Q76" i="20351"/>
  <c r="AA20" i="20352"/>
  <c r="L19" i="20860"/>
  <c r="J7" i="4"/>
  <c r="AY77" i="20326"/>
  <c r="K7" i="20626"/>
  <c r="AF37" i="20325" l="1"/>
  <c r="AF34" i="20325"/>
  <c r="M62" i="4"/>
  <c r="M64" i="4" s="1"/>
  <c r="L172" i="20351"/>
  <c r="M76" i="20352"/>
  <c r="M86" i="20352" s="1"/>
  <c r="M93" i="20352" s="1"/>
  <c r="M104" i="20352" s="1"/>
  <c r="M129" i="20352" s="1"/>
  <c r="M133" i="20352" s="1"/>
  <c r="M138" i="20352" s="1"/>
  <c r="J212" i="20352"/>
  <c r="M110" i="20351"/>
  <c r="N111" i="20351" s="1"/>
  <c r="K211" i="20352"/>
  <c r="T14" i="20861"/>
  <c r="T13" i="20861"/>
  <c r="P243" i="20351"/>
  <c r="Q174" i="20838" s="1"/>
  <c r="J224" i="20352"/>
  <c r="N244" i="20351"/>
  <c r="L74" i="4"/>
  <c r="K221" i="20352"/>
  <c r="K213" i="20352" s="1"/>
  <c r="M66" i="4"/>
  <c r="M68" i="4" s="1"/>
  <c r="M73" i="4" s="1"/>
  <c r="M246" i="20351"/>
  <c r="L246" i="20351"/>
  <c r="L210" i="20352" s="1"/>
  <c r="L211" i="20352" s="1"/>
  <c r="J222" i="20352"/>
  <c r="J214" i="20352" s="1"/>
  <c r="J221" i="20352"/>
  <c r="J213" i="20352" s="1"/>
  <c r="J219" i="20352"/>
  <c r="Q7" i="20352"/>
  <c r="R7" i="20352" s="1"/>
  <c r="P11" i="20352"/>
  <c r="P14" i="20352" s="1"/>
  <c r="O11" i="20352"/>
  <c r="O9" i="20352" s="1"/>
  <c r="O39" i="20627"/>
  <c r="O42" i="20627" s="1"/>
  <c r="O47" i="20627" s="1"/>
  <c r="O50" i="20627" s="1"/>
  <c r="O57" i="20627" s="1"/>
  <c r="O60" i="20627" s="1"/>
  <c r="O90" i="20351"/>
  <c r="N12" i="20352"/>
  <c r="N9" i="20352"/>
  <c r="I30" i="20627"/>
  <c r="L28" i="20627" s="1"/>
  <c r="AF10" i="20863"/>
  <c r="AH10" i="20863" s="1"/>
  <c r="K18" i="20860"/>
  <c r="L18" i="20860" s="1"/>
  <c r="K25" i="20352"/>
  <c r="K219" i="20352" s="1"/>
  <c r="AC27" i="20322"/>
  <c r="AC30" i="20322" s="1"/>
  <c r="Y37" i="20322" s="1"/>
  <c r="K53" i="20325" s="1"/>
  <c r="X39" i="20322"/>
  <c r="G12" i="20326" s="1"/>
  <c r="F12" i="20326" s="1"/>
  <c r="X38" i="20322"/>
  <c r="G11" i="20326" s="1"/>
  <c r="F11" i="20326"/>
  <c r="AB27" i="20322"/>
  <c r="X36" i="20322"/>
  <c r="G9" i="20326" s="1"/>
  <c r="F9" i="20326" s="1"/>
  <c r="M98" i="4"/>
  <c r="M22" i="20860"/>
  <c r="N22" i="20860" s="1"/>
  <c r="J17" i="20860"/>
  <c r="J8" i="20860" s="1"/>
  <c r="H52" i="4" s="1"/>
  <c r="O98" i="20351"/>
  <c r="O23" i="20626"/>
  <c r="P85" i="20351"/>
  <c r="P90" i="20351" s="1"/>
  <c r="K27" i="20626"/>
  <c r="K28" i="20626" s="1"/>
  <c r="K25" i="20626" s="1"/>
  <c r="K12" i="20626" s="1"/>
  <c r="I32" i="4" s="1"/>
  <c r="L27" i="20626"/>
  <c r="L28" i="20626" s="1"/>
  <c r="L25" i="20626" s="1"/>
  <c r="L12" i="20626" s="1"/>
  <c r="J32" i="4" s="1"/>
  <c r="L25" i="20352"/>
  <c r="M50" i="20352"/>
  <c r="J140" i="20352"/>
  <c r="M94" i="20351"/>
  <c r="M95" i="20351" s="1"/>
  <c r="M84" i="20351"/>
  <c r="M81" i="20351" s="1"/>
  <c r="M34" i="20352"/>
  <c r="M36" i="20352" s="1"/>
  <c r="M32" i="20352" s="1"/>
  <c r="W10" i="20325"/>
  <c r="N10" i="20863"/>
  <c r="M9" i="20866" s="1"/>
  <c r="M78" i="4"/>
  <c r="I105" i="4"/>
  <c r="K206" i="20352" s="1"/>
  <c r="K75" i="20627" s="1"/>
  <c r="M101" i="20351"/>
  <c r="M102" i="20351" s="1"/>
  <c r="M156" i="20351"/>
  <c r="I27" i="20627"/>
  <c r="L25" i="20627" s="1"/>
  <c r="L14" i="20860" s="1"/>
  <c r="M14" i="20860" s="1"/>
  <c r="K37" i="20627"/>
  <c r="K40" i="20627"/>
  <c r="L21" i="20627"/>
  <c r="L14" i="20627" s="1"/>
  <c r="K57" i="20352"/>
  <c r="N10" i="20351"/>
  <c r="N7" i="20351" s="1"/>
  <c r="O9" i="20351"/>
  <c r="L50" i="20352"/>
  <c r="L56" i="20352"/>
  <c r="J45" i="20326"/>
  <c r="AS78" i="20326"/>
  <c r="J100" i="4"/>
  <c r="J105" i="4" s="1"/>
  <c r="L206" i="20352" s="1"/>
  <c r="L75" i="20627" s="1"/>
  <c r="I231" i="20351"/>
  <c r="I230" i="20351" s="1"/>
  <c r="I258" i="20351" s="1"/>
  <c r="N8" i="20626"/>
  <c r="M69" i="4"/>
  <c r="K20" i="20860"/>
  <c r="O3" i="4"/>
  <c r="N96" i="4"/>
  <c r="N80" i="4"/>
  <c r="N79" i="4"/>
  <c r="N81" i="4" s="1"/>
  <c r="N62" i="4"/>
  <c r="N63" i="4"/>
  <c r="N238" i="20351"/>
  <c r="N234" i="20351"/>
  <c r="Q9" i="20838"/>
  <c r="O241" i="20351"/>
  <c r="P11" i="20838"/>
  <c r="M29" i="4" s="1"/>
  <c r="O8" i="20626" s="1"/>
  <c r="J106" i="4"/>
  <c r="L12" i="20627" s="1"/>
  <c r="L85" i="20627" s="1"/>
  <c r="K101" i="4"/>
  <c r="J86" i="4"/>
  <c r="J83" i="4"/>
  <c r="I91" i="4"/>
  <c r="I85" i="4"/>
  <c r="I90" i="4" s="1"/>
  <c r="I88" i="4"/>
  <c r="K203" i="20352" s="1"/>
  <c r="K72" i="20627" s="1"/>
  <c r="N21" i="20352"/>
  <c r="N76" i="20352"/>
  <c r="R13" i="20352"/>
  <c r="J4" i="20860"/>
  <c r="H51" i="4" s="1"/>
  <c r="K7" i="20860"/>
  <c r="M24" i="20352"/>
  <c r="M22" i="20352" s="1"/>
  <c r="M19" i="20352"/>
  <c r="I108" i="4"/>
  <c r="J103" i="4"/>
  <c r="T49" i="20351"/>
  <c r="U50" i="20351" s="1"/>
  <c r="V51" i="20351" s="1"/>
  <c r="W52" i="20351" s="1"/>
  <c r="X53" i="20351" s="1"/>
  <c r="S73" i="20351"/>
  <c r="M78" i="20352"/>
  <c r="M5" i="20351"/>
  <c r="K5" i="4" s="1"/>
  <c r="O6" i="20351"/>
  <c r="N27" i="20352"/>
  <c r="P29" i="20626"/>
  <c r="Q158" i="20351"/>
  <c r="P171" i="20351"/>
  <c r="P163" i="20351"/>
  <c r="P43" i="20352"/>
  <c r="P188" i="20351"/>
  <c r="Q189" i="20351" s="1"/>
  <c r="O217" i="20351"/>
  <c r="O31" i="20352"/>
  <c r="O25" i="20351"/>
  <c r="O17" i="20626"/>
  <c r="P12" i="20351"/>
  <c r="O17" i="20351"/>
  <c r="T155" i="20351"/>
  <c r="S39" i="20352"/>
  <c r="R127" i="20351"/>
  <c r="S128" i="20351" s="1"/>
  <c r="T129" i="20351" s="1"/>
  <c r="U130" i="20351" s="1"/>
  <c r="V131" i="20351" s="1"/>
  <c r="W132" i="20351" s="1"/>
  <c r="X133" i="20351" s="1"/>
  <c r="Y134" i="20351" s="1"/>
  <c r="Z135" i="20351" s="1"/>
  <c r="AA136" i="20351" s="1"/>
  <c r="Q147" i="20351"/>
  <c r="Q145" i="20351"/>
  <c r="P82" i="20351"/>
  <c r="O33" i="20352"/>
  <c r="K16" i="20352"/>
  <c r="K15" i="20352" s="1"/>
  <c r="AF39" i="20325" s="1"/>
  <c r="L17" i="20352"/>
  <c r="L135" i="20352"/>
  <c r="L62" i="20627"/>
  <c r="L66" i="20627" s="1"/>
  <c r="H15" i="4"/>
  <c r="P115" i="20838"/>
  <c r="O85" i="20838"/>
  <c r="N98" i="20352"/>
  <c r="M101" i="20352"/>
  <c r="Q71" i="20352"/>
  <c r="R73" i="20352"/>
  <c r="M37" i="20627"/>
  <c r="M40" i="20627"/>
  <c r="M6" i="20860"/>
  <c r="M97" i="4"/>
  <c r="L95" i="4"/>
  <c r="J78" i="4"/>
  <c r="K80" i="4"/>
  <c r="L89" i="4"/>
  <c r="N9" i="20627" s="1"/>
  <c r="N82" i="20627" s="1"/>
  <c r="M84" i="4"/>
  <c r="M72" i="4"/>
  <c r="O6" i="20627" s="1"/>
  <c r="O79" i="20627" s="1"/>
  <c r="N67" i="4"/>
  <c r="L68" i="4"/>
  <c r="L73" i="4" s="1"/>
  <c r="L71" i="4"/>
  <c r="N200" i="20352" s="1"/>
  <c r="N69" i="20627" s="1"/>
  <c r="M67" i="20351"/>
  <c r="N38" i="20351"/>
  <c r="L34" i="20351"/>
  <c r="K23" i="20351"/>
  <c r="L65" i="20351"/>
  <c r="M36" i="20351"/>
  <c r="H6" i="4"/>
  <c r="J4" i="20351"/>
  <c r="J233" i="20351" s="1"/>
  <c r="J232" i="20351" s="1"/>
  <c r="M11" i="20860"/>
  <c r="N113" i="20352"/>
  <c r="M124" i="20352"/>
  <c r="M140" i="20352" s="1"/>
  <c r="BF34" i="20326"/>
  <c r="AW16" i="20326"/>
  <c r="AO49" i="20326"/>
  <c r="AT16" i="20326"/>
  <c r="AU34" i="20326" s="1"/>
  <c r="J24" i="20861"/>
  <c r="H24" i="20861" s="1"/>
  <c r="J64" i="20627" s="1"/>
  <c r="J65" i="20627" s="1"/>
  <c r="O31" i="20326"/>
  <c r="AS16" i="20326"/>
  <c r="AQ49" i="20326" s="1"/>
  <c r="AU49" i="20326" s="1"/>
  <c r="L138" i="20351"/>
  <c r="L103" i="20351" s="1"/>
  <c r="L99" i="20351" s="1"/>
  <c r="M109" i="20351"/>
  <c r="J29" i="20861"/>
  <c r="H29" i="20861" s="1"/>
  <c r="H27" i="20861"/>
  <c r="AC17" i="20326" s="1"/>
  <c r="M16" i="20861"/>
  <c r="T8" i="20838"/>
  <c r="N10" i="20860"/>
  <c r="O15" i="20627" s="1"/>
  <c r="AU15" i="20326"/>
  <c r="AU7" i="20326" s="1"/>
  <c r="R8" i="20351"/>
  <c r="K29" i="20866"/>
  <c r="L32" i="20863"/>
  <c r="M63" i="20352"/>
  <c r="M64" i="20352" s="1"/>
  <c r="M57" i="20352"/>
  <c r="AO30" i="20326"/>
  <c r="AZ29" i="20326"/>
  <c r="BC29" i="20326" s="1"/>
  <c r="L107" i="20351"/>
  <c r="K96" i="20351"/>
  <c r="AS18" i="20326"/>
  <c r="E43" i="20326" s="1"/>
  <c r="J39" i="20326"/>
  <c r="R10" i="20861"/>
  <c r="AT18" i="20326"/>
  <c r="R9" i="20861"/>
  <c r="R11" i="20861"/>
  <c r="H23" i="20861"/>
  <c r="AC13" i="20326" s="1"/>
  <c r="AC27" i="20326" s="1"/>
  <c r="AF26" i="20326" s="1"/>
  <c r="R6" i="20861"/>
  <c r="T8" i="20861"/>
  <c r="R5" i="20861"/>
  <c r="AF7" i="20326" s="1"/>
  <c r="AF21" i="20326" s="1"/>
  <c r="AT17" i="20326"/>
  <c r="AS17" i="20326"/>
  <c r="I37" i="20326"/>
  <c r="R7" i="20861"/>
  <c r="T5" i="20861"/>
  <c r="O37" i="20326" s="1"/>
  <c r="T7" i="20861"/>
  <c r="R8" i="20861"/>
  <c r="J153" i="20351"/>
  <c r="H9" i="4"/>
  <c r="N149" i="20351"/>
  <c r="M148" i="20351"/>
  <c r="M7" i="20626" s="1"/>
  <c r="W127" i="20351"/>
  <c r="X128" i="20351" s="1"/>
  <c r="Y129" i="20351" s="1"/>
  <c r="Z130" i="20351" s="1"/>
  <c r="AA131" i="20351" s="1"/>
  <c r="AB132" i="20351" s="1"/>
  <c r="AC133" i="20351" s="1"/>
  <c r="AD134" i="20351" s="1"/>
  <c r="AE135" i="20351" s="1"/>
  <c r="AF136" i="20351" s="1"/>
  <c r="V147" i="20351"/>
  <c r="K169" i="20351"/>
  <c r="L180" i="20351"/>
  <c r="M182" i="20351"/>
  <c r="L211" i="20351"/>
  <c r="U224" i="20351"/>
  <c r="P117" i="20352"/>
  <c r="O77" i="20351"/>
  <c r="N75" i="20351"/>
  <c r="N93" i="20351"/>
  <c r="P225" i="20351"/>
  <c r="O221" i="20351"/>
  <c r="O23" i="20860" s="1"/>
  <c r="N184" i="20351"/>
  <c r="M213" i="20351"/>
  <c r="T23" i="20352"/>
  <c r="AA200" i="20351"/>
  <c r="AB201" i="20351" s="1"/>
  <c r="AC202" i="20351" s="1"/>
  <c r="AD203" i="20351" s="1"/>
  <c r="AE204" i="20351" s="1"/>
  <c r="AF205" i="20351" s="1"/>
  <c r="AG206" i="20351" s="1"/>
  <c r="AH207" i="20351" s="1"/>
  <c r="AI208" i="20351" s="1"/>
  <c r="AJ209" i="20351" s="1"/>
  <c r="Z220" i="20351"/>
  <c r="N5" i="20860"/>
  <c r="W20" i="20351"/>
  <c r="M5" i="20352"/>
  <c r="M4" i="20352" s="1"/>
  <c r="N6" i="20352"/>
  <c r="AG14" i="20351"/>
  <c r="AB20" i="20352"/>
  <c r="R76" i="20351"/>
  <c r="W26" i="20626"/>
  <c r="S75" i="20352"/>
  <c r="W20" i="20626"/>
  <c r="J220" i="20352"/>
  <c r="J44" i="20352"/>
  <c r="L21" i="20860"/>
  <c r="J10" i="4"/>
  <c r="AL61" i="20352"/>
  <c r="X27" i="20351"/>
  <c r="V14" i="20626"/>
  <c r="M19" i="20860"/>
  <c r="K7" i="4"/>
  <c r="R107" i="20352"/>
  <c r="J14" i="4"/>
  <c r="V49" i="20351"/>
  <c r="W50" i="20351" s="1"/>
  <c r="X51" i="20351" s="1"/>
  <c r="Y52" i="20351" s="1"/>
  <c r="Z53" i="20351" s="1"/>
  <c r="U73" i="20351"/>
  <c r="Y47" i="20352"/>
  <c r="AR49" i="20326" l="1"/>
  <c r="AT49" i="20326" s="1"/>
  <c r="J171" i="20352" s="1"/>
  <c r="M74" i="20352"/>
  <c r="M70" i="20352" s="1"/>
  <c r="M66" i="20352" s="1"/>
  <c r="M140" i="20351"/>
  <c r="M61" i="4"/>
  <c r="L15" i="20860"/>
  <c r="M15" i="20860" s="1"/>
  <c r="N15" i="20860" s="1"/>
  <c r="O15" i="20860" s="1"/>
  <c r="P15" i="20860" s="1"/>
  <c r="Q15" i="20860" s="1"/>
  <c r="R15" i="20860" s="1"/>
  <c r="S15" i="20860" s="1"/>
  <c r="T15" i="20860" s="1"/>
  <c r="U15" i="20860" s="1"/>
  <c r="V15" i="20860" s="1"/>
  <c r="W15" i="20860" s="1"/>
  <c r="X15" i="20860" s="1"/>
  <c r="Y15" i="20860" s="1"/>
  <c r="Z15" i="20860" s="1"/>
  <c r="AA15" i="20860" s="1"/>
  <c r="AB15" i="20860" s="1"/>
  <c r="AC15" i="20860" s="1"/>
  <c r="AD15" i="20860" s="1"/>
  <c r="AE15" i="20860" s="1"/>
  <c r="AF15" i="20860" s="1"/>
  <c r="AG15" i="20860" s="1"/>
  <c r="AH15" i="20860" s="1"/>
  <c r="AI15" i="20860" s="1"/>
  <c r="AJ15" i="20860" s="1"/>
  <c r="AK15" i="20860" s="1"/>
  <c r="AL15" i="20860" s="1"/>
  <c r="AM15" i="20860" s="1"/>
  <c r="AO40" i="20326"/>
  <c r="AR40" i="20326" s="1"/>
  <c r="AW7" i="20326"/>
  <c r="BF25" i="20326"/>
  <c r="AU5" i="20326"/>
  <c r="AO38" i="20326" s="1"/>
  <c r="AU6" i="20326"/>
  <c r="N246" i="20351"/>
  <c r="N210" i="20352" s="1"/>
  <c r="AF36" i="20326"/>
  <c r="J41" i="20626"/>
  <c r="J46" i="20626" s="1"/>
  <c r="J216" i="20352"/>
  <c r="Q11" i="20352"/>
  <c r="Q14" i="20352" s="1"/>
  <c r="Q39" i="20627"/>
  <c r="Q42" i="20627" s="1"/>
  <c r="Q47" i="20627" s="1"/>
  <c r="Q50" i="20627" s="1"/>
  <c r="Q57" i="20627" s="1"/>
  <c r="Q60" i="20627" s="1"/>
  <c r="O244" i="20351"/>
  <c r="Q243" i="20351"/>
  <c r="R174" i="20838" s="1"/>
  <c r="AD27" i="20322"/>
  <c r="AD30" i="20322" s="1"/>
  <c r="V69" i="20325" s="1"/>
  <c r="P9" i="20352"/>
  <c r="M74" i="4"/>
  <c r="M71" i="4"/>
  <c r="O200" i="20352" s="1"/>
  <c r="O69" i="20627" s="1"/>
  <c r="M210" i="20352"/>
  <c r="K17" i="20860"/>
  <c r="O14" i="20352"/>
  <c r="O18" i="20352" s="1"/>
  <c r="O76" i="20352" s="1"/>
  <c r="L37" i="20627"/>
  <c r="L40" i="20627"/>
  <c r="L221" i="20352"/>
  <c r="L213" i="20352" s="1"/>
  <c r="L222" i="20352"/>
  <c r="L214" i="20352" s="1"/>
  <c r="M18" i="20860"/>
  <c r="N64" i="4"/>
  <c r="X37" i="20322"/>
  <c r="G10" i="20326" s="1"/>
  <c r="AB30" i="20322"/>
  <c r="Y34" i="20322" s="1"/>
  <c r="X34" i="20322"/>
  <c r="G7" i="20326" s="1"/>
  <c r="N98" i="4"/>
  <c r="P98" i="20351"/>
  <c r="P37" i="20352"/>
  <c r="L219" i="20352"/>
  <c r="Q85" i="20351"/>
  <c r="Q23" i="20626" s="1"/>
  <c r="P23" i="20626"/>
  <c r="K16" i="20860"/>
  <c r="K13" i="20860" s="1"/>
  <c r="O22" i="20860"/>
  <c r="M21" i="20626"/>
  <c r="M22" i="20626" s="1"/>
  <c r="M19" i="20626" s="1"/>
  <c r="N66" i="4"/>
  <c r="N68" i="4" s="1"/>
  <c r="N73" i="4" s="1"/>
  <c r="L12" i="20860"/>
  <c r="L9" i="20860" s="1"/>
  <c r="M161" i="20351"/>
  <c r="M162" i="20351" s="1"/>
  <c r="M159" i="20351" s="1"/>
  <c r="M157" i="20351"/>
  <c r="M154" i="20351" s="1"/>
  <c r="M40" i="20352"/>
  <c r="M174" i="20351"/>
  <c r="M175" i="20351" s="1"/>
  <c r="M167" i="20351"/>
  <c r="M168" i="20351" s="1"/>
  <c r="K100" i="4"/>
  <c r="K105" i="4" s="1"/>
  <c r="M206" i="20352" s="1"/>
  <c r="M75" i="20627" s="1"/>
  <c r="N28" i="20351"/>
  <c r="N29" i="20351" s="1"/>
  <c r="N26" i="20351" s="1"/>
  <c r="N68" i="20352" s="1"/>
  <c r="N67" i="20352" s="1"/>
  <c r="N21" i="20351"/>
  <c r="N22" i="20351" s="1"/>
  <c r="N83" i="20351"/>
  <c r="N28" i="20352"/>
  <c r="N30" i="20352" s="1"/>
  <c r="N26" i="20352" s="1"/>
  <c r="N15" i="20351"/>
  <c r="N16" i="20351" s="1"/>
  <c r="N13" i="20351" s="1"/>
  <c r="O10" i="20351"/>
  <c r="O7" i="20351" s="1"/>
  <c r="O11" i="20351" s="1"/>
  <c r="P9" i="20351"/>
  <c r="N11" i="20351"/>
  <c r="N78" i="20352" s="1"/>
  <c r="L63" i="20352"/>
  <c r="L64" i="20352" s="1"/>
  <c r="L57" i="20352"/>
  <c r="J102" i="4"/>
  <c r="J107" i="4" s="1"/>
  <c r="H8" i="4"/>
  <c r="H53" i="4"/>
  <c r="N69" i="4"/>
  <c r="N61" i="4"/>
  <c r="L20" i="20860"/>
  <c r="L17" i="20860" s="1"/>
  <c r="O62" i="4"/>
  <c r="P3" i="4"/>
  <c r="O96" i="4"/>
  <c r="O80" i="4"/>
  <c r="O63" i="4"/>
  <c r="O79" i="4"/>
  <c r="O81" i="4" s="1"/>
  <c r="N78" i="4"/>
  <c r="AT15" i="20326"/>
  <c r="AT10" i="20326" s="1"/>
  <c r="R9" i="20838"/>
  <c r="P241" i="20351"/>
  <c r="Q11" i="20838"/>
  <c r="N29" i="4" s="1"/>
  <c r="P8" i="20626" s="1"/>
  <c r="O234" i="20351"/>
  <c r="O238" i="20351"/>
  <c r="N6" i="20860"/>
  <c r="L101" i="4"/>
  <c r="K106" i="4"/>
  <c r="M12" i="20627" s="1"/>
  <c r="M85" i="20627" s="1"/>
  <c r="K86" i="4"/>
  <c r="K83" i="4"/>
  <c r="J91" i="4"/>
  <c r="J88" i="4"/>
  <c r="L203" i="20352" s="1"/>
  <c r="L72" i="20627" s="1"/>
  <c r="J85" i="4"/>
  <c r="J90" i="4" s="1"/>
  <c r="P18" i="20352"/>
  <c r="P12" i="20352"/>
  <c r="R11" i="20352"/>
  <c r="S7" i="20352"/>
  <c r="R39" i="20627"/>
  <c r="R42" i="20627" s="1"/>
  <c r="R47" i="20627" s="1"/>
  <c r="R50" i="20627" s="1"/>
  <c r="R57" i="20627" s="1"/>
  <c r="R60" i="20627" s="1"/>
  <c r="N24" i="20352"/>
  <c r="N22" i="20352" s="1"/>
  <c r="N19" i="20352"/>
  <c r="K103" i="4"/>
  <c r="J108" i="4"/>
  <c r="L7" i="20860"/>
  <c r="K4" i="20860"/>
  <c r="I51" i="4" s="1"/>
  <c r="S13" i="20352"/>
  <c r="N86" i="20352"/>
  <c r="N93" i="20352" s="1"/>
  <c r="N104" i="20352" s="1"/>
  <c r="N129" i="20352" s="1"/>
  <c r="N133" i="20352" s="1"/>
  <c r="N138" i="20352" s="1"/>
  <c r="N74" i="20352"/>
  <c r="N70" i="20352" s="1"/>
  <c r="Q43" i="20352"/>
  <c r="Q29" i="20626"/>
  <c r="Q163" i="20351"/>
  <c r="Q171" i="20351"/>
  <c r="R158" i="20351"/>
  <c r="O27" i="20352"/>
  <c r="P6" i="20351"/>
  <c r="Y54" i="20351"/>
  <c r="Z55" i="20351" s="1"/>
  <c r="AA56" i="20351" s="1"/>
  <c r="AB57" i="20351" s="1"/>
  <c r="AC58" i="20351" s="1"/>
  <c r="AD59" i="20351" s="1"/>
  <c r="AE60" i="20351" s="1"/>
  <c r="AF61" i="20351" s="1"/>
  <c r="AG62" i="20351" s="1"/>
  <c r="AH63" i="20351" s="1"/>
  <c r="X74" i="20351"/>
  <c r="R190" i="20351"/>
  <c r="S191" i="20351" s="1"/>
  <c r="T192" i="20351" s="1"/>
  <c r="U193" i="20351" s="1"/>
  <c r="V194" i="20351" s="1"/>
  <c r="Q218" i="20351"/>
  <c r="Q82" i="20351"/>
  <c r="P33" i="20352"/>
  <c r="T39" i="20352"/>
  <c r="U155" i="20351"/>
  <c r="P25" i="20351"/>
  <c r="P17" i="20351"/>
  <c r="P31" i="20352"/>
  <c r="Q12" i="20351"/>
  <c r="P17" i="20626"/>
  <c r="M62" i="20627"/>
  <c r="M66" i="20627" s="1"/>
  <c r="M135" i="20352"/>
  <c r="L16" i="20352"/>
  <c r="L15" i="20352" s="1"/>
  <c r="M17" i="20352"/>
  <c r="N101" i="20352"/>
  <c r="O98" i="20352"/>
  <c r="Q115" i="20838"/>
  <c r="P85" i="20838"/>
  <c r="I15" i="4"/>
  <c r="N40" i="20627"/>
  <c r="N37" i="20627"/>
  <c r="S73" i="20352"/>
  <c r="R71" i="20352"/>
  <c r="J26" i="20861"/>
  <c r="H26" i="20861" s="1"/>
  <c r="J55" i="20627" s="1"/>
  <c r="N97" i="4"/>
  <c r="M95" i="4"/>
  <c r="M89" i="4"/>
  <c r="O9" i="20627" s="1"/>
  <c r="O82" i="20627" s="1"/>
  <c r="N84" i="4"/>
  <c r="K78" i="4"/>
  <c r="L80" i="4"/>
  <c r="L78" i="4" s="1"/>
  <c r="N72" i="4"/>
  <c r="P6" i="20627" s="1"/>
  <c r="P79" i="20627" s="1"/>
  <c r="O67" i="4"/>
  <c r="N18" i="20627"/>
  <c r="M66" i="20351"/>
  <c r="N37" i="20351"/>
  <c r="K51" i="20352"/>
  <c r="K46" i="20352" s="1"/>
  <c r="K45" i="20352" s="1"/>
  <c r="K212" i="20352" s="1"/>
  <c r="K19" i="20351"/>
  <c r="K18" i="20351" s="1"/>
  <c r="N68" i="20351"/>
  <c r="O39" i="20351"/>
  <c r="M35" i="20351"/>
  <c r="L33" i="20351"/>
  <c r="L64" i="20351"/>
  <c r="AS15" i="20326"/>
  <c r="AS13" i="20326" s="1"/>
  <c r="O10" i="20860"/>
  <c r="P15" i="20627" s="1"/>
  <c r="O113" i="20352"/>
  <c r="N124" i="20352"/>
  <c r="N140" i="20352" s="1"/>
  <c r="AF10" i="20326"/>
  <c r="AF24" i="20326" s="1"/>
  <c r="O39" i="20326"/>
  <c r="J43" i="20326"/>
  <c r="K58" i="20352"/>
  <c r="K53" i="20352" s="1"/>
  <c r="K52" i="20352" s="1"/>
  <c r="K92" i="20351"/>
  <c r="K91" i="20351" s="1"/>
  <c r="K80" i="20351" s="1"/>
  <c r="K224" i="20352" s="1"/>
  <c r="R36" i="20863"/>
  <c r="K32" i="20866"/>
  <c r="S8" i="20351"/>
  <c r="U8" i="20838"/>
  <c r="R16" i="20861"/>
  <c r="R15" i="20861"/>
  <c r="R13" i="20861"/>
  <c r="J40" i="20626" s="1"/>
  <c r="J45" i="20626" s="1"/>
  <c r="M18" i="20861"/>
  <c r="J63" i="20627"/>
  <c r="K65" i="20627"/>
  <c r="AQ34" i="20326"/>
  <c r="AS34" i="20326" s="1"/>
  <c r="AW34" i="20326" s="1"/>
  <c r="BH34" i="20326"/>
  <c r="BK34" i="20326"/>
  <c r="BP34" i="20326" s="1"/>
  <c r="K55" i="20627" s="1"/>
  <c r="M55" i="20627" s="1"/>
  <c r="J132" i="20352"/>
  <c r="L137" i="20351"/>
  <c r="L106" i="20351"/>
  <c r="M108" i="20351"/>
  <c r="AZ30" i="20326"/>
  <c r="BC30" i="20326" s="1"/>
  <c r="AO31" i="20326"/>
  <c r="O112" i="20351"/>
  <c r="N141" i="20351"/>
  <c r="T16" i="20861"/>
  <c r="AF34" i="20326"/>
  <c r="AF16" i="20326"/>
  <c r="J103" i="20352" s="1"/>
  <c r="AC29" i="20326"/>
  <c r="AF28" i="20326" s="1"/>
  <c r="J137" i="20352" s="1"/>
  <c r="M139" i="20351"/>
  <c r="N110" i="20351"/>
  <c r="Z47" i="20352"/>
  <c r="AM61" i="20352"/>
  <c r="H16" i="4"/>
  <c r="X26" i="20626"/>
  <c r="S76" i="20351"/>
  <c r="AH14" i="20351"/>
  <c r="O6" i="20352"/>
  <c r="N5" i="20352"/>
  <c r="N4" i="20352" s="1"/>
  <c r="X20" i="20351"/>
  <c r="U23" i="20352"/>
  <c r="L7" i="4"/>
  <c r="N19" i="20860"/>
  <c r="Q117" i="20352"/>
  <c r="V224" i="20351"/>
  <c r="N183" i="20351"/>
  <c r="M212" i="20351"/>
  <c r="M176" i="20351" s="1"/>
  <c r="K65" i="20352"/>
  <c r="K60" i="20352" s="1"/>
  <c r="K59" i="20352" s="1"/>
  <c r="K165" i="20351"/>
  <c r="K164" i="20351" s="1"/>
  <c r="M21" i="20860"/>
  <c r="K10" i="4"/>
  <c r="H11" i="4"/>
  <c r="N14" i="20860"/>
  <c r="F13" i="20326"/>
  <c r="S107" i="20352"/>
  <c r="W14" i="20626"/>
  <c r="AA54" i="20351"/>
  <c r="AB55" i="20351" s="1"/>
  <c r="AC56" i="20351" s="1"/>
  <c r="AD57" i="20351" s="1"/>
  <c r="AE58" i="20351" s="1"/>
  <c r="AF59" i="20351" s="1"/>
  <c r="AG60" i="20351" s="1"/>
  <c r="AH61" i="20351" s="1"/>
  <c r="AI62" i="20351" s="1"/>
  <c r="AJ63" i="20351" s="1"/>
  <c r="Z74" i="20351"/>
  <c r="Y27" i="20351"/>
  <c r="X20" i="20626"/>
  <c r="T75" i="20352"/>
  <c r="AC20" i="20352"/>
  <c r="K14" i="4"/>
  <c r="O5" i="20860"/>
  <c r="O185" i="20351"/>
  <c r="N214" i="20351"/>
  <c r="Q225" i="20351"/>
  <c r="P221" i="20351"/>
  <c r="P23" i="20860" s="1"/>
  <c r="O93" i="20351"/>
  <c r="P77" i="20351"/>
  <c r="O75" i="20351"/>
  <c r="M181" i="20351"/>
  <c r="L210" i="20351"/>
  <c r="L179" i="20351"/>
  <c r="O149" i="20351"/>
  <c r="N148" i="20351"/>
  <c r="J225" i="20352"/>
  <c r="J223" i="20352" s="1"/>
  <c r="J6" i="20626"/>
  <c r="J5" i="20626" s="1"/>
  <c r="J237" i="20351"/>
  <c r="M172" i="20351" l="1"/>
  <c r="BK25" i="20326"/>
  <c r="BP25" i="20326" s="1"/>
  <c r="BH25" i="20326"/>
  <c r="AP40" i="20326"/>
  <c r="AV40" i="20326" s="1"/>
  <c r="AQ25" i="20326"/>
  <c r="AS25" i="20326" s="1"/>
  <c r="AQ40" i="20326"/>
  <c r="AW5" i="20326"/>
  <c r="BF23" i="20326"/>
  <c r="BK23" i="20326" s="1"/>
  <c r="BP23" i="20326" s="1"/>
  <c r="AO39" i="20326"/>
  <c r="BF24" i="20326"/>
  <c r="AW6" i="20326"/>
  <c r="N211" i="20352"/>
  <c r="Q9" i="20352"/>
  <c r="O246" i="20351"/>
  <c r="O210" i="20352" s="1"/>
  <c r="H32" i="20626"/>
  <c r="M221" i="20352"/>
  <c r="M213" i="20352" s="1"/>
  <c r="M211" i="20352"/>
  <c r="R243" i="20351"/>
  <c r="S174" i="20838" s="1"/>
  <c r="P244" i="20351"/>
  <c r="P18" i="20861"/>
  <c r="P13" i="20861"/>
  <c r="O32" i="20326" s="1"/>
  <c r="P17" i="20861"/>
  <c r="P16" i="20861"/>
  <c r="P15" i="20861"/>
  <c r="K8" i="20860"/>
  <c r="I52" i="4" s="1"/>
  <c r="I53" i="4" s="1"/>
  <c r="AE10" i="20862" s="1"/>
  <c r="O21" i="20352"/>
  <c r="O19" i="20352" s="1"/>
  <c r="N5" i="20351"/>
  <c r="L5" i="4" s="1"/>
  <c r="N74" i="4"/>
  <c r="N18" i="20860"/>
  <c r="O12" i="20352"/>
  <c r="O64" i="4"/>
  <c r="P22" i="20860"/>
  <c r="Q37" i="20352"/>
  <c r="G13" i="20326"/>
  <c r="O98" i="4"/>
  <c r="Q90" i="20351"/>
  <c r="R85" i="20351"/>
  <c r="R37" i="20352" s="1"/>
  <c r="Q98" i="20351"/>
  <c r="I33" i="20627"/>
  <c r="L31" i="20627" s="1"/>
  <c r="L24" i="20627" s="1"/>
  <c r="J37" i="4" s="1"/>
  <c r="O69" i="4"/>
  <c r="N71" i="4"/>
  <c r="P200" i="20352" s="1"/>
  <c r="P69" i="20627" s="1"/>
  <c r="M20" i="20860"/>
  <c r="M17" i="20860" s="1"/>
  <c r="M21" i="20627"/>
  <c r="M12" i="20860" s="1"/>
  <c r="M42" i="20352"/>
  <c r="M38" i="20352" s="1"/>
  <c r="M25" i="20352" s="1"/>
  <c r="M27" i="20626"/>
  <c r="M28" i="20626" s="1"/>
  <c r="M25" i="20626" s="1"/>
  <c r="M12" i="20626" s="1"/>
  <c r="K32" i="4" s="1"/>
  <c r="O61" i="4"/>
  <c r="N66" i="20352"/>
  <c r="N221" i="20352" s="1"/>
  <c r="N213" i="20352" s="1"/>
  <c r="K102" i="4"/>
  <c r="K107" i="4" s="1"/>
  <c r="L100" i="4"/>
  <c r="L105" i="4" s="1"/>
  <c r="N206" i="20352" s="1"/>
  <c r="N75" i="20627" s="1"/>
  <c r="P10" i="20351"/>
  <c r="P7" i="20351" s="1"/>
  <c r="Q9" i="20351"/>
  <c r="N94" i="20351"/>
  <c r="N95" i="20351" s="1"/>
  <c r="N101" i="20351"/>
  <c r="N102" i="20351" s="1"/>
  <c r="N156" i="20351"/>
  <c r="N88" i="20351"/>
  <c r="N89" i="20351" s="1"/>
  <c r="N86" i="20351" s="1"/>
  <c r="N34" i="20352"/>
  <c r="N84" i="20351"/>
  <c r="N81" i="20351" s="1"/>
  <c r="O21" i="20351"/>
  <c r="O22" i="20351" s="1"/>
  <c r="O83" i="20351"/>
  <c r="O28" i="20351"/>
  <c r="O29" i="20351" s="1"/>
  <c r="O26" i="20351" s="1"/>
  <c r="O68" i="20352" s="1"/>
  <c r="O67" i="20352" s="1"/>
  <c r="O28" i="20352"/>
  <c r="O15" i="20351"/>
  <c r="O16" i="20351" s="1"/>
  <c r="O13" i="20351" s="1"/>
  <c r="N15" i="20626"/>
  <c r="N16" i="20626" s="1"/>
  <c r="N13" i="20626" s="1"/>
  <c r="N49" i="20352"/>
  <c r="AT6" i="20326"/>
  <c r="AU24" i="20326" s="1"/>
  <c r="AT11" i="20326"/>
  <c r="AT13" i="20326"/>
  <c r="AT8" i="20326"/>
  <c r="AT14" i="20326"/>
  <c r="AF10" i="20862"/>
  <c r="AT5" i="20326"/>
  <c r="AU23" i="20326" s="1"/>
  <c r="AT12" i="20326"/>
  <c r="AT9" i="20326"/>
  <c r="AT7" i="20326"/>
  <c r="AU25" i="20326" s="1"/>
  <c r="P80" i="4"/>
  <c r="Q3" i="4"/>
  <c r="P63" i="4"/>
  <c r="P96" i="4"/>
  <c r="P79" i="4"/>
  <c r="P81" i="4" s="1"/>
  <c r="P62" i="4"/>
  <c r="O78" i="4"/>
  <c r="S9" i="20838"/>
  <c r="Q241" i="20351"/>
  <c r="R11" i="20838"/>
  <c r="O29" i="4" s="1"/>
  <c r="P238" i="20351"/>
  <c r="P234" i="20351"/>
  <c r="L106" i="4"/>
  <c r="N12" i="20627" s="1"/>
  <c r="N85" i="20627" s="1"/>
  <c r="M101" i="4"/>
  <c r="L83" i="4"/>
  <c r="K91" i="4"/>
  <c r="L86" i="4"/>
  <c r="K85" i="4"/>
  <c r="K90" i="4" s="1"/>
  <c r="K88" i="4"/>
  <c r="M203" i="20352" s="1"/>
  <c r="M72" i="20627" s="1"/>
  <c r="R9" i="20352"/>
  <c r="R14" i="20352"/>
  <c r="Q18" i="20352"/>
  <c r="Q12" i="20352"/>
  <c r="P21" i="20352"/>
  <c r="P76" i="20352"/>
  <c r="T13" i="20352"/>
  <c r="M7" i="20860"/>
  <c r="L4" i="20860"/>
  <c r="J51" i="4" s="1"/>
  <c r="L103" i="4"/>
  <c r="K108" i="4"/>
  <c r="O86" i="20352"/>
  <c r="O93" i="20352" s="1"/>
  <c r="O104" i="20352" s="1"/>
  <c r="O129" i="20352" s="1"/>
  <c r="O133" i="20352" s="1"/>
  <c r="O138" i="20352" s="1"/>
  <c r="O74" i="20352"/>
  <c r="O70" i="20352" s="1"/>
  <c r="T7" i="20352"/>
  <c r="S11" i="20352"/>
  <c r="S39" i="20627"/>
  <c r="S42" i="20627" s="1"/>
  <c r="S47" i="20627" s="1"/>
  <c r="S50" i="20627" s="1"/>
  <c r="S57" i="20627" s="1"/>
  <c r="S60" i="20627" s="1"/>
  <c r="AS12" i="20326"/>
  <c r="J30" i="20861"/>
  <c r="Q6" i="20351"/>
  <c r="P27" i="20352"/>
  <c r="R29" i="20626"/>
  <c r="R163" i="20351"/>
  <c r="R171" i="20351"/>
  <c r="R43" i="20352"/>
  <c r="S158" i="20351"/>
  <c r="AS7" i="20326"/>
  <c r="O5" i="20351"/>
  <c r="O78" i="20352"/>
  <c r="AS10" i="20326"/>
  <c r="R82" i="20351"/>
  <c r="Q33" i="20352"/>
  <c r="W195" i="20351"/>
  <c r="X196" i="20351" s="1"/>
  <c r="Y197" i="20351" s="1"/>
  <c r="Z198" i="20351" s="1"/>
  <c r="AA199" i="20351" s="1"/>
  <c r="V219" i="20351"/>
  <c r="Q17" i="20351"/>
  <c r="Q31" i="20352"/>
  <c r="R12" i="20351"/>
  <c r="Q17" i="20626"/>
  <c r="Q25" i="20351"/>
  <c r="U39" i="20352"/>
  <c r="V155" i="20351"/>
  <c r="O101" i="20352"/>
  <c r="P98" i="20352"/>
  <c r="M16" i="20352"/>
  <c r="M15" i="20352" s="1"/>
  <c r="N17" i="20352"/>
  <c r="Q85" i="20838"/>
  <c r="R115" i="20838"/>
  <c r="N135" i="20352"/>
  <c r="N62" i="20627"/>
  <c r="N66" i="20627" s="1"/>
  <c r="J15" i="4"/>
  <c r="AS8" i="20326"/>
  <c r="AS6" i="20326"/>
  <c r="T73" i="20352"/>
  <c r="S71" i="20352"/>
  <c r="O40" i="20627"/>
  <c r="O37" i="20627"/>
  <c r="AS5" i="20326"/>
  <c r="AS9" i="20326"/>
  <c r="AS14" i="20326"/>
  <c r="AS11" i="20326"/>
  <c r="BM34" i="20326"/>
  <c r="O6" i="20860"/>
  <c r="N95" i="4"/>
  <c r="O97" i="4"/>
  <c r="N89" i="4"/>
  <c r="P9" i="20627" s="1"/>
  <c r="P82" i="20627" s="1"/>
  <c r="O84" i="4"/>
  <c r="O72" i="4"/>
  <c r="Q6" i="20627" s="1"/>
  <c r="Q79" i="20627" s="1"/>
  <c r="P67" i="4"/>
  <c r="O66" i="4"/>
  <c r="L23" i="20351"/>
  <c r="M34" i="20351"/>
  <c r="K44" i="20352"/>
  <c r="I16" i="4" s="1"/>
  <c r="N11" i="20860"/>
  <c r="N36" i="20351"/>
  <c r="M65" i="20351"/>
  <c r="O69" i="20351"/>
  <c r="P40" i="20351"/>
  <c r="I6" i="4"/>
  <c r="K4" i="20351"/>
  <c r="O38" i="20351"/>
  <c r="N67" i="20351"/>
  <c r="P113" i="20352"/>
  <c r="O124" i="20352"/>
  <c r="O140" i="20352" s="1"/>
  <c r="O111" i="20351"/>
  <c r="N140" i="20351"/>
  <c r="K137" i="20352"/>
  <c r="J139" i="20352"/>
  <c r="J136" i="20352" s="1"/>
  <c r="AO32" i="20326"/>
  <c r="AZ31" i="20326"/>
  <c r="BC31" i="20326" s="1"/>
  <c r="N109" i="20351"/>
  <c r="M138" i="20351"/>
  <c r="M103" i="20351" s="1"/>
  <c r="M99" i="20351" s="1"/>
  <c r="L65" i="20627"/>
  <c r="K63" i="20627"/>
  <c r="W34" i="20322"/>
  <c r="J159" i="20352"/>
  <c r="J174" i="20352" s="1"/>
  <c r="AF25" i="20326"/>
  <c r="K103" i="20352"/>
  <c r="J105" i="20352"/>
  <c r="J102" i="20352" s="1"/>
  <c r="O142" i="20351"/>
  <c r="P113" i="20351"/>
  <c r="M107" i="20351"/>
  <c r="L96" i="20351"/>
  <c r="K132" i="20352"/>
  <c r="J134" i="20352"/>
  <c r="J131" i="20352" s="1"/>
  <c r="AU19" i="20326"/>
  <c r="I54" i="20325"/>
  <c r="L54" i="20325" s="1"/>
  <c r="W37" i="20322"/>
  <c r="V8" i="20838"/>
  <c r="AP38" i="20326"/>
  <c r="AQ23" i="20326"/>
  <c r="AS23" i="20326" s="1"/>
  <c r="T8" i="20351"/>
  <c r="L36" i="20863"/>
  <c r="R37" i="20863"/>
  <c r="Q36" i="20866"/>
  <c r="J59" i="20627"/>
  <c r="J56" i="20627"/>
  <c r="AD20" i="20352"/>
  <c r="T107" i="20352"/>
  <c r="O184" i="20351"/>
  <c r="N213" i="20351"/>
  <c r="W224" i="20351"/>
  <c r="R117" i="20352"/>
  <c r="V23" i="20352"/>
  <c r="Y20" i="20351"/>
  <c r="P6" i="20352"/>
  <c r="O5" i="20352"/>
  <c r="AI14" i="20351"/>
  <c r="T76" i="20351"/>
  <c r="Y26" i="20626"/>
  <c r="N21" i="20860"/>
  <c r="L10" i="4"/>
  <c r="O19" i="20860"/>
  <c r="M7" i="4"/>
  <c r="J236" i="20351"/>
  <c r="J245" i="20351"/>
  <c r="K5" i="20838" s="1"/>
  <c r="O148" i="20351"/>
  <c r="P149" i="20351"/>
  <c r="M180" i="20351"/>
  <c r="L169" i="20351"/>
  <c r="N182" i="20351"/>
  <c r="M211" i="20351"/>
  <c r="Q77" i="20351"/>
  <c r="P75" i="20351"/>
  <c r="P93" i="20351"/>
  <c r="R225" i="20351"/>
  <c r="Q221" i="20351"/>
  <c r="Q23" i="20860" s="1"/>
  <c r="P186" i="20351"/>
  <c r="O215" i="20351"/>
  <c r="P5" i="20860"/>
  <c r="U75" i="20352"/>
  <c r="Y20" i="20626"/>
  <c r="Z27" i="20351"/>
  <c r="X14" i="20626"/>
  <c r="G11" i="20325"/>
  <c r="G13" i="20325"/>
  <c r="G12" i="20325"/>
  <c r="O14" i="20860"/>
  <c r="H13" i="4"/>
  <c r="K153" i="20351"/>
  <c r="I9" i="4"/>
  <c r="L14" i="4"/>
  <c r="AA47" i="20352"/>
  <c r="P10" i="20860"/>
  <c r="N7" i="20626"/>
  <c r="AW25" i="20326" l="1"/>
  <c r="AZ25" i="20326" s="1"/>
  <c r="BC25" i="20326" s="1"/>
  <c r="L16" i="20860"/>
  <c r="M16" i="20860" s="1"/>
  <c r="N16" i="20860" s="1"/>
  <c r="O16" i="20860" s="1"/>
  <c r="P16" i="20860" s="1"/>
  <c r="Q16" i="20860" s="1"/>
  <c r="R16" i="20860" s="1"/>
  <c r="S16" i="20860" s="1"/>
  <c r="T16" i="20860" s="1"/>
  <c r="U16" i="20860" s="1"/>
  <c r="V16" i="20860" s="1"/>
  <c r="W16" i="20860" s="1"/>
  <c r="X16" i="20860" s="1"/>
  <c r="Y16" i="20860" s="1"/>
  <c r="Z16" i="20860" s="1"/>
  <c r="AA16" i="20860" s="1"/>
  <c r="AB16" i="20860" s="1"/>
  <c r="AC16" i="20860" s="1"/>
  <c r="AD16" i="20860" s="1"/>
  <c r="AE16" i="20860" s="1"/>
  <c r="AF16" i="20860" s="1"/>
  <c r="AG16" i="20860" s="1"/>
  <c r="AH16" i="20860" s="1"/>
  <c r="AI16" i="20860" s="1"/>
  <c r="AJ16" i="20860" s="1"/>
  <c r="AK16" i="20860" s="1"/>
  <c r="AL16" i="20860" s="1"/>
  <c r="AM16" i="20860" s="1"/>
  <c r="BH23" i="20326"/>
  <c r="BM23" i="20326" s="1"/>
  <c r="BM25" i="20326"/>
  <c r="AU40" i="20326"/>
  <c r="AX40" i="20326"/>
  <c r="AT40" i="20326"/>
  <c r="AW40" i="20326"/>
  <c r="AW15" i="20326"/>
  <c r="AQ38" i="20326"/>
  <c r="AR38" i="20326" s="1"/>
  <c r="BH24" i="20326"/>
  <c r="BK24" i="20326"/>
  <c r="BP24" i="20326" s="1"/>
  <c r="BP33" i="20326" s="1"/>
  <c r="AC14" i="20326" s="1"/>
  <c r="AQ24" i="20326"/>
  <c r="AS24" i="20326" s="1"/>
  <c r="AW24" i="20326" s="1"/>
  <c r="AZ24" i="20326" s="1"/>
  <c r="BC24" i="20326" s="1"/>
  <c r="AP39" i="20326"/>
  <c r="AV39" i="20326" s="1"/>
  <c r="P246" i="20351"/>
  <c r="P210" i="20352" s="1"/>
  <c r="O24" i="20352"/>
  <c r="O22" i="20352" s="1"/>
  <c r="S243" i="20351"/>
  <c r="T174" i="20838" s="1"/>
  <c r="Q244" i="20351"/>
  <c r="J29" i="20326"/>
  <c r="I28" i="20326" s="1"/>
  <c r="J158" i="20352" s="1"/>
  <c r="J157" i="20352" s="1"/>
  <c r="Y36" i="20325"/>
  <c r="O18" i="20860"/>
  <c r="Q22" i="20860"/>
  <c r="O74" i="4"/>
  <c r="O4" i="20352"/>
  <c r="R23" i="20626"/>
  <c r="R90" i="20351"/>
  <c r="P66" i="4"/>
  <c r="P68" i="4" s="1"/>
  <c r="P73" i="4" s="1"/>
  <c r="R98" i="20351"/>
  <c r="P64" i="4"/>
  <c r="S85" i="20351"/>
  <c r="S23" i="20626" s="1"/>
  <c r="P98" i="4"/>
  <c r="N20" i="20860"/>
  <c r="N17" i="20860" s="1"/>
  <c r="M14" i="20627"/>
  <c r="K37" i="4" s="1"/>
  <c r="L102" i="4"/>
  <c r="L107" i="4" s="1"/>
  <c r="M219" i="20352"/>
  <c r="K220" i="20352"/>
  <c r="M5" i="4"/>
  <c r="O66" i="20352"/>
  <c r="O221" i="20352" s="1"/>
  <c r="O213" i="20352" s="1"/>
  <c r="O49" i="20352"/>
  <c r="O15" i="20626"/>
  <c r="O16" i="20626" s="1"/>
  <c r="O13" i="20626" s="1"/>
  <c r="O88" i="20351"/>
  <c r="O89" i="20351" s="1"/>
  <c r="O86" i="20351" s="1"/>
  <c r="O156" i="20351"/>
  <c r="O101" i="20351"/>
  <c r="O102" i="20351" s="1"/>
  <c r="O84" i="20351"/>
  <c r="O81" i="20351" s="1"/>
  <c r="O34" i="20352"/>
  <c r="O94" i="20351"/>
  <c r="O95" i="20351" s="1"/>
  <c r="N36" i="20352"/>
  <c r="N32" i="20352" s="1"/>
  <c r="N21" i="20626"/>
  <c r="N22" i="20626" s="1"/>
  <c r="N19" i="20626" s="1"/>
  <c r="N161" i="20351"/>
  <c r="N162" i="20351" s="1"/>
  <c r="N159" i="20351" s="1"/>
  <c r="N167" i="20351"/>
  <c r="N168" i="20351" s="1"/>
  <c r="N157" i="20351"/>
  <c r="N154" i="20351" s="1"/>
  <c r="N40" i="20352"/>
  <c r="N174" i="20351"/>
  <c r="N175" i="20351" s="1"/>
  <c r="P28" i="20352"/>
  <c r="P30" i="20352" s="1"/>
  <c r="P26" i="20352" s="1"/>
  <c r="P15" i="20351"/>
  <c r="P16" i="20351" s="1"/>
  <c r="P13" i="20351" s="1"/>
  <c r="P28" i="20351"/>
  <c r="P29" i="20351" s="1"/>
  <c r="P26" i="20351" s="1"/>
  <c r="P68" i="20352" s="1"/>
  <c r="P67" i="20352" s="1"/>
  <c r="P21" i="20351"/>
  <c r="P22" i="20351" s="1"/>
  <c r="P83" i="20351"/>
  <c r="N56" i="20352"/>
  <c r="N50" i="20352"/>
  <c r="Q10" i="20351"/>
  <c r="Q7" i="20351" s="1"/>
  <c r="Q11" i="20351" s="1"/>
  <c r="R9" i="20351"/>
  <c r="P11" i="20351"/>
  <c r="P78" i="20352" s="1"/>
  <c r="O30" i="20352"/>
  <c r="O26" i="20352" s="1"/>
  <c r="O211" i="20352" s="1"/>
  <c r="J178" i="20352"/>
  <c r="M100" i="4"/>
  <c r="M105" i="4" s="1"/>
  <c r="O206" i="20352" s="1"/>
  <c r="O75" i="20627" s="1"/>
  <c r="AW23" i="20326"/>
  <c r="AZ23" i="20326" s="1"/>
  <c r="I8" i="4"/>
  <c r="Q8" i="20626"/>
  <c r="P61" i="4"/>
  <c r="Q80" i="4"/>
  <c r="R3" i="4"/>
  <c r="Q63" i="4"/>
  <c r="Q96" i="4"/>
  <c r="Q62" i="4"/>
  <c r="Q79" i="4"/>
  <c r="Q81" i="4" s="1"/>
  <c r="R80" i="4" s="1"/>
  <c r="P78" i="4"/>
  <c r="P69" i="4"/>
  <c r="T9" i="20838"/>
  <c r="R241" i="20351"/>
  <c r="S11" i="20838"/>
  <c r="P29" i="4" s="1"/>
  <c r="R8" i="20626" s="1"/>
  <c r="Q238" i="20351"/>
  <c r="Q234" i="20351"/>
  <c r="M106" i="4"/>
  <c r="O12" i="20627" s="1"/>
  <c r="O85" i="20627" s="1"/>
  <c r="N101" i="4"/>
  <c r="L91" i="4"/>
  <c r="M83" i="4"/>
  <c r="M86" i="4"/>
  <c r="L85" i="4"/>
  <c r="L90" i="4" s="1"/>
  <c r="L88" i="4"/>
  <c r="N203" i="20352" s="1"/>
  <c r="N72" i="20627" s="1"/>
  <c r="T39" i="20627"/>
  <c r="T42" i="20627" s="1"/>
  <c r="T47" i="20627" s="1"/>
  <c r="T50" i="20627" s="1"/>
  <c r="T57" i="20627" s="1"/>
  <c r="T60" i="20627" s="1"/>
  <c r="T11" i="20352"/>
  <c r="U7" i="20352"/>
  <c r="L108" i="4"/>
  <c r="M103" i="4"/>
  <c r="M4" i="20860"/>
  <c r="K51" i="4" s="1"/>
  <c r="N7" i="20860"/>
  <c r="U13" i="20352"/>
  <c r="P19" i="20352"/>
  <c r="P24" i="20352"/>
  <c r="P22" i="20352" s="1"/>
  <c r="Q76" i="20352"/>
  <c r="Q21" i="20352"/>
  <c r="S14" i="20352"/>
  <c r="S9" i="20352"/>
  <c r="P86" i="20352"/>
  <c r="P93" i="20352" s="1"/>
  <c r="P104" i="20352" s="1"/>
  <c r="P129" i="20352" s="1"/>
  <c r="P133" i="20352" s="1"/>
  <c r="P138" i="20352" s="1"/>
  <c r="P74" i="20352"/>
  <c r="P70" i="20352" s="1"/>
  <c r="R18" i="20352"/>
  <c r="R12" i="20352"/>
  <c r="Q27" i="20352"/>
  <c r="R6" i="20351"/>
  <c r="S43" i="20352"/>
  <c r="T158" i="20351"/>
  <c r="S171" i="20351"/>
  <c r="S163" i="20351"/>
  <c r="S29" i="20626"/>
  <c r="N21" i="20627"/>
  <c r="M9" i="20860"/>
  <c r="P6" i="20860"/>
  <c r="W155" i="20351"/>
  <c r="V39" i="20352"/>
  <c r="R31" i="20352"/>
  <c r="S12" i="20351"/>
  <c r="R17" i="20626"/>
  <c r="R17" i="20351"/>
  <c r="R25" i="20351"/>
  <c r="AA220" i="20351"/>
  <c r="AB200" i="20351"/>
  <c r="AC201" i="20351" s="1"/>
  <c r="AD202" i="20351" s="1"/>
  <c r="AE203" i="20351" s="1"/>
  <c r="AF204" i="20351" s="1"/>
  <c r="AG205" i="20351" s="1"/>
  <c r="AH206" i="20351" s="1"/>
  <c r="AI207" i="20351" s="1"/>
  <c r="AJ208" i="20351" s="1"/>
  <c r="AK209" i="20351" s="1"/>
  <c r="S82" i="20351"/>
  <c r="R33" i="20352"/>
  <c r="K15" i="4"/>
  <c r="O135" i="20352"/>
  <c r="O62" i="20627"/>
  <c r="O66" i="20627" s="1"/>
  <c r="R85" i="20838"/>
  <c r="S115" i="20838"/>
  <c r="N16" i="20352"/>
  <c r="N15" i="20352" s="1"/>
  <c r="O17" i="20352"/>
  <c r="Q98" i="20352"/>
  <c r="P101" i="20352"/>
  <c r="P37" i="20627"/>
  <c r="P40" i="20627"/>
  <c r="T71" i="20352"/>
  <c r="U73" i="20352"/>
  <c r="J130" i="20352"/>
  <c r="P97" i="4"/>
  <c r="O95" i="4"/>
  <c r="O89" i="4"/>
  <c r="Q9" i="20627" s="1"/>
  <c r="Q82" i="20627" s="1"/>
  <c r="P84" i="4"/>
  <c r="O68" i="4"/>
  <c r="O73" i="4" s="1"/>
  <c r="O71" i="4"/>
  <c r="Q200" i="20352" s="1"/>
  <c r="Q69" i="20627" s="1"/>
  <c r="P72" i="4"/>
  <c r="R6" i="20627" s="1"/>
  <c r="R79" i="20627" s="1"/>
  <c r="Q67" i="4"/>
  <c r="P70" i="20351"/>
  <c r="Q41" i="20351"/>
  <c r="O18" i="20627"/>
  <c r="L19" i="20351"/>
  <c r="L18" i="20351" s="1"/>
  <c r="L51" i="20352"/>
  <c r="L46" i="20352" s="1"/>
  <c r="L45" i="20352" s="1"/>
  <c r="L212" i="20352" s="1"/>
  <c r="J43" i="20627"/>
  <c r="K43" i="20627" s="1"/>
  <c r="L43" i="20627" s="1"/>
  <c r="M43" i="20627" s="1"/>
  <c r="N43" i="20627" s="1"/>
  <c r="P39" i="20351"/>
  <c r="O68" i="20351"/>
  <c r="O37" i="20351"/>
  <c r="N66" i="20351"/>
  <c r="M33" i="20351"/>
  <c r="M64" i="20351"/>
  <c r="N35" i="20351"/>
  <c r="Q113" i="20352"/>
  <c r="P124" i="20352"/>
  <c r="P140" i="20352" s="1"/>
  <c r="K56" i="20627"/>
  <c r="J58" i="20627"/>
  <c r="K36" i="20866"/>
  <c r="AF36" i="20863"/>
  <c r="AH36" i="20863" s="1"/>
  <c r="U8" i="20351"/>
  <c r="L132" i="20352"/>
  <c r="K134" i="20352"/>
  <c r="K131" i="20352" s="1"/>
  <c r="L58" i="20352"/>
  <c r="L53" i="20352" s="1"/>
  <c r="L52" i="20352" s="1"/>
  <c r="L92" i="20351"/>
  <c r="L91" i="20351" s="1"/>
  <c r="L80" i="20351" s="1"/>
  <c r="Q114" i="20351"/>
  <c r="P143" i="20351"/>
  <c r="M65" i="20627"/>
  <c r="L63" i="20627"/>
  <c r="O110" i="20351"/>
  <c r="N139" i="20351"/>
  <c r="AZ32" i="20326"/>
  <c r="BC32" i="20326" s="1"/>
  <c r="AO34" i="20326"/>
  <c r="AZ34" i="20326" s="1"/>
  <c r="BC34" i="20326" s="1"/>
  <c r="J168" i="20352" s="1"/>
  <c r="L137" i="20352"/>
  <c r="K139" i="20352"/>
  <c r="K136" i="20352" s="1"/>
  <c r="P112" i="20351"/>
  <c r="O141" i="20351"/>
  <c r="W40" i="20322"/>
  <c r="L15" i="20323"/>
  <c r="K59" i="20627"/>
  <c r="J61" i="20627"/>
  <c r="Q37" i="20866"/>
  <c r="L37" i="20863"/>
  <c r="V44" i="20863" s="1"/>
  <c r="U44" i="20866" s="1"/>
  <c r="AV38" i="20326"/>
  <c r="W8" i="20838"/>
  <c r="I30" i="20326"/>
  <c r="I161" i="20352"/>
  <c r="J160" i="20352" s="1"/>
  <c r="M106" i="20351"/>
  <c r="M137" i="20351"/>
  <c r="N108" i="20351"/>
  <c r="K105" i="20352"/>
  <c r="K102" i="20352" s="1"/>
  <c r="L103" i="20352"/>
  <c r="AF5" i="20326"/>
  <c r="P14" i="20860"/>
  <c r="V75" i="20352"/>
  <c r="Q5" i="20860"/>
  <c r="Q187" i="20351"/>
  <c r="P216" i="20351"/>
  <c r="S225" i="20351"/>
  <c r="R221" i="20351"/>
  <c r="R23" i="20860" s="1"/>
  <c r="Q93" i="20351"/>
  <c r="R77" i="20351"/>
  <c r="Q75" i="20351"/>
  <c r="N212" i="20351"/>
  <c r="N176" i="20351" s="1"/>
  <c r="O183" i="20351"/>
  <c r="N181" i="20351"/>
  <c r="M210" i="20351"/>
  <c r="M179" i="20351"/>
  <c r="Q149" i="20351"/>
  <c r="P148" i="20351"/>
  <c r="P7" i="20626" s="1"/>
  <c r="Z26" i="20626"/>
  <c r="U76" i="20351"/>
  <c r="Z20" i="20351"/>
  <c r="X224" i="20351"/>
  <c r="U107" i="20352"/>
  <c r="AE20" i="20352"/>
  <c r="AB47" i="20352"/>
  <c r="I11" i="4"/>
  <c r="Q15" i="20627"/>
  <c r="K225" i="20352"/>
  <c r="K223" i="20352" s="1"/>
  <c r="K237" i="20351"/>
  <c r="K236" i="20351" s="1"/>
  <c r="G10" i="20325"/>
  <c r="G14" i="20325" s="1"/>
  <c r="Y14" i="20626"/>
  <c r="AA27" i="20351"/>
  <c r="Z20" i="20626"/>
  <c r="N7" i="4"/>
  <c r="P19" i="20860"/>
  <c r="L65" i="20352"/>
  <c r="L60" i="20352" s="1"/>
  <c r="L59" i="20352" s="1"/>
  <c r="L165" i="20351"/>
  <c r="L164" i="20351" s="1"/>
  <c r="M10" i="4"/>
  <c r="O21" i="20860"/>
  <c r="J231" i="20351"/>
  <c r="J230" i="20351" s="1"/>
  <c r="J259" i="20351" s="1"/>
  <c r="AJ14" i="20351"/>
  <c r="Q6" i="20352"/>
  <c r="P5" i="20352"/>
  <c r="P4" i="20352" s="1"/>
  <c r="W23" i="20352"/>
  <c r="S117" i="20352"/>
  <c r="P185" i="20351"/>
  <c r="O214" i="20351"/>
  <c r="O7" i="20626"/>
  <c r="M13" i="20860" l="1"/>
  <c r="M8" i="20860" s="1"/>
  <c r="K52" i="4" s="1"/>
  <c r="K53" i="4" s="1"/>
  <c r="N13" i="20860"/>
  <c r="O13" i="20860"/>
  <c r="L13" i="20860"/>
  <c r="L8" i="20860" s="1"/>
  <c r="J52" i="4" s="1"/>
  <c r="J53" i="4" s="1"/>
  <c r="AD10" i="20862" s="1"/>
  <c r="N172" i="20351"/>
  <c r="P211" i="20352"/>
  <c r="R244" i="20351"/>
  <c r="AQ39" i="20326"/>
  <c r="BM24" i="20326"/>
  <c r="BM33" i="20326" s="1"/>
  <c r="AC15" i="20326"/>
  <c r="J92" i="20352" s="1"/>
  <c r="K92" i="20352" s="1"/>
  <c r="J91" i="20352"/>
  <c r="J95" i="20352" s="1"/>
  <c r="Q246" i="20351"/>
  <c r="Q210" i="20352" s="1"/>
  <c r="T243" i="20351"/>
  <c r="U174" i="20838" s="1"/>
  <c r="K216" i="20352"/>
  <c r="N53" i="20325"/>
  <c r="I34" i="20626"/>
  <c r="I33" i="20626" s="1"/>
  <c r="I32" i="20626" s="1"/>
  <c r="R22" i="20860"/>
  <c r="P18" i="20860"/>
  <c r="M14" i="4"/>
  <c r="BC23" i="20326"/>
  <c r="BC33" i="20326" s="1"/>
  <c r="O38" i="20326" s="1"/>
  <c r="I36" i="20326" s="1"/>
  <c r="J167" i="20352" s="1"/>
  <c r="J166" i="20352" s="1"/>
  <c r="AZ35" i="20326"/>
  <c r="Z9" i="20863" s="1"/>
  <c r="L9" i="20863" s="1"/>
  <c r="P74" i="4"/>
  <c r="Q64" i="4"/>
  <c r="R63" i="4" s="1"/>
  <c r="S90" i="20351"/>
  <c r="P71" i="4"/>
  <c r="R200" i="20352" s="1"/>
  <c r="R69" i="20627" s="1"/>
  <c r="O20" i="20860"/>
  <c r="O17" i="20860" s="1"/>
  <c r="S37" i="20352"/>
  <c r="T85" i="20351"/>
  <c r="T37" i="20352" s="1"/>
  <c r="S98" i="20351"/>
  <c r="Q98" i="4"/>
  <c r="R97" i="4" s="1"/>
  <c r="N100" i="4"/>
  <c r="N105" i="4" s="1"/>
  <c r="P206" i="20352" s="1"/>
  <c r="P75" i="20627" s="1"/>
  <c r="Q69" i="4"/>
  <c r="P5" i="20351"/>
  <c r="N5" i="4" s="1"/>
  <c r="J229" i="20351"/>
  <c r="P66" i="20352"/>
  <c r="P221" i="20352" s="1"/>
  <c r="P213" i="20352" s="1"/>
  <c r="M102" i="4"/>
  <c r="M107" i="4" s="1"/>
  <c r="Q21" i="20351"/>
  <c r="Q22" i="20351" s="1"/>
  <c r="Q83" i="20351"/>
  <c r="Q28" i="20351"/>
  <c r="Q29" i="20351" s="1"/>
  <c r="Q26" i="20351" s="1"/>
  <c r="Q68" i="20352" s="1"/>
  <c r="Q67" i="20352" s="1"/>
  <c r="Q15" i="20351"/>
  <c r="Q16" i="20351" s="1"/>
  <c r="Q13" i="20351" s="1"/>
  <c r="Q28" i="20352"/>
  <c r="N57" i="20352"/>
  <c r="N63" i="20352"/>
  <c r="N64" i="20352" s="1"/>
  <c r="O36" i="20352"/>
  <c r="O32" i="20352" s="1"/>
  <c r="O21" i="20626"/>
  <c r="O22" i="20626" s="1"/>
  <c r="O19" i="20626" s="1"/>
  <c r="O56" i="20352"/>
  <c r="O50" i="20352"/>
  <c r="R10" i="20351"/>
  <c r="R7" i="20351" s="1"/>
  <c r="S9" i="20351"/>
  <c r="P88" i="20351"/>
  <c r="P89" i="20351" s="1"/>
  <c r="P86" i="20351" s="1"/>
  <c r="P34" i="20352"/>
  <c r="P94" i="20351"/>
  <c r="P95" i="20351" s="1"/>
  <c r="P156" i="20351"/>
  <c r="P84" i="20351"/>
  <c r="P81" i="20351" s="1"/>
  <c r="P101" i="20351"/>
  <c r="P102" i="20351" s="1"/>
  <c r="P49" i="20352"/>
  <c r="P15" i="20626"/>
  <c r="P16" i="20626" s="1"/>
  <c r="P13" i="20626" s="1"/>
  <c r="N42" i="20352"/>
  <c r="N38" i="20352" s="1"/>
  <c r="N25" i="20352" s="1"/>
  <c r="N27" i="20626"/>
  <c r="N28" i="20626" s="1"/>
  <c r="N25" i="20626" s="1"/>
  <c r="N12" i="20626" s="1"/>
  <c r="L32" i="4" s="1"/>
  <c r="O40" i="20352"/>
  <c r="O157" i="20351"/>
  <c r="O154" i="20351" s="1"/>
  <c r="O161" i="20351"/>
  <c r="O162" i="20351" s="1"/>
  <c r="O159" i="20351" s="1"/>
  <c r="O167" i="20351"/>
  <c r="O168" i="20351" s="1"/>
  <c r="O174" i="20351"/>
  <c r="O175" i="20351" s="1"/>
  <c r="G15" i="20325"/>
  <c r="Q78" i="4"/>
  <c r="S3" i="4"/>
  <c r="R79" i="4"/>
  <c r="R81" i="4" s="1"/>
  <c r="Q61" i="4"/>
  <c r="S241" i="20351"/>
  <c r="U9" i="20838"/>
  <c r="T11" i="20838"/>
  <c r="Q29" i="4" s="1"/>
  <c r="S8" i="20626" s="1"/>
  <c r="AL21" i="20329" s="1"/>
  <c r="R234" i="20351"/>
  <c r="R238" i="20351"/>
  <c r="L44" i="20352"/>
  <c r="L220" i="20352" s="1"/>
  <c r="O101" i="4"/>
  <c r="N106" i="4"/>
  <c r="P12" i="20627" s="1"/>
  <c r="P85" i="20627" s="1"/>
  <c r="N86" i="4"/>
  <c r="N83" i="4"/>
  <c r="M91" i="4"/>
  <c r="M88" i="4"/>
  <c r="O203" i="20352" s="1"/>
  <c r="O72" i="20627" s="1"/>
  <c r="M85" i="4"/>
  <c r="M90" i="4" s="1"/>
  <c r="R76" i="20352"/>
  <c r="R21" i="20352"/>
  <c r="S18" i="20352"/>
  <c r="S12" i="20352"/>
  <c r="Q19" i="20352"/>
  <c r="Q24" i="20352"/>
  <c r="Q22" i="20352" s="1"/>
  <c r="N4" i="20860"/>
  <c r="L51" i="4" s="1"/>
  <c r="O7" i="20860"/>
  <c r="M108" i="4"/>
  <c r="N103" i="4"/>
  <c r="U39" i="20627"/>
  <c r="U42" i="20627" s="1"/>
  <c r="U47" i="20627" s="1"/>
  <c r="U50" i="20627" s="1"/>
  <c r="U57" i="20627" s="1"/>
  <c r="U60" i="20627" s="1"/>
  <c r="U11" i="20352"/>
  <c r="V7" i="20352"/>
  <c r="Q86" i="20352"/>
  <c r="Q93" i="20352" s="1"/>
  <c r="Q104" i="20352" s="1"/>
  <c r="Q129" i="20352" s="1"/>
  <c r="Q133" i="20352" s="1"/>
  <c r="Q138" i="20352" s="1"/>
  <c r="Q74" i="20352"/>
  <c r="Q70" i="20352" s="1"/>
  <c r="V13" i="20352"/>
  <c r="T14" i="20352"/>
  <c r="T9" i="20352"/>
  <c r="AU38" i="20326"/>
  <c r="T43" i="20352"/>
  <c r="T163" i="20351"/>
  <c r="U158" i="20351"/>
  <c r="T171" i="20351"/>
  <c r="T29" i="20626"/>
  <c r="Q78" i="20352"/>
  <c r="Q5" i="20351"/>
  <c r="AX38" i="20326"/>
  <c r="S6" i="20351"/>
  <c r="R27" i="20352"/>
  <c r="N12" i="20860"/>
  <c r="N14" i="20627"/>
  <c r="X155" i="20351"/>
  <c r="W39" i="20352"/>
  <c r="T82" i="20351"/>
  <c r="S33" i="20352"/>
  <c r="S17" i="20626"/>
  <c r="S31" i="20352"/>
  <c r="S25" i="20351"/>
  <c r="S17" i="20351"/>
  <c r="T12" i="20351"/>
  <c r="Q101" i="20352"/>
  <c r="R98" i="20352"/>
  <c r="L15" i="4"/>
  <c r="P62" i="20627"/>
  <c r="P66" i="20627" s="1"/>
  <c r="P135" i="20352"/>
  <c r="O16" i="20352"/>
  <c r="O15" i="20352" s="1"/>
  <c r="P17" i="20352"/>
  <c r="S85" i="20838"/>
  <c r="T115" i="20838"/>
  <c r="Q6" i="20860"/>
  <c r="Q40" i="20627"/>
  <c r="Q37" i="20627"/>
  <c r="V73" i="20352"/>
  <c r="U71" i="20352"/>
  <c r="Q97" i="4"/>
  <c r="Q95" i="4" s="1"/>
  <c r="P95" i="4"/>
  <c r="P89" i="4"/>
  <c r="R9" i="20627" s="1"/>
  <c r="R82" i="20627" s="1"/>
  <c r="Q84" i="4"/>
  <c r="Q72" i="4"/>
  <c r="S6" i="20627" s="1"/>
  <c r="S79" i="20627" s="1"/>
  <c r="R67" i="4"/>
  <c r="Q66" i="4"/>
  <c r="L4" i="20351"/>
  <c r="J6" i="4"/>
  <c r="O11" i="20860"/>
  <c r="N65" i="20351"/>
  <c r="O36" i="20351"/>
  <c r="M23" i="20351"/>
  <c r="N34" i="20351"/>
  <c r="P38" i="20351"/>
  <c r="O67" i="20351"/>
  <c r="Q40" i="20351"/>
  <c r="P69" i="20351"/>
  <c r="R42" i="20351"/>
  <c r="S43" i="20351" s="1"/>
  <c r="Q71" i="20351"/>
  <c r="R113" i="20352"/>
  <c r="Q124" i="20352"/>
  <c r="Q140" i="20352" s="1"/>
  <c r="M103" i="20352"/>
  <c r="L105" i="20352"/>
  <c r="L102" i="20352" s="1"/>
  <c r="N138" i="20351"/>
  <c r="N103" i="20351" s="1"/>
  <c r="N99" i="20351" s="1"/>
  <c r="O109" i="20351"/>
  <c r="N107" i="20351"/>
  <c r="M96" i="20351"/>
  <c r="L59" i="20627"/>
  <c r="K61" i="20627"/>
  <c r="W36" i="20325"/>
  <c r="J81" i="20352"/>
  <c r="Q113" i="20351"/>
  <c r="P142" i="20351"/>
  <c r="L139" i="20352"/>
  <c r="L136" i="20352" s="1"/>
  <c r="M137" i="20352"/>
  <c r="O140" i="20351"/>
  <c r="P111" i="20351"/>
  <c r="N65" i="20627"/>
  <c r="M63" i="20627"/>
  <c r="R115" i="20351"/>
  <c r="S116" i="20351" s="1"/>
  <c r="Q144" i="20351"/>
  <c r="M132" i="20352"/>
  <c r="L134" i="20352"/>
  <c r="L131" i="20352" s="1"/>
  <c r="V8" i="20351"/>
  <c r="J53" i="20627"/>
  <c r="J52" i="20627" s="1"/>
  <c r="AC21" i="20326"/>
  <c r="AF19" i="20326" s="1"/>
  <c r="J46" i="20627"/>
  <c r="X8" i="20838"/>
  <c r="AW38" i="20326"/>
  <c r="AT38" i="20326"/>
  <c r="AF37" i="20863"/>
  <c r="AH37" i="20863" s="1"/>
  <c r="AH40" i="20863" s="1"/>
  <c r="L40" i="20863" s="1"/>
  <c r="K40" i="20866" s="1"/>
  <c r="K37" i="20866"/>
  <c r="L224" i="20352"/>
  <c r="K58" i="20627"/>
  <c r="L56" i="20627"/>
  <c r="K130" i="20352"/>
  <c r="O43" i="20627"/>
  <c r="Y224" i="20351"/>
  <c r="P21" i="20860"/>
  <c r="N10" i="4"/>
  <c r="P184" i="20351"/>
  <c r="O213" i="20351"/>
  <c r="O7" i="4"/>
  <c r="Q19" i="20860"/>
  <c r="R5" i="20860"/>
  <c r="N14" i="4"/>
  <c r="AK14" i="20351"/>
  <c r="V107" i="20352"/>
  <c r="AA20" i="20351"/>
  <c r="V76" i="20351"/>
  <c r="AA26" i="20626"/>
  <c r="Q186" i="20351"/>
  <c r="P215" i="20351"/>
  <c r="T117" i="20352"/>
  <c r="X23" i="20352"/>
  <c r="R6" i="20352"/>
  <c r="Q5" i="20352"/>
  <c r="Q4" i="20352" s="1"/>
  <c r="L153" i="20351"/>
  <c r="J9" i="4"/>
  <c r="AA20" i="20626"/>
  <c r="AB27" i="20351"/>
  <c r="Z14" i="20626"/>
  <c r="K15" i="20325"/>
  <c r="AC47" i="20352"/>
  <c r="AF20" i="20352"/>
  <c r="R149" i="20351"/>
  <c r="Q148" i="20351"/>
  <c r="Q7" i="20626" s="1"/>
  <c r="N180" i="20351"/>
  <c r="M169" i="20351"/>
  <c r="N211" i="20351"/>
  <c r="O182" i="20351"/>
  <c r="S77" i="20351"/>
  <c r="R75" i="20351"/>
  <c r="R93" i="20351"/>
  <c r="T225" i="20351"/>
  <c r="S221" i="20351"/>
  <c r="S23" i="20860" s="1"/>
  <c r="R188" i="20351"/>
  <c r="S189" i="20351" s="1"/>
  <c r="Q217" i="20351"/>
  <c r="W75" i="20352"/>
  <c r="Q14" i="20860"/>
  <c r="P13" i="20860"/>
  <c r="Q10" i="20860"/>
  <c r="AR39" i="20326" l="1"/>
  <c r="AT39" i="20326" s="1"/>
  <c r="AT48" i="20326" s="1"/>
  <c r="I42" i="20326" s="1"/>
  <c r="U243" i="20351"/>
  <c r="V174" i="20838" s="1"/>
  <c r="S244" i="20351"/>
  <c r="S246" i="20351" s="1"/>
  <c r="S210" i="20352" s="1"/>
  <c r="AX39" i="20326"/>
  <c r="AX48" i="20326" s="1"/>
  <c r="R246" i="20351"/>
  <c r="R210" i="20352" s="1"/>
  <c r="AF12" i="20326"/>
  <c r="AF11" i="20326" s="1"/>
  <c r="J96" i="20352"/>
  <c r="J90" i="20352" s="1"/>
  <c r="J87" i="20352" s="1"/>
  <c r="K91" i="20352"/>
  <c r="K95" i="20352" s="1"/>
  <c r="AU39" i="20326"/>
  <c r="AU48" i="20326" s="1"/>
  <c r="E42" i="20326" s="1"/>
  <c r="R96" i="4"/>
  <c r="R95" i="4" s="1"/>
  <c r="S22" i="20860"/>
  <c r="H42" i="20626"/>
  <c r="R62" i="4"/>
  <c r="R64" i="4" s="1"/>
  <c r="L216" i="20352"/>
  <c r="I31" i="20626"/>
  <c r="G33" i="4" s="1"/>
  <c r="I182" i="20352"/>
  <c r="Q18" i="20860"/>
  <c r="T90" i="20351"/>
  <c r="T23" i="20626"/>
  <c r="Q74" i="4"/>
  <c r="P20" i="20860"/>
  <c r="P17" i="20860" s="1"/>
  <c r="T98" i="20351"/>
  <c r="U85" i="20351"/>
  <c r="U23" i="20626" s="1"/>
  <c r="R69" i="4"/>
  <c r="N102" i="4"/>
  <c r="N107" i="4" s="1"/>
  <c r="F7" i="20329"/>
  <c r="Q66" i="20352"/>
  <c r="Q221" i="20352" s="1"/>
  <c r="Q213" i="20352" s="1"/>
  <c r="R66" i="4"/>
  <c r="R68" i="4" s="1"/>
  <c r="R73" i="4" s="1"/>
  <c r="O5" i="4"/>
  <c r="O100" i="4"/>
  <c r="O105" i="4" s="1"/>
  <c r="Q206" i="20352" s="1"/>
  <c r="Q75" i="20627" s="1"/>
  <c r="O27" i="20626"/>
  <c r="O28" i="20626" s="1"/>
  <c r="O25" i="20626" s="1"/>
  <c r="O12" i="20626" s="1"/>
  <c r="M32" i="4" s="1"/>
  <c r="O42" i="20352"/>
  <c r="O38" i="20352" s="1"/>
  <c r="O25" i="20352" s="1"/>
  <c r="N219" i="20352"/>
  <c r="P56" i="20352"/>
  <c r="P50" i="20352"/>
  <c r="R28" i="20352"/>
  <c r="R30" i="20352" s="1"/>
  <c r="R26" i="20352" s="1"/>
  <c r="R21" i="20351"/>
  <c r="R22" i="20351" s="1"/>
  <c r="R15" i="20351"/>
  <c r="R16" i="20351" s="1"/>
  <c r="R13" i="20351" s="1"/>
  <c r="R28" i="20351"/>
  <c r="R29" i="20351" s="1"/>
  <c r="R26" i="20351" s="1"/>
  <c r="R68" i="20352" s="1"/>
  <c r="R67" i="20352" s="1"/>
  <c r="R83" i="20351"/>
  <c r="Q49" i="20352"/>
  <c r="Q15" i="20626"/>
  <c r="Q16" i="20626" s="1"/>
  <c r="Q13" i="20626" s="1"/>
  <c r="P167" i="20351"/>
  <c r="P168" i="20351" s="1"/>
  <c r="P157" i="20351"/>
  <c r="P154" i="20351" s="1"/>
  <c r="P40" i="20352"/>
  <c r="P174" i="20351"/>
  <c r="P175" i="20351" s="1"/>
  <c r="P161" i="20351"/>
  <c r="P162" i="20351" s="1"/>
  <c r="P159" i="20351" s="1"/>
  <c r="P21" i="20626"/>
  <c r="P22" i="20626" s="1"/>
  <c r="P19" i="20626" s="1"/>
  <c r="P36" i="20352"/>
  <c r="P32" i="20352" s="1"/>
  <c r="S10" i="20351"/>
  <c r="S7" i="20351" s="1"/>
  <c r="S11" i="20351" s="1"/>
  <c r="T9" i="20351"/>
  <c r="O57" i="20352"/>
  <c r="O63" i="20352"/>
  <c r="O64" i="20352" s="1"/>
  <c r="Q156" i="20351"/>
  <c r="Q101" i="20351"/>
  <c r="Q102" i="20351" s="1"/>
  <c r="Q88" i="20351"/>
  <c r="Q89" i="20351" s="1"/>
  <c r="Q86" i="20351" s="1"/>
  <c r="Q34" i="20352"/>
  <c r="Q84" i="20351"/>
  <c r="Q81" i="20351" s="1"/>
  <c r="Q94" i="20351"/>
  <c r="Q95" i="20351" s="1"/>
  <c r="R11" i="20351"/>
  <c r="R78" i="20352" s="1"/>
  <c r="Q30" i="20352"/>
  <c r="Q26" i="20352" s="1"/>
  <c r="Q211" i="20352" s="1"/>
  <c r="J8" i="4"/>
  <c r="AC10" i="20862"/>
  <c r="L92" i="20352"/>
  <c r="K96" i="20352"/>
  <c r="J16" i="4"/>
  <c r="S97" i="4"/>
  <c r="T3" i="4"/>
  <c r="S80" i="4"/>
  <c r="S63" i="4"/>
  <c r="S62" i="4"/>
  <c r="S79" i="4"/>
  <c r="S81" i="4" s="1"/>
  <c r="S96" i="4"/>
  <c r="R78" i="4"/>
  <c r="Y8" i="20866"/>
  <c r="S234" i="20351"/>
  <c r="S238" i="20351"/>
  <c r="T241" i="20351"/>
  <c r="V9" i="20838"/>
  <c r="U11" i="20838"/>
  <c r="R29" i="4" s="1"/>
  <c r="T8" i="20626" s="1"/>
  <c r="AM21" i="20329" s="1"/>
  <c r="P101" i="4"/>
  <c r="O106" i="4"/>
  <c r="Q12" i="20627" s="1"/>
  <c r="Q85" i="20627" s="1"/>
  <c r="O86" i="4"/>
  <c r="O83" i="4"/>
  <c r="N91" i="4"/>
  <c r="N88" i="4"/>
  <c r="P203" i="20352" s="1"/>
  <c r="P72" i="20627" s="1"/>
  <c r="N85" i="4"/>
  <c r="N90" i="4" s="1"/>
  <c r="T18" i="20352"/>
  <c r="T12" i="20352"/>
  <c r="W13" i="20352"/>
  <c r="V11" i="20352"/>
  <c r="W7" i="20352"/>
  <c r="V39" i="20627"/>
  <c r="V42" i="20627" s="1"/>
  <c r="V47" i="20627" s="1"/>
  <c r="V50" i="20627" s="1"/>
  <c r="V57" i="20627" s="1"/>
  <c r="V60" i="20627" s="1"/>
  <c r="S76" i="20352"/>
  <c r="S21" i="20352"/>
  <c r="R86" i="20352"/>
  <c r="R93" i="20352" s="1"/>
  <c r="R104" i="20352" s="1"/>
  <c r="R129" i="20352" s="1"/>
  <c r="R133" i="20352" s="1"/>
  <c r="R138" i="20352" s="1"/>
  <c r="R74" i="20352"/>
  <c r="R70" i="20352" s="1"/>
  <c r="U9" i="20352"/>
  <c r="U14" i="20352"/>
  <c r="O103" i="4"/>
  <c r="N108" i="4"/>
  <c r="O4" i="20860"/>
  <c r="M51" i="4" s="1"/>
  <c r="P7" i="20860"/>
  <c r="R24" i="20352"/>
  <c r="R22" i="20352" s="1"/>
  <c r="R19" i="20352"/>
  <c r="U163" i="20351"/>
  <c r="U171" i="20351"/>
  <c r="U43" i="20352"/>
  <c r="U29" i="20626"/>
  <c r="V158" i="20351"/>
  <c r="T6" i="20351"/>
  <c r="S27" i="20352"/>
  <c r="O21" i="20627"/>
  <c r="N9" i="20860"/>
  <c r="N8" i="20860" s="1"/>
  <c r="L52" i="4" s="1"/>
  <c r="L53" i="4" s="1"/>
  <c r="AB10" i="20862" s="1"/>
  <c r="L37" i="4"/>
  <c r="R6" i="20860"/>
  <c r="K53" i="20627"/>
  <c r="K52" i="20627" s="1"/>
  <c r="T17" i="20626"/>
  <c r="T31" i="20352"/>
  <c r="T17" i="20351"/>
  <c r="T25" i="20351"/>
  <c r="U12" i="20351"/>
  <c r="T33" i="20352"/>
  <c r="U82" i="20351"/>
  <c r="Y155" i="20351"/>
  <c r="X39" i="20352"/>
  <c r="Q17" i="20352"/>
  <c r="P16" i="20352"/>
  <c r="P15" i="20352" s="1"/>
  <c r="Q135" i="20352"/>
  <c r="Q62" i="20627"/>
  <c r="Q66" i="20627" s="1"/>
  <c r="T85" i="20838"/>
  <c r="U115" i="20838"/>
  <c r="M15" i="4"/>
  <c r="R101" i="20352"/>
  <c r="S98" i="20352"/>
  <c r="V243" i="20351"/>
  <c r="W174" i="20838" s="1"/>
  <c r="T244" i="20351"/>
  <c r="V71" i="20352"/>
  <c r="W73" i="20352"/>
  <c r="R37" i="20627"/>
  <c r="R40" i="20627"/>
  <c r="L130" i="20352"/>
  <c r="Q89" i="4"/>
  <c r="S9" i="20627" s="1"/>
  <c r="S82" i="20627" s="1"/>
  <c r="R84" i="4"/>
  <c r="Q71" i="4"/>
  <c r="S200" i="20352" s="1"/>
  <c r="S69" i="20627" s="1"/>
  <c r="Q68" i="4"/>
  <c r="Q73" i="4" s="1"/>
  <c r="S67" i="4"/>
  <c r="S72" i="20351"/>
  <c r="T44" i="20351"/>
  <c r="U45" i="20351" s="1"/>
  <c r="V46" i="20351" s="1"/>
  <c r="W47" i="20351" s="1"/>
  <c r="X48" i="20351" s="1"/>
  <c r="Q70" i="20351"/>
  <c r="R41" i="20351"/>
  <c r="Q39" i="20351"/>
  <c r="P68" i="20351"/>
  <c r="N33" i="20351"/>
  <c r="N64" i="20351"/>
  <c r="O35" i="20351"/>
  <c r="O66" i="20351"/>
  <c r="P37" i="20351"/>
  <c r="M19" i="20351"/>
  <c r="M18" i="20351" s="1"/>
  <c r="M51" i="20352"/>
  <c r="P18" i="20627"/>
  <c r="S113" i="20352"/>
  <c r="R124" i="20352"/>
  <c r="R140" i="20352" s="1"/>
  <c r="M56" i="20627"/>
  <c r="L58" i="20627"/>
  <c r="Y8" i="20838"/>
  <c r="AC24" i="20326"/>
  <c r="AF22" i="20326" s="1"/>
  <c r="AF8" i="20326"/>
  <c r="AF4" i="20326" s="1"/>
  <c r="W8" i="20351"/>
  <c r="M134" i="20352"/>
  <c r="M131" i="20352" s="1"/>
  <c r="N132" i="20352"/>
  <c r="T117" i="20351"/>
  <c r="U118" i="20351" s="1"/>
  <c r="V119" i="20351" s="1"/>
  <c r="W120" i="20351" s="1"/>
  <c r="X121" i="20351" s="1"/>
  <c r="S145" i="20351"/>
  <c r="Q112" i="20351"/>
  <c r="P141" i="20351"/>
  <c r="M139" i="20352"/>
  <c r="M136" i="20352" s="1"/>
  <c r="N137" i="20352"/>
  <c r="M92" i="20351"/>
  <c r="M91" i="20351" s="1"/>
  <c r="M80" i="20351" s="1"/>
  <c r="M58" i="20352"/>
  <c r="M53" i="20352" s="1"/>
  <c r="M52" i="20352" s="1"/>
  <c r="P110" i="20351"/>
  <c r="O139" i="20351"/>
  <c r="N9" i="20863"/>
  <c r="M8" i="20866" s="1"/>
  <c r="AF9" i="20863"/>
  <c r="AH9" i="20863" s="1"/>
  <c r="L11" i="20863"/>
  <c r="K8" i="20866"/>
  <c r="K10" i="20866" s="1"/>
  <c r="M10" i="20866" s="1"/>
  <c r="K46" i="20627"/>
  <c r="J45" i="20627"/>
  <c r="J49" i="20627"/>
  <c r="O65" i="20627"/>
  <c r="N63" i="20627"/>
  <c r="R114" i="20351"/>
  <c r="Q143" i="20351"/>
  <c r="K81" i="20352"/>
  <c r="H18" i="4"/>
  <c r="L61" i="20627"/>
  <c r="M59" i="20627"/>
  <c r="O108" i="20351"/>
  <c r="N137" i="20351"/>
  <c r="N106" i="20351"/>
  <c r="N103" i="20352"/>
  <c r="M105" i="20352"/>
  <c r="M102" i="20352" s="1"/>
  <c r="L41" i="20863"/>
  <c r="K41" i="20866" s="1"/>
  <c r="X75" i="20352"/>
  <c r="R19" i="20860"/>
  <c r="P7" i="4"/>
  <c r="P183" i="20351"/>
  <c r="O212" i="20351"/>
  <c r="O176" i="20351" s="1"/>
  <c r="O172" i="20351" s="1"/>
  <c r="M65" i="20352"/>
  <c r="M60" i="20352" s="1"/>
  <c r="M59" i="20352" s="1"/>
  <c r="M165" i="20351"/>
  <c r="M164" i="20351" s="1"/>
  <c r="S149" i="20351"/>
  <c r="R148" i="20351"/>
  <c r="AD47" i="20352"/>
  <c r="AA14" i="20626"/>
  <c r="AB20" i="20626"/>
  <c r="J11" i="4"/>
  <c r="S6" i="20352"/>
  <c r="R5" i="20352"/>
  <c r="R4" i="20352" s="1"/>
  <c r="Y23" i="20352"/>
  <c r="U117" i="20352"/>
  <c r="R187" i="20351"/>
  <c r="Q216" i="20351"/>
  <c r="W76" i="20351"/>
  <c r="AB20" i="20351"/>
  <c r="W107" i="20352"/>
  <c r="S5" i="20860"/>
  <c r="Z224" i="20351"/>
  <c r="P43" i="20627"/>
  <c r="R15" i="20627"/>
  <c r="Q13" i="20860"/>
  <c r="R14" i="20860"/>
  <c r="T190" i="20351"/>
  <c r="U191" i="20351" s="1"/>
  <c r="V192" i="20351" s="1"/>
  <c r="W193" i="20351" s="1"/>
  <c r="X194" i="20351" s="1"/>
  <c r="S218" i="20351"/>
  <c r="U225" i="20351"/>
  <c r="T221" i="20351"/>
  <c r="T23" i="20860" s="1"/>
  <c r="S93" i="20351"/>
  <c r="T77" i="20351"/>
  <c r="S75" i="20351"/>
  <c r="O181" i="20351"/>
  <c r="N179" i="20351"/>
  <c r="N210" i="20351"/>
  <c r="Q21" i="20860"/>
  <c r="O10" i="4"/>
  <c r="AG20" i="20352"/>
  <c r="AC27" i="20351"/>
  <c r="L225" i="20352"/>
  <c r="L223" i="20352" s="1"/>
  <c r="L237" i="20351"/>
  <c r="L236" i="20351" s="1"/>
  <c r="O14" i="4"/>
  <c r="AB26" i="20626"/>
  <c r="AL14" i="20351"/>
  <c r="Q185" i="20351"/>
  <c r="P214" i="20351"/>
  <c r="AW39" i="20326" l="1"/>
  <c r="AW48" i="20326" s="1"/>
  <c r="R211" i="20352"/>
  <c r="T22" i="20860"/>
  <c r="J41" i="20326"/>
  <c r="I35" i="20326" s="1"/>
  <c r="L91" i="20352"/>
  <c r="M91" i="20352" s="1"/>
  <c r="R98" i="4"/>
  <c r="S98" i="4" s="1"/>
  <c r="R72" i="4"/>
  <c r="T6" i="20627" s="1"/>
  <c r="T79" i="20627" s="1"/>
  <c r="R74" i="4"/>
  <c r="R61" i="4"/>
  <c r="R71" i="4" s="1"/>
  <c r="T200" i="20352" s="1"/>
  <c r="T69" i="20627" s="1"/>
  <c r="I183" i="20352"/>
  <c r="I181" i="20352" s="1"/>
  <c r="Q20" i="20860"/>
  <c r="Q17" i="20860" s="1"/>
  <c r="R18" i="20860"/>
  <c r="U37" i="20352"/>
  <c r="V85" i="20351"/>
  <c r="V98" i="20351" s="1"/>
  <c r="S64" i="4"/>
  <c r="U98" i="20351"/>
  <c r="U90" i="20351"/>
  <c r="T246" i="20351"/>
  <c r="T210" i="20352" s="1"/>
  <c r="S69" i="4"/>
  <c r="R66" i="20352"/>
  <c r="R221" i="20352" s="1"/>
  <c r="R213" i="20352" s="1"/>
  <c r="P100" i="4"/>
  <c r="P102" i="4" s="1"/>
  <c r="P107" i="4" s="1"/>
  <c r="O102" i="4"/>
  <c r="O107" i="4" s="1"/>
  <c r="R5" i="20351"/>
  <c r="P5" i="4" s="1"/>
  <c r="Q21" i="20626"/>
  <c r="Q22" i="20626" s="1"/>
  <c r="Q19" i="20626" s="1"/>
  <c r="Q36" i="20352"/>
  <c r="Q32" i="20352" s="1"/>
  <c r="T10" i="20351"/>
  <c r="T7" i="20351" s="1"/>
  <c r="T11" i="20351" s="1"/>
  <c r="U9" i="20351"/>
  <c r="P27" i="20626"/>
  <c r="P28" i="20626" s="1"/>
  <c r="P25" i="20626" s="1"/>
  <c r="P12" i="20626" s="1"/>
  <c r="N32" i="4" s="1"/>
  <c r="P42" i="20352"/>
  <c r="P38" i="20352" s="1"/>
  <c r="P25" i="20352" s="1"/>
  <c r="Q50" i="20352"/>
  <c r="Q56" i="20352"/>
  <c r="O219" i="20352"/>
  <c r="Q40" i="20352"/>
  <c r="Q157" i="20351"/>
  <c r="Q154" i="20351" s="1"/>
  <c r="Q174" i="20351"/>
  <c r="Q175" i="20351" s="1"/>
  <c r="Q161" i="20351"/>
  <c r="Q162" i="20351" s="1"/>
  <c r="Q159" i="20351" s="1"/>
  <c r="Q167" i="20351"/>
  <c r="Q168" i="20351" s="1"/>
  <c r="S15" i="20351"/>
  <c r="S16" i="20351" s="1"/>
  <c r="S13" i="20351" s="1"/>
  <c r="S28" i="20352"/>
  <c r="S30" i="20352" s="1"/>
  <c r="S26" i="20352" s="1"/>
  <c r="S211" i="20352" s="1"/>
  <c r="S83" i="20351"/>
  <c r="S21" i="20351"/>
  <c r="S22" i="20351" s="1"/>
  <c r="S28" i="20351"/>
  <c r="S29" i="20351" s="1"/>
  <c r="S26" i="20351" s="1"/>
  <c r="S68" i="20352" s="1"/>
  <c r="S67" i="20352" s="1"/>
  <c r="R101" i="20351"/>
  <c r="R102" i="20351" s="1"/>
  <c r="R34" i="20352"/>
  <c r="R88" i="20351"/>
  <c r="R89" i="20351" s="1"/>
  <c r="R86" i="20351" s="1"/>
  <c r="R94" i="20351"/>
  <c r="R95" i="20351" s="1"/>
  <c r="R156" i="20351"/>
  <c r="R84" i="20351"/>
  <c r="R81" i="20351" s="1"/>
  <c r="R49" i="20352"/>
  <c r="R15" i="20626"/>
  <c r="R16" i="20626" s="1"/>
  <c r="R13" i="20626" s="1"/>
  <c r="P57" i="20352"/>
  <c r="P63" i="20352"/>
  <c r="P64" i="20352" s="1"/>
  <c r="L96" i="20352"/>
  <c r="M92" i="20352"/>
  <c r="K90" i="20352"/>
  <c r="K87" i="20352" s="1"/>
  <c r="S78" i="4"/>
  <c r="S95" i="4"/>
  <c r="T97" i="4"/>
  <c r="T63" i="4"/>
  <c r="U3" i="4"/>
  <c r="T62" i="4"/>
  <c r="T96" i="4"/>
  <c r="T80" i="4"/>
  <c r="T79" i="4"/>
  <c r="T81" i="4" s="1"/>
  <c r="S61" i="4"/>
  <c r="T238" i="20351"/>
  <c r="T234" i="20351"/>
  <c r="W9" i="20838"/>
  <c r="U241" i="20351"/>
  <c r="V11" i="20838"/>
  <c r="S29" i="4" s="1"/>
  <c r="U8" i="20626" s="1"/>
  <c r="AN21" i="20329" s="1"/>
  <c r="P106" i="4"/>
  <c r="R12" i="20627" s="1"/>
  <c r="R85" i="20627" s="1"/>
  <c r="Q101" i="4"/>
  <c r="P86" i="4"/>
  <c r="P83" i="4"/>
  <c r="O91" i="4"/>
  <c r="O85" i="4"/>
  <c r="O90" i="4" s="1"/>
  <c r="O88" i="4"/>
  <c r="Q203" i="20352" s="1"/>
  <c r="Q72" i="20627" s="1"/>
  <c r="Q7" i="20860"/>
  <c r="P4" i="20860"/>
  <c r="N51" i="4" s="1"/>
  <c r="U18" i="20352"/>
  <c r="U12" i="20352"/>
  <c r="S19" i="20352"/>
  <c r="S24" i="20352"/>
  <c r="S22" i="20352" s="1"/>
  <c r="V9" i="20352"/>
  <c r="V14" i="20352"/>
  <c r="X13" i="20352"/>
  <c r="T76" i="20352"/>
  <c r="T21" i="20352"/>
  <c r="O108" i="4"/>
  <c r="P103" i="4"/>
  <c r="S86" i="20352"/>
  <c r="S93" i="20352" s="1"/>
  <c r="S104" i="20352" s="1"/>
  <c r="S129" i="20352" s="1"/>
  <c r="S133" i="20352" s="1"/>
  <c r="S138" i="20352" s="1"/>
  <c r="S74" i="20352"/>
  <c r="S70" i="20352" s="1"/>
  <c r="X7" i="20352"/>
  <c r="W11" i="20352"/>
  <c r="W39" i="20627"/>
  <c r="W42" i="20627" s="1"/>
  <c r="W47" i="20627" s="1"/>
  <c r="W50" i="20627" s="1"/>
  <c r="W57" i="20627" s="1"/>
  <c r="W60" i="20627" s="1"/>
  <c r="S5" i="20351"/>
  <c r="S78" i="20352"/>
  <c r="T27" i="20352"/>
  <c r="U6" i="20351"/>
  <c r="V43" i="20352"/>
  <c r="V171" i="20351"/>
  <c r="V163" i="20351"/>
  <c r="V29" i="20626"/>
  <c r="W158" i="20351"/>
  <c r="O12" i="20860"/>
  <c r="O14" i="20627"/>
  <c r="V82" i="20351"/>
  <c r="U33" i="20352"/>
  <c r="U31" i="20352"/>
  <c r="U17" i="20351"/>
  <c r="U25" i="20351"/>
  <c r="U17" i="20626"/>
  <c r="V12" i="20351"/>
  <c r="Z155" i="20351"/>
  <c r="Y39" i="20352"/>
  <c r="R135" i="20352"/>
  <c r="R62" i="20627"/>
  <c r="R66" i="20627" s="1"/>
  <c r="Q16" i="20352"/>
  <c r="Q15" i="20352" s="1"/>
  <c r="R17" i="20352"/>
  <c r="AF18" i="20326"/>
  <c r="J128" i="20352" s="1"/>
  <c r="J127" i="20352" s="1"/>
  <c r="J125" i="20352" s="1"/>
  <c r="S101" i="20352"/>
  <c r="T98" i="20352"/>
  <c r="U85" i="20838"/>
  <c r="V115" i="20838"/>
  <c r="N15" i="4"/>
  <c r="W71" i="20352"/>
  <c r="X73" i="20352"/>
  <c r="S37" i="20627"/>
  <c r="S40" i="20627"/>
  <c r="W243" i="20351"/>
  <c r="X174" i="20838" s="1"/>
  <c r="U244" i="20351"/>
  <c r="S6" i="20860"/>
  <c r="R89" i="4"/>
  <c r="T9" i="20627" s="1"/>
  <c r="T82" i="20627" s="1"/>
  <c r="S84" i="4"/>
  <c r="S72" i="4"/>
  <c r="U6" i="20627" s="1"/>
  <c r="U79" i="20627" s="1"/>
  <c r="T67" i="4"/>
  <c r="S66" i="4"/>
  <c r="P11" i="20860"/>
  <c r="K6" i="4"/>
  <c r="M4" i="20351"/>
  <c r="Q38" i="20351"/>
  <c r="P67" i="20351"/>
  <c r="O65" i="20351"/>
  <c r="P36" i="20351"/>
  <c r="O34" i="20351"/>
  <c r="N23" i="20351"/>
  <c r="R40" i="20351"/>
  <c r="Q69" i="20351"/>
  <c r="M79" i="20352"/>
  <c r="M77" i="20352" s="1"/>
  <c r="M46" i="20352"/>
  <c r="M45" i="20352" s="1"/>
  <c r="V23" i="20626"/>
  <c r="R71" i="20351"/>
  <c r="S42" i="20351"/>
  <c r="T43" i="20351" s="1"/>
  <c r="X73" i="20351"/>
  <c r="Y49" i="20351"/>
  <c r="Z50" i="20351" s="1"/>
  <c r="AA51" i="20351" s="1"/>
  <c r="AB52" i="20351" s="1"/>
  <c r="AC53" i="20351" s="1"/>
  <c r="T113" i="20352"/>
  <c r="S124" i="20352"/>
  <c r="S140" i="20352" s="1"/>
  <c r="N96" i="20351"/>
  <c r="O107" i="20351"/>
  <c r="P109" i="20351"/>
  <c r="O138" i="20351"/>
  <c r="O103" i="20351" s="1"/>
  <c r="O99" i="20351" s="1"/>
  <c r="N11" i="20863"/>
  <c r="R12" i="20863"/>
  <c r="N139" i="20352"/>
  <c r="N136" i="20352" s="1"/>
  <c r="O137" i="20352"/>
  <c r="O132" i="20352"/>
  <c r="N134" i="20352"/>
  <c r="N131" i="20352" s="1"/>
  <c r="L53" i="20627"/>
  <c r="L52" i="20627" s="1"/>
  <c r="N105" i="20352"/>
  <c r="N102" i="20352" s="1"/>
  <c r="O103" i="20352"/>
  <c r="M61" i="20627"/>
  <c r="N59" i="20627"/>
  <c r="L81" i="20352"/>
  <c r="I18" i="4"/>
  <c r="AF40" i="20325"/>
  <c r="S115" i="20351"/>
  <c r="T116" i="20351" s="1"/>
  <c r="R144" i="20351"/>
  <c r="O63" i="20627"/>
  <c r="P65" i="20627"/>
  <c r="K49" i="20627"/>
  <c r="J48" i="20627"/>
  <c r="J44" i="20627" s="1"/>
  <c r="L46" i="20627"/>
  <c r="K45" i="20627"/>
  <c r="J85" i="20352"/>
  <c r="P140" i="20351"/>
  <c r="Q111" i="20351"/>
  <c r="M224" i="20352"/>
  <c r="Q142" i="20351"/>
  <c r="R113" i="20351"/>
  <c r="Y122" i="20351"/>
  <c r="Z123" i="20351" s="1"/>
  <c r="AA124" i="20351" s="1"/>
  <c r="AB125" i="20351" s="1"/>
  <c r="AC126" i="20351" s="1"/>
  <c r="X146" i="20351"/>
  <c r="X8" i="20351"/>
  <c r="Z8" i="20838"/>
  <c r="N56" i="20627"/>
  <c r="M58" i="20627"/>
  <c r="M130" i="20352"/>
  <c r="AM14" i="20351"/>
  <c r="AC26" i="20626"/>
  <c r="AD27" i="20351"/>
  <c r="AH20" i="20352"/>
  <c r="O180" i="20351"/>
  <c r="N169" i="20351"/>
  <c r="S19" i="20860"/>
  <c r="Q7" i="4"/>
  <c r="Q43" i="20627"/>
  <c r="AA224" i="20351"/>
  <c r="X107" i="20352"/>
  <c r="P14" i="4"/>
  <c r="J10" i="20326"/>
  <c r="L10" i="20326" s="1"/>
  <c r="Y38" i="20322"/>
  <c r="T149" i="20351"/>
  <c r="S148" i="20351"/>
  <c r="S7" i="20626" s="1"/>
  <c r="Q184" i="20351"/>
  <c r="P213" i="20351"/>
  <c r="R186" i="20351"/>
  <c r="Q215" i="20351"/>
  <c r="P182" i="20351"/>
  <c r="O211" i="20351"/>
  <c r="U77" i="20351"/>
  <c r="T75" i="20351"/>
  <c r="T93" i="20351"/>
  <c r="V225" i="20351"/>
  <c r="U221" i="20351"/>
  <c r="U23" i="20860" s="1"/>
  <c r="X219" i="20351"/>
  <c r="Y195" i="20351"/>
  <c r="Z196" i="20351" s="1"/>
  <c r="AA197" i="20351" s="1"/>
  <c r="AB198" i="20351" s="1"/>
  <c r="AC199" i="20351" s="1"/>
  <c r="R13" i="20860"/>
  <c r="S14" i="20860"/>
  <c r="AC20" i="20351"/>
  <c r="X76" i="20351"/>
  <c r="S188" i="20351"/>
  <c r="T189" i="20351" s="1"/>
  <c r="R217" i="20351"/>
  <c r="V117" i="20352"/>
  <c r="Z23" i="20352"/>
  <c r="T6" i="20352"/>
  <c r="S5" i="20352"/>
  <c r="S4" i="20352" s="1"/>
  <c r="AC20" i="20626"/>
  <c r="AB14" i="20626"/>
  <c r="Y35" i="20322"/>
  <c r="J7" i="20326"/>
  <c r="J8" i="20326" s="1"/>
  <c r="L8" i="20326" s="1"/>
  <c r="AE47" i="20352"/>
  <c r="P10" i="4"/>
  <c r="R21" i="20860"/>
  <c r="M153" i="20351"/>
  <c r="K9" i="4"/>
  <c r="Y75" i="20352"/>
  <c r="R10" i="20860"/>
  <c r="R7" i="20626"/>
  <c r="U22" i="20860" l="1"/>
  <c r="J170" i="20352"/>
  <c r="J169" i="20352" s="1"/>
  <c r="V90" i="20351"/>
  <c r="W85" i="20351"/>
  <c r="W37" i="20352" s="1"/>
  <c r="L95" i="20352"/>
  <c r="L90" i="20352" s="1"/>
  <c r="L87" i="20352" s="1"/>
  <c r="R20" i="20860"/>
  <c r="R17" i="20860" s="1"/>
  <c r="T5" i="20860"/>
  <c r="U5" i="20860" s="1"/>
  <c r="S18" i="20860"/>
  <c r="V37" i="20352"/>
  <c r="M44" i="20352"/>
  <c r="M220" i="20352" s="1"/>
  <c r="M212" i="20352"/>
  <c r="T64" i="4"/>
  <c r="S74" i="4"/>
  <c r="T66" i="4"/>
  <c r="T68" i="4" s="1"/>
  <c r="T73" i="4" s="1"/>
  <c r="U246" i="20351"/>
  <c r="U210" i="20352" s="1"/>
  <c r="T98" i="4"/>
  <c r="T69" i="4"/>
  <c r="L7" i="20326"/>
  <c r="P105" i="4"/>
  <c r="R206" i="20352" s="1"/>
  <c r="R75" i="20627" s="1"/>
  <c r="Q100" i="4"/>
  <c r="Q102" i="4" s="1"/>
  <c r="Q107" i="4" s="1"/>
  <c r="Q5" i="4"/>
  <c r="S66" i="20352"/>
  <c r="S221" i="20352" s="1"/>
  <c r="S213" i="20352" s="1"/>
  <c r="R21" i="20626"/>
  <c r="R22" i="20626" s="1"/>
  <c r="R19" i="20626" s="1"/>
  <c r="R36" i="20352"/>
  <c r="R32" i="20352" s="1"/>
  <c r="S88" i="20351"/>
  <c r="S89" i="20351" s="1"/>
  <c r="S86" i="20351" s="1"/>
  <c r="S94" i="20351"/>
  <c r="S95" i="20351" s="1"/>
  <c r="S34" i="20352"/>
  <c r="S84" i="20351"/>
  <c r="S81" i="20351" s="1"/>
  <c r="S156" i="20351"/>
  <c r="S101" i="20351"/>
  <c r="S102" i="20351" s="1"/>
  <c r="Q63" i="20352"/>
  <c r="Q64" i="20352" s="1"/>
  <c r="Q57" i="20352"/>
  <c r="U10" i="20351"/>
  <c r="U7" i="20351" s="1"/>
  <c r="U11" i="20351" s="1"/>
  <c r="V9" i="20351"/>
  <c r="P219" i="20352"/>
  <c r="R56" i="20352"/>
  <c r="R50" i="20352"/>
  <c r="R174" i="20351"/>
  <c r="R175" i="20351" s="1"/>
  <c r="R167" i="20351"/>
  <c r="R168" i="20351" s="1"/>
  <c r="R161" i="20351"/>
  <c r="R162" i="20351" s="1"/>
  <c r="R159" i="20351" s="1"/>
  <c r="R40" i="20352"/>
  <c r="R157" i="20351"/>
  <c r="R154" i="20351" s="1"/>
  <c r="S49" i="20352"/>
  <c r="S15" i="20626"/>
  <c r="S16" i="20626" s="1"/>
  <c r="S13" i="20626" s="1"/>
  <c r="Q42" i="20352"/>
  <c r="Q38" i="20352" s="1"/>
  <c r="Q25" i="20352" s="1"/>
  <c r="Q27" i="20626"/>
  <c r="Q28" i="20626" s="1"/>
  <c r="Q25" i="20626" s="1"/>
  <c r="Q12" i="20626" s="1"/>
  <c r="O32" i="4" s="1"/>
  <c r="T28" i="20352"/>
  <c r="T30" i="20352" s="1"/>
  <c r="T26" i="20352" s="1"/>
  <c r="T211" i="20352" s="1"/>
  <c r="T83" i="20351"/>
  <c r="T15" i="20351"/>
  <c r="T16" i="20351" s="1"/>
  <c r="T13" i="20351" s="1"/>
  <c r="T28" i="20351"/>
  <c r="T29" i="20351" s="1"/>
  <c r="T26" i="20351" s="1"/>
  <c r="T68" i="20352" s="1"/>
  <c r="T67" i="20352" s="1"/>
  <c r="T21" i="20351"/>
  <c r="T22" i="20351" s="1"/>
  <c r="K8" i="4"/>
  <c r="T78" i="4"/>
  <c r="J13" i="20326"/>
  <c r="N91" i="20352"/>
  <c r="M95" i="20352"/>
  <c r="M96" i="20352"/>
  <c r="N92" i="20352"/>
  <c r="AF3" i="20326"/>
  <c r="K128" i="20352"/>
  <c r="K127" i="20352" s="1"/>
  <c r="K125" i="20352" s="1"/>
  <c r="U97" i="4"/>
  <c r="U62" i="4"/>
  <c r="U80" i="4"/>
  <c r="U79" i="4"/>
  <c r="U81" i="4" s="1"/>
  <c r="V3" i="4"/>
  <c r="U96" i="4"/>
  <c r="U63" i="4"/>
  <c r="T95" i="4"/>
  <c r="T61" i="4"/>
  <c r="X9" i="20838"/>
  <c r="V241" i="20351"/>
  <c r="W11" i="20838"/>
  <c r="T29" i="4" s="1"/>
  <c r="V8" i="20626" s="1"/>
  <c r="AO21" i="20329" s="1"/>
  <c r="U234" i="20351"/>
  <c r="U238" i="20351"/>
  <c r="R101" i="4"/>
  <c r="Q106" i="4"/>
  <c r="S12" i="20627" s="1"/>
  <c r="S85" i="20627" s="1"/>
  <c r="T6" i="20860"/>
  <c r="Q86" i="4"/>
  <c r="P91" i="4"/>
  <c r="Q83" i="4"/>
  <c r="P85" i="4"/>
  <c r="P90" i="4" s="1"/>
  <c r="P88" i="4"/>
  <c r="R203" i="20352" s="1"/>
  <c r="R72" i="20627" s="1"/>
  <c r="W14" i="20352"/>
  <c r="W9" i="20352"/>
  <c r="P108" i="4"/>
  <c r="Q103" i="4"/>
  <c r="T86" i="20352"/>
  <c r="T93" i="20352" s="1"/>
  <c r="T104" i="20352" s="1"/>
  <c r="T129" i="20352" s="1"/>
  <c r="T133" i="20352" s="1"/>
  <c r="T138" i="20352" s="1"/>
  <c r="T74" i="20352"/>
  <c r="T70" i="20352" s="1"/>
  <c r="Y13" i="20352"/>
  <c r="U21" i="20352"/>
  <c r="U76" i="20352"/>
  <c r="Q4" i="20860"/>
  <c r="O51" i="4" s="1"/>
  <c r="R7" i="20860"/>
  <c r="Y7" i="20352"/>
  <c r="X11" i="20352"/>
  <c r="X39" i="20627"/>
  <c r="X42" i="20627" s="1"/>
  <c r="X47" i="20627" s="1"/>
  <c r="X50" i="20627" s="1"/>
  <c r="X57" i="20627" s="1"/>
  <c r="X60" i="20627" s="1"/>
  <c r="T24" i="20352"/>
  <c r="T22" i="20352" s="1"/>
  <c r="T19" i="20352"/>
  <c r="V18" i="20352"/>
  <c r="V12" i="20352"/>
  <c r="T78" i="20352"/>
  <c r="T5" i="20351"/>
  <c r="W43" i="20352"/>
  <c r="W163" i="20351"/>
  <c r="W171" i="20351"/>
  <c r="X158" i="20351"/>
  <c r="W29" i="20626"/>
  <c r="U27" i="20352"/>
  <c r="V6" i="20351"/>
  <c r="P21" i="20627"/>
  <c r="O9" i="20860"/>
  <c r="O8" i="20860" s="1"/>
  <c r="M52" i="4" s="1"/>
  <c r="M53" i="4" s="1"/>
  <c r="M37" i="4"/>
  <c r="Z39" i="20352"/>
  <c r="AA155" i="20351"/>
  <c r="V31" i="20352"/>
  <c r="W12" i="20351"/>
  <c r="V17" i="20626"/>
  <c r="V17" i="20351"/>
  <c r="V25" i="20351"/>
  <c r="W82" i="20351"/>
  <c r="V33" i="20352"/>
  <c r="T101" i="20352"/>
  <c r="U98" i="20352"/>
  <c r="O15" i="4"/>
  <c r="W115" i="20838"/>
  <c r="V85" i="20838"/>
  <c r="S135" i="20352"/>
  <c r="S62" i="20627"/>
  <c r="S66" i="20627" s="1"/>
  <c r="R16" i="20352"/>
  <c r="R15" i="20352" s="1"/>
  <c r="S17" i="20352"/>
  <c r="X243" i="20351"/>
  <c r="Y174" i="20838" s="1"/>
  <c r="V244" i="20351"/>
  <c r="T37" i="20627"/>
  <c r="T40" i="20627"/>
  <c r="X71" i="20352"/>
  <c r="Y73" i="20352"/>
  <c r="M53" i="20627"/>
  <c r="M52" i="20627" s="1"/>
  <c r="S89" i="4"/>
  <c r="U9" i="20627" s="1"/>
  <c r="U82" i="20627" s="1"/>
  <c r="T84" i="4"/>
  <c r="S68" i="4"/>
  <c r="S73" i="4" s="1"/>
  <c r="S71" i="4"/>
  <c r="U200" i="20352" s="1"/>
  <c r="U69" i="20627" s="1"/>
  <c r="U67" i="4"/>
  <c r="T72" i="4"/>
  <c r="V6" i="20627" s="1"/>
  <c r="V79" i="20627" s="1"/>
  <c r="R70" i="20351"/>
  <c r="S41" i="20351"/>
  <c r="P35" i="20351"/>
  <c r="O33" i="20351"/>
  <c r="O64" i="20351"/>
  <c r="Q68" i="20351"/>
  <c r="R39" i="20351"/>
  <c r="Q18" i="20627"/>
  <c r="AD54" i="20351"/>
  <c r="AE55" i="20351" s="1"/>
  <c r="AF56" i="20351" s="1"/>
  <c r="AG57" i="20351" s="1"/>
  <c r="AH58" i="20351" s="1"/>
  <c r="AI59" i="20351" s="1"/>
  <c r="AJ60" i="20351" s="1"/>
  <c r="AK61" i="20351" s="1"/>
  <c r="AL62" i="20351" s="1"/>
  <c r="AM63" i="20351" s="1"/>
  <c r="AC74" i="20351"/>
  <c r="U44" i="20351"/>
  <c r="V45" i="20351" s="1"/>
  <c r="W46" i="20351" s="1"/>
  <c r="X47" i="20351" s="1"/>
  <c r="Y48" i="20351" s="1"/>
  <c r="T72" i="20351"/>
  <c r="X85" i="20351"/>
  <c r="W90" i="20351"/>
  <c r="W98" i="20351"/>
  <c r="M222" i="20352"/>
  <c r="M214" i="20352" s="1"/>
  <c r="K17" i="4"/>
  <c r="N19" i="20351"/>
  <c r="N18" i="20351" s="1"/>
  <c r="N51" i="20352"/>
  <c r="P66" i="20351"/>
  <c r="Q37" i="20351"/>
  <c r="N130" i="20352"/>
  <c r="U113" i="20352"/>
  <c r="T124" i="20352"/>
  <c r="T140" i="20352" s="1"/>
  <c r="AA8" i="20838"/>
  <c r="S114" i="20351"/>
  <c r="R143" i="20351"/>
  <c r="R112" i="20351"/>
  <c r="Q141" i="20351"/>
  <c r="M46" i="20627"/>
  <c r="L45" i="20627"/>
  <c r="L49" i="20627"/>
  <c r="K48" i="20627"/>
  <c r="K44" i="20627" s="1"/>
  <c r="U117" i="20351"/>
  <c r="V118" i="20351" s="1"/>
  <c r="W119" i="20351" s="1"/>
  <c r="X120" i="20351" s="1"/>
  <c r="Y121" i="20351" s="1"/>
  <c r="T145" i="20351"/>
  <c r="O134" i="20352"/>
  <c r="O131" i="20352" s="1"/>
  <c r="P132" i="20352"/>
  <c r="O137" i="20351"/>
  <c r="O106" i="20351"/>
  <c r="P108" i="20351"/>
  <c r="N58" i="20627"/>
  <c r="O56" i="20627"/>
  <c r="Y8" i="20351"/>
  <c r="AC147" i="20351"/>
  <c r="AD127" i="20351"/>
  <c r="AE128" i="20351" s="1"/>
  <c r="AF129" i="20351" s="1"/>
  <c r="AG130" i="20351" s="1"/>
  <c r="AH131" i="20351" s="1"/>
  <c r="AI132" i="20351" s="1"/>
  <c r="AJ133" i="20351" s="1"/>
  <c r="AK134" i="20351" s="1"/>
  <c r="AL135" i="20351" s="1"/>
  <c r="AM136" i="20351" s="1"/>
  <c r="K85" i="20352"/>
  <c r="J84" i="20352"/>
  <c r="J82" i="20352" s="1"/>
  <c r="H38" i="4"/>
  <c r="Q65" i="20627"/>
  <c r="P63" i="20627"/>
  <c r="M81" i="20352"/>
  <c r="J18" i="4"/>
  <c r="N61" i="20627"/>
  <c r="O59" i="20627"/>
  <c r="P103" i="20352"/>
  <c r="O105" i="20352"/>
  <c r="O102" i="20352" s="1"/>
  <c r="P137" i="20352"/>
  <c r="O139" i="20352"/>
  <c r="O136" i="20352" s="1"/>
  <c r="Q11" i="20866"/>
  <c r="L12" i="20863"/>
  <c r="R44" i="20863" s="1"/>
  <c r="Q110" i="20351"/>
  <c r="P139" i="20351"/>
  <c r="N92" i="20351"/>
  <c r="N91" i="20351" s="1"/>
  <c r="N80" i="20351" s="1"/>
  <c r="N58" i="20352"/>
  <c r="N53" i="20352" s="1"/>
  <c r="N52" i="20352" s="1"/>
  <c r="S15" i="20627"/>
  <c r="S10" i="20860" s="1"/>
  <c r="AF47" i="20352"/>
  <c r="T14" i="20860"/>
  <c r="S13" i="20860"/>
  <c r="AD200" i="20351"/>
  <c r="AE201" i="20351" s="1"/>
  <c r="AF202" i="20351" s="1"/>
  <c r="AG203" i="20351" s="1"/>
  <c r="AH204" i="20351" s="1"/>
  <c r="AI205" i="20351" s="1"/>
  <c r="AJ206" i="20351" s="1"/>
  <c r="AK207" i="20351" s="1"/>
  <c r="AL208" i="20351" s="1"/>
  <c r="AM209" i="20351" s="1"/>
  <c r="AC220" i="20351"/>
  <c r="R7" i="4"/>
  <c r="T19" i="20860"/>
  <c r="R185" i="20351"/>
  <c r="Q214" i="20351"/>
  <c r="U149" i="20351"/>
  <c r="T148" i="20351"/>
  <c r="T7" i="20626" s="1"/>
  <c r="O53" i="20325"/>
  <c r="Y107" i="20352"/>
  <c r="O210" i="20351"/>
  <c r="O179" i="20351"/>
  <c r="P181" i="20351"/>
  <c r="AI20" i="20352"/>
  <c r="AD26" i="20626"/>
  <c r="K11" i="4"/>
  <c r="AC14" i="20626"/>
  <c r="AD20" i="20626"/>
  <c r="AL25" i="20329"/>
  <c r="Q14" i="4"/>
  <c r="Y76" i="20351"/>
  <c r="AD20" i="20351"/>
  <c r="Z75" i="20352"/>
  <c r="M225" i="20352"/>
  <c r="M223" i="20352" s="1"/>
  <c r="M237" i="20351"/>
  <c r="M236" i="20351" s="1"/>
  <c r="U6" i="20352"/>
  <c r="T5" i="20352"/>
  <c r="T4" i="20352" s="1"/>
  <c r="AA23" i="20352"/>
  <c r="W117" i="20352"/>
  <c r="U190" i="20351"/>
  <c r="V191" i="20351" s="1"/>
  <c r="W192" i="20351" s="1"/>
  <c r="X193" i="20351" s="1"/>
  <c r="Y194" i="20351" s="1"/>
  <c r="T218" i="20351"/>
  <c r="W225" i="20351"/>
  <c r="V221" i="20351"/>
  <c r="V23" i="20860" s="1"/>
  <c r="V22" i="20860" s="1"/>
  <c r="U93" i="20351"/>
  <c r="V77" i="20351"/>
  <c r="U75" i="20351"/>
  <c r="P212" i="20351"/>
  <c r="P176" i="20351" s="1"/>
  <c r="P172" i="20351" s="1"/>
  <c r="Q183" i="20351"/>
  <c r="S187" i="20351"/>
  <c r="R216" i="20351"/>
  <c r="Q10" i="4"/>
  <c r="S21" i="20860"/>
  <c r="AB224" i="20351"/>
  <c r="R43" i="20627"/>
  <c r="N65" i="20352"/>
  <c r="N60" i="20352" s="1"/>
  <c r="N59" i="20352" s="1"/>
  <c r="N165" i="20351"/>
  <c r="N164" i="20351" s="1"/>
  <c r="AE27" i="20351"/>
  <c r="W23" i="20626" l="1"/>
  <c r="S20" i="20860"/>
  <c r="K16" i="4"/>
  <c r="T18" i="20860"/>
  <c r="T74" i="4"/>
  <c r="I180" i="20352"/>
  <c r="I228" i="20352" s="1"/>
  <c r="M216" i="20352"/>
  <c r="T71" i="4"/>
  <c r="V200" i="20352" s="1"/>
  <c r="V69" i="20627" s="1"/>
  <c r="U64" i="4"/>
  <c r="U66" i="4"/>
  <c r="U68" i="4" s="1"/>
  <c r="U73" i="4" s="1"/>
  <c r="V246" i="20351"/>
  <c r="V210" i="20352" s="1"/>
  <c r="U98" i="4"/>
  <c r="R5" i="4"/>
  <c r="Q105" i="4"/>
  <c r="S206" i="20352" s="1"/>
  <c r="S75" i="20627" s="1"/>
  <c r="U69" i="4"/>
  <c r="L128" i="20352"/>
  <c r="L127" i="20352" s="1"/>
  <c r="L125" i="20352" s="1"/>
  <c r="T66" i="20352"/>
  <c r="T221" i="20352" s="1"/>
  <c r="T213" i="20352" s="1"/>
  <c r="T156" i="20351"/>
  <c r="T88" i="20351"/>
  <c r="T89" i="20351" s="1"/>
  <c r="T86" i="20351" s="1"/>
  <c r="T94" i="20351"/>
  <c r="T95" i="20351" s="1"/>
  <c r="T34" i="20352"/>
  <c r="T84" i="20351"/>
  <c r="T81" i="20351" s="1"/>
  <c r="T101" i="20351"/>
  <c r="T102" i="20351" s="1"/>
  <c r="R57" i="20352"/>
  <c r="R63" i="20352"/>
  <c r="R64" i="20352" s="1"/>
  <c r="V10" i="20351"/>
  <c r="V7" i="20351" s="1"/>
  <c r="V11" i="20351" s="1"/>
  <c r="W9" i="20351"/>
  <c r="T49" i="20352"/>
  <c r="T15" i="20626"/>
  <c r="T16" i="20626" s="1"/>
  <c r="T13" i="20626" s="1"/>
  <c r="Q219" i="20352"/>
  <c r="S56" i="20352"/>
  <c r="S50" i="20352"/>
  <c r="R27" i="20626"/>
  <c r="R28" i="20626" s="1"/>
  <c r="R25" i="20626" s="1"/>
  <c r="R12" i="20626" s="1"/>
  <c r="P32" i="4" s="1"/>
  <c r="R42" i="20352"/>
  <c r="R38" i="20352" s="1"/>
  <c r="R25" i="20352" s="1"/>
  <c r="U28" i="20352"/>
  <c r="U30" i="20352" s="1"/>
  <c r="U26" i="20352" s="1"/>
  <c r="U211" i="20352" s="1"/>
  <c r="U21" i="20351"/>
  <c r="U22" i="20351" s="1"/>
  <c r="U83" i="20351"/>
  <c r="U15" i="20351"/>
  <c r="U16" i="20351" s="1"/>
  <c r="U13" i="20351" s="1"/>
  <c r="U28" i="20351"/>
  <c r="U29" i="20351" s="1"/>
  <c r="U26" i="20351" s="1"/>
  <c r="U68" i="20352" s="1"/>
  <c r="U67" i="20352" s="1"/>
  <c r="S167" i="20351"/>
  <c r="S168" i="20351" s="1"/>
  <c r="S40" i="20352"/>
  <c r="S174" i="20351"/>
  <c r="S175" i="20351" s="1"/>
  <c r="S161" i="20351"/>
  <c r="S162" i="20351" s="1"/>
  <c r="S159" i="20351" s="1"/>
  <c r="S157" i="20351"/>
  <c r="S154" i="20351" s="1"/>
  <c r="S21" i="20626"/>
  <c r="S22" i="20626" s="1"/>
  <c r="S19" i="20626" s="1"/>
  <c r="S36" i="20352"/>
  <c r="S32" i="20352" s="1"/>
  <c r="Q44" i="20866"/>
  <c r="AA10" i="20862"/>
  <c r="O91" i="20352"/>
  <c r="N95" i="20352"/>
  <c r="N96" i="20352"/>
  <c r="O92" i="20352"/>
  <c r="M90" i="20352"/>
  <c r="M87" i="20352" s="1"/>
  <c r="V62" i="4"/>
  <c r="W3" i="4"/>
  <c r="V80" i="4"/>
  <c r="V63" i="4"/>
  <c r="V79" i="4"/>
  <c r="V81" i="4" s="1"/>
  <c r="V97" i="4"/>
  <c r="V96" i="4"/>
  <c r="U61" i="4"/>
  <c r="U78" i="4"/>
  <c r="U95" i="4"/>
  <c r="W241" i="20351"/>
  <c r="Y9" i="20838"/>
  <c r="X11" i="20838"/>
  <c r="U29" i="4" s="1"/>
  <c r="W8" i="20626" s="1"/>
  <c r="AP21" i="20329" s="1"/>
  <c r="V234" i="20351"/>
  <c r="V238" i="20351"/>
  <c r="S101" i="4"/>
  <c r="R106" i="4"/>
  <c r="T12" i="20627" s="1"/>
  <c r="T85" i="20627" s="1"/>
  <c r="Q85" i="4"/>
  <c r="Q90" i="4" s="1"/>
  <c r="Q88" i="4"/>
  <c r="S203" i="20352" s="1"/>
  <c r="S72" i="20627" s="1"/>
  <c r="R86" i="4"/>
  <c r="R83" i="4"/>
  <c r="Q91" i="4"/>
  <c r="Y11" i="20352"/>
  <c r="Z7" i="20352"/>
  <c r="Y39" i="20627"/>
  <c r="Y42" i="20627" s="1"/>
  <c r="Y47" i="20627" s="1"/>
  <c r="Y50" i="20627" s="1"/>
  <c r="Y57" i="20627" s="1"/>
  <c r="Y60" i="20627" s="1"/>
  <c r="U24" i="20352"/>
  <c r="U22" i="20352" s="1"/>
  <c r="U19" i="20352"/>
  <c r="Z13" i="20352"/>
  <c r="W18" i="20352"/>
  <c r="W12" i="20352"/>
  <c r="V76" i="20352"/>
  <c r="V21" i="20352"/>
  <c r="X14" i="20352"/>
  <c r="X9" i="20352"/>
  <c r="R4" i="20860"/>
  <c r="P51" i="4" s="1"/>
  <c r="S7" i="20860"/>
  <c r="U86" i="20352"/>
  <c r="U93" i="20352" s="1"/>
  <c r="U104" i="20352" s="1"/>
  <c r="U129" i="20352" s="1"/>
  <c r="U133" i="20352" s="1"/>
  <c r="U138" i="20352" s="1"/>
  <c r="U74" i="20352"/>
  <c r="U70" i="20352" s="1"/>
  <c r="R103" i="4"/>
  <c r="R100" i="4"/>
  <c r="Q108" i="4"/>
  <c r="V27" i="20352"/>
  <c r="W6" i="20351"/>
  <c r="U5" i="20351"/>
  <c r="U78" i="20352"/>
  <c r="X163" i="20351"/>
  <c r="X171" i="20351"/>
  <c r="X43" i="20352"/>
  <c r="X29" i="20626"/>
  <c r="Y158" i="20351"/>
  <c r="P12" i="20860"/>
  <c r="P14" i="20627"/>
  <c r="W33" i="20352"/>
  <c r="X82" i="20351"/>
  <c r="W25" i="20351"/>
  <c r="X12" i="20351"/>
  <c r="W17" i="20351"/>
  <c r="W31" i="20352"/>
  <c r="W17" i="20626"/>
  <c r="AB155" i="20351"/>
  <c r="AA39" i="20352"/>
  <c r="P15" i="4"/>
  <c r="T135" i="20352"/>
  <c r="T62" i="20627"/>
  <c r="T66" i="20627" s="1"/>
  <c r="T17" i="20352"/>
  <c r="S16" i="20352"/>
  <c r="S15" i="20352" s="1"/>
  <c r="X115" i="20838"/>
  <c r="W85" i="20838"/>
  <c r="U101" i="20352"/>
  <c r="V98" i="20352"/>
  <c r="Z73" i="20352"/>
  <c r="Y71" i="20352"/>
  <c r="W244" i="20351"/>
  <c r="Y243" i="20351"/>
  <c r="Z174" i="20838" s="1"/>
  <c r="U37" i="20627"/>
  <c r="U40" i="20627"/>
  <c r="U6" i="20860"/>
  <c r="T89" i="4"/>
  <c r="V9" i="20627" s="1"/>
  <c r="V82" i="20627" s="1"/>
  <c r="U84" i="4"/>
  <c r="V67" i="4"/>
  <c r="U72" i="4"/>
  <c r="W6" i="20627" s="1"/>
  <c r="W79" i="20627" s="1"/>
  <c r="L6" i="4"/>
  <c r="N4" i="20351"/>
  <c r="Z49" i="20351"/>
  <c r="AA50" i="20351" s="1"/>
  <c r="AB51" i="20351" s="1"/>
  <c r="AC52" i="20351" s="1"/>
  <c r="AD53" i="20351" s="1"/>
  <c r="Y73" i="20351"/>
  <c r="Q11" i="20860"/>
  <c r="O23" i="20351"/>
  <c r="P34" i="20351"/>
  <c r="S71" i="20351"/>
  <c r="T42" i="20351"/>
  <c r="U43" i="20351" s="1"/>
  <c r="R38" i="20351"/>
  <c r="Q67" i="20351"/>
  <c r="N79" i="20352"/>
  <c r="N77" i="20352" s="1"/>
  <c r="N46" i="20352"/>
  <c r="N45" i="20352" s="1"/>
  <c r="X37" i="20352"/>
  <c r="X90" i="20351"/>
  <c r="Y85" i="20351"/>
  <c r="X23" i="20626"/>
  <c r="X98" i="20351"/>
  <c r="S40" i="20351"/>
  <c r="R69" i="20351"/>
  <c r="P65" i="20351"/>
  <c r="Q36" i="20351"/>
  <c r="V113" i="20352"/>
  <c r="U124" i="20352"/>
  <c r="U140" i="20352" s="1"/>
  <c r="N224" i="20352"/>
  <c r="Q140" i="20351"/>
  <c r="R111" i="20351"/>
  <c r="K11" i="20866"/>
  <c r="AF12" i="20863"/>
  <c r="AH12" i="20863" s="1"/>
  <c r="AH13" i="20863" s="1"/>
  <c r="L13" i="20863" s="1"/>
  <c r="L14" i="20863" s="1"/>
  <c r="N12" i="20863"/>
  <c r="M11" i="20866" s="1"/>
  <c r="O61" i="20627"/>
  <c r="P59" i="20627"/>
  <c r="W37" i="20325"/>
  <c r="H19" i="4"/>
  <c r="O58" i="20627"/>
  <c r="P56" i="20627"/>
  <c r="O96" i="20351"/>
  <c r="P107" i="20351"/>
  <c r="Q132" i="20352"/>
  <c r="P134" i="20352"/>
  <c r="P131" i="20352" s="1"/>
  <c r="I38" i="4"/>
  <c r="AB8" i="20838"/>
  <c r="Q137" i="20352"/>
  <c r="P139" i="20352"/>
  <c r="P136" i="20352" s="1"/>
  <c r="Q103" i="20352"/>
  <c r="P105" i="20352"/>
  <c r="P102" i="20352" s="1"/>
  <c r="N81" i="20352"/>
  <c r="K18" i="4"/>
  <c r="R65" i="20627"/>
  <c r="Q63" i="20627"/>
  <c r="K84" i="20352"/>
  <c r="K82" i="20352" s="1"/>
  <c r="L85" i="20352"/>
  <c r="Z8" i="20351"/>
  <c r="P138" i="20351"/>
  <c r="P103" i="20351" s="1"/>
  <c r="P99" i="20351" s="1"/>
  <c r="Q109" i="20351"/>
  <c r="Z122" i="20351"/>
  <c r="AA123" i="20351" s="1"/>
  <c r="AB124" i="20351" s="1"/>
  <c r="AC125" i="20351" s="1"/>
  <c r="AD126" i="20351" s="1"/>
  <c r="Y146" i="20351"/>
  <c r="L48" i="20627"/>
  <c r="L44" i="20627" s="1"/>
  <c r="M49" i="20627"/>
  <c r="N46" i="20627"/>
  <c r="M45" i="20627"/>
  <c r="S113" i="20351"/>
  <c r="R142" i="20351"/>
  <c r="S144" i="20351"/>
  <c r="T115" i="20351"/>
  <c r="U116" i="20351" s="1"/>
  <c r="N53" i="20627"/>
  <c r="N52" i="20627" s="1"/>
  <c r="O130" i="20352"/>
  <c r="S17" i="20860"/>
  <c r="W77" i="20351"/>
  <c r="V75" i="20351"/>
  <c r="V93" i="20351"/>
  <c r="X225" i="20351"/>
  <c r="W221" i="20351"/>
  <c r="W23" i="20860" s="1"/>
  <c r="W22" i="20860" s="1"/>
  <c r="Z195" i="20351"/>
  <c r="AA196" i="20351" s="1"/>
  <c r="AB197" i="20351" s="1"/>
  <c r="AC198" i="20351" s="1"/>
  <c r="AD199" i="20351" s="1"/>
  <c r="Y219" i="20351"/>
  <c r="X117" i="20352"/>
  <c r="V6" i="20352"/>
  <c r="U5" i="20352"/>
  <c r="U4" i="20352" s="1"/>
  <c r="AA75" i="20352"/>
  <c r="AE20" i="20626"/>
  <c r="AE26" i="20626"/>
  <c r="Q182" i="20351"/>
  <c r="P211" i="20351"/>
  <c r="V149" i="20351"/>
  <c r="U148" i="20351"/>
  <c r="U7" i="20626" s="1"/>
  <c r="R215" i="20351"/>
  <c r="S186" i="20351"/>
  <c r="AG47" i="20352"/>
  <c r="T15" i="20627"/>
  <c r="AF27" i="20351"/>
  <c r="T188" i="20351"/>
  <c r="U189" i="20351" s="1"/>
  <c r="S217" i="20351"/>
  <c r="N153" i="20351"/>
  <c r="L9" i="4"/>
  <c r="S43" i="20627"/>
  <c r="AC224" i="20351"/>
  <c r="V5" i="20860"/>
  <c r="R184" i="20351"/>
  <c r="Q213" i="20351"/>
  <c r="U19" i="20860"/>
  <c r="S7" i="4"/>
  <c r="AB23" i="20352"/>
  <c r="R14" i="4"/>
  <c r="AM25" i="20329"/>
  <c r="AE20" i="20351"/>
  <c r="Z76" i="20351"/>
  <c r="AD14" i="20626"/>
  <c r="AJ20" i="20352"/>
  <c r="O169" i="20351"/>
  <c r="P180" i="20351"/>
  <c r="Z107" i="20352"/>
  <c r="T21" i="20860"/>
  <c r="R10" i="4"/>
  <c r="U14" i="20860"/>
  <c r="T13" i="20860"/>
  <c r="U18" i="20860" l="1"/>
  <c r="T20" i="20860"/>
  <c r="T17" i="20860" s="1"/>
  <c r="I19" i="4"/>
  <c r="I20" i="4" s="1"/>
  <c r="AF45" i="20325"/>
  <c r="U74" i="4"/>
  <c r="G23" i="4"/>
  <c r="G24" i="4" s="1"/>
  <c r="G27" i="4" s="1"/>
  <c r="G28" i="4" s="1"/>
  <c r="I11" i="20626"/>
  <c r="I10" i="20626"/>
  <c r="J6" i="20838"/>
  <c r="N44" i="20352"/>
  <c r="N212" i="20352"/>
  <c r="V64" i="4"/>
  <c r="U71" i="4"/>
  <c r="W200" i="20352" s="1"/>
  <c r="W69" i="20627" s="1"/>
  <c r="W246" i="20351"/>
  <c r="W210" i="20352" s="1"/>
  <c r="V98" i="4"/>
  <c r="V69" i="4"/>
  <c r="V74" i="4" s="1"/>
  <c r="S5" i="4"/>
  <c r="V66" i="4"/>
  <c r="V68" i="4" s="1"/>
  <c r="V73" i="4" s="1"/>
  <c r="U66" i="20352"/>
  <c r="U221" i="20352" s="1"/>
  <c r="U213" i="20352" s="1"/>
  <c r="M128" i="20352"/>
  <c r="M127" i="20352" s="1"/>
  <c r="M125" i="20352" s="1"/>
  <c r="R219" i="20352"/>
  <c r="S27" i="20626"/>
  <c r="S28" i="20626" s="1"/>
  <c r="S25" i="20626" s="1"/>
  <c r="S12" i="20626" s="1"/>
  <c r="Q32" i="4" s="1"/>
  <c r="S42" i="20352"/>
  <c r="S38" i="20352" s="1"/>
  <c r="S25" i="20352" s="1"/>
  <c r="U156" i="20351"/>
  <c r="U84" i="20351"/>
  <c r="U81" i="20351" s="1"/>
  <c r="U101" i="20351"/>
  <c r="U102" i="20351" s="1"/>
  <c r="U94" i="20351"/>
  <c r="U95" i="20351" s="1"/>
  <c r="U34" i="20352"/>
  <c r="U88" i="20351"/>
  <c r="U89" i="20351" s="1"/>
  <c r="U86" i="20351" s="1"/>
  <c r="U15" i="20626"/>
  <c r="U16" i="20626" s="1"/>
  <c r="U13" i="20626" s="1"/>
  <c r="U49" i="20352"/>
  <c r="S63" i="20352"/>
  <c r="S64" i="20352" s="1"/>
  <c r="S57" i="20352"/>
  <c r="T50" i="20352"/>
  <c r="T56" i="20352"/>
  <c r="V83" i="20351"/>
  <c r="V28" i="20352"/>
  <c r="V30" i="20352" s="1"/>
  <c r="V26" i="20352" s="1"/>
  <c r="V211" i="20352" s="1"/>
  <c r="V21" i="20351"/>
  <c r="V22" i="20351" s="1"/>
  <c r="V28" i="20351"/>
  <c r="V29" i="20351" s="1"/>
  <c r="V26" i="20351" s="1"/>
  <c r="V68" i="20352" s="1"/>
  <c r="V67" i="20352" s="1"/>
  <c r="V15" i="20351"/>
  <c r="V16" i="20351" s="1"/>
  <c r="V13" i="20351" s="1"/>
  <c r="T157" i="20351"/>
  <c r="T154" i="20351" s="1"/>
  <c r="T161" i="20351"/>
  <c r="T162" i="20351" s="1"/>
  <c r="T159" i="20351" s="1"/>
  <c r="T40" i="20352"/>
  <c r="T174" i="20351"/>
  <c r="T175" i="20351" s="1"/>
  <c r="T167" i="20351"/>
  <c r="T168" i="20351" s="1"/>
  <c r="W10" i="20351"/>
  <c r="W7" i="20351" s="1"/>
  <c r="W11" i="20351" s="1"/>
  <c r="X9" i="20351"/>
  <c r="T21" i="20626"/>
  <c r="T22" i="20626" s="1"/>
  <c r="T19" i="20626" s="1"/>
  <c r="T36" i="20352"/>
  <c r="T32" i="20352" s="1"/>
  <c r="L8" i="4"/>
  <c r="V95" i="4"/>
  <c r="V61" i="4"/>
  <c r="O95" i="20352"/>
  <c r="P91" i="20352"/>
  <c r="P92" i="20352"/>
  <c r="O96" i="20352"/>
  <c r="N90" i="20352"/>
  <c r="N87" i="20352" s="1"/>
  <c r="V78" i="4"/>
  <c r="W79" i="4"/>
  <c r="W81" i="4" s="1"/>
  <c r="W63" i="4"/>
  <c r="W80" i="4"/>
  <c r="W62" i="4"/>
  <c r="W96" i="4"/>
  <c r="W97" i="4"/>
  <c r="X3" i="4"/>
  <c r="W234" i="20351"/>
  <c r="W238" i="20351"/>
  <c r="X241" i="20351"/>
  <c r="Z9" i="20838"/>
  <c r="Y11" i="20838"/>
  <c r="V29" i="4" s="1"/>
  <c r="X8" i="20626" s="1"/>
  <c r="AQ21" i="20329" s="1"/>
  <c r="S106" i="4"/>
  <c r="U12" i="20627" s="1"/>
  <c r="U85" i="20627" s="1"/>
  <c r="T101" i="4"/>
  <c r="R91" i="4"/>
  <c r="S86" i="4"/>
  <c r="S83" i="4"/>
  <c r="R85" i="4"/>
  <c r="R90" i="4" s="1"/>
  <c r="R88" i="4"/>
  <c r="T203" i="20352" s="1"/>
  <c r="T72" i="20627" s="1"/>
  <c r="R105" i="4"/>
  <c r="T206" i="20352" s="1"/>
  <c r="T75" i="20627" s="1"/>
  <c r="R102" i="4"/>
  <c r="R107" i="4" s="1"/>
  <c r="S4" i="20860"/>
  <c r="Q51" i="4" s="1"/>
  <c r="T7" i="20860"/>
  <c r="V24" i="20352"/>
  <c r="V22" i="20352" s="1"/>
  <c r="V19" i="20352"/>
  <c r="Y14" i="20352"/>
  <c r="Y9" i="20352"/>
  <c r="S100" i="4"/>
  <c r="S103" i="4"/>
  <c r="R108" i="4"/>
  <c r="X18" i="20352"/>
  <c r="X12" i="20352"/>
  <c r="V86" i="20352"/>
  <c r="V93" i="20352" s="1"/>
  <c r="V104" i="20352" s="1"/>
  <c r="V129" i="20352" s="1"/>
  <c r="V133" i="20352" s="1"/>
  <c r="V138" i="20352" s="1"/>
  <c r="V74" i="20352"/>
  <c r="V70" i="20352" s="1"/>
  <c r="W21" i="20352"/>
  <c r="W76" i="20352"/>
  <c r="AA13" i="20352"/>
  <c r="Z39" i="20627"/>
  <c r="Z42" i="20627" s="1"/>
  <c r="Z47" i="20627" s="1"/>
  <c r="Z50" i="20627" s="1"/>
  <c r="Z57" i="20627" s="1"/>
  <c r="Z60" i="20627" s="1"/>
  <c r="AA7" i="20352"/>
  <c r="Z11" i="20352"/>
  <c r="V5" i="20351"/>
  <c r="V78" i="20352"/>
  <c r="Y43" i="20352"/>
  <c r="Z158" i="20351"/>
  <c r="Y171" i="20351"/>
  <c r="Y163" i="20351"/>
  <c r="Y29" i="20626"/>
  <c r="W27" i="20352"/>
  <c r="X6" i="20351"/>
  <c r="Q21" i="20627"/>
  <c r="P9" i="20860"/>
  <c r="P8" i="20860" s="1"/>
  <c r="N52" i="4" s="1"/>
  <c r="N53" i="4" s="1"/>
  <c r="Z10" i="20862" s="1"/>
  <c r="N37" i="4"/>
  <c r="AB39" i="20352"/>
  <c r="AC155" i="20351"/>
  <c r="X25" i="20351"/>
  <c r="Y12" i="20351"/>
  <c r="X17" i="20626"/>
  <c r="X17" i="20351"/>
  <c r="X31" i="20352"/>
  <c r="Y82" i="20351"/>
  <c r="X33" i="20352"/>
  <c r="U135" i="20352"/>
  <c r="U62" i="20627"/>
  <c r="U66" i="20627" s="1"/>
  <c r="Q15" i="4"/>
  <c r="AL27" i="20329"/>
  <c r="V101" i="20352"/>
  <c r="W98" i="20352"/>
  <c r="X85" i="20838"/>
  <c r="Y115" i="20838"/>
  <c r="U17" i="20352"/>
  <c r="T16" i="20352"/>
  <c r="T15" i="20352" s="1"/>
  <c r="V6" i="20860"/>
  <c r="Z71" i="20352"/>
  <c r="AA73" i="20352"/>
  <c r="V40" i="20627"/>
  <c r="V37" i="20627"/>
  <c r="Z243" i="20351"/>
  <c r="AA174" i="20838" s="1"/>
  <c r="X244" i="20351"/>
  <c r="U89" i="4"/>
  <c r="W9" i="20627" s="1"/>
  <c r="W82" i="20627" s="1"/>
  <c r="V84" i="4"/>
  <c r="V72" i="4"/>
  <c r="X6" i="20627" s="1"/>
  <c r="X79" i="20627" s="1"/>
  <c r="W67" i="4"/>
  <c r="Q66" i="20351"/>
  <c r="R37" i="20351"/>
  <c r="Y90" i="20351"/>
  <c r="Z85" i="20351"/>
  <c r="Y98" i="20351"/>
  <c r="Y37" i="20352"/>
  <c r="Y23" i="20626"/>
  <c r="L17" i="4"/>
  <c r="N222" i="20352"/>
  <c r="N214" i="20352" s="1"/>
  <c r="S39" i="20351"/>
  <c r="R68" i="20351"/>
  <c r="O51" i="20352"/>
  <c r="O19" i="20351"/>
  <c r="O18" i="20351" s="1"/>
  <c r="R18" i="20627"/>
  <c r="AE54" i="20351"/>
  <c r="AF55" i="20351" s="1"/>
  <c r="AG56" i="20351" s="1"/>
  <c r="AH57" i="20351" s="1"/>
  <c r="AI58" i="20351" s="1"/>
  <c r="AJ59" i="20351" s="1"/>
  <c r="AK60" i="20351" s="1"/>
  <c r="AL61" i="20351" s="1"/>
  <c r="AM62" i="20351" s="1"/>
  <c r="AD74" i="20351"/>
  <c r="S70" i="20351"/>
  <c r="T41" i="20351"/>
  <c r="U72" i="20351"/>
  <c r="V44" i="20351"/>
  <c r="W45" i="20351" s="1"/>
  <c r="X46" i="20351" s="1"/>
  <c r="Y47" i="20351" s="1"/>
  <c r="Z48" i="20351" s="1"/>
  <c r="P64" i="20351"/>
  <c r="P33" i="20351"/>
  <c r="Q35" i="20351"/>
  <c r="W113" i="20352"/>
  <c r="V124" i="20352"/>
  <c r="V140" i="20352" s="1"/>
  <c r="J38" i="4"/>
  <c r="V117" i="20351"/>
  <c r="W118" i="20351" s="1"/>
  <c r="X119" i="20351" s="1"/>
  <c r="Y120" i="20351" s="1"/>
  <c r="Z121" i="20351" s="1"/>
  <c r="U145" i="20351"/>
  <c r="M48" i="20627"/>
  <c r="M44" i="20627" s="1"/>
  <c r="N49" i="20627"/>
  <c r="R110" i="20351"/>
  <c r="Q139" i="20351"/>
  <c r="L84" i="20352"/>
  <c r="L82" i="20352" s="1"/>
  <c r="M85" i="20352"/>
  <c r="R103" i="20352"/>
  <c r="Q105" i="20352"/>
  <c r="Q102" i="20352" s="1"/>
  <c r="R137" i="20352"/>
  <c r="Q139" i="20352"/>
  <c r="Q136" i="20352" s="1"/>
  <c r="R132" i="20352"/>
  <c r="Q134" i="20352"/>
  <c r="Q131" i="20352" s="1"/>
  <c r="O58" i="20352"/>
  <c r="O53" i="20352" s="1"/>
  <c r="O52" i="20352" s="1"/>
  <c r="O92" i="20351"/>
  <c r="O91" i="20351" s="1"/>
  <c r="O80" i="20351" s="1"/>
  <c r="H20" i="4"/>
  <c r="Q59" i="20627"/>
  <c r="P61" i="20627"/>
  <c r="R141" i="20351"/>
  <c r="S112" i="20351"/>
  <c r="O53" i="20627"/>
  <c r="O52" i="20627" s="1"/>
  <c r="S143" i="20351"/>
  <c r="T114" i="20351"/>
  <c r="N45" i="20627"/>
  <c r="O46" i="20627"/>
  <c r="AE127" i="20351"/>
  <c r="AF128" i="20351" s="1"/>
  <c r="AG129" i="20351" s="1"/>
  <c r="AH130" i="20351" s="1"/>
  <c r="AI131" i="20351" s="1"/>
  <c r="AJ132" i="20351" s="1"/>
  <c r="AK133" i="20351" s="1"/>
  <c r="AL134" i="20351" s="1"/>
  <c r="AM135" i="20351" s="1"/>
  <c r="AD147" i="20351"/>
  <c r="AA8" i="20351"/>
  <c r="R63" i="20627"/>
  <c r="S65" i="20627"/>
  <c r="L18" i="4"/>
  <c r="O81" i="20352"/>
  <c r="AC8" i="20838"/>
  <c r="P137" i="20351"/>
  <c r="Q108" i="20351"/>
  <c r="P106" i="20351"/>
  <c r="Q56" i="20627"/>
  <c r="P58" i="20627"/>
  <c r="K13" i="20866"/>
  <c r="N14" i="20863"/>
  <c r="M13" i="20866" s="1"/>
  <c r="L24" i="20863"/>
  <c r="N13" i="20863"/>
  <c r="M12" i="20866" s="1"/>
  <c r="K12" i="20866"/>
  <c r="P130" i="20352"/>
  <c r="AD224" i="20351"/>
  <c r="N225" i="20352"/>
  <c r="N223" i="20352" s="1"/>
  <c r="N237" i="20351"/>
  <c r="N236" i="20351" s="1"/>
  <c r="AG27" i="20351"/>
  <c r="S216" i="20351"/>
  <c r="T187" i="20351"/>
  <c r="U21" i="20860"/>
  <c r="S10" i="4"/>
  <c r="AF20" i="20626"/>
  <c r="AB75" i="20352"/>
  <c r="W6" i="20352"/>
  <c r="V5" i="20352"/>
  <c r="V4" i="20352" s="1"/>
  <c r="Y117" i="20352"/>
  <c r="AE200" i="20351"/>
  <c r="AF201" i="20351" s="1"/>
  <c r="AG202" i="20351" s="1"/>
  <c r="AH203" i="20351" s="1"/>
  <c r="AI204" i="20351" s="1"/>
  <c r="AJ205" i="20351" s="1"/>
  <c r="AK206" i="20351" s="1"/>
  <c r="AL207" i="20351" s="1"/>
  <c r="AM208" i="20351" s="1"/>
  <c r="AD220" i="20351"/>
  <c r="T7" i="4"/>
  <c r="V19" i="20860"/>
  <c r="V18" i="20860" s="1"/>
  <c r="P210" i="20351"/>
  <c r="Q181" i="20351"/>
  <c r="P179" i="20351"/>
  <c r="AA76" i="20351"/>
  <c r="AF20" i="20351"/>
  <c r="AC23" i="20352"/>
  <c r="U13" i="20860"/>
  <c r="V14" i="20860"/>
  <c r="AA107" i="20352"/>
  <c r="O65" i="20352"/>
  <c r="O60" i="20352" s="1"/>
  <c r="O59" i="20352" s="1"/>
  <c r="O165" i="20351"/>
  <c r="O164" i="20351" s="1"/>
  <c r="AK20" i="20352"/>
  <c r="L13" i="20326"/>
  <c r="AE14" i="20626"/>
  <c r="R214" i="20351"/>
  <c r="S185" i="20351"/>
  <c r="W5" i="20860"/>
  <c r="T43" i="20627"/>
  <c r="L11" i="4"/>
  <c r="U218" i="20351"/>
  <c r="V190" i="20351"/>
  <c r="W191" i="20351" s="1"/>
  <c r="X192" i="20351" s="1"/>
  <c r="Y193" i="20351" s="1"/>
  <c r="Z194" i="20351" s="1"/>
  <c r="AH47" i="20352"/>
  <c r="W149" i="20351"/>
  <c r="V148" i="20351"/>
  <c r="V7" i="20626" s="1"/>
  <c r="R183" i="20351"/>
  <c r="Q212" i="20351"/>
  <c r="Q176" i="20351" s="1"/>
  <c r="Q172" i="20351" s="1"/>
  <c r="AF26" i="20626"/>
  <c r="S14" i="4"/>
  <c r="AN25" i="20329"/>
  <c r="Y225" i="20351"/>
  <c r="X221" i="20351"/>
  <c r="X23" i="20860" s="1"/>
  <c r="X22" i="20860" s="1"/>
  <c r="W93" i="20351"/>
  <c r="X77" i="20351"/>
  <c r="W75" i="20351"/>
  <c r="T10" i="20860"/>
  <c r="U20" i="20860" l="1"/>
  <c r="U17" i="20860" s="1"/>
  <c r="I9" i="20626"/>
  <c r="N220" i="20352"/>
  <c r="N216" i="20352" s="1"/>
  <c r="L16" i="4"/>
  <c r="W64" i="4"/>
  <c r="X246" i="20351"/>
  <c r="X210" i="20352" s="1"/>
  <c r="W98" i="4"/>
  <c r="W69" i="4"/>
  <c r="V71" i="4"/>
  <c r="X200" i="20352" s="1"/>
  <c r="X69" i="20627" s="1"/>
  <c r="W78" i="4"/>
  <c r="N128" i="20352"/>
  <c r="O128" i="20352" s="1"/>
  <c r="W66" i="4"/>
  <c r="W68" i="4" s="1"/>
  <c r="W73" i="4" s="1"/>
  <c r="V66" i="20352"/>
  <c r="V221" i="20352" s="1"/>
  <c r="V213" i="20352" s="1"/>
  <c r="T5" i="4"/>
  <c r="X10" i="20351"/>
  <c r="X7" i="20351" s="1"/>
  <c r="X11" i="20351" s="1"/>
  <c r="Y9" i="20351"/>
  <c r="V156" i="20351"/>
  <c r="V101" i="20351"/>
  <c r="V102" i="20351" s="1"/>
  <c r="V94" i="20351"/>
  <c r="V95" i="20351" s="1"/>
  <c r="V88" i="20351"/>
  <c r="V89" i="20351" s="1"/>
  <c r="V86" i="20351" s="1"/>
  <c r="V34" i="20352"/>
  <c r="V84" i="20351"/>
  <c r="V81" i="20351" s="1"/>
  <c r="U21" i="20626"/>
  <c r="U22" i="20626" s="1"/>
  <c r="U19" i="20626" s="1"/>
  <c r="U36" i="20352"/>
  <c r="U32" i="20352" s="1"/>
  <c r="U161" i="20351"/>
  <c r="U162" i="20351" s="1"/>
  <c r="U159" i="20351" s="1"/>
  <c r="U157" i="20351"/>
  <c r="U154" i="20351" s="1"/>
  <c r="U174" i="20351"/>
  <c r="U175" i="20351" s="1"/>
  <c r="U40" i="20352"/>
  <c r="U167" i="20351"/>
  <c r="U168" i="20351" s="1"/>
  <c r="AL26" i="20329"/>
  <c r="S219" i="20352"/>
  <c r="W28" i="20352"/>
  <c r="W15" i="20351"/>
  <c r="W16" i="20351" s="1"/>
  <c r="W13" i="20351" s="1"/>
  <c r="W21" i="20351"/>
  <c r="W22" i="20351" s="1"/>
  <c r="W83" i="20351"/>
  <c r="W28" i="20351"/>
  <c r="W29" i="20351" s="1"/>
  <c r="W26" i="20351" s="1"/>
  <c r="W68" i="20352" s="1"/>
  <c r="W67" i="20352" s="1"/>
  <c r="T27" i="20626"/>
  <c r="T28" i="20626" s="1"/>
  <c r="T25" i="20626" s="1"/>
  <c r="T12" i="20626" s="1"/>
  <c r="R32" i="4" s="1"/>
  <c r="T42" i="20352"/>
  <c r="T38" i="20352" s="1"/>
  <c r="T25" i="20352" s="1"/>
  <c r="V15" i="20626"/>
  <c r="V16" i="20626" s="1"/>
  <c r="V13" i="20626" s="1"/>
  <c r="V49" i="20352"/>
  <c r="T57" i="20352"/>
  <c r="T63" i="20352"/>
  <c r="T64" i="20352" s="1"/>
  <c r="U50" i="20352"/>
  <c r="U56" i="20352"/>
  <c r="Q130" i="20352"/>
  <c r="O90" i="20352"/>
  <c r="O87" i="20352" s="1"/>
  <c r="Q92" i="20352"/>
  <c r="P96" i="20352"/>
  <c r="P95" i="20352"/>
  <c r="Q91" i="20352"/>
  <c r="W95" i="4"/>
  <c r="W61" i="4"/>
  <c r="X79" i="4"/>
  <c r="X81" i="4" s="1"/>
  <c r="X62" i="4"/>
  <c r="X97" i="4"/>
  <c r="X63" i="4"/>
  <c r="Y3" i="4"/>
  <c r="X80" i="4"/>
  <c r="X96" i="4"/>
  <c r="P53" i="20627"/>
  <c r="P52" i="20627" s="1"/>
  <c r="AA9" i="20838"/>
  <c r="Y241" i="20351"/>
  <c r="Z11" i="20838"/>
  <c r="W29" i="4" s="1"/>
  <c r="Y8" i="20626" s="1"/>
  <c r="AR21" i="20329" s="1"/>
  <c r="X234" i="20351"/>
  <c r="X238" i="20351"/>
  <c r="U101" i="4"/>
  <c r="T106" i="4"/>
  <c r="V12" i="20627" s="1"/>
  <c r="V85" i="20627" s="1"/>
  <c r="S85" i="4"/>
  <c r="S90" i="4" s="1"/>
  <c r="S88" i="4"/>
  <c r="U203" i="20352" s="1"/>
  <c r="U72" i="20627" s="1"/>
  <c r="T83" i="4"/>
  <c r="T86" i="4"/>
  <c r="S91" i="4"/>
  <c r="AB7" i="20352"/>
  <c r="AA11" i="20352"/>
  <c r="AA39" i="20627"/>
  <c r="AA42" i="20627" s="1"/>
  <c r="AA47" i="20627" s="1"/>
  <c r="AA50" i="20627" s="1"/>
  <c r="AA57" i="20627" s="1"/>
  <c r="AA60" i="20627" s="1"/>
  <c r="W86" i="20352"/>
  <c r="W93" i="20352" s="1"/>
  <c r="W104" i="20352" s="1"/>
  <c r="W129" i="20352" s="1"/>
  <c r="W133" i="20352" s="1"/>
  <c r="W138" i="20352" s="1"/>
  <c r="W74" i="20352"/>
  <c r="W70" i="20352" s="1"/>
  <c r="S102" i="4"/>
  <c r="S107" i="4" s="1"/>
  <c r="S105" i="4"/>
  <c r="U206" i="20352" s="1"/>
  <c r="U75" i="20627" s="1"/>
  <c r="Y18" i="20352"/>
  <c r="Y12" i="20352"/>
  <c r="Z14" i="20352"/>
  <c r="Z9" i="20352"/>
  <c r="AB13" i="20352"/>
  <c r="W19" i="20352"/>
  <c r="W24" i="20352"/>
  <c r="W22" i="20352" s="1"/>
  <c r="X76" i="20352"/>
  <c r="X21" i="20352"/>
  <c r="T103" i="4"/>
  <c r="S108" i="4"/>
  <c r="T100" i="4"/>
  <c r="T4" i="20860"/>
  <c r="R51" i="4" s="1"/>
  <c r="U7" i="20860"/>
  <c r="X27" i="20352"/>
  <c r="Y6" i="20351"/>
  <c r="W78" i="20352"/>
  <c r="W5" i="20351"/>
  <c r="Z163" i="20351"/>
  <c r="AA158" i="20351"/>
  <c r="Z171" i="20351"/>
  <c r="Z29" i="20626"/>
  <c r="Z43" i="20352"/>
  <c r="Q12" i="20860"/>
  <c r="Q14" i="20627"/>
  <c r="Z82" i="20351"/>
  <c r="Y33" i="20352"/>
  <c r="Z12" i="20351"/>
  <c r="Y17" i="20351"/>
  <c r="Y25" i="20351"/>
  <c r="Y17" i="20626"/>
  <c r="Y31" i="20352"/>
  <c r="AC39" i="20352"/>
  <c r="AD155" i="20351"/>
  <c r="AM27" i="20329"/>
  <c r="R15" i="4"/>
  <c r="V62" i="20627"/>
  <c r="V66" i="20627" s="1"/>
  <c r="V135" i="20352"/>
  <c r="U16" i="20352"/>
  <c r="U15" i="20352" s="1"/>
  <c r="V17" i="20352"/>
  <c r="Z115" i="20838"/>
  <c r="Y85" i="20838"/>
  <c r="X98" i="20352"/>
  <c r="W101" i="20352"/>
  <c r="AA71" i="20352"/>
  <c r="AB73" i="20352"/>
  <c r="W40" i="20627"/>
  <c r="W37" i="20627"/>
  <c r="AA243" i="20351"/>
  <c r="AB174" i="20838" s="1"/>
  <c r="Y244" i="20351"/>
  <c r="W6" i="20860"/>
  <c r="V89" i="4"/>
  <c r="X9" i="20627" s="1"/>
  <c r="X82" i="20627" s="1"/>
  <c r="W84" i="4"/>
  <c r="W72" i="4"/>
  <c r="Y6" i="20627" s="1"/>
  <c r="Y79" i="20627" s="1"/>
  <c r="X67" i="4"/>
  <c r="Q34" i="20351"/>
  <c r="P23" i="20351"/>
  <c r="AA49" i="20351"/>
  <c r="AB50" i="20351" s="1"/>
  <c r="AC51" i="20351" s="1"/>
  <c r="AD52" i="20351" s="1"/>
  <c r="AE53" i="20351" s="1"/>
  <c r="Z73" i="20351"/>
  <c r="U42" i="20351"/>
  <c r="V43" i="20351" s="1"/>
  <c r="T71" i="20351"/>
  <c r="M6" i="4"/>
  <c r="M8" i="4" s="1"/>
  <c r="O4" i="20351"/>
  <c r="Z90" i="20351"/>
  <c r="Z23" i="20626"/>
  <c r="Z37" i="20352"/>
  <c r="Z98" i="20351"/>
  <c r="AA85" i="20351"/>
  <c r="S38" i="20351"/>
  <c r="R67" i="20351"/>
  <c r="R36" i="20351"/>
  <c r="Q65" i="20351"/>
  <c r="R11" i="20860"/>
  <c r="O79" i="20352"/>
  <c r="O77" i="20352" s="1"/>
  <c r="O46" i="20352"/>
  <c r="O45" i="20352" s="1"/>
  <c r="T40" i="20351"/>
  <c r="S69" i="20351"/>
  <c r="X113" i="20352"/>
  <c r="W124" i="20352"/>
  <c r="W140" i="20352" s="1"/>
  <c r="N24" i="20863"/>
  <c r="R32" i="20863" s="1"/>
  <c r="L33" i="20863"/>
  <c r="K24" i="20866"/>
  <c r="Q107" i="20351"/>
  <c r="P96" i="20351"/>
  <c r="P81" i="20352"/>
  <c r="M18" i="4"/>
  <c r="S63" i="20627"/>
  <c r="T65" i="20627"/>
  <c r="O45" i="20627"/>
  <c r="P46" i="20627"/>
  <c r="U115" i="20351"/>
  <c r="V116" i="20351" s="1"/>
  <c r="T144" i="20351"/>
  <c r="T113" i="20351"/>
  <c r="S142" i="20351"/>
  <c r="R59" i="20627"/>
  <c r="Q61" i="20627"/>
  <c r="R134" i="20352"/>
  <c r="R131" i="20352" s="1"/>
  <c r="S132" i="20352"/>
  <c r="S137" i="20352"/>
  <c r="R139" i="20352"/>
  <c r="R136" i="20352" s="1"/>
  <c r="S103" i="20352"/>
  <c r="R105" i="20352"/>
  <c r="R102" i="20352" s="1"/>
  <c r="J19" i="4"/>
  <c r="S111" i="20351"/>
  <c r="R140" i="20351"/>
  <c r="AA122" i="20351"/>
  <c r="AB123" i="20351" s="1"/>
  <c r="AC124" i="20351" s="1"/>
  <c r="AD125" i="20351" s="1"/>
  <c r="AE126" i="20351" s="1"/>
  <c r="Z146" i="20351"/>
  <c r="Q58" i="20627"/>
  <c r="R56" i="20627"/>
  <c r="R109" i="20351"/>
  <c r="Q138" i="20351"/>
  <c r="Q103" i="20351" s="1"/>
  <c r="Q99" i="20351" s="1"/>
  <c r="AD8" i="20838"/>
  <c r="AB8" i="20351"/>
  <c r="K38" i="4"/>
  <c r="O224" i="20352"/>
  <c r="M84" i="20352"/>
  <c r="M82" i="20352" s="1"/>
  <c r="N85" i="20352"/>
  <c r="O49" i="20627"/>
  <c r="N48" i="20627"/>
  <c r="N44" i="20627" s="1"/>
  <c r="AG26" i="20626"/>
  <c r="S184" i="20351"/>
  <c r="R213" i="20351"/>
  <c r="Z219" i="20351"/>
  <c r="AA195" i="20351"/>
  <c r="AB196" i="20351" s="1"/>
  <c r="AC197" i="20351" s="1"/>
  <c r="AD198" i="20351" s="1"/>
  <c r="AE199" i="20351" s="1"/>
  <c r="U43" i="20627"/>
  <c r="X5" i="20860"/>
  <c r="T186" i="20351"/>
  <c r="S215" i="20351"/>
  <c r="AF14" i="20626"/>
  <c r="AL20" i="20352"/>
  <c r="W14" i="20860"/>
  <c r="V13" i="20860"/>
  <c r="AG20" i="20351"/>
  <c r="Q180" i="20351"/>
  <c r="P169" i="20351"/>
  <c r="T14" i="4"/>
  <c r="AO25" i="20329"/>
  <c r="AG20" i="20626"/>
  <c r="AH27" i="20351"/>
  <c r="U15" i="20627"/>
  <c r="U7" i="4"/>
  <c r="W19" i="20860"/>
  <c r="W18" i="20860" s="1"/>
  <c r="T10" i="4"/>
  <c r="V21" i="20860"/>
  <c r="V20" i="20860" s="1"/>
  <c r="AI47" i="20352"/>
  <c r="Y77" i="20351"/>
  <c r="X75" i="20351"/>
  <c r="X93" i="20351"/>
  <c r="Z225" i="20351"/>
  <c r="Y221" i="20351"/>
  <c r="Y23" i="20860" s="1"/>
  <c r="Y22" i="20860" s="1"/>
  <c r="X149" i="20351"/>
  <c r="W148" i="20351"/>
  <c r="W7" i="20626" s="1"/>
  <c r="O153" i="20351"/>
  <c r="M9" i="4"/>
  <c r="M11" i="4" s="1"/>
  <c r="AB107" i="20352"/>
  <c r="AD23" i="20352"/>
  <c r="AB76" i="20351"/>
  <c r="Q211" i="20351"/>
  <c r="R182" i="20351"/>
  <c r="Z117" i="20352"/>
  <c r="X6" i="20352"/>
  <c r="W5" i="20352"/>
  <c r="W4" i="20352" s="1"/>
  <c r="AC75" i="20352"/>
  <c r="U188" i="20351"/>
  <c r="V189" i="20351" s="1"/>
  <c r="T217" i="20351"/>
  <c r="AE224" i="20351"/>
  <c r="U5" i="4" l="1"/>
  <c r="W74" i="4"/>
  <c r="O44" i="20352"/>
  <c r="M16" i="4" s="1"/>
  <c r="O212" i="20352"/>
  <c r="X64" i="4"/>
  <c r="Y246" i="20351"/>
  <c r="Y210" i="20352" s="1"/>
  <c r="X98" i="4"/>
  <c r="W71" i="4"/>
  <c r="Y200" i="20352" s="1"/>
  <c r="Y69" i="20627" s="1"/>
  <c r="X69" i="4"/>
  <c r="X74" i="4" s="1"/>
  <c r="N127" i="20352"/>
  <c r="N125" i="20352" s="1"/>
  <c r="X61" i="4"/>
  <c r="W66" i="20352"/>
  <c r="W221" i="20352" s="1"/>
  <c r="W213" i="20352" s="1"/>
  <c r="AM26" i="20329"/>
  <c r="T219" i="20352"/>
  <c r="U63" i="20352"/>
  <c r="U64" i="20352" s="1"/>
  <c r="U57" i="20352"/>
  <c r="V56" i="20352"/>
  <c r="V50" i="20352"/>
  <c r="W15" i="20626"/>
  <c r="W16" i="20626" s="1"/>
  <c r="W13" i="20626" s="1"/>
  <c r="W49" i="20352"/>
  <c r="V21" i="20626"/>
  <c r="V22" i="20626" s="1"/>
  <c r="V19" i="20626" s="1"/>
  <c r="V36" i="20352"/>
  <c r="V32" i="20352" s="1"/>
  <c r="V157" i="20351"/>
  <c r="V154" i="20351" s="1"/>
  <c r="V40" i="20352"/>
  <c r="V174" i="20351"/>
  <c r="V175" i="20351" s="1"/>
  <c r="V167" i="20351"/>
  <c r="V168" i="20351" s="1"/>
  <c r="V161" i="20351"/>
  <c r="V162" i="20351" s="1"/>
  <c r="V159" i="20351" s="1"/>
  <c r="X28" i="20351"/>
  <c r="X29" i="20351" s="1"/>
  <c r="X26" i="20351" s="1"/>
  <c r="X68" i="20352" s="1"/>
  <c r="X67" i="20352" s="1"/>
  <c r="X21" i="20351"/>
  <c r="X22" i="20351" s="1"/>
  <c r="X28" i="20352"/>
  <c r="X30" i="20352" s="1"/>
  <c r="X26" i="20352" s="1"/>
  <c r="X211" i="20352" s="1"/>
  <c r="X15" i="20351"/>
  <c r="X16" i="20351" s="1"/>
  <c r="X13" i="20351" s="1"/>
  <c r="X83" i="20351"/>
  <c r="W30" i="20352"/>
  <c r="W26" i="20352" s="1"/>
  <c r="W211" i="20352" s="1"/>
  <c r="W101" i="20351"/>
  <c r="W102" i="20351" s="1"/>
  <c r="W94" i="20351"/>
  <c r="W95" i="20351" s="1"/>
  <c r="W34" i="20352"/>
  <c r="W84" i="20351"/>
  <c r="W81" i="20351" s="1"/>
  <c r="W88" i="20351"/>
  <c r="W89" i="20351" s="1"/>
  <c r="W86" i="20351" s="1"/>
  <c r="W156" i="20351"/>
  <c r="U42" i="20352"/>
  <c r="U38" i="20352" s="1"/>
  <c r="U25" i="20352" s="1"/>
  <c r="U27" i="20626"/>
  <c r="U28" i="20626" s="1"/>
  <c r="U25" i="20626" s="1"/>
  <c r="U12" i="20626" s="1"/>
  <c r="S32" i="4" s="1"/>
  <c r="Y10" i="20351"/>
  <c r="Y7" i="20351" s="1"/>
  <c r="Y11" i="20351" s="1"/>
  <c r="Z9" i="20351"/>
  <c r="X66" i="4"/>
  <c r="J20" i="4"/>
  <c r="X78" i="4"/>
  <c r="R26" i="20863"/>
  <c r="Q26" i="20866" s="1"/>
  <c r="R27" i="20863"/>
  <c r="P90" i="20352"/>
  <c r="P87" i="20352" s="1"/>
  <c r="R92" i="20352"/>
  <c r="Q96" i="20352"/>
  <c r="Q95" i="20352"/>
  <c r="R91" i="20352"/>
  <c r="Y97" i="4"/>
  <c r="Y79" i="4"/>
  <c r="Y81" i="4" s="1"/>
  <c r="Y62" i="4"/>
  <c r="Y80" i="4"/>
  <c r="Z3" i="4"/>
  <c r="Y96" i="4"/>
  <c r="Y63" i="4"/>
  <c r="X95" i="4"/>
  <c r="AB9" i="20838"/>
  <c r="Z241" i="20351"/>
  <c r="AA11" i="20838"/>
  <c r="X29" i="4" s="1"/>
  <c r="Z8" i="20626" s="1"/>
  <c r="AS21" i="20329" s="1"/>
  <c r="Y234" i="20351"/>
  <c r="Y238" i="20351"/>
  <c r="V101" i="4"/>
  <c r="U106" i="4"/>
  <c r="W12" i="20627" s="1"/>
  <c r="W85" i="20627" s="1"/>
  <c r="T88" i="4"/>
  <c r="V203" i="20352" s="1"/>
  <c r="V72" i="20627" s="1"/>
  <c r="T85" i="4"/>
  <c r="T90" i="4" s="1"/>
  <c r="T91" i="4"/>
  <c r="U83" i="4"/>
  <c r="U86" i="4"/>
  <c r="X19" i="20352"/>
  <c r="X24" i="20352"/>
  <c r="X22" i="20352" s="1"/>
  <c r="AC7" i="20352"/>
  <c r="AB11" i="20352"/>
  <c r="AB39" i="20627"/>
  <c r="AB42" i="20627" s="1"/>
  <c r="AB47" i="20627" s="1"/>
  <c r="AB50" i="20627" s="1"/>
  <c r="AB57" i="20627" s="1"/>
  <c r="AB60" i="20627" s="1"/>
  <c r="U4" i="20860"/>
  <c r="S51" i="4" s="1"/>
  <c r="V7" i="20860"/>
  <c r="T105" i="4"/>
  <c r="V206" i="20352" s="1"/>
  <c r="V75" i="20627" s="1"/>
  <c r="T102" i="4"/>
  <c r="T107" i="4" s="1"/>
  <c r="U100" i="4"/>
  <c r="T108" i="4"/>
  <c r="U103" i="4"/>
  <c r="X86" i="20352"/>
  <c r="X93" i="20352" s="1"/>
  <c r="X104" i="20352" s="1"/>
  <c r="X129" i="20352" s="1"/>
  <c r="X133" i="20352" s="1"/>
  <c r="X138" i="20352" s="1"/>
  <c r="X74" i="20352"/>
  <c r="X70" i="20352" s="1"/>
  <c r="AC13" i="20352"/>
  <c r="Z18" i="20352"/>
  <c r="Z12" i="20352"/>
  <c r="Y21" i="20352"/>
  <c r="Y76" i="20352"/>
  <c r="AA9" i="20352"/>
  <c r="AA14" i="20352"/>
  <c r="AA29" i="20626"/>
  <c r="AA163" i="20351"/>
  <c r="AA43" i="20352"/>
  <c r="AA171" i="20351"/>
  <c r="AB158" i="20351"/>
  <c r="X78" i="20352"/>
  <c r="X5" i="20351"/>
  <c r="Y27" i="20352"/>
  <c r="Z6" i="20351"/>
  <c r="R21" i="20627"/>
  <c r="Q9" i="20860"/>
  <c r="Q8" i="20860" s="1"/>
  <c r="O52" i="4" s="1"/>
  <c r="O53" i="4" s="1"/>
  <c r="Y10" i="20862" s="1"/>
  <c r="O37" i="4"/>
  <c r="X6" i="20860"/>
  <c r="AE155" i="20351"/>
  <c r="AD39" i="20352"/>
  <c r="Z17" i="20626"/>
  <c r="AA12" i="20351"/>
  <c r="Z31" i="20352"/>
  <c r="Z25" i="20351"/>
  <c r="Z17" i="20351"/>
  <c r="Z33" i="20352"/>
  <c r="AA82" i="20351"/>
  <c r="W135" i="20352"/>
  <c r="W62" i="20627"/>
  <c r="W66" i="20627" s="1"/>
  <c r="Z85" i="20838"/>
  <c r="AA115" i="20838"/>
  <c r="S15" i="4"/>
  <c r="AN27" i="20329"/>
  <c r="X101" i="20352"/>
  <c r="Y98" i="20352"/>
  <c r="W17" i="20352"/>
  <c r="V16" i="20352"/>
  <c r="V15" i="20352" s="1"/>
  <c r="Q53" i="20627"/>
  <c r="Q52" i="20627" s="1"/>
  <c r="AB71" i="20352"/>
  <c r="AC73" i="20352"/>
  <c r="Z244" i="20351"/>
  <c r="AB243" i="20351"/>
  <c r="AC174" i="20838" s="1"/>
  <c r="X37" i="20627"/>
  <c r="X40" i="20627"/>
  <c r="W89" i="4"/>
  <c r="Y9" i="20627" s="1"/>
  <c r="Y82" i="20627" s="1"/>
  <c r="X84" i="4"/>
  <c r="X72" i="4"/>
  <c r="Z6" i="20627" s="1"/>
  <c r="Z79" i="20627" s="1"/>
  <c r="Y67" i="4"/>
  <c r="S68" i="20351"/>
  <c r="T39" i="20351"/>
  <c r="W44" i="20351"/>
  <c r="X45" i="20351" s="1"/>
  <c r="Y46" i="20351" s="1"/>
  <c r="Z47" i="20351" s="1"/>
  <c r="AA48" i="20351" s="1"/>
  <c r="V72" i="20351"/>
  <c r="AF54" i="20351"/>
  <c r="AG55" i="20351" s="1"/>
  <c r="AH56" i="20351" s="1"/>
  <c r="AI57" i="20351" s="1"/>
  <c r="AJ58" i="20351" s="1"/>
  <c r="AK59" i="20351" s="1"/>
  <c r="AL60" i="20351" s="1"/>
  <c r="AM61" i="20351" s="1"/>
  <c r="AE74" i="20351"/>
  <c r="R35" i="20351"/>
  <c r="Q64" i="20351"/>
  <c r="Q33" i="20351"/>
  <c r="T70" i="20351"/>
  <c r="U41" i="20351"/>
  <c r="O222" i="20352"/>
  <c r="O214" i="20352" s="1"/>
  <c r="M17" i="4"/>
  <c r="S18" i="20627"/>
  <c r="R66" i="20351"/>
  <c r="S37" i="20351"/>
  <c r="AA90" i="20351"/>
  <c r="AA23" i="20626"/>
  <c r="AA98" i="20351"/>
  <c r="AB85" i="20351"/>
  <c r="AA37" i="20352"/>
  <c r="P51" i="20352"/>
  <c r="P19" i="20351"/>
  <c r="P18" i="20351" s="1"/>
  <c r="U10" i="20860"/>
  <c r="V15" i="20627" s="1"/>
  <c r="Y113" i="20352"/>
  <c r="X124" i="20352"/>
  <c r="X140" i="20352" s="1"/>
  <c r="K19" i="4"/>
  <c r="K20" i="4" s="1"/>
  <c r="AC8" i="20351"/>
  <c r="R139" i="20351"/>
  <c r="S110" i="20351"/>
  <c r="AF127" i="20351"/>
  <c r="AG128" i="20351" s="1"/>
  <c r="AH129" i="20351" s="1"/>
  <c r="AI130" i="20351" s="1"/>
  <c r="AJ131" i="20351" s="1"/>
  <c r="AK132" i="20351" s="1"/>
  <c r="AL133" i="20351" s="1"/>
  <c r="AM134" i="20351" s="1"/>
  <c r="AE147" i="20351"/>
  <c r="S141" i="20351"/>
  <c r="T112" i="20351"/>
  <c r="T103" i="20352"/>
  <c r="S105" i="20352"/>
  <c r="S102" i="20352" s="1"/>
  <c r="T137" i="20352"/>
  <c r="S139" i="20352"/>
  <c r="S136" i="20352" s="1"/>
  <c r="S59" i="20627"/>
  <c r="R61" i="20627"/>
  <c r="U114" i="20351"/>
  <c r="T143" i="20351"/>
  <c r="V145" i="20351"/>
  <c r="W117" i="20351"/>
  <c r="X118" i="20351" s="1"/>
  <c r="Y119" i="20351" s="1"/>
  <c r="Z120" i="20351" s="1"/>
  <c r="AA121" i="20351" s="1"/>
  <c r="R108" i="20351"/>
  <c r="Q106" i="20351"/>
  <c r="Q137" i="20351"/>
  <c r="N33" i="20863"/>
  <c r="M33" i="20866" s="1"/>
  <c r="K33" i="20866"/>
  <c r="R130" i="20352"/>
  <c r="L38" i="4"/>
  <c r="P49" i="20627"/>
  <c r="O48" i="20627"/>
  <c r="O44" i="20627" s="1"/>
  <c r="N84" i="20352"/>
  <c r="N82" i="20352" s="1"/>
  <c r="O85" i="20352"/>
  <c r="AE8" i="20838"/>
  <c r="S56" i="20627"/>
  <c r="R58" i="20627"/>
  <c r="T132" i="20352"/>
  <c r="S134" i="20352"/>
  <c r="S131" i="20352" s="1"/>
  <c r="O127" i="20352"/>
  <c r="O125" i="20352" s="1"/>
  <c r="P128" i="20352"/>
  <c r="P45" i="20627"/>
  <c r="Q46" i="20627"/>
  <c r="U65" i="20627"/>
  <c r="T63" i="20627"/>
  <c r="Q81" i="20352"/>
  <c r="N18" i="4"/>
  <c r="P92" i="20351"/>
  <c r="P91" i="20351" s="1"/>
  <c r="P80" i="20351" s="1"/>
  <c r="P58" i="20352"/>
  <c r="P53" i="20352" s="1"/>
  <c r="P52" i="20352" s="1"/>
  <c r="R25" i="20863"/>
  <c r="Z44" i="20863"/>
  <c r="M24" i="20866"/>
  <c r="V17" i="20860"/>
  <c r="AD75" i="20352"/>
  <c r="R212" i="20351"/>
  <c r="R176" i="20351" s="1"/>
  <c r="R172" i="20351" s="1"/>
  <c r="S183" i="20351"/>
  <c r="AE23" i="20352"/>
  <c r="O225" i="20352"/>
  <c r="O223" i="20352" s="1"/>
  <c r="O237" i="20351"/>
  <c r="O236" i="20351" s="1"/>
  <c r="Y149" i="20351"/>
  <c r="X148" i="20351"/>
  <c r="X7" i="20626" s="1"/>
  <c r="X19" i="20860"/>
  <c r="X18" i="20860" s="1"/>
  <c r="V7" i="4"/>
  <c r="AH20" i="20626"/>
  <c r="P65" i="20352"/>
  <c r="P60" i="20352" s="1"/>
  <c r="P59" i="20352" s="1"/>
  <c r="P165" i="20351"/>
  <c r="P164" i="20351" s="1"/>
  <c r="AH20" i="20351"/>
  <c r="AG14" i="20626"/>
  <c r="Y5" i="20860"/>
  <c r="AF200" i="20351"/>
  <c r="AG201" i="20351" s="1"/>
  <c r="AH202" i="20351" s="1"/>
  <c r="AI203" i="20351" s="1"/>
  <c r="AJ204" i="20351" s="1"/>
  <c r="AK205" i="20351" s="1"/>
  <c r="AL206" i="20351" s="1"/>
  <c r="AM207" i="20351" s="1"/>
  <c r="AE220" i="20351"/>
  <c r="AH26" i="20626"/>
  <c r="V218" i="20351"/>
  <c r="W190" i="20351"/>
  <c r="X191" i="20351" s="1"/>
  <c r="Y192" i="20351" s="1"/>
  <c r="Z193" i="20351" s="1"/>
  <c r="AA194" i="20351" s="1"/>
  <c r="AP25" i="20329"/>
  <c r="U14" i="4"/>
  <c r="AF224" i="20351"/>
  <c r="Y6" i="20352"/>
  <c r="X5" i="20352"/>
  <c r="X4" i="20352" s="1"/>
  <c r="AA117" i="20352"/>
  <c r="AC76" i="20351"/>
  <c r="AC107" i="20352"/>
  <c r="U10" i="4"/>
  <c r="W21" i="20860"/>
  <c r="W20" i="20860" s="1"/>
  <c r="AA225" i="20351"/>
  <c r="Z221" i="20351"/>
  <c r="Z23" i="20860" s="1"/>
  <c r="Z22" i="20860" s="1"/>
  <c r="Y93" i="20351"/>
  <c r="Z77" i="20351"/>
  <c r="Y75" i="20351"/>
  <c r="AJ47" i="20352"/>
  <c r="AI27" i="20351"/>
  <c r="Q210" i="20351"/>
  <c r="R181" i="20351"/>
  <c r="Q179" i="20351"/>
  <c r="X14" i="20860"/>
  <c r="W13" i="20860"/>
  <c r="AM20" i="20352"/>
  <c r="T216" i="20351"/>
  <c r="U187" i="20351"/>
  <c r="V43" i="20627"/>
  <c r="T185" i="20351"/>
  <c r="S214" i="20351"/>
  <c r="O220" i="20352" l="1"/>
  <c r="O216" i="20352" s="1"/>
  <c r="Y64" i="4"/>
  <c r="X71" i="4"/>
  <c r="Z200" i="20352" s="1"/>
  <c r="Z69" i="20627" s="1"/>
  <c r="Y66" i="4"/>
  <c r="Y68" i="4" s="1"/>
  <c r="Y73" i="4" s="1"/>
  <c r="Z246" i="20351"/>
  <c r="Z210" i="20352" s="1"/>
  <c r="Y98" i="4"/>
  <c r="X68" i="4"/>
  <c r="X73" i="4" s="1"/>
  <c r="Y78" i="4"/>
  <c r="Y61" i="4"/>
  <c r="V5" i="4"/>
  <c r="X66" i="20352"/>
  <c r="X221" i="20352" s="1"/>
  <c r="X213" i="20352" s="1"/>
  <c r="Y28" i="20351"/>
  <c r="Y29" i="20351" s="1"/>
  <c r="Y26" i="20351" s="1"/>
  <c r="Y68" i="20352" s="1"/>
  <c r="Y67" i="20352" s="1"/>
  <c r="Y83" i="20351"/>
  <c r="Y21" i="20351"/>
  <c r="Y22" i="20351" s="1"/>
  <c r="Y15" i="20351"/>
  <c r="Y16" i="20351" s="1"/>
  <c r="Y13" i="20351" s="1"/>
  <c r="Y28" i="20352"/>
  <c r="Y30" i="20352" s="1"/>
  <c r="Y26" i="20352" s="1"/>
  <c r="Y211" i="20352" s="1"/>
  <c r="W21" i="20626"/>
  <c r="W22" i="20626" s="1"/>
  <c r="W19" i="20626" s="1"/>
  <c r="W36" i="20352"/>
  <c r="W32" i="20352" s="1"/>
  <c r="V63" i="20352"/>
  <c r="V64" i="20352" s="1"/>
  <c r="V57" i="20352"/>
  <c r="U219" i="20352"/>
  <c r="AN26" i="20329"/>
  <c r="Z10" i="20351"/>
  <c r="Z7" i="20351" s="1"/>
  <c r="Z11" i="20351" s="1"/>
  <c r="AA9" i="20351"/>
  <c r="W161" i="20351"/>
  <c r="W162" i="20351" s="1"/>
  <c r="W159" i="20351" s="1"/>
  <c r="W40" i="20352"/>
  <c r="W157" i="20351"/>
  <c r="W154" i="20351" s="1"/>
  <c r="W174" i="20351"/>
  <c r="W175" i="20351" s="1"/>
  <c r="W167" i="20351"/>
  <c r="W168" i="20351" s="1"/>
  <c r="X156" i="20351"/>
  <c r="X88" i="20351"/>
  <c r="X89" i="20351" s="1"/>
  <c r="X86" i="20351" s="1"/>
  <c r="X34" i="20352"/>
  <c r="X101" i="20351"/>
  <c r="X102" i="20351" s="1"/>
  <c r="X84" i="20351"/>
  <c r="X81" i="20351" s="1"/>
  <c r="X94" i="20351"/>
  <c r="X95" i="20351" s="1"/>
  <c r="X49" i="20352"/>
  <c r="X15" i="20626"/>
  <c r="X16" i="20626" s="1"/>
  <c r="X13" i="20626" s="1"/>
  <c r="V42" i="20352"/>
  <c r="V38" i="20352" s="1"/>
  <c r="V25" i="20352" s="1"/>
  <c r="V27" i="20626"/>
  <c r="V28" i="20626" s="1"/>
  <c r="V25" i="20626" s="1"/>
  <c r="V12" i="20626" s="1"/>
  <c r="T32" i="4" s="1"/>
  <c r="W56" i="20352"/>
  <c r="W50" i="20352"/>
  <c r="Y44" i="20866"/>
  <c r="L44" i="20863"/>
  <c r="K44" i="20866" s="1"/>
  <c r="J30" i="20863"/>
  <c r="N30" i="20863" s="1"/>
  <c r="M30" i="20866" s="1"/>
  <c r="Q27" i="20866"/>
  <c r="J31" i="20863"/>
  <c r="S92" i="20352"/>
  <c r="R96" i="20352"/>
  <c r="Q90" i="20352"/>
  <c r="Q87" i="20352" s="1"/>
  <c r="S91" i="20352"/>
  <c r="R95" i="20352"/>
  <c r="Z80" i="4"/>
  <c r="AA3" i="4"/>
  <c r="Z63" i="4"/>
  <c r="Z79" i="4"/>
  <c r="Z81" i="4" s="1"/>
  <c r="Z97" i="4"/>
  <c r="Z96" i="4"/>
  <c r="Z62" i="4"/>
  <c r="Y95" i="4"/>
  <c r="S130" i="20352"/>
  <c r="AA241" i="20351"/>
  <c r="AC9" i="20838"/>
  <c r="AB11" i="20838"/>
  <c r="Y29" i="4" s="1"/>
  <c r="AA8" i="20626" s="1"/>
  <c r="AT21" i="20329" s="1"/>
  <c r="AK21" i="20329" s="1"/>
  <c r="F28" i="20329" s="1"/>
  <c r="Z234" i="20351"/>
  <c r="Z238" i="20351"/>
  <c r="W101" i="4"/>
  <c r="V106" i="4"/>
  <c r="X12" i="20627" s="1"/>
  <c r="X85" i="20627" s="1"/>
  <c r="U91" i="4"/>
  <c r="V86" i="4"/>
  <c r="V83" i="4"/>
  <c r="Y6" i="20860"/>
  <c r="U88" i="4"/>
  <c r="W203" i="20352" s="1"/>
  <c r="W72" i="20627" s="1"/>
  <c r="U85" i="4"/>
  <c r="U90" i="4" s="1"/>
  <c r="AA18" i="20352"/>
  <c r="AA12" i="20352"/>
  <c r="Y86" i="20352"/>
  <c r="Y93" i="20352" s="1"/>
  <c r="Y104" i="20352" s="1"/>
  <c r="Y129" i="20352" s="1"/>
  <c r="Y133" i="20352" s="1"/>
  <c r="Y138" i="20352" s="1"/>
  <c r="Y74" i="20352"/>
  <c r="Y70" i="20352" s="1"/>
  <c r="V103" i="4"/>
  <c r="U108" i="4"/>
  <c r="V100" i="4"/>
  <c r="U102" i="4"/>
  <c r="U107" i="4" s="1"/>
  <c r="U105" i="4"/>
  <c r="W206" i="20352" s="1"/>
  <c r="W75" i="20627" s="1"/>
  <c r="AC11" i="20352"/>
  <c r="AC39" i="20627"/>
  <c r="AC42" i="20627" s="1"/>
  <c r="AC47" i="20627" s="1"/>
  <c r="AC50" i="20627" s="1"/>
  <c r="AC57" i="20627" s="1"/>
  <c r="AC60" i="20627" s="1"/>
  <c r="AD7" i="20352"/>
  <c r="Y19" i="20352"/>
  <c r="Y24" i="20352"/>
  <c r="Y22" i="20352" s="1"/>
  <c r="Z21" i="20352"/>
  <c r="Z76" i="20352"/>
  <c r="AD13" i="20352"/>
  <c r="V4" i="20860"/>
  <c r="T51" i="4" s="1"/>
  <c r="W7" i="20860"/>
  <c r="AB14" i="20352"/>
  <c r="AB9" i="20352"/>
  <c r="Z27" i="20352"/>
  <c r="AA6" i="20351"/>
  <c r="AC158" i="20351"/>
  <c r="AB43" i="20352"/>
  <c r="AB171" i="20351"/>
  <c r="AB163" i="20351"/>
  <c r="AB29" i="20626"/>
  <c r="Y78" i="20352"/>
  <c r="Y5" i="20351"/>
  <c r="R12" i="20860"/>
  <c r="R14" i="20627"/>
  <c r="Y69" i="4"/>
  <c r="Y74" i="4" s="1"/>
  <c r="AA33" i="20352"/>
  <c r="AB82" i="20351"/>
  <c r="AF155" i="20351"/>
  <c r="AE39" i="20352"/>
  <c r="AA17" i="20351"/>
  <c r="AA31" i="20352"/>
  <c r="AB12" i="20351"/>
  <c r="AA17" i="20626"/>
  <c r="AA25" i="20351"/>
  <c r="T15" i="4"/>
  <c r="AO27" i="20329"/>
  <c r="Z98" i="20352"/>
  <c r="Y101" i="20352"/>
  <c r="AB115" i="20838"/>
  <c r="AA85" i="20838"/>
  <c r="X17" i="20352"/>
  <c r="W16" i="20352"/>
  <c r="W15" i="20352" s="1"/>
  <c r="X135" i="20352"/>
  <c r="X62" i="20627"/>
  <c r="X66" i="20627" s="1"/>
  <c r="R53" i="20627"/>
  <c r="R52" i="20627" s="1"/>
  <c r="AA244" i="20351"/>
  <c r="AC243" i="20351"/>
  <c r="AD174" i="20838" s="1"/>
  <c r="AD73" i="20352"/>
  <c r="AC71" i="20352"/>
  <c r="Y37" i="20627"/>
  <c r="Y40" i="20627"/>
  <c r="X89" i="4"/>
  <c r="Z9" i="20627" s="1"/>
  <c r="Z82" i="20627" s="1"/>
  <c r="Y84" i="4"/>
  <c r="Y72" i="4"/>
  <c r="AA6" i="20627" s="1"/>
  <c r="AA79" i="20627" s="1"/>
  <c r="Z67" i="4"/>
  <c r="P4" i="20351"/>
  <c r="N6" i="4"/>
  <c r="N8" i="4" s="1"/>
  <c r="S11" i="20860"/>
  <c r="U71" i="20351"/>
  <c r="V42" i="20351"/>
  <c r="W43" i="20351" s="1"/>
  <c r="P46" i="20352"/>
  <c r="P45" i="20352" s="1"/>
  <c r="P79" i="20352"/>
  <c r="P77" i="20352" s="1"/>
  <c r="AB23" i="20626"/>
  <c r="AC85" i="20351"/>
  <c r="AB37" i="20352"/>
  <c r="AB90" i="20351"/>
  <c r="AB98" i="20351"/>
  <c r="T38" i="20351"/>
  <c r="S67" i="20351"/>
  <c r="R34" i="20351"/>
  <c r="Q23" i="20351"/>
  <c r="S36" i="20351"/>
  <c r="R65" i="20351"/>
  <c r="AB49" i="20351"/>
  <c r="AC50" i="20351" s="1"/>
  <c r="AD51" i="20351" s="1"/>
  <c r="AE52" i="20351" s="1"/>
  <c r="AF53" i="20351" s="1"/>
  <c r="AA73" i="20351"/>
  <c r="T69" i="20351"/>
  <c r="U40" i="20351"/>
  <c r="Z113" i="20352"/>
  <c r="Y124" i="20352"/>
  <c r="Y140" i="20352" s="1"/>
  <c r="M38" i="4"/>
  <c r="Q25" i="20866"/>
  <c r="J29" i="20863"/>
  <c r="L35" i="20863"/>
  <c r="J35" i="20863"/>
  <c r="P224" i="20352"/>
  <c r="Q45" i="20627"/>
  <c r="R46" i="20627"/>
  <c r="P127" i="20352"/>
  <c r="P125" i="20352" s="1"/>
  <c r="Q128" i="20352"/>
  <c r="T134" i="20352"/>
  <c r="T131" i="20352" s="1"/>
  <c r="U132" i="20352"/>
  <c r="O84" i="20352"/>
  <c r="O82" i="20352" s="1"/>
  <c r="P85" i="20352"/>
  <c r="Q96" i="20351"/>
  <c r="R107" i="20351"/>
  <c r="AA146" i="20351"/>
  <c r="AB122" i="20351"/>
  <c r="AC123" i="20351" s="1"/>
  <c r="AD124" i="20351" s="1"/>
  <c r="AE125" i="20351" s="1"/>
  <c r="AF126" i="20351" s="1"/>
  <c r="U113" i="20351"/>
  <c r="T142" i="20351"/>
  <c r="S140" i="20351"/>
  <c r="T111" i="20351"/>
  <c r="V29" i="20863"/>
  <c r="U29" i="20866" s="1"/>
  <c r="V31" i="20863"/>
  <c r="U31" i="20866" s="1"/>
  <c r="V30" i="20863"/>
  <c r="U30" i="20866" s="1"/>
  <c r="Q32" i="20866"/>
  <c r="O18" i="4"/>
  <c r="R81" i="20352"/>
  <c r="V65" i="20627"/>
  <c r="U63" i="20627"/>
  <c r="S58" i="20627"/>
  <c r="T56" i="20627"/>
  <c r="AF8" i="20838"/>
  <c r="L19" i="4"/>
  <c r="L20" i="4" s="1"/>
  <c r="P48" i="20627"/>
  <c r="P44" i="20627" s="1"/>
  <c r="Q49" i="20627"/>
  <c r="S109" i="20351"/>
  <c r="R138" i="20351"/>
  <c r="R103" i="20351" s="1"/>
  <c r="R99" i="20351" s="1"/>
  <c r="V115" i="20351"/>
  <c r="W116" i="20351" s="1"/>
  <c r="U144" i="20351"/>
  <c r="T59" i="20627"/>
  <c r="S61" i="20627"/>
  <c r="T139" i="20352"/>
  <c r="T136" i="20352" s="1"/>
  <c r="U137" i="20352"/>
  <c r="T105" i="20352"/>
  <c r="T102" i="20352" s="1"/>
  <c r="U103" i="20352"/>
  <c r="AD8" i="20351"/>
  <c r="W17" i="20860"/>
  <c r="W43" i="20627"/>
  <c r="AK47" i="20352"/>
  <c r="AA77" i="20351"/>
  <c r="Z75" i="20351"/>
  <c r="Z93" i="20351"/>
  <c r="AB225" i="20351"/>
  <c r="AA221" i="20351"/>
  <c r="AA23" i="20860" s="1"/>
  <c r="AA22" i="20860" s="1"/>
  <c r="AD76" i="20351"/>
  <c r="AQ25" i="20329"/>
  <c r="V14" i="4"/>
  <c r="AI26" i="20626"/>
  <c r="Z5" i="20860"/>
  <c r="AH14" i="20626"/>
  <c r="P153" i="20351"/>
  <c r="N9" i="4"/>
  <c r="N11" i="4" s="1"/>
  <c r="AI20" i="20626"/>
  <c r="Z149" i="20351"/>
  <c r="Y148" i="20351"/>
  <c r="Y7" i="20626" s="1"/>
  <c r="S213" i="20351"/>
  <c r="T184" i="20351"/>
  <c r="V10" i="20860"/>
  <c r="X13" i="20860"/>
  <c r="Y14" i="20860"/>
  <c r="R211" i="20351"/>
  <c r="S182" i="20351"/>
  <c r="T215" i="20351"/>
  <c r="U186" i="20351"/>
  <c r="V188" i="20351"/>
  <c r="W189" i="20351" s="1"/>
  <c r="U217" i="20351"/>
  <c r="Q169" i="20351"/>
  <c r="R180" i="20351"/>
  <c r="AJ27" i="20351"/>
  <c r="Y19" i="20860"/>
  <c r="Y18" i="20860" s="1"/>
  <c r="W7" i="4"/>
  <c r="AD107" i="20352"/>
  <c r="AB117" i="20352"/>
  <c r="Z6" i="20352"/>
  <c r="Y5" i="20352"/>
  <c r="Y4" i="20352" s="1"/>
  <c r="AG224" i="20351"/>
  <c r="AA219" i="20351"/>
  <c r="AB195" i="20351"/>
  <c r="AC196" i="20351" s="1"/>
  <c r="AD197" i="20351" s="1"/>
  <c r="AE198" i="20351" s="1"/>
  <c r="AF199" i="20351" s="1"/>
  <c r="AI20" i="20351"/>
  <c r="V10" i="4"/>
  <c r="X21" i="20860"/>
  <c r="X20" i="20860" s="1"/>
  <c r="AF23" i="20352"/>
  <c r="AE75" i="20352"/>
  <c r="P44" i="20352" l="1"/>
  <c r="P220" i="20352" s="1"/>
  <c r="P212" i="20352"/>
  <c r="Z98" i="4"/>
  <c r="Z64" i="4"/>
  <c r="Y71" i="4"/>
  <c r="AA200" i="20352" s="1"/>
  <c r="AA69" i="20627" s="1"/>
  <c r="AA246" i="20351"/>
  <c r="AA210" i="20352" s="1"/>
  <c r="W5" i="4"/>
  <c r="I30" i="20866"/>
  <c r="Y66" i="20352"/>
  <c r="Y221" i="20352" s="1"/>
  <c r="Y213" i="20352" s="1"/>
  <c r="Z69" i="4"/>
  <c r="W63" i="20352"/>
  <c r="W64" i="20352" s="1"/>
  <c r="W57" i="20352"/>
  <c r="X56" i="20352"/>
  <c r="X50" i="20352"/>
  <c r="X21" i="20626"/>
  <c r="X22" i="20626" s="1"/>
  <c r="X19" i="20626" s="1"/>
  <c r="X36" i="20352"/>
  <c r="X32" i="20352" s="1"/>
  <c r="X174" i="20351"/>
  <c r="X175" i="20351" s="1"/>
  <c r="X167" i="20351"/>
  <c r="X168" i="20351" s="1"/>
  <c r="X157" i="20351"/>
  <c r="X154" i="20351" s="1"/>
  <c r="X40" i="20352"/>
  <c r="X161" i="20351"/>
  <c r="X162" i="20351" s="1"/>
  <c r="X159" i="20351" s="1"/>
  <c r="W27" i="20626"/>
  <c r="W28" i="20626" s="1"/>
  <c r="W25" i="20626" s="1"/>
  <c r="W12" i="20626" s="1"/>
  <c r="U32" i="4" s="1"/>
  <c r="W42" i="20352"/>
  <c r="W38" i="20352" s="1"/>
  <c r="W25" i="20352" s="1"/>
  <c r="AA10" i="20351"/>
  <c r="AA7" i="20351" s="1"/>
  <c r="AA11" i="20351" s="1"/>
  <c r="AB9" i="20351"/>
  <c r="Y15" i="20626"/>
  <c r="Y16" i="20626" s="1"/>
  <c r="Y13" i="20626" s="1"/>
  <c r="Y49" i="20352"/>
  <c r="V219" i="20352"/>
  <c r="AO26" i="20329"/>
  <c r="Z83" i="20351"/>
  <c r="Z21" i="20351"/>
  <c r="Z22" i="20351" s="1"/>
  <c r="Z28" i="20351"/>
  <c r="Z29" i="20351" s="1"/>
  <c r="Z26" i="20351" s="1"/>
  <c r="Z68" i="20352" s="1"/>
  <c r="Z67" i="20352" s="1"/>
  <c r="Z15" i="20351"/>
  <c r="Z16" i="20351" s="1"/>
  <c r="Z13" i="20351" s="1"/>
  <c r="Z28" i="20352"/>
  <c r="Y94" i="20351"/>
  <c r="Y95" i="20351" s="1"/>
  <c r="Y101" i="20351"/>
  <c r="Y102" i="20351" s="1"/>
  <c r="Y156" i="20351"/>
  <c r="Y88" i="20351"/>
  <c r="Y89" i="20351" s="1"/>
  <c r="Y86" i="20351" s="1"/>
  <c r="Y34" i="20352"/>
  <c r="Y84" i="20351"/>
  <c r="Y81" i="20351" s="1"/>
  <c r="R90" i="20352"/>
  <c r="R87" i="20352" s="1"/>
  <c r="I31" i="20866"/>
  <c r="N31" i="20863"/>
  <c r="M31" i="20866" s="1"/>
  <c r="T92" i="20352"/>
  <c r="S96" i="20352"/>
  <c r="T91" i="20352"/>
  <c r="S95" i="20352"/>
  <c r="Z95" i="4"/>
  <c r="Z61" i="4"/>
  <c r="Z78" i="4"/>
  <c r="AA62" i="4"/>
  <c r="AA97" i="4"/>
  <c r="AB3" i="4"/>
  <c r="AA79" i="4"/>
  <c r="AA81" i="4" s="1"/>
  <c r="AA80" i="4"/>
  <c r="AA63" i="4"/>
  <c r="AA96" i="4"/>
  <c r="AA234" i="20351"/>
  <c r="AA238" i="20351"/>
  <c r="AB241" i="20351"/>
  <c r="AD9" i="20838"/>
  <c r="AC11" i="20838"/>
  <c r="Z29" i="4" s="1"/>
  <c r="AB8" i="20626" s="1"/>
  <c r="W106" i="4"/>
  <c r="Y12" i="20627" s="1"/>
  <c r="Y85" i="20627" s="1"/>
  <c r="X101" i="4"/>
  <c r="V85" i="4"/>
  <c r="V90" i="4" s="1"/>
  <c r="V88" i="4"/>
  <c r="X203" i="20352" s="1"/>
  <c r="X72" i="20627" s="1"/>
  <c r="W86" i="4"/>
  <c r="V91" i="4"/>
  <c r="W83" i="4"/>
  <c r="X7" i="20860"/>
  <c r="W4" i="20860"/>
  <c r="U51" i="4" s="1"/>
  <c r="Z86" i="20352"/>
  <c r="Z93" i="20352" s="1"/>
  <c r="Z104" i="20352" s="1"/>
  <c r="Z129" i="20352" s="1"/>
  <c r="Z133" i="20352" s="1"/>
  <c r="Z138" i="20352" s="1"/>
  <c r="Z74" i="20352"/>
  <c r="Z70" i="20352" s="1"/>
  <c r="V105" i="4"/>
  <c r="X206" i="20352" s="1"/>
  <c r="X75" i="20627" s="1"/>
  <c r="V102" i="4"/>
  <c r="V107" i="4" s="1"/>
  <c r="W103" i="4"/>
  <c r="W100" i="4"/>
  <c r="V108" i="4"/>
  <c r="AA76" i="20352"/>
  <c r="AA21" i="20352"/>
  <c r="AB18" i="20352"/>
  <c r="AB12" i="20352"/>
  <c r="AE13" i="20352"/>
  <c r="Z24" i="20352"/>
  <c r="Z22" i="20352" s="1"/>
  <c r="Z19" i="20352"/>
  <c r="AE7" i="20352"/>
  <c r="AD39" i="20627"/>
  <c r="AD42" i="20627" s="1"/>
  <c r="AD47" i="20627" s="1"/>
  <c r="AD50" i="20627" s="1"/>
  <c r="AD57" i="20627" s="1"/>
  <c r="AD60" i="20627" s="1"/>
  <c r="AD11" i="20352"/>
  <c r="AC14" i="20352"/>
  <c r="AC9" i="20352"/>
  <c r="Z78" i="20352"/>
  <c r="Z5" i="20351"/>
  <c r="AD158" i="20351"/>
  <c r="AC43" i="20352"/>
  <c r="AC163" i="20351"/>
  <c r="AC29" i="20626"/>
  <c r="AC171" i="20351"/>
  <c r="AA27" i="20352"/>
  <c r="AB6" i="20351"/>
  <c r="S21" i="20627"/>
  <c r="R9" i="20860"/>
  <c r="R8" i="20860" s="1"/>
  <c r="P52" i="4" s="1"/>
  <c r="P53" i="4" s="1"/>
  <c r="X10" i="20862" s="1"/>
  <c r="P37" i="4"/>
  <c r="AF39" i="20352"/>
  <c r="AG155" i="20351"/>
  <c r="AB17" i="20351"/>
  <c r="AB25" i="20351"/>
  <c r="AB31" i="20352"/>
  <c r="AC12" i="20351"/>
  <c r="AB17" i="20626"/>
  <c r="AB33" i="20352"/>
  <c r="AC82" i="20351"/>
  <c r="U15" i="4"/>
  <c r="AP27" i="20329"/>
  <c r="AB85" i="20838"/>
  <c r="AC115" i="20838"/>
  <c r="Z101" i="20352"/>
  <c r="AA98" i="20352"/>
  <c r="Y17" i="20352"/>
  <c r="X16" i="20352"/>
  <c r="X15" i="20352" s="1"/>
  <c r="Y135" i="20352"/>
  <c r="Y62" i="20627"/>
  <c r="Y66" i="20627" s="1"/>
  <c r="Z40" i="20627"/>
  <c r="Z37" i="20627"/>
  <c r="AD71" i="20352"/>
  <c r="AE73" i="20352"/>
  <c r="AD243" i="20351"/>
  <c r="AE174" i="20838" s="1"/>
  <c r="AB244" i="20351"/>
  <c r="Y89" i="4"/>
  <c r="AA9" i="20627" s="1"/>
  <c r="AA82" i="20627" s="1"/>
  <c r="Z84" i="4"/>
  <c r="Z6" i="20860"/>
  <c r="Z72" i="4"/>
  <c r="AB6" i="20627" s="1"/>
  <c r="AB79" i="20627" s="1"/>
  <c r="AA67" i="4"/>
  <c r="Z66" i="4"/>
  <c r="Q51" i="20352"/>
  <c r="Q19" i="20351"/>
  <c r="Q18" i="20351" s="1"/>
  <c r="T18" i="20627"/>
  <c r="V41" i="20351"/>
  <c r="U70" i="20351"/>
  <c r="AF74" i="20351"/>
  <c r="AG54" i="20351"/>
  <c r="AH55" i="20351" s="1"/>
  <c r="AI56" i="20351" s="1"/>
  <c r="AJ57" i="20351" s="1"/>
  <c r="AK58" i="20351" s="1"/>
  <c r="AL59" i="20351" s="1"/>
  <c r="AM60" i="20351" s="1"/>
  <c r="T37" i="20351"/>
  <c r="S66" i="20351"/>
  <c r="S35" i="20351"/>
  <c r="R64" i="20351"/>
  <c r="R33" i="20351"/>
  <c r="U39" i="20351"/>
  <c r="T68" i="20351"/>
  <c r="AC98" i="20351"/>
  <c r="AC90" i="20351"/>
  <c r="AC37" i="20352"/>
  <c r="AD85" i="20351"/>
  <c r="AC23" i="20626"/>
  <c r="N17" i="4"/>
  <c r="P222" i="20352"/>
  <c r="P214" i="20352" s="1"/>
  <c r="W72" i="20351"/>
  <c r="X44" i="20351"/>
  <c r="Y45" i="20351" s="1"/>
  <c r="Z46" i="20351" s="1"/>
  <c r="AA47" i="20351" s="1"/>
  <c r="AB48" i="20351" s="1"/>
  <c r="AA113" i="20352"/>
  <c r="Z124" i="20352"/>
  <c r="Z140" i="20352" s="1"/>
  <c r="AE8" i="20351"/>
  <c r="U59" i="20627"/>
  <c r="T61" i="20627"/>
  <c r="X117" i="20351"/>
  <c r="Y118" i="20351" s="1"/>
  <c r="Z119" i="20351" s="1"/>
  <c r="AA120" i="20351" s="1"/>
  <c r="AB121" i="20351" s="1"/>
  <c r="W145" i="20351"/>
  <c r="T110" i="20351"/>
  <c r="S139" i="20351"/>
  <c r="N38" i="4"/>
  <c r="AG8" i="20838"/>
  <c r="T141" i="20351"/>
  <c r="U112" i="20351"/>
  <c r="AF147" i="20351"/>
  <c r="AG127" i="20351"/>
  <c r="AH128" i="20351" s="1"/>
  <c r="AI129" i="20351" s="1"/>
  <c r="AJ130" i="20351" s="1"/>
  <c r="AK131" i="20351" s="1"/>
  <c r="AL132" i="20351" s="1"/>
  <c r="AM133" i="20351" s="1"/>
  <c r="R106" i="20351"/>
  <c r="S108" i="20351"/>
  <c r="R137" i="20351"/>
  <c r="P84" i="20352"/>
  <c r="P82" i="20352" s="1"/>
  <c r="Q85" i="20352"/>
  <c r="Q127" i="20352"/>
  <c r="Q125" i="20352" s="1"/>
  <c r="R128" i="20352"/>
  <c r="S46" i="20627"/>
  <c r="R45" i="20627"/>
  <c r="N35" i="20863"/>
  <c r="M35" i="20866" s="1"/>
  <c r="I35" i="20866"/>
  <c r="J34" i="20863"/>
  <c r="AS63" i="20326"/>
  <c r="V35" i="20863"/>
  <c r="U35" i="20866" s="1"/>
  <c r="N29" i="20863"/>
  <c r="M29" i="20866" s="1"/>
  <c r="J32" i="20863"/>
  <c r="I29" i="20866"/>
  <c r="S53" i="20627"/>
  <c r="S52" i="20627" s="1"/>
  <c r="T130" i="20352"/>
  <c r="U105" i="20352"/>
  <c r="U102" i="20352" s="1"/>
  <c r="V103" i="20352"/>
  <c r="U139" i="20352"/>
  <c r="U136" i="20352" s="1"/>
  <c r="V137" i="20352"/>
  <c r="Q48" i="20627"/>
  <c r="Q44" i="20627" s="1"/>
  <c r="R49" i="20627"/>
  <c r="T58" i="20627"/>
  <c r="U56" i="20627"/>
  <c r="W65" i="20627"/>
  <c r="V63" i="20627"/>
  <c r="P18" i="4"/>
  <c r="S81" i="20352"/>
  <c r="U143" i="20351"/>
  <c r="V114" i="20351"/>
  <c r="Q58" i="20352"/>
  <c r="Q53" i="20352" s="1"/>
  <c r="Q52" i="20352" s="1"/>
  <c r="Q92" i="20351"/>
  <c r="Q91" i="20351" s="1"/>
  <c r="Q80" i="20351" s="1"/>
  <c r="M19" i="4"/>
  <c r="M20" i="4" s="1"/>
  <c r="V132" i="20352"/>
  <c r="U134" i="20352"/>
  <c r="U131" i="20352" s="1"/>
  <c r="L34" i="20863"/>
  <c r="K34" i="20866" s="1"/>
  <c r="L42" i="20863"/>
  <c r="K35" i="20866"/>
  <c r="X17" i="20860"/>
  <c r="AG23" i="20352"/>
  <c r="AJ20" i="20351"/>
  <c r="AG200" i="20351"/>
  <c r="AH201" i="20351" s="1"/>
  <c r="AI202" i="20351" s="1"/>
  <c r="AJ203" i="20351" s="1"/>
  <c r="AK204" i="20351" s="1"/>
  <c r="AL205" i="20351" s="1"/>
  <c r="AM206" i="20351" s="1"/>
  <c r="AF220" i="20351"/>
  <c r="Z5" i="20352"/>
  <c r="Z4" i="20352" s="1"/>
  <c r="AA6" i="20352"/>
  <c r="AC117" i="20352"/>
  <c r="AE107" i="20352"/>
  <c r="AK27" i="20351"/>
  <c r="Q65" i="20352"/>
  <c r="Q60" i="20352" s="1"/>
  <c r="Q59" i="20352" s="1"/>
  <c r="Q165" i="20351"/>
  <c r="Q164" i="20351" s="1"/>
  <c r="W218" i="20351"/>
  <c r="X190" i="20351"/>
  <c r="Y191" i="20351" s="1"/>
  <c r="Z192" i="20351" s="1"/>
  <c r="AA193" i="20351" s="1"/>
  <c r="AB194" i="20351" s="1"/>
  <c r="V187" i="20351"/>
  <c r="U216" i="20351"/>
  <c r="S212" i="20351"/>
  <c r="S176" i="20351" s="1"/>
  <c r="S172" i="20351" s="1"/>
  <c r="T183" i="20351"/>
  <c r="Z14" i="20860"/>
  <c r="Y13" i="20860"/>
  <c r="W15" i="20627"/>
  <c r="W10" i="20860" s="1"/>
  <c r="U185" i="20351"/>
  <c r="T214" i="20351"/>
  <c r="AA149" i="20351"/>
  <c r="Z148" i="20351"/>
  <c r="Z7" i="20626" s="1"/>
  <c r="AJ20" i="20626"/>
  <c r="AA5" i="20860"/>
  <c r="AJ26" i="20626"/>
  <c r="AC225" i="20351"/>
  <c r="AB221" i="20351"/>
  <c r="AB23" i="20860" s="1"/>
  <c r="AB22" i="20860" s="1"/>
  <c r="AA93" i="20351"/>
  <c r="AB77" i="20351"/>
  <c r="AA75" i="20351"/>
  <c r="AF75" i="20352"/>
  <c r="AH224" i="20351"/>
  <c r="W14" i="4"/>
  <c r="AR25" i="20329"/>
  <c r="S181" i="20351"/>
  <c r="R210" i="20351"/>
  <c r="R179" i="20351"/>
  <c r="Y21" i="20860"/>
  <c r="Y20" i="20860" s="1"/>
  <c r="W10" i="4"/>
  <c r="P225" i="20352"/>
  <c r="P223" i="20352" s="1"/>
  <c r="P237" i="20351"/>
  <c r="P236" i="20351" s="1"/>
  <c r="AI14" i="20626"/>
  <c r="AE76" i="20351"/>
  <c r="X7" i="4"/>
  <c r="Z19" i="20860"/>
  <c r="Z18" i="20860" s="1"/>
  <c r="AL47" i="20352"/>
  <c r="X43" i="20627"/>
  <c r="N16" i="4" l="1"/>
  <c r="Z74" i="4"/>
  <c r="P216" i="20352"/>
  <c r="AA98" i="4"/>
  <c r="AB97" i="4" s="1"/>
  <c r="AA64" i="4"/>
  <c r="X5" i="4"/>
  <c r="AB246" i="20351"/>
  <c r="AB210" i="20352" s="1"/>
  <c r="T53" i="20627"/>
  <c r="T52" i="20627" s="1"/>
  <c r="Z66" i="20352"/>
  <c r="Z221" i="20352" s="1"/>
  <c r="Z213" i="20352" s="1"/>
  <c r="AA69" i="4"/>
  <c r="AA66" i="4"/>
  <c r="AA68" i="4" s="1"/>
  <c r="AA73" i="4" s="1"/>
  <c r="Z49" i="20352"/>
  <c r="Z15" i="20626"/>
  <c r="Z16" i="20626" s="1"/>
  <c r="Z13" i="20626" s="1"/>
  <c r="Z94" i="20351"/>
  <c r="Z95" i="20351" s="1"/>
  <c r="Z88" i="20351"/>
  <c r="Z89" i="20351" s="1"/>
  <c r="Z86" i="20351" s="1"/>
  <c r="Z156" i="20351"/>
  <c r="Z101" i="20351"/>
  <c r="Z102" i="20351" s="1"/>
  <c r="Z34" i="20352"/>
  <c r="Z84" i="20351"/>
  <c r="Z81" i="20351" s="1"/>
  <c r="Y56" i="20352"/>
  <c r="Y50" i="20352"/>
  <c r="AB10" i="20351"/>
  <c r="AB7" i="20351" s="1"/>
  <c r="AB11" i="20351" s="1"/>
  <c r="AC9" i="20351"/>
  <c r="AP26" i="20329"/>
  <c r="W219" i="20352"/>
  <c r="X57" i="20352"/>
  <c r="X63" i="20352"/>
  <c r="X64" i="20352" s="1"/>
  <c r="Y21" i="20626"/>
  <c r="Y22" i="20626" s="1"/>
  <c r="Y19" i="20626" s="1"/>
  <c r="Y36" i="20352"/>
  <c r="Y32" i="20352" s="1"/>
  <c r="Y157" i="20351"/>
  <c r="Y154" i="20351" s="1"/>
  <c r="Y161" i="20351"/>
  <c r="Y162" i="20351" s="1"/>
  <c r="Y159" i="20351" s="1"/>
  <c r="Y40" i="20352"/>
  <c r="Y174" i="20351"/>
  <c r="Y175" i="20351" s="1"/>
  <c r="Y167" i="20351"/>
  <c r="Y168" i="20351" s="1"/>
  <c r="AA21" i="20351"/>
  <c r="AA22" i="20351" s="1"/>
  <c r="AA15" i="20351"/>
  <c r="AA16" i="20351" s="1"/>
  <c r="AA13" i="20351" s="1"/>
  <c r="AA83" i="20351"/>
  <c r="AA28" i="20352"/>
  <c r="AA30" i="20352" s="1"/>
  <c r="AA26" i="20352" s="1"/>
  <c r="AA211" i="20352" s="1"/>
  <c r="AA28" i="20351"/>
  <c r="AA29" i="20351" s="1"/>
  <c r="AA26" i="20351" s="1"/>
  <c r="AA68" i="20352" s="1"/>
  <c r="AA67" i="20352" s="1"/>
  <c r="X27" i="20626"/>
  <c r="X28" i="20626" s="1"/>
  <c r="X25" i="20626" s="1"/>
  <c r="X12" i="20626" s="1"/>
  <c r="V32" i="4" s="1"/>
  <c r="X42" i="20352"/>
  <c r="X38" i="20352" s="1"/>
  <c r="X25" i="20352" s="1"/>
  <c r="Z30" i="20352"/>
  <c r="Z26" i="20352" s="1"/>
  <c r="Z211" i="20352" s="1"/>
  <c r="S90" i="20352"/>
  <c r="S87" i="20352" s="1"/>
  <c r="AA78" i="4"/>
  <c r="T95" i="20352"/>
  <c r="U91" i="20352"/>
  <c r="U92" i="20352"/>
  <c r="T96" i="20352"/>
  <c r="AA61" i="4"/>
  <c r="AA95" i="4"/>
  <c r="AB62" i="4"/>
  <c r="AC3" i="4"/>
  <c r="AB79" i="4"/>
  <c r="AB81" i="4" s="1"/>
  <c r="AB63" i="4"/>
  <c r="AB80" i="4"/>
  <c r="AB234" i="20351"/>
  <c r="AB238" i="20351"/>
  <c r="AE9" i="20838"/>
  <c r="AC241" i="20351"/>
  <c r="AD11" i="20838"/>
  <c r="AA29" i="4" s="1"/>
  <c r="AC8" i="20626" s="1"/>
  <c r="Y101" i="4"/>
  <c r="X106" i="4"/>
  <c r="Z12" i="20627" s="1"/>
  <c r="Z85" i="20627" s="1"/>
  <c r="W85" i="4"/>
  <c r="W90" i="4" s="1"/>
  <c r="W88" i="4"/>
  <c r="Y203" i="20352" s="1"/>
  <c r="Y72" i="20627" s="1"/>
  <c r="X86" i="4"/>
  <c r="W91" i="4"/>
  <c r="X83" i="4"/>
  <c r="AA6" i="20860"/>
  <c r="AD9" i="20352"/>
  <c r="AD14" i="20352"/>
  <c r="AE11" i="20352"/>
  <c r="AF7" i="20352"/>
  <c r="AE39" i="20627"/>
  <c r="AE42" i="20627" s="1"/>
  <c r="AE47" i="20627" s="1"/>
  <c r="AE50" i="20627" s="1"/>
  <c r="AE57" i="20627" s="1"/>
  <c r="AE60" i="20627" s="1"/>
  <c r="AF13" i="20352"/>
  <c r="AB76" i="20352"/>
  <c r="AB21" i="20352"/>
  <c r="AA86" i="20352"/>
  <c r="AA93" i="20352" s="1"/>
  <c r="AA104" i="20352" s="1"/>
  <c r="AA129" i="20352" s="1"/>
  <c r="AA133" i="20352" s="1"/>
  <c r="AA138" i="20352" s="1"/>
  <c r="AA74" i="20352"/>
  <c r="AA70" i="20352" s="1"/>
  <c r="W105" i="4"/>
  <c r="Y206" i="20352" s="1"/>
  <c r="Y75" i="20627" s="1"/>
  <c r="W102" i="4"/>
  <c r="W107" i="4" s="1"/>
  <c r="AC18" i="20352"/>
  <c r="AC12" i="20352"/>
  <c r="AA19" i="20352"/>
  <c r="AA24" i="20352"/>
  <c r="AA22" i="20352" s="1"/>
  <c r="W108" i="4"/>
  <c r="X103" i="4"/>
  <c r="X100" i="4"/>
  <c r="X4" i="20860"/>
  <c r="V51" i="4" s="1"/>
  <c r="Y7" i="20860"/>
  <c r="AC6" i="20351"/>
  <c r="AB27" i="20352"/>
  <c r="AD29" i="20626"/>
  <c r="AE158" i="20351"/>
  <c r="AD163" i="20351"/>
  <c r="AD171" i="20351"/>
  <c r="AD43" i="20352"/>
  <c r="AA78" i="20352"/>
  <c r="AA5" i="20351"/>
  <c r="S12" i="20860"/>
  <c r="S14" i="20627"/>
  <c r="AD82" i="20351"/>
  <c r="AC33" i="20352"/>
  <c r="AC17" i="20351"/>
  <c r="AC17" i="20626"/>
  <c r="AC31" i="20352"/>
  <c r="AC25" i="20351"/>
  <c r="AD12" i="20351"/>
  <c r="AG39" i="20352"/>
  <c r="AH155" i="20351"/>
  <c r="AQ27" i="20329"/>
  <c r="V15" i="4"/>
  <c r="AB98" i="20352"/>
  <c r="AA101" i="20352"/>
  <c r="AD115" i="20838"/>
  <c r="AC85" i="20838"/>
  <c r="Z17" i="20352"/>
  <c r="Y16" i="20352"/>
  <c r="Y15" i="20352" s="1"/>
  <c r="Z135" i="20352"/>
  <c r="Z62" i="20627"/>
  <c r="Z66" i="20627" s="1"/>
  <c r="AC244" i="20351"/>
  <c r="AE243" i="20351"/>
  <c r="AF174" i="20838" s="1"/>
  <c r="AA37" i="20627"/>
  <c r="AA40" i="20627"/>
  <c r="AE71" i="20352"/>
  <c r="AF73" i="20352"/>
  <c r="U130" i="20352"/>
  <c r="Z89" i="4"/>
  <c r="AB9" i="20627" s="1"/>
  <c r="AB82" i="20627" s="1"/>
  <c r="AA84" i="4"/>
  <c r="Z71" i="4"/>
  <c r="AB200" i="20352" s="1"/>
  <c r="AB69" i="20627" s="1"/>
  <c r="Z68" i="4"/>
  <c r="Z73" i="4" s="1"/>
  <c r="AA72" i="4"/>
  <c r="AC6" i="20627" s="1"/>
  <c r="AC79" i="20627" s="1"/>
  <c r="AB67" i="4"/>
  <c r="U69" i="20351"/>
  <c r="V40" i="20351"/>
  <c r="O6" i="4"/>
  <c r="O8" i="4" s="1"/>
  <c r="Q4" i="20351"/>
  <c r="AB73" i="20351"/>
  <c r="AC49" i="20351"/>
  <c r="AD50" i="20351" s="1"/>
  <c r="AE51" i="20351" s="1"/>
  <c r="AF52" i="20351" s="1"/>
  <c r="AG53" i="20351" s="1"/>
  <c r="AD98" i="20351"/>
  <c r="AD23" i="20626"/>
  <c r="AD90" i="20351"/>
  <c r="AE85" i="20351"/>
  <c r="AD37" i="20352"/>
  <c r="R23" i="20351"/>
  <c r="S34" i="20351"/>
  <c r="T36" i="20351"/>
  <c r="S65" i="20351"/>
  <c r="T67" i="20351"/>
  <c r="U38" i="20351"/>
  <c r="W42" i="20351"/>
  <c r="X43" i="20351" s="1"/>
  <c r="V71" i="20351"/>
  <c r="T11" i="20860"/>
  <c r="Q46" i="20352"/>
  <c r="Q45" i="20352" s="1"/>
  <c r="Q79" i="20352"/>
  <c r="Q77" i="20352" s="1"/>
  <c r="AB113" i="20352"/>
  <c r="AA124" i="20352"/>
  <c r="AA140" i="20352" s="1"/>
  <c r="V56" i="20627"/>
  <c r="U58" i="20627"/>
  <c r="R48" i="20627"/>
  <c r="R44" i="20627" s="1"/>
  <c r="S49" i="20627"/>
  <c r="W137" i="20352"/>
  <c r="V139" i="20352"/>
  <c r="V136" i="20352" s="1"/>
  <c r="V105" i="20352"/>
  <c r="V102" i="20352" s="1"/>
  <c r="W103" i="20352"/>
  <c r="AU62" i="20326"/>
  <c r="AV62" i="20326" s="1"/>
  <c r="AU52" i="20326"/>
  <c r="AV52" i="20326" s="1"/>
  <c r="AU55" i="20326"/>
  <c r="AV55" i="20326" s="1"/>
  <c r="AU59" i="20326"/>
  <c r="AV59" i="20326" s="1"/>
  <c r="AU61" i="20326"/>
  <c r="AV61" i="20326" s="1"/>
  <c r="AU58" i="20326"/>
  <c r="AV58" i="20326" s="1"/>
  <c r="AU56" i="20326"/>
  <c r="AV56" i="20326" s="1"/>
  <c r="AU53" i="20326"/>
  <c r="AV53" i="20326" s="1"/>
  <c r="AU54" i="20326"/>
  <c r="AV54" i="20326" s="1"/>
  <c r="AU57" i="20326"/>
  <c r="AV57" i="20326" s="1"/>
  <c r="AU60" i="20326"/>
  <c r="AV60" i="20326" s="1"/>
  <c r="R127" i="20352"/>
  <c r="R125" i="20352" s="1"/>
  <c r="S128" i="20352"/>
  <c r="R85" i="20352"/>
  <c r="Q84" i="20352"/>
  <c r="Q82" i="20352" s="1"/>
  <c r="R96" i="20351"/>
  <c r="S107" i="20351"/>
  <c r="U111" i="20351"/>
  <c r="T140" i="20351"/>
  <c r="AB146" i="20351"/>
  <c r="AC122" i="20351"/>
  <c r="AD123" i="20351" s="1"/>
  <c r="AE124" i="20351" s="1"/>
  <c r="AF125" i="20351" s="1"/>
  <c r="AG126" i="20351" s="1"/>
  <c r="V59" i="20627"/>
  <c r="U61" i="20627"/>
  <c r="AF8" i="20351"/>
  <c r="O38" i="4"/>
  <c r="L43" i="20863"/>
  <c r="R43" i="20863" s="1"/>
  <c r="K42" i="20866"/>
  <c r="V134" i="20352"/>
  <c r="V131" i="20352" s="1"/>
  <c r="W132" i="20352"/>
  <c r="Q224" i="20352"/>
  <c r="W115" i="20351"/>
  <c r="X116" i="20351" s="1"/>
  <c r="V144" i="20351"/>
  <c r="T81" i="20352"/>
  <c r="Q18" i="4"/>
  <c r="AL29" i="20329"/>
  <c r="X65" i="20627"/>
  <c r="W63" i="20627"/>
  <c r="K35" i="20322"/>
  <c r="N32" i="20863"/>
  <c r="M32" i="20866" s="1"/>
  <c r="I32" i="20866"/>
  <c r="N34" i="20863"/>
  <c r="M34" i="20866" s="1"/>
  <c r="I34" i="20866"/>
  <c r="S45" i="20627"/>
  <c r="T46" i="20627"/>
  <c r="N19" i="4"/>
  <c r="T109" i="20351"/>
  <c r="S138" i="20351"/>
  <c r="S103" i="20351" s="1"/>
  <c r="S99" i="20351" s="1"/>
  <c r="U142" i="20351"/>
  <c r="V113" i="20351"/>
  <c r="AH8" i="20838"/>
  <c r="Y17" i="20860"/>
  <c r="AG75" i="20352"/>
  <c r="AC77" i="20351"/>
  <c r="AB75" i="20351"/>
  <c r="AB93" i="20351"/>
  <c r="AD225" i="20351"/>
  <c r="AC221" i="20351"/>
  <c r="AC23" i="20860" s="1"/>
  <c r="AC22" i="20860" s="1"/>
  <c r="AK26" i="20626"/>
  <c r="AA148" i="20351"/>
  <c r="AA7" i="20626" s="1"/>
  <c r="AB149" i="20351"/>
  <c r="V186" i="20351"/>
  <c r="U215" i="20351"/>
  <c r="U184" i="20351"/>
  <c r="T213" i="20351"/>
  <c r="AB219" i="20351"/>
  <c r="AC195" i="20351"/>
  <c r="AD196" i="20351" s="1"/>
  <c r="AE197" i="20351" s="1"/>
  <c r="AF198" i="20351" s="1"/>
  <c r="AG199" i="20351" s="1"/>
  <c r="Q153" i="20351"/>
  <c r="O9" i="4"/>
  <c r="O11" i="4" s="1"/>
  <c r="AL27" i="20351"/>
  <c r="AF107" i="20352"/>
  <c r="AD117" i="20352"/>
  <c r="X14" i="4"/>
  <c r="AS25" i="20329"/>
  <c r="AK20" i="20351"/>
  <c r="AF76" i="20351"/>
  <c r="Y43" i="20627"/>
  <c r="AM47" i="20352"/>
  <c r="AJ14" i="20626"/>
  <c r="R169" i="20351"/>
  <c r="S180" i="20351"/>
  <c r="T182" i="20351"/>
  <c r="S211" i="20351"/>
  <c r="AI224" i="20351"/>
  <c r="AA19" i="20860"/>
  <c r="AA18" i="20860" s="1"/>
  <c r="Y7" i="4"/>
  <c r="AB5" i="20860"/>
  <c r="AK20" i="20626"/>
  <c r="X10" i="4"/>
  <c r="Z21" i="20860"/>
  <c r="Z20" i="20860" s="1"/>
  <c r="X15" i="20627"/>
  <c r="X10" i="20860" s="1"/>
  <c r="AA14" i="20860"/>
  <c r="Z13" i="20860"/>
  <c r="W188" i="20351"/>
  <c r="X189" i="20351" s="1"/>
  <c r="V217" i="20351"/>
  <c r="AA5" i="20352"/>
  <c r="AA4" i="20352" s="1"/>
  <c r="AB6" i="20352"/>
  <c r="AH23" i="20352"/>
  <c r="N20" i="4" l="1"/>
  <c r="AA74" i="4"/>
  <c r="AB96" i="4"/>
  <c r="AB98" i="4" s="1"/>
  <c r="Q44" i="20352"/>
  <c r="O16" i="4" s="1"/>
  <c r="Q212" i="20352"/>
  <c r="AB64" i="4"/>
  <c r="AC246" i="20351"/>
  <c r="AC210" i="20352" s="1"/>
  <c r="AA71" i="4"/>
  <c r="AC200" i="20352" s="1"/>
  <c r="AC69" i="20627" s="1"/>
  <c r="AB69" i="4"/>
  <c r="AB78" i="4"/>
  <c r="AA66" i="20352"/>
  <c r="AA221" i="20352" s="1"/>
  <c r="AA213" i="20352" s="1"/>
  <c r="Y5" i="4"/>
  <c r="AA15" i="20626"/>
  <c r="AA16" i="20626" s="1"/>
  <c r="AA13" i="20626" s="1"/>
  <c r="AA49" i="20352"/>
  <c r="Y27" i="20626"/>
  <c r="Y28" i="20626" s="1"/>
  <c r="Y25" i="20626" s="1"/>
  <c r="Y12" i="20626" s="1"/>
  <c r="W32" i="4" s="1"/>
  <c r="Y42" i="20352"/>
  <c r="Y38" i="20352" s="1"/>
  <c r="Y25" i="20352" s="1"/>
  <c r="AB28" i="20352"/>
  <c r="AB30" i="20352" s="1"/>
  <c r="AB26" i="20352" s="1"/>
  <c r="AB211" i="20352" s="1"/>
  <c r="AB83" i="20351"/>
  <c r="AB28" i="20351"/>
  <c r="AB29" i="20351" s="1"/>
  <c r="AB26" i="20351" s="1"/>
  <c r="AB68" i="20352" s="1"/>
  <c r="AB67" i="20352" s="1"/>
  <c r="AB21" i="20351"/>
  <c r="AB22" i="20351" s="1"/>
  <c r="AB15" i="20351"/>
  <c r="AB16" i="20351" s="1"/>
  <c r="AB13" i="20351" s="1"/>
  <c r="Y63" i="20352"/>
  <c r="Y64" i="20352" s="1"/>
  <c r="Y57" i="20352"/>
  <c r="Z21" i="20626"/>
  <c r="Z22" i="20626" s="1"/>
  <c r="Z19" i="20626" s="1"/>
  <c r="Z36" i="20352"/>
  <c r="Z32" i="20352" s="1"/>
  <c r="Z174" i="20351"/>
  <c r="Z175" i="20351" s="1"/>
  <c r="Z167" i="20351"/>
  <c r="Z168" i="20351" s="1"/>
  <c r="Z157" i="20351"/>
  <c r="Z154" i="20351" s="1"/>
  <c r="Z161" i="20351"/>
  <c r="Z162" i="20351" s="1"/>
  <c r="Z159" i="20351" s="1"/>
  <c r="Z40" i="20352"/>
  <c r="Z56" i="20352"/>
  <c r="Z50" i="20352"/>
  <c r="AQ26" i="20329"/>
  <c r="X219" i="20352"/>
  <c r="AA94" i="20351"/>
  <c r="AA95" i="20351" s="1"/>
  <c r="AA34" i="20352"/>
  <c r="AA101" i="20351"/>
  <c r="AA102" i="20351" s="1"/>
  <c r="AA88" i="20351"/>
  <c r="AA89" i="20351" s="1"/>
  <c r="AA86" i="20351" s="1"/>
  <c r="AA156" i="20351"/>
  <c r="AA84" i="20351"/>
  <c r="AA81" i="20351" s="1"/>
  <c r="AC10" i="20351"/>
  <c r="AC7" i="20351" s="1"/>
  <c r="AC11" i="20351" s="1"/>
  <c r="AD9" i="20351"/>
  <c r="U96" i="20352"/>
  <c r="V92" i="20352"/>
  <c r="T90" i="20352"/>
  <c r="T87" i="20352" s="1"/>
  <c r="U95" i="20352"/>
  <c r="V91" i="20352"/>
  <c r="AB61" i="4"/>
  <c r="AC96" i="4"/>
  <c r="AC97" i="4"/>
  <c r="AC80" i="4"/>
  <c r="AC63" i="4"/>
  <c r="AC79" i="4"/>
  <c r="AC81" i="4" s="1"/>
  <c r="AC62" i="4"/>
  <c r="AD3" i="4"/>
  <c r="AF9" i="20838"/>
  <c r="AD241" i="20351"/>
  <c r="AE11" i="20838"/>
  <c r="AB29" i="4" s="1"/>
  <c r="AD8" i="20626" s="1"/>
  <c r="AC234" i="20351"/>
  <c r="AC238" i="20351"/>
  <c r="Z101" i="4"/>
  <c r="Y106" i="4"/>
  <c r="AA12" i="20627" s="1"/>
  <c r="AA85" i="20627" s="1"/>
  <c r="X88" i="4"/>
  <c r="Z203" i="20352" s="1"/>
  <c r="Z72" i="20627" s="1"/>
  <c r="X85" i="4"/>
  <c r="X90" i="4" s="1"/>
  <c r="X91" i="4"/>
  <c r="Y86" i="4"/>
  <c r="Y83" i="4"/>
  <c r="AB6" i="20860"/>
  <c r="X108" i="4"/>
  <c r="Y100" i="4"/>
  <c r="Y103" i="4"/>
  <c r="AB24" i="20352"/>
  <c r="AB22" i="20352" s="1"/>
  <c r="AB19" i="20352"/>
  <c r="AE14" i="20352"/>
  <c r="AE9" i="20352"/>
  <c r="Y4" i="20860"/>
  <c r="W51" i="4" s="1"/>
  <c r="Z7" i="20860"/>
  <c r="X102" i="4"/>
  <c r="X107" i="4" s="1"/>
  <c r="X105" i="4"/>
  <c r="Z206" i="20352" s="1"/>
  <c r="Z75" i="20627" s="1"/>
  <c r="AC76" i="20352"/>
  <c r="AC21" i="20352"/>
  <c r="AB86" i="20352"/>
  <c r="AB93" i="20352" s="1"/>
  <c r="AB104" i="20352" s="1"/>
  <c r="AB129" i="20352" s="1"/>
  <c r="AB133" i="20352" s="1"/>
  <c r="AB138" i="20352" s="1"/>
  <c r="AB74" i="20352"/>
  <c r="AB70" i="20352" s="1"/>
  <c r="AG13" i="20352"/>
  <c r="AG7" i="20352"/>
  <c r="AF39" i="20627"/>
  <c r="AF42" i="20627" s="1"/>
  <c r="AF47" i="20627" s="1"/>
  <c r="AF50" i="20627" s="1"/>
  <c r="AF57" i="20627" s="1"/>
  <c r="AF60" i="20627" s="1"/>
  <c r="AF11" i="20352"/>
  <c r="AD18" i="20352"/>
  <c r="AD12" i="20352"/>
  <c r="K36" i="20322"/>
  <c r="G33" i="20325" s="1"/>
  <c r="G32" i="20325"/>
  <c r="F8" i="20329"/>
  <c r="AE163" i="20351"/>
  <c r="AE29" i="20626"/>
  <c r="AF158" i="20351"/>
  <c r="AE43" i="20352"/>
  <c r="AE171" i="20351"/>
  <c r="AB5" i="20351"/>
  <c r="AB78" i="20352"/>
  <c r="AC27" i="20352"/>
  <c r="AD6" i="20351"/>
  <c r="T21" i="20627"/>
  <c r="S9" i="20860"/>
  <c r="S8" i="20860" s="1"/>
  <c r="Q52" i="4" s="1"/>
  <c r="Q53" i="4" s="1"/>
  <c r="W10" i="20862" s="1"/>
  <c r="AL42" i="20329"/>
  <c r="Q37" i="4"/>
  <c r="AI155" i="20351"/>
  <c r="AH39" i="20352"/>
  <c r="AD17" i="20626"/>
  <c r="AE12" i="20351"/>
  <c r="AD31" i="20352"/>
  <c r="AD25" i="20351"/>
  <c r="AD17" i="20351"/>
  <c r="AE82" i="20351"/>
  <c r="AD33" i="20352"/>
  <c r="W15" i="4"/>
  <c r="AR27" i="20329"/>
  <c r="AC98" i="20352"/>
  <c r="AB101" i="20352"/>
  <c r="Z16" i="20352"/>
  <c r="Z15" i="20352" s="1"/>
  <c r="AA17" i="20352"/>
  <c r="AE115" i="20838"/>
  <c r="AD85" i="20838"/>
  <c r="AA135" i="20352"/>
  <c r="AA62" i="20627"/>
  <c r="AA66" i="20627" s="1"/>
  <c r="V130" i="20352"/>
  <c r="AF71" i="20352"/>
  <c r="AG73" i="20352"/>
  <c r="AB37" i="20627"/>
  <c r="AB40" i="20627"/>
  <c r="AD244" i="20351"/>
  <c r="AF243" i="20351"/>
  <c r="AG174" i="20838" s="1"/>
  <c r="AA89" i="4"/>
  <c r="AC9" i="20627" s="1"/>
  <c r="AC82" i="20627" s="1"/>
  <c r="AB84" i="4"/>
  <c r="AC67" i="4"/>
  <c r="AB72" i="4"/>
  <c r="AD6" i="20627" s="1"/>
  <c r="AD79" i="20627" s="1"/>
  <c r="AB66" i="4"/>
  <c r="Q222" i="20352"/>
  <c r="Q214" i="20352" s="1"/>
  <c r="O17" i="4"/>
  <c r="V39" i="20351"/>
  <c r="U68" i="20351"/>
  <c r="S33" i="20351"/>
  <c r="S64" i="20351"/>
  <c r="T35" i="20351"/>
  <c r="U18" i="20627"/>
  <c r="X72" i="20351"/>
  <c r="Y44" i="20351"/>
  <c r="Z45" i="20351" s="1"/>
  <c r="AA46" i="20351" s="1"/>
  <c r="AB47" i="20351" s="1"/>
  <c r="AC48" i="20351" s="1"/>
  <c r="U37" i="20351"/>
  <c r="T66" i="20351"/>
  <c r="R51" i="20352"/>
  <c r="R19" i="20351"/>
  <c r="R18" i="20351" s="1"/>
  <c r="AE23" i="20626"/>
  <c r="AF85" i="20351"/>
  <c r="AE90" i="20351"/>
  <c r="AE98" i="20351"/>
  <c r="AE37" i="20352"/>
  <c r="AH54" i="20351"/>
  <c r="AI55" i="20351" s="1"/>
  <c r="AJ56" i="20351" s="1"/>
  <c r="AK57" i="20351" s="1"/>
  <c r="AL58" i="20351" s="1"/>
  <c r="AM59" i="20351" s="1"/>
  <c r="AG74" i="20351"/>
  <c r="W41" i="20351"/>
  <c r="V70" i="20351"/>
  <c r="AC113" i="20352"/>
  <c r="AB124" i="20352"/>
  <c r="AB140" i="20352" s="1"/>
  <c r="AI8" i="20838"/>
  <c r="W114" i="20351"/>
  <c r="V143" i="20351"/>
  <c r="U46" i="20627"/>
  <c r="T45" i="20627"/>
  <c r="K34" i="20322"/>
  <c r="J256" i="20351" s="1"/>
  <c r="X63" i="20627"/>
  <c r="Y65" i="20627"/>
  <c r="W134" i="20352"/>
  <c r="W131" i="20352" s="1"/>
  <c r="X132" i="20352"/>
  <c r="P38" i="4"/>
  <c r="AG8" i="20351"/>
  <c r="V61" i="20627"/>
  <c r="W59" i="20627"/>
  <c r="U141" i="20351"/>
  <c r="V112" i="20351"/>
  <c r="R92" i="20351"/>
  <c r="R91" i="20351" s="1"/>
  <c r="R80" i="20351" s="1"/>
  <c r="R58" i="20352"/>
  <c r="R53" i="20352" s="1"/>
  <c r="R52" i="20352" s="1"/>
  <c r="S85" i="20352"/>
  <c r="R84" i="20352"/>
  <c r="R82" i="20352" s="1"/>
  <c r="X103" i="20352"/>
  <c r="W105" i="20352"/>
  <c r="W102" i="20352" s="1"/>
  <c r="S48" i="20627"/>
  <c r="S44" i="20627" s="1"/>
  <c r="T49" i="20627"/>
  <c r="AV63" i="20326"/>
  <c r="E45" i="20326" s="1"/>
  <c r="J44" i="20326" s="1"/>
  <c r="J173" i="20352" s="1"/>
  <c r="U53" i="20627"/>
  <c r="U52" i="20627" s="1"/>
  <c r="U110" i="20351"/>
  <c r="T139" i="20351"/>
  <c r="R18" i="4"/>
  <c r="U81" i="20352"/>
  <c r="AM29" i="20329"/>
  <c r="Y117" i="20351"/>
  <c r="Z118" i="20351" s="1"/>
  <c r="AA119" i="20351" s="1"/>
  <c r="AB120" i="20351" s="1"/>
  <c r="AC121" i="20351" s="1"/>
  <c r="X145" i="20351"/>
  <c r="Q43" i="20866"/>
  <c r="L45" i="20863"/>
  <c r="R45" i="20863" s="1"/>
  <c r="K43" i="20866"/>
  <c r="AH127" i="20351"/>
  <c r="AI128" i="20351" s="1"/>
  <c r="AJ129" i="20351" s="1"/>
  <c r="AK130" i="20351" s="1"/>
  <c r="AL131" i="20351" s="1"/>
  <c r="AM132" i="20351" s="1"/>
  <c r="AG147" i="20351"/>
  <c r="S137" i="20351"/>
  <c r="T108" i="20351"/>
  <c r="S106" i="20351"/>
  <c r="O19" i="4"/>
  <c r="S127" i="20352"/>
  <c r="S125" i="20352" s="1"/>
  <c r="T128" i="20352"/>
  <c r="X137" i="20352"/>
  <c r="W139" i="20352"/>
  <c r="W136" i="20352" s="1"/>
  <c r="W56" i="20627"/>
  <c r="V58" i="20627"/>
  <c r="Z17" i="20860"/>
  <c r="AJ224" i="20351"/>
  <c r="S210" i="20351"/>
  <c r="T181" i="20351"/>
  <c r="S179" i="20351"/>
  <c r="AG76" i="20351"/>
  <c r="AE117" i="20352"/>
  <c r="AG107" i="20352"/>
  <c r="Q225" i="20352"/>
  <c r="Q223" i="20352" s="1"/>
  <c r="Q237" i="20351"/>
  <c r="Q236" i="20351" s="1"/>
  <c r="U214" i="20351"/>
  <c r="V185" i="20351"/>
  <c r="V216" i="20351"/>
  <c r="W187" i="20351"/>
  <c r="AB148" i="20351"/>
  <c r="AB7" i="20626" s="1"/>
  <c r="AC149" i="20351"/>
  <c r="AB19" i="20860"/>
  <c r="AB18" i="20860" s="1"/>
  <c r="Z7" i="4"/>
  <c r="Y14" i="4"/>
  <c r="AT25" i="20329"/>
  <c r="AK25" i="20329" s="1"/>
  <c r="AI23" i="20352"/>
  <c r="AC6" i="20352"/>
  <c r="AB5" i="20352"/>
  <c r="AB4" i="20352" s="1"/>
  <c r="X218" i="20351"/>
  <c r="Y190" i="20351"/>
  <c r="Z191" i="20351" s="1"/>
  <c r="AA192" i="20351" s="1"/>
  <c r="AB193" i="20351" s="1"/>
  <c r="AC194" i="20351" s="1"/>
  <c r="AB14" i="20860"/>
  <c r="AA13" i="20860"/>
  <c r="Y15" i="20627"/>
  <c r="Y10" i="20860" s="1"/>
  <c r="AL20" i="20626"/>
  <c r="AC5" i="20860"/>
  <c r="U183" i="20351"/>
  <c r="T212" i="20351"/>
  <c r="T176" i="20351" s="1"/>
  <c r="T172" i="20351" s="1"/>
  <c r="R65" i="20352"/>
  <c r="R60" i="20352" s="1"/>
  <c r="R59" i="20352" s="1"/>
  <c r="R165" i="20351"/>
  <c r="R164" i="20351" s="1"/>
  <c r="AK14" i="20626"/>
  <c r="Z43" i="20627"/>
  <c r="AL20" i="20351"/>
  <c r="AM27" i="20351"/>
  <c r="AH200" i="20351"/>
  <c r="AI201" i="20351" s="1"/>
  <c r="AJ202" i="20351" s="1"/>
  <c r="AK203" i="20351" s="1"/>
  <c r="AL204" i="20351" s="1"/>
  <c r="AM205" i="20351" s="1"/>
  <c r="AG220" i="20351"/>
  <c r="Y10" i="4"/>
  <c r="AA21" i="20860"/>
  <c r="AA20" i="20860" s="1"/>
  <c r="AL26" i="20626"/>
  <c r="AE225" i="20351"/>
  <c r="AD221" i="20351"/>
  <c r="AD23" i="20860" s="1"/>
  <c r="AD22" i="20860" s="1"/>
  <c r="AC93" i="20351"/>
  <c r="AD77" i="20351"/>
  <c r="AC75" i="20351"/>
  <c r="AH75" i="20352"/>
  <c r="Q220" i="20352" l="1"/>
  <c r="Q216" i="20352" s="1"/>
  <c r="AB74" i="4"/>
  <c r="AB95" i="4"/>
  <c r="AC64" i="4"/>
  <c r="AC98" i="4"/>
  <c r="J239" i="20351"/>
  <c r="J209" i="20352" s="1"/>
  <c r="K256" i="20351"/>
  <c r="L256" i="20351" s="1"/>
  <c r="AC66" i="4"/>
  <c r="AD246" i="20351"/>
  <c r="AB66" i="20352"/>
  <c r="AB221" i="20352" s="1"/>
  <c r="AB213" i="20352" s="1"/>
  <c r="Z5" i="4"/>
  <c r="Y219" i="20352"/>
  <c r="AR26" i="20329"/>
  <c r="AC83" i="20351"/>
  <c r="AC15" i="20351"/>
  <c r="AC16" i="20351" s="1"/>
  <c r="AC13" i="20351" s="1"/>
  <c r="AC21" i="20351"/>
  <c r="AC22" i="20351" s="1"/>
  <c r="AC28" i="20352"/>
  <c r="AC30" i="20352" s="1"/>
  <c r="AC26" i="20352" s="1"/>
  <c r="AC211" i="20352" s="1"/>
  <c r="AC28" i="20351"/>
  <c r="AC29" i="20351" s="1"/>
  <c r="AC26" i="20351" s="1"/>
  <c r="AC68" i="20352" s="1"/>
  <c r="AC67" i="20352" s="1"/>
  <c r="AA157" i="20351"/>
  <c r="AA154" i="20351" s="1"/>
  <c r="AA167" i="20351"/>
  <c r="AA168" i="20351" s="1"/>
  <c r="AA174" i="20351"/>
  <c r="AA175" i="20351" s="1"/>
  <c r="AA40" i="20352"/>
  <c r="AA161" i="20351"/>
  <c r="AA162" i="20351" s="1"/>
  <c r="AA159" i="20351" s="1"/>
  <c r="Z27" i="20626"/>
  <c r="Z28" i="20626" s="1"/>
  <c r="Z25" i="20626" s="1"/>
  <c r="Z12" i="20626" s="1"/>
  <c r="X32" i="4" s="1"/>
  <c r="Z42" i="20352"/>
  <c r="Z38" i="20352" s="1"/>
  <c r="Z25" i="20352" s="1"/>
  <c r="AB88" i="20351"/>
  <c r="AB89" i="20351" s="1"/>
  <c r="AB86" i="20351" s="1"/>
  <c r="AB101" i="20351"/>
  <c r="AB102" i="20351" s="1"/>
  <c r="AB156" i="20351"/>
  <c r="AB84" i="20351"/>
  <c r="AB81" i="20351" s="1"/>
  <c r="AB94" i="20351"/>
  <c r="AB95" i="20351" s="1"/>
  <c r="AB34" i="20352"/>
  <c r="AA56" i="20352"/>
  <c r="AA50" i="20352"/>
  <c r="AD10" i="20351"/>
  <c r="AD7" i="20351" s="1"/>
  <c r="AD11" i="20351" s="1"/>
  <c r="AE9" i="20351"/>
  <c r="AA21" i="20626"/>
  <c r="AA22" i="20626" s="1"/>
  <c r="AA19" i="20626" s="1"/>
  <c r="AA36" i="20352"/>
  <c r="AA32" i="20352" s="1"/>
  <c r="Z57" i="20352"/>
  <c r="Z63" i="20352"/>
  <c r="Z64" i="20352" s="1"/>
  <c r="AB15" i="20626"/>
  <c r="AB16" i="20626" s="1"/>
  <c r="AB13" i="20626" s="1"/>
  <c r="AB49" i="20352"/>
  <c r="AC95" i="4"/>
  <c r="U90" i="20352"/>
  <c r="U87" i="20352" s="1"/>
  <c r="V95" i="20352"/>
  <c r="W91" i="20352"/>
  <c r="V96" i="20352"/>
  <c r="W92" i="20352"/>
  <c r="AD62" i="4"/>
  <c r="AD80" i="4"/>
  <c r="AD97" i="4"/>
  <c r="AD79" i="4"/>
  <c r="AD81" i="4" s="1"/>
  <c r="AD96" i="4"/>
  <c r="AE3" i="4"/>
  <c r="AD63" i="4"/>
  <c r="AC78" i="4"/>
  <c r="AC61" i="4"/>
  <c r="AE241" i="20351"/>
  <c r="AG9" i="20838"/>
  <c r="AF11" i="20838"/>
  <c r="AC29" i="4" s="1"/>
  <c r="AE8" i="20626" s="1"/>
  <c r="AD234" i="20351"/>
  <c r="AD238" i="20351"/>
  <c r="AC69" i="4"/>
  <c r="AA101" i="4"/>
  <c r="Z106" i="4"/>
  <c r="AB12" i="20627" s="1"/>
  <c r="AB85" i="20627" s="1"/>
  <c r="Y85" i="4"/>
  <c r="Y90" i="4" s="1"/>
  <c r="Y88" i="4"/>
  <c r="AA203" i="20352" s="1"/>
  <c r="AA72" i="20627" s="1"/>
  <c r="Z86" i="4"/>
  <c r="Y91" i="4"/>
  <c r="Z83" i="4"/>
  <c r="AD76" i="20352"/>
  <c r="AD21" i="20352"/>
  <c r="AC19" i="20352"/>
  <c r="AC24" i="20352"/>
  <c r="AC22" i="20352" s="1"/>
  <c r="AA7" i="20860"/>
  <c r="Z4" i="20860"/>
  <c r="X51" i="4" s="1"/>
  <c r="Z100" i="4"/>
  <c r="Z103" i="4"/>
  <c r="Y108" i="4"/>
  <c r="AF14" i="20352"/>
  <c r="AF9" i="20352"/>
  <c r="AG11" i="20352"/>
  <c r="AG39" i="20627"/>
  <c r="AG42" i="20627" s="1"/>
  <c r="AG47" i="20627" s="1"/>
  <c r="AG50" i="20627" s="1"/>
  <c r="AG57" i="20627" s="1"/>
  <c r="AG60" i="20627" s="1"/>
  <c r="AH7" i="20352"/>
  <c r="AH13" i="20352"/>
  <c r="AC86" i="20352"/>
  <c r="AC93" i="20352" s="1"/>
  <c r="AC104" i="20352" s="1"/>
  <c r="AC129" i="20352" s="1"/>
  <c r="AC133" i="20352" s="1"/>
  <c r="AC138" i="20352" s="1"/>
  <c r="AC74" i="20352"/>
  <c r="AC70" i="20352" s="1"/>
  <c r="AE18" i="20352"/>
  <c r="AE12" i="20352"/>
  <c r="Y102" i="4"/>
  <c r="Y107" i="4" s="1"/>
  <c r="Y105" i="4"/>
  <c r="AA206" i="20352" s="1"/>
  <c r="AA75" i="20627" s="1"/>
  <c r="AD27" i="20352"/>
  <c r="AE6" i="20351"/>
  <c r="AG158" i="20351"/>
  <c r="AF29" i="20626"/>
  <c r="AF43" i="20352"/>
  <c r="AF163" i="20351"/>
  <c r="AF171" i="20351"/>
  <c r="AC5" i="20351"/>
  <c r="AC78" i="20352"/>
  <c r="T12" i="20860"/>
  <c r="T14" i="20627"/>
  <c r="V53" i="20627"/>
  <c r="V52" i="20627" s="1"/>
  <c r="AI39" i="20352"/>
  <c r="AJ155" i="20351"/>
  <c r="AE33" i="20352"/>
  <c r="AF82" i="20351"/>
  <c r="AF12" i="20351"/>
  <c r="AE17" i="20626"/>
  <c r="AE31" i="20352"/>
  <c r="AE17" i="20351"/>
  <c r="AE25" i="20351"/>
  <c r="AF115" i="20838"/>
  <c r="AE85" i="20838"/>
  <c r="X15" i="4"/>
  <c r="AS27" i="20329"/>
  <c r="AC101" i="20352"/>
  <c r="AD98" i="20352"/>
  <c r="AB17" i="20352"/>
  <c r="AA16" i="20352"/>
  <c r="AA15" i="20352" s="1"/>
  <c r="AB135" i="20352"/>
  <c r="AB62" i="20627"/>
  <c r="AB66" i="20627" s="1"/>
  <c r="O20" i="4"/>
  <c r="AG243" i="20351"/>
  <c r="AH174" i="20838" s="1"/>
  <c r="AE244" i="20351"/>
  <c r="AH73" i="20352"/>
  <c r="AG71" i="20352"/>
  <c r="AD210" i="20352"/>
  <c r="AC37" i="20627"/>
  <c r="AC40" i="20627"/>
  <c r="AC6" i="20860"/>
  <c r="AB89" i="4"/>
  <c r="AD9" i="20627" s="1"/>
  <c r="AD82" i="20627" s="1"/>
  <c r="AC84" i="4"/>
  <c r="AB68" i="4"/>
  <c r="AB73" i="4" s="1"/>
  <c r="AB71" i="4"/>
  <c r="AD200" i="20352" s="1"/>
  <c r="AD69" i="20627" s="1"/>
  <c r="AD67" i="4"/>
  <c r="AC72" i="4"/>
  <c r="AE6" i="20627" s="1"/>
  <c r="AE79" i="20627" s="1"/>
  <c r="R46" i="20352"/>
  <c r="R45" i="20352" s="1"/>
  <c r="R79" i="20352"/>
  <c r="R77" i="20352" s="1"/>
  <c r="U67" i="20351"/>
  <c r="V38" i="20351"/>
  <c r="U36" i="20351"/>
  <c r="T65" i="20351"/>
  <c r="S23" i="20351"/>
  <c r="T34" i="20351"/>
  <c r="V69" i="20351"/>
  <c r="W40" i="20351"/>
  <c r="U11" i="20860"/>
  <c r="X42" i="20351"/>
  <c r="Y43" i="20351" s="1"/>
  <c r="W71" i="20351"/>
  <c r="AF90" i="20351"/>
  <c r="AF37" i="20352"/>
  <c r="AG85" i="20351"/>
  <c r="AF98" i="20351"/>
  <c r="AF23" i="20626"/>
  <c r="P6" i="4"/>
  <c r="P8" i="4" s="1"/>
  <c r="R4" i="20351"/>
  <c r="AD49" i="20351"/>
  <c r="AE50" i="20351" s="1"/>
  <c r="AF51" i="20351" s="1"/>
  <c r="AG52" i="20351" s="1"/>
  <c r="AH53" i="20351" s="1"/>
  <c r="AC73" i="20351"/>
  <c r="AD113" i="20352"/>
  <c r="AC124" i="20352"/>
  <c r="AC140" i="20352" s="1"/>
  <c r="X56" i="20627"/>
  <c r="W58" i="20627"/>
  <c r="X139" i="20352"/>
  <c r="X136" i="20352" s="1"/>
  <c r="Y137" i="20352"/>
  <c r="U109" i="20351"/>
  <c r="T138" i="20351"/>
  <c r="T103" i="20351" s="1"/>
  <c r="T99" i="20351" s="1"/>
  <c r="AD122" i="20351"/>
  <c r="AE123" i="20351" s="1"/>
  <c r="AF124" i="20351" s="1"/>
  <c r="AG125" i="20351" s="1"/>
  <c r="AH126" i="20351" s="1"/>
  <c r="AC146" i="20351"/>
  <c r="AN29" i="20329"/>
  <c r="V81" i="20352"/>
  <c r="S18" i="4"/>
  <c r="T48" i="20627"/>
  <c r="T44" i="20627" s="1"/>
  <c r="U49" i="20627"/>
  <c r="P19" i="4"/>
  <c r="V142" i="20351"/>
  <c r="W113" i="20351"/>
  <c r="W61" i="20627"/>
  <c r="X59" i="20627"/>
  <c r="U45" i="20627"/>
  <c r="V46" i="20627"/>
  <c r="W144" i="20351"/>
  <c r="X115" i="20351"/>
  <c r="Y116" i="20351" s="1"/>
  <c r="W130" i="20352"/>
  <c r="K33" i="20322"/>
  <c r="AB33" i="20322" s="1"/>
  <c r="Q38" i="4"/>
  <c r="U128" i="20352"/>
  <c r="T127" i="20352"/>
  <c r="T125" i="20352" s="1"/>
  <c r="T107" i="20351"/>
  <c r="S96" i="20351"/>
  <c r="Q45" i="20866"/>
  <c r="K45" i="20866"/>
  <c r="U140" i="20351"/>
  <c r="V111" i="20351"/>
  <c r="X105" i="20352"/>
  <c r="X102" i="20352" s="1"/>
  <c r="Y103" i="20352"/>
  <c r="S84" i="20352"/>
  <c r="S82" i="20352" s="1"/>
  <c r="T85" i="20352"/>
  <c r="R224" i="20352"/>
  <c r="AH8" i="20351"/>
  <c r="X134" i="20352"/>
  <c r="X131" i="20352" s="1"/>
  <c r="Y132" i="20352"/>
  <c r="Y63" i="20627"/>
  <c r="Z65" i="20627"/>
  <c r="AJ8" i="20838"/>
  <c r="AA17" i="20860"/>
  <c r="AD93" i="20351"/>
  <c r="AM26" i="20626"/>
  <c r="AL14" i="20626"/>
  <c r="AD5" i="20860"/>
  <c r="AM20" i="20626"/>
  <c r="Z15" i="20627"/>
  <c r="AB13" i="20860"/>
  <c r="AC14" i="20860"/>
  <c r="AD6" i="20352"/>
  <c r="AC5" i="20352"/>
  <c r="AC4" i="20352" s="1"/>
  <c r="Z10" i="4"/>
  <c r="AB21" i="20860"/>
  <c r="AB20" i="20860" s="1"/>
  <c r="AH107" i="20352"/>
  <c r="AF117" i="20352"/>
  <c r="AH76" i="20351"/>
  <c r="T180" i="20351"/>
  <c r="S169" i="20351"/>
  <c r="AK224" i="20351"/>
  <c r="AI75" i="20352"/>
  <c r="AE77" i="20351"/>
  <c r="AD75" i="20351"/>
  <c r="AF225" i="20351"/>
  <c r="AE221" i="20351"/>
  <c r="AE23" i="20860" s="1"/>
  <c r="AE22" i="20860" s="1"/>
  <c r="AA43" i="20627"/>
  <c r="U213" i="20351"/>
  <c r="V184" i="20351"/>
  <c r="AA7" i="4"/>
  <c r="AC19" i="20860"/>
  <c r="AC18" i="20860" s="1"/>
  <c r="AM20" i="20351"/>
  <c r="R153" i="20351"/>
  <c r="P9" i="4"/>
  <c r="P11" i="4" s="1"/>
  <c r="AD195" i="20351"/>
  <c r="AE196" i="20351" s="1"/>
  <c r="AF197" i="20351" s="1"/>
  <c r="AG198" i="20351" s="1"/>
  <c r="AH199" i="20351" s="1"/>
  <c r="AC219" i="20351"/>
  <c r="Z14" i="4"/>
  <c r="AJ23" i="20352"/>
  <c r="AD149" i="20351"/>
  <c r="AC148" i="20351"/>
  <c r="AC7" i="20626" s="1"/>
  <c r="X188" i="20351"/>
  <c r="Y189" i="20351" s="1"/>
  <c r="W217" i="20351"/>
  <c r="W186" i="20351"/>
  <c r="V215" i="20351"/>
  <c r="T211" i="20351"/>
  <c r="U182" i="20351"/>
  <c r="AC74" i="4" l="1"/>
  <c r="R44" i="20352"/>
  <c r="R220" i="20352" s="1"/>
  <c r="R212" i="20352"/>
  <c r="AD98" i="4"/>
  <c r="AD64" i="4"/>
  <c r="L49" i="20325"/>
  <c r="W58" i="20323"/>
  <c r="Y26" i="20325" s="1"/>
  <c r="J215" i="20352"/>
  <c r="U28" i="20322"/>
  <c r="C10" i="20329" s="1"/>
  <c r="K253" i="20351"/>
  <c r="K239" i="20351" s="1"/>
  <c r="J44" i="20325" s="1"/>
  <c r="AC71" i="4"/>
  <c r="AE200" i="20352" s="1"/>
  <c r="AE69" i="20627" s="1"/>
  <c r="AC68" i="4"/>
  <c r="AC73" i="4" s="1"/>
  <c r="AD66" i="4"/>
  <c r="AD68" i="4" s="1"/>
  <c r="AD73" i="4" s="1"/>
  <c r="AE246" i="20351"/>
  <c r="AC66" i="20352"/>
  <c r="AC221" i="20352" s="1"/>
  <c r="AC213" i="20352" s="1"/>
  <c r="AD61" i="4"/>
  <c r="AA5" i="4"/>
  <c r="AD28" i="20351"/>
  <c r="AD29" i="20351" s="1"/>
  <c r="AD26" i="20351" s="1"/>
  <c r="AD68" i="20352" s="1"/>
  <c r="AD67" i="20352" s="1"/>
  <c r="AD21" i="20351"/>
  <c r="AD22" i="20351" s="1"/>
  <c r="AD28" i="20352"/>
  <c r="AD30" i="20352" s="1"/>
  <c r="AD26" i="20352" s="1"/>
  <c r="AD211" i="20352" s="1"/>
  <c r="AD83" i="20351"/>
  <c r="AD15" i="20351"/>
  <c r="AD16" i="20351" s="1"/>
  <c r="AD13" i="20351" s="1"/>
  <c r="AA63" i="20352"/>
  <c r="AA64" i="20352" s="1"/>
  <c r="AA57" i="20352"/>
  <c r="AB167" i="20351"/>
  <c r="AB168" i="20351" s="1"/>
  <c r="AB161" i="20351"/>
  <c r="AB162" i="20351" s="1"/>
  <c r="AB159" i="20351" s="1"/>
  <c r="AB174" i="20351"/>
  <c r="AB175" i="20351" s="1"/>
  <c r="AB157" i="20351"/>
  <c r="AB154" i="20351" s="1"/>
  <c r="AB40" i="20352"/>
  <c r="AA42" i="20352"/>
  <c r="AA38" i="20352" s="1"/>
  <c r="AA25" i="20352" s="1"/>
  <c r="AA27" i="20626"/>
  <c r="AA28" i="20626" s="1"/>
  <c r="AA25" i="20626" s="1"/>
  <c r="AA12" i="20626" s="1"/>
  <c r="Y32" i="4" s="1"/>
  <c r="AC156" i="20351"/>
  <c r="AC101" i="20351"/>
  <c r="AC102" i="20351" s="1"/>
  <c r="AC94" i="20351"/>
  <c r="AC95" i="20351" s="1"/>
  <c r="AC88" i="20351"/>
  <c r="AC89" i="20351" s="1"/>
  <c r="AC86" i="20351" s="1"/>
  <c r="AC34" i="20352"/>
  <c r="AC84" i="20351"/>
  <c r="AC81" i="20351" s="1"/>
  <c r="AB50" i="20352"/>
  <c r="AB56" i="20352"/>
  <c r="AE10" i="20351"/>
  <c r="AE7" i="20351" s="1"/>
  <c r="AE11" i="20351" s="1"/>
  <c r="AF9" i="20351"/>
  <c r="AB21" i="20626"/>
  <c r="AB22" i="20626" s="1"/>
  <c r="AB19" i="20626" s="1"/>
  <c r="AB36" i="20352"/>
  <c r="AB32" i="20352" s="1"/>
  <c r="Z219" i="20352"/>
  <c r="AS26" i="20329"/>
  <c r="AC15" i="20626"/>
  <c r="AC16" i="20626" s="1"/>
  <c r="AC13" i="20626" s="1"/>
  <c r="AC49" i="20352"/>
  <c r="AD69" i="4"/>
  <c r="V90" i="20352"/>
  <c r="V87" i="20352" s="1"/>
  <c r="X92" i="20352"/>
  <c r="W96" i="20352"/>
  <c r="X91" i="20352"/>
  <c r="W95" i="20352"/>
  <c r="AE96" i="4"/>
  <c r="AE62" i="4"/>
  <c r="AE80" i="4"/>
  <c r="AE63" i="4"/>
  <c r="AE79" i="4"/>
  <c r="AE81" i="4" s="1"/>
  <c r="AE97" i="4"/>
  <c r="AF3" i="4"/>
  <c r="AD78" i="4"/>
  <c r="AD95" i="4"/>
  <c r="AE238" i="20351"/>
  <c r="AE234" i="20351"/>
  <c r="AF241" i="20351"/>
  <c r="AH9" i="20838"/>
  <c r="AG11" i="20838"/>
  <c r="AD29" i="4" s="1"/>
  <c r="AF8" i="20626" s="1"/>
  <c r="AB101" i="4"/>
  <c r="AA106" i="4"/>
  <c r="AC12" i="20627" s="1"/>
  <c r="AC85" i="20627" s="1"/>
  <c r="Z88" i="4"/>
  <c r="AB203" i="20352" s="1"/>
  <c r="AB72" i="20627" s="1"/>
  <c r="Z85" i="4"/>
  <c r="Z90" i="4" s="1"/>
  <c r="AA86" i="4"/>
  <c r="AA83" i="4"/>
  <c r="Z91" i="4"/>
  <c r="AE76" i="20352"/>
  <c r="AE21" i="20352"/>
  <c r="AI13" i="20352"/>
  <c r="Z105" i="4"/>
  <c r="AB206" i="20352" s="1"/>
  <c r="AB75" i="20627" s="1"/>
  <c r="Z102" i="4"/>
  <c r="Z107" i="4" s="1"/>
  <c r="AA4" i="20860"/>
  <c r="Y51" i="4" s="1"/>
  <c r="AB7" i="20860"/>
  <c r="AD86" i="20352"/>
  <c r="AD93" i="20352" s="1"/>
  <c r="AD104" i="20352" s="1"/>
  <c r="AD129" i="20352" s="1"/>
  <c r="AD133" i="20352" s="1"/>
  <c r="AD138" i="20352" s="1"/>
  <c r="AD74" i="20352"/>
  <c r="AD70" i="20352" s="1"/>
  <c r="AH11" i="20352"/>
  <c r="AI7" i="20352"/>
  <c r="AH39" i="20627"/>
  <c r="AH42" i="20627" s="1"/>
  <c r="AH47" i="20627" s="1"/>
  <c r="AH50" i="20627" s="1"/>
  <c r="AH57" i="20627" s="1"/>
  <c r="AH60" i="20627" s="1"/>
  <c r="AG9" i="20352"/>
  <c r="AG14" i="20352"/>
  <c r="AF18" i="20352"/>
  <c r="AF12" i="20352"/>
  <c r="AA103" i="4"/>
  <c r="AA100" i="4"/>
  <c r="Z108" i="4"/>
  <c r="AD24" i="20352"/>
  <c r="AD22" i="20352" s="1"/>
  <c r="AD19" i="20352"/>
  <c r="AD78" i="20352"/>
  <c r="AD5" i="20351"/>
  <c r="AG43" i="20352"/>
  <c r="AH158" i="20351"/>
  <c r="AG171" i="20351"/>
  <c r="AG163" i="20351"/>
  <c r="AG29" i="20626"/>
  <c r="AF6" i="20351"/>
  <c r="AE27" i="20352"/>
  <c r="U21" i="20627"/>
  <c r="T9" i="20860"/>
  <c r="T8" i="20860" s="1"/>
  <c r="R52" i="4" s="1"/>
  <c r="R53" i="4" s="1"/>
  <c r="V10" i="20862" s="1"/>
  <c r="R37" i="4"/>
  <c r="AM42" i="20329"/>
  <c r="AG82" i="20351"/>
  <c r="AF33" i="20352"/>
  <c r="AF25" i="20351"/>
  <c r="AF31" i="20352"/>
  <c r="AG12" i="20351"/>
  <c r="AF17" i="20626"/>
  <c r="AF17" i="20351"/>
  <c r="AJ39" i="20352"/>
  <c r="AK155" i="20351"/>
  <c r="AT27" i="20329"/>
  <c r="AK27" i="20329" s="1"/>
  <c r="Y15" i="4"/>
  <c r="AD101" i="20352"/>
  <c r="AE98" i="20352"/>
  <c r="AB16" i="20352"/>
  <c r="AB15" i="20352" s="1"/>
  <c r="AC17" i="20352"/>
  <c r="AC62" i="20627"/>
  <c r="AC66" i="20627" s="1"/>
  <c r="AC135" i="20352"/>
  <c r="AG115" i="20838"/>
  <c r="AF85" i="20838"/>
  <c r="X130" i="20352"/>
  <c r="AH71" i="20352"/>
  <c r="AI73" i="20352"/>
  <c r="AF244" i="20351"/>
  <c r="AH243" i="20351"/>
  <c r="AI174" i="20838" s="1"/>
  <c r="AD40" i="20627"/>
  <c r="AD37" i="20627"/>
  <c r="AC89" i="4"/>
  <c r="AE9" i="20627" s="1"/>
  <c r="AE82" i="20627" s="1"/>
  <c r="AD84" i="4"/>
  <c r="AD6" i="20860"/>
  <c r="AE67" i="4"/>
  <c r="AD72" i="4"/>
  <c r="AF6" i="20627" s="1"/>
  <c r="AF79" i="20627" s="1"/>
  <c r="AI54" i="20351"/>
  <c r="AJ55" i="20351" s="1"/>
  <c r="AK56" i="20351" s="1"/>
  <c r="AL57" i="20351" s="1"/>
  <c r="AM58" i="20351" s="1"/>
  <c r="AH74" i="20351"/>
  <c r="X41" i="20351"/>
  <c r="W70" i="20351"/>
  <c r="U35" i="20351"/>
  <c r="T33" i="20351"/>
  <c r="T64" i="20351"/>
  <c r="AG37" i="20352"/>
  <c r="AH85" i="20351"/>
  <c r="AG98" i="20351"/>
  <c r="AG23" i="20626"/>
  <c r="AG90" i="20351"/>
  <c r="Y72" i="20351"/>
  <c r="Z44" i="20351"/>
  <c r="AA45" i="20351" s="1"/>
  <c r="AB46" i="20351" s="1"/>
  <c r="AC47" i="20351" s="1"/>
  <c r="AD48" i="20351" s="1"/>
  <c r="V18" i="20627"/>
  <c r="S19" i="20351"/>
  <c r="S18" i="20351" s="1"/>
  <c r="S51" i="20352"/>
  <c r="V37" i="20351"/>
  <c r="U66" i="20351"/>
  <c r="W39" i="20351"/>
  <c r="V68" i="20351"/>
  <c r="P17" i="4"/>
  <c r="R222" i="20352"/>
  <c r="R214" i="20352" s="1"/>
  <c r="AE113" i="20352"/>
  <c r="AD124" i="20352"/>
  <c r="AD140" i="20352" s="1"/>
  <c r="R38" i="4"/>
  <c r="AK8" i="20838"/>
  <c r="AI8" i="20351"/>
  <c r="AL34" i="20329"/>
  <c r="Q19" i="4"/>
  <c r="W112" i="20351"/>
  <c r="V141" i="20351"/>
  <c r="S58" i="20352"/>
  <c r="S53" i="20352" s="1"/>
  <c r="S52" i="20352" s="1"/>
  <c r="S92" i="20351"/>
  <c r="S91" i="20351" s="1"/>
  <c r="S80" i="20351" s="1"/>
  <c r="V41" i="20322"/>
  <c r="Y59" i="20627"/>
  <c r="X61" i="20627"/>
  <c r="W143" i="20351"/>
  <c r="X114" i="20351"/>
  <c r="AH147" i="20351"/>
  <c r="AI127" i="20351"/>
  <c r="AJ128" i="20351" s="1"/>
  <c r="AK129" i="20351" s="1"/>
  <c r="AL130" i="20351" s="1"/>
  <c r="AM131" i="20351" s="1"/>
  <c r="U139" i="20351"/>
  <c r="V110" i="20351"/>
  <c r="Y56" i="20627"/>
  <c r="X58" i="20627"/>
  <c r="Z10" i="20860"/>
  <c r="AA15" i="20627" s="1"/>
  <c r="AA65" i="20627"/>
  <c r="Z63" i="20627"/>
  <c r="Y134" i="20352"/>
  <c r="Y131" i="20352" s="1"/>
  <c r="Z132" i="20352"/>
  <c r="T84" i="20352"/>
  <c r="T82" i="20352" s="1"/>
  <c r="U85" i="20352"/>
  <c r="Z103" i="20352"/>
  <c r="Y105" i="20352"/>
  <c r="Y102" i="20352" s="1"/>
  <c r="T106" i="20351"/>
  <c r="T137" i="20351"/>
  <c r="U108" i="20351"/>
  <c r="U127" i="20352"/>
  <c r="U125" i="20352" s="1"/>
  <c r="V128" i="20352"/>
  <c r="Y145" i="20351"/>
  <c r="Z117" i="20351"/>
  <c r="AA118" i="20351" s="1"/>
  <c r="AB119" i="20351" s="1"/>
  <c r="AC120" i="20351" s="1"/>
  <c r="AD121" i="20351" s="1"/>
  <c r="V45" i="20627"/>
  <c r="W46" i="20627"/>
  <c r="U48" i="20627"/>
  <c r="U44" i="20627" s="1"/>
  <c r="V49" i="20627"/>
  <c r="AO29" i="20329"/>
  <c r="T18" i="4"/>
  <c r="W81" i="20352"/>
  <c r="Y139" i="20352"/>
  <c r="Y136" i="20352" s="1"/>
  <c r="Z137" i="20352"/>
  <c r="W53" i="20627"/>
  <c r="W52" i="20627" s="1"/>
  <c r="AB17" i="20860"/>
  <c r="V214" i="20351"/>
  <c r="W185" i="20351"/>
  <c r="AB43" i="20627"/>
  <c r="AG225" i="20351"/>
  <c r="AF221" i="20351"/>
  <c r="AF23" i="20860" s="1"/>
  <c r="AF22" i="20860" s="1"/>
  <c r="AF77" i="20351"/>
  <c r="AE75" i="20351"/>
  <c r="AJ75" i="20352"/>
  <c r="AL224" i="20351"/>
  <c r="U181" i="20351"/>
  <c r="T210" i="20351"/>
  <c r="T179" i="20351"/>
  <c r="AI76" i="20351"/>
  <c r="AE6" i="20352"/>
  <c r="AD5" i="20352"/>
  <c r="AD4" i="20352" s="1"/>
  <c r="AE5" i="20860"/>
  <c r="AM14" i="20626"/>
  <c r="AE93" i="20351"/>
  <c r="AA10" i="4"/>
  <c r="AC21" i="20860"/>
  <c r="AC20" i="20860" s="1"/>
  <c r="AK23" i="20352"/>
  <c r="R225" i="20352"/>
  <c r="R223" i="20352" s="1"/>
  <c r="R237" i="20351"/>
  <c r="R236" i="20351" s="1"/>
  <c r="V183" i="20351"/>
  <c r="U212" i="20351"/>
  <c r="U176" i="20351" s="1"/>
  <c r="U172" i="20351" s="1"/>
  <c r="W216" i="20351"/>
  <c r="X187" i="20351"/>
  <c r="Y218" i="20351"/>
  <c r="Z190" i="20351"/>
  <c r="AA191" i="20351" s="1"/>
  <c r="AB192" i="20351" s="1"/>
  <c r="AC193" i="20351" s="1"/>
  <c r="AD194" i="20351" s="1"/>
  <c r="AE149" i="20351"/>
  <c r="AD148" i="20351"/>
  <c r="AD7" i="20626" s="1"/>
  <c r="AI200" i="20351"/>
  <c r="AJ201" i="20351" s="1"/>
  <c r="AK202" i="20351" s="1"/>
  <c r="AL203" i="20351" s="1"/>
  <c r="AM204" i="20351" s="1"/>
  <c r="AH220" i="20351"/>
  <c r="AD19" i="20860"/>
  <c r="AD18" i="20860" s="1"/>
  <c r="AB7" i="4"/>
  <c r="S65" i="20352"/>
  <c r="S60" i="20352" s="1"/>
  <c r="S59" i="20352" s="1"/>
  <c r="S165" i="20351"/>
  <c r="S164" i="20351" s="1"/>
  <c r="AG117" i="20352"/>
  <c r="AI107" i="20352"/>
  <c r="AA14" i="4"/>
  <c r="AD14" i="20860"/>
  <c r="AC13" i="20860"/>
  <c r="P16" i="4" l="1"/>
  <c r="P20" i="4" s="1"/>
  <c r="AD74" i="4"/>
  <c r="L253" i="20351"/>
  <c r="L239" i="20351" s="1"/>
  <c r="R216" i="20352"/>
  <c r="AE98" i="4"/>
  <c r="AB34" i="20322"/>
  <c r="V71" i="20325" s="1"/>
  <c r="V33" i="20323"/>
  <c r="J208" i="20352"/>
  <c r="W42" i="20325" s="1"/>
  <c r="AE64" i="4"/>
  <c r="K215" i="20352"/>
  <c r="K22" i="20325"/>
  <c r="T42" i="20325"/>
  <c r="G21" i="20325"/>
  <c r="V72" i="20325" s="1"/>
  <c r="G17" i="20325"/>
  <c r="J39" i="20626" s="1"/>
  <c r="J38" i="20626" s="1"/>
  <c r="J186" i="20352" s="1"/>
  <c r="AD71" i="4"/>
  <c r="AF200" i="20352" s="1"/>
  <c r="AF69" i="20627" s="1"/>
  <c r="AE210" i="20352"/>
  <c r="AF246" i="20351"/>
  <c r="AF210" i="20352" s="1"/>
  <c r="AE69" i="4"/>
  <c r="AE66" i="4"/>
  <c r="AE68" i="4" s="1"/>
  <c r="AE73" i="4" s="1"/>
  <c r="AE61" i="4"/>
  <c r="AB5" i="4"/>
  <c r="AD66" i="20352"/>
  <c r="AD221" i="20352" s="1"/>
  <c r="AD213" i="20352" s="1"/>
  <c r="AE83" i="20351"/>
  <c r="AE28" i="20351"/>
  <c r="AE29" i="20351" s="1"/>
  <c r="AE26" i="20351" s="1"/>
  <c r="AE68" i="20352" s="1"/>
  <c r="AE67" i="20352" s="1"/>
  <c r="AE28" i="20352"/>
  <c r="AE30" i="20352" s="1"/>
  <c r="AE26" i="20352" s="1"/>
  <c r="AE21" i="20351"/>
  <c r="AE22" i="20351" s="1"/>
  <c r="AE15" i="20351"/>
  <c r="AE16" i="20351" s="1"/>
  <c r="AE13" i="20351" s="1"/>
  <c r="AC21" i="20626"/>
  <c r="AC22" i="20626" s="1"/>
  <c r="AC19" i="20626" s="1"/>
  <c r="AC36" i="20352"/>
  <c r="AC32" i="20352" s="1"/>
  <c r="AC40" i="20352"/>
  <c r="AC161" i="20351"/>
  <c r="AC162" i="20351" s="1"/>
  <c r="AC159" i="20351" s="1"/>
  <c r="AC167" i="20351"/>
  <c r="AC168" i="20351" s="1"/>
  <c r="AC157" i="20351"/>
  <c r="AC154" i="20351" s="1"/>
  <c r="AC174" i="20351"/>
  <c r="AC175" i="20351" s="1"/>
  <c r="AD15" i="20626"/>
  <c r="AD16" i="20626" s="1"/>
  <c r="AD13" i="20626" s="1"/>
  <c r="AD49" i="20352"/>
  <c r="AT26" i="20329"/>
  <c r="AK26" i="20329" s="1"/>
  <c r="AA219" i="20352"/>
  <c r="AC56" i="20352"/>
  <c r="AC50" i="20352"/>
  <c r="AF10" i="20351"/>
  <c r="AF7" i="20351" s="1"/>
  <c r="AF11" i="20351" s="1"/>
  <c r="AG9" i="20351"/>
  <c r="AB63" i="20352"/>
  <c r="AB64" i="20352" s="1"/>
  <c r="AB57" i="20352"/>
  <c r="AB27" i="20626"/>
  <c r="AB28" i="20626" s="1"/>
  <c r="AB25" i="20626" s="1"/>
  <c r="AB12" i="20626" s="1"/>
  <c r="Z32" i="4" s="1"/>
  <c r="AB42" i="20352"/>
  <c r="AB38" i="20352" s="1"/>
  <c r="AB25" i="20352" s="1"/>
  <c r="AB219" i="20352" s="1"/>
  <c r="AD34" i="20352"/>
  <c r="AD156" i="20351"/>
  <c r="AD88" i="20351"/>
  <c r="AD89" i="20351" s="1"/>
  <c r="AD86" i="20351" s="1"/>
  <c r="AD84" i="20351"/>
  <c r="AD81" i="20351" s="1"/>
  <c r="AD101" i="20351"/>
  <c r="AD102" i="20351" s="1"/>
  <c r="AD94" i="20351"/>
  <c r="AD95" i="20351" s="1"/>
  <c r="W90" i="20352"/>
  <c r="W87" i="20352" s="1"/>
  <c r="Y91" i="20352"/>
  <c r="X95" i="20352"/>
  <c r="Y92" i="20352"/>
  <c r="X96" i="20352"/>
  <c r="AE95" i="4"/>
  <c r="AF62" i="4"/>
  <c r="AG3" i="4"/>
  <c r="AF63" i="4"/>
  <c r="AF97" i="4"/>
  <c r="AF79" i="4"/>
  <c r="AF81" i="4" s="1"/>
  <c r="AF80" i="4"/>
  <c r="AF96" i="4"/>
  <c r="AE78" i="4"/>
  <c r="AF234" i="20351"/>
  <c r="AF238" i="20351"/>
  <c r="AI9" i="20838"/>
  <c r="AG241" i="20351"/>
  <c r="AH11" i="20838"/>
  <c r="AE29" i="4" s="1"/>
  <c r="AG8" i="20626" s="1"/>
  <c r="AE6" i="20860"/>
  <c r="AC101" i="4"/>
  <c r="AB106" i="4"/>
  <c r="AD12" i="20627" s="1"/>
  <c r="AD85" i="20627" s="1"/>
  <c r="AA91" i="4"/>
  <c r="AB86" i="4"/>
  <c r="AB83" i="4"/>
  <c r="AA88" i="4"/>
  <c r="AC203" i="20352" s="1"/>
  <c r="AC72" i="20627" s="1"/>
  <c r="AA85" i="4"/>
  <c r="AA90" i="4" s="1"/>
  <c r="AA102" i="4"/>
  <c r="AA107" i="4" s="1"/>
  <c r="AA105" i="4"/>
  <c r="AC206" i="20352" s="1"/>
  <c r="AC75" i="20627" s="1"/>
  <c r="AG18" i="20352"/>
  <c r="AG12" i="20352"/>
  <c r="AH9" i="20352"/>
  <c r="AH14" i="20352"/>
  <c r="AJ13" i="20352"/>
  <c r="AE86" i="20352"/>
  <c r="AE93" i="20352" s="1"/>
  <c r="AE104" i="20352" s="1"/>
  <c r="AE129" i="20352" s="1"/>
  <c r="AE133" i="20352" s="1"/>
  <c r="AE138" i="20352" s="1"/>
  <c r="AE74" i="20352"/>
  <c r="AE70" i="20352" s="1"/>
  <c r="AB103" i="4"/>
  <c r="AA108" i="4"/>
  <c r="AB100" i="4"/>
  <c r="AF76" i="20352"/>
  <c r="AF21" i="20352"/>
  <c r="AJ7" i="20352"/>
  <c r="AI11" i="20352"/>
  <c r="AI39" i="20627"/>
  <c r="AI42" i="20627" s="1"/>
  <c r="AI47" i="20627" s="1"/>
  <c r="AI50" i="20627" s="1"/>
  <c r="AI57" i="20627" s="1"/>
  <c r="AI60" i="20627" s="1"/>
  <c r="AB4" i="20860"/>
  <c r="Z51" i="4" s="1"/>
  <c r="AC7" i="20860"/>
  <c r="AE19" i="20352"/>
  <c r="AE24" i="20352"/>
  <c r="AE22" i="20352" s="1"/>
  <c r="AE5" i="20351"/>
  <c r="AE78" i="20352"/>
  <c r="AG6" i="20351"/>
  <c r="AF27" i="20352"/>
  <c r="AH43" i="20352"/>
  <c r="AH29" i="20626"/>
  <c r="AH163" i="20351"/>
  <c r="AH171" i="20351"/>
  <c r="AI158" i="20351"/>
  <c r="U12" i="20860"/>
  <c r="U14" i="20627"/>
  <c r="AH82" i="20351"/>
  <c r="AG33" i="20352"/>
  <c r="AK39" i="20352"/>
  <c r="AL155" i="20351"/>
  <c r="AG31" i="20352"/>
  <c r="AH12" i="20351"/>
  <c r="AG25" i="20351"/>
  <c r="AG17" i="20351"/>
  <c r="AG17" i="20626"/>
  <c r="AG85" i="20838"/>
  <c r="AH115" i="20838"/>
  <c r="Z15" i="4"/>
  <c r="AD62" i="20627"/>
  <c r="AD66" i="20627" s="1"/>
  <c r="AD135" i="20352"/>
  <c r="AD17" i="20352"/>
  <c r="AC16" i="20352"/>
  <c r="AC15" i="20352" s="1"/>
  <c r="AE101" i="20352"/>
  <c r="AF98" i="20352"/>
  <c r="X53" i="20627"/>
  <c r="X52" i="20627" s="1"/>
  <c r="AE37" i="20627"/>
  <c r="AE40" i="20627"/>
  <c r="AI243" i="20351"/>
  <c r="AJ174" i="20838" s="1"/>
  <c r="AG244" i="20351"/>
  <c r="AI71" i="20352"/>
  <c r="AJ73" i="20352"/>
  <c r="AD89" i="4"/>
  <c r="AF9" i="20627" s="1"/>
  <c r="AF82" i="20627" s="1"/>
  <c r="AE84" i="4"/>
  <c r="AE72" i="4"/>
  <c r="AG6" i="20627" s="1"/>
  <c r="AG79" i="20627" s="1"/>
  <c r="AF67" i="4"/>
  <c r="X40" i="20351"/>
  <c r="W69" i="20351"/>
  <c r="V67" i="20351"/>
  <c r="W38" i="20351"/>
  <c r="S4" i="20351"/>
  <c r="AL12" i="20329" s="1"/>
  <c r="Q6" i="4"/>
  <c r="Q8" i="4" s="1"/>
  <c r="V11" i="20860"/>
  <c r="AH98" i="20351"/>
  <c r="AI85" i="20351"/>
  <c r="AH23" i="20626"/>
  <c r="AH90" i="20351"/>
  <c r="AH37" i="20352"/>
  <c r="V36" i="20351"/>
  <c r="U65" i="20351"/>
  <c r="Y42" i="20351"/>
  <c r="Z43" i="20351" s="1"/>
  <c r="X71" i="20351"/>
  <c r="S79" i="20352"/>
  <c r="S77" i="20352" s="1"/>
  <c r="S46" i="20352"/>
  <c r="S45" i="20352" s="1"/>
  <c r="AD73" i="20351"/>
  <c r="AE49" i="20351"/>
  <c r="AF50" i="20351" s="1"/>
  <c r="AG51" i="20351" s="1"/>
  <c r="AH52" i="20351" s="1"/>
  <c r="AI53" i="20351" s="1"/>
  <c r="U34" i="20351"/>
  <c r="T23" i="20351"/>
  <c r="AA10" i="20860"/>
  <c r="AB15" i="20627" s="1"/>
  <c r="AF113" i="20352"/>
  <c r="AE124" i="20352"/>
  <c r="AE140" i="20352" s="1"/>
  <c r="Z139" i="20352"/>
  <c r="Z136" i="20352" s="1"/>
  <c r="AA137" i="20352"/>
  <c r="X81" i="20352"/>
  <c r="U18" i="4"/>
  <c r="AP29" i="20329"/>
  <c r="S38" i="4"/>
  <c r="X46" i="20627"/>
  <c r="W45" i="20627"/>
  <c r="AE122" i="20351"/>
  <c r="AF123" i="20351" s="1"/>
  <c r="AG124" i="20351" s="1"/>
  <c r="AH125" i="20351" s="1"/>
  <c r="AI126" i="20351" s="1"/>
  <c r="AD146" i="20351"/>
  <c r="V127" i="20352"/>
  <c r="V125" i="20352" s="1"/>
  <c r="W128" i="20352"/>
  <c r="V109" i="20351"/>
  <c r="U138" i="20351"/>
  <c r="U103" i="20351" s="1"/>
  <c r="U99" i="20351" s="1"/>
  <c r="T96" i="20351"/>
  <c r="U107" i="20351"/>
  <c r="U84" i="20352"/>
  <c r="U82" i="20352" s="1"/>
  <c r="V85" i="20352"/>
  <c r="AA132" i="20352"/>
  <c r="Z134" i="20352"/>
  <c r="Z131" i="20352" s="1"/>
  <c r="Y58" i="20627"/>
  <c r="Z56" i="20627"/>
  <c r="Y61" i="20627"/>
  <c r="Z59" i="20627"/>
  <c r="V38" i="20322"/>
  <c r="V35" i="20322"/>
  <c r="X113" i="20351"/>
  <c r="W142" i="20351"/>
  <c r="AJ8" i="20351"/>
  <c r="AL8" i="20838"/>
  <c r="W49" i="20627"/>
  <c r="V48" i="20627"/>
  <c r="V44" i="20627" s="1"/>
  <c r="AA103" i="20352"/>
  <c r="Z105" i="20352"/>
  <c r="Z102" i="20352" s="1"/>
  <c r="AM34" i="20329"/>
  <c r="R19" i="4"/>
  <c r="AB65" i="20627"/>
  <c r="AA63" i="20627"/>
  <c r="V140" i="20351"/>
  <c r="W111" i="20351"/>
  <c r="Y115" i="20351"/>
  <c r="Z116" i="20351" s="1"/>
  <c r="X144" i="20351"/>
  <c r="N13" i="20329"/>
  <c r="S224" i="20352"/>
  <c r="AL14" i="20329"/>
  <c r="Y130" i="20352"/>
  <c r="AC17" i="20860"/>
  <c r="AD13" i="20860"/>
  <c r="AE14" i="20860"/>
  <c r="AF149" i="20351"/>
  <c r="AE148" i="20351"/>
  <c r="AE7" i="20626" s="1"/>
  <c r="AB14" i="4"/>
  <c r="T169" i="20351"/>
  <c r="U180" i="20351"/>
  <c r="V182" i="20351"/>
  <c r="U211" i="20351"/>
  <c r="AK75" i="20352"/>
  <c r="AG77" i="20351"/>
  <c r="AF75" i="20351"/>
  <c r="AH225" i="20351"/>
  <c r="AG221" i="20351"/>
  <c r="AG23" i="20860" s="1"/>
  <c r="AG22" i="20860" s="1"/>
  <c r="AC43" i="20627"/>
  <c r="AJ107" i="20352"/>
  <c r="AH117" i="20352"/>
  <c r="S153" i="20351"/>
  <c r="Q9" i="4"/>
  <c r="Q11" i="4" s="1"/>
  <c r="AB10" i="4"/>
  <c r="AD21" i="20860"/>
  <c r="AD20" i="20860" s="1"/>
  <c r="AD219" i="20351"/>
  <c r="AE195" i="20351"/>
  <c r="AF196" i="20351" s="1"/>
  <c r="AG197" i="20351" s="1"/>
  <c r="AH198" i="20351" s="1"/>
  <c r="AI199" i="20351" s="1"/>
  <c r="Y188" i="20351"/>
  <c r="Z189" i="20351" s="1"/>
  <c r="X217" i="20351"/>
  <c r="V213" i="20351"/>
  <c r="W184" i="20351"/>
  <c r="AL23" i="20352"/>
  <c r="AF93" i="20351"/>
  <c r="AF5" i="20860"/>
  <c r="AE5" i="20352"/>
  <c r="AE4" i="20352" s="1"/>
  <c r="AF6" i="20352"/>
  <c r="AJ76" i="20351"/>
  <c r="AM224" i="20351"/>
  <c r="AC7" i="4"/>
  <c r="AE19" i="20860"/>
  <c r="AE18" i="20860" s="1"/>
  <c r="W215" i="20351"/>
  <c r="X186" i="20351"/>
  <c r="AE74" i="4" l="1"/>
  <c r="AE211" i="20352"/>
  <c r="K186" i="20352"/>
  <c r="L186" i="20352" s="1"/>
  <c r="M186" i="20352" s="1"/>
  <c r="N186" i="20352" s="1"/>
  <c r="O186" i="20352" s="1"/>
  <c r="S44" i="20352"/>
  <c r="AL28" i="20329" s="1"/>
  <c r="S212" i="20352"/>
  <c r="AF98" i="4"/>
  <c r="H26" i="4"/>
  <c r="K16" i="20325"/>
  <c r="K18" i="20325"/>
  <c r="V42" i="20322"/>
  <c r="AB35" i="20322"/>
  <c r="G16" i="20325" s="1"/>
  <c r="AF64" i="4"/>
  <c r="Y42" i="20325"/>
  <c r="F33" i="20323"/>
  <c r="L215" i="20352"/>
  <c r="M253" i="20351"/>
  <c r="AG246" i="20351"/>
  <c r="AG210" i="20352" s="1"/>
  <c r="AE71" i="4"/>
  <c r="AG200" i="20352" s="1"/>
  <c r="AG69" i="20627" s="1"/>
  <c r="AF61" i="4"/>
  <c r="AF72" i="4"/>
  <c r="AH6" i="20627" s="1"/>
  <c r="AH79" i="20627" s="1"/>
  <c r="AC5" i="4"/>
  <c r="AE66" i="20352"/>
  <c r="AE221" i="20352" s="1"/>
  <c r="AE213" i="20352" s="1"/>
  <c r="AD21" i="20626"/>
  <c r="AD22" i="20626" s="1"/>
  <c r="AD19" i="20626" s="1"/>
  <c r="AD36" i="20352"/>
  <c r="AD32" i="20352" s="1"/>
  <c r="AF15" i="20351"/>
  <c r="AF16" i="20351" s="1"/>
  <c r="AF13" i="20351" s="1"/>
  <c r="AF28" i="20351"/>
  <c r="AF29" i="20351" s="1"/>
  <c r="AF26" i="20351" s="1"/>
  <c r="AF68" i="20352" s="1"/>
  <c r="AF67" i="20352" s="1"/>
  <c r="AF28" i="20352"/>
  <c r="AF30" i="20352" s="1"/>
  <c r="AF26" i="20352" s="1"/>
  <c r="AF211" i="20352" s="1"/>
  <c r="AF83" i="20351"/>
  <c r="AF21" i="20351"/>
  <c r="AF22" i="20351" s="1"/>
  <c r="AC63" i="20352"/>
  <c r="AC64" i="20352" s="1"/>
  <c r="AC57" i="20352"/>
  <c r="AE49" i="20352"/>
  <c r="AE15" i="20626"/>
  <c r="AE16" i="20626" s="1"/>
  <c r="AE13" i="20626" s="1"/>
  <c r="AE156" i="20351"/>
  <c r="AE101" i="20351"/>
  <c r="AE102" i="20351" s="1"/>
  <c r="AE94" i="20351"/>
  <c r="AE95" i="20351" s="1"/>
  <c r="AE34" i="20352"/>
  <c r="AE88" i="20351"/>
  <c r="AE89" i="20351" s="1"/>
  <c r="AE86" i="20351" s="1"/>
  <c r="AE84" i="20351"/>
  <c r="AE81" i="20351" s="1"/>
  <c r="AD167" i="20351"/>
  <c r="AD168" i="20351" s="1"/>
  <c r="AD174" i="20351"/>
  <c r="AD175" i="20351" s="1"/>
  <c r="AD161" i="20351"/>
  <c r="AD162" i="20351" s="1"/>
  <c r="AD159" i="20351" s="1"/>
  <c r="AD157" i="20351"/>
  <c r="AD154" i="20351" s="1"/>
  <c r="AD40" i="20352"/>
  <c r="AG10" i="20351"/>
  <c r="AG7" i="20351" s="1"/>
  <c r="AG11" i="20351" s="1"/>
  <c r="AH9" i="20351"/>
  <c r="AD56" i="20352"/>
  <c r="AD50" i="20352"/>
  <c r="AC27" i="20626"/>
  <c r="AC28" i="20626" s="1"/>
  <c r="AC25" i="20626" s="1"/>
  <c r="AC12" i="20626" s="1"/>
  <c r="AA32" i="4" s="1"/>
  <c r="AC42" i="20352"/>
  <c r="AC38" i="20352" s="1"/>
  <c r="AC25" i="20352" s="1"/>
  <c r="AC219" i="20352" s="1"/>
  <c r="Z130" i="20352"/>
  <c r="Y96" i="20352"/>
  <c r="Z92" i="20352"/>
  <c r="Z91" i="20352"/>
  <c r="Y95" i="20352"/>
  <c r="X90" i="20352"/>
  <c r="X87" i="20352" s="1"/>
  <c r="AF69" i="4"/>
  <c r="AF78" i="4"/>
  <c r="AF95" i="4"/>
  <c r="AG80" i="4"/>
  <c r="AH3" i="4"/>
  <c r="AG67" i="4"/>
  <c r="AG63" i="4"/>
  <c r="AG79" i="4"/>
  <c r="AG81" i="4" s="1"/>
  <c r="AG96" i="4"/>
  <c r="AG62" i="4"/>
  <c r="AG97" i="4"/>
  <c r="AJ9" i="20838"/>
  <c r="AH241" i="20351"/>
  <c r="AI11" i="20838"/>
  <c r="AF29" i="4" s="1"/>
  <c r="AH8" i="20626" s="1"/>
  <c r="AG238" i="20351"/>
  <c r="AG234" i="20351"/>
  <c r="AD101" i="4"/>
  <c r="AC106" i="4"/>
  <c r="AE12" i="20627" s="1"/>
  <c r="AE85" i="20627" s="1"/>
  <c r="AB88" i="4"/>
  <c r="AD203" i="20352" s="1"/>
  <c r="AD72" i="20627" s="1"/>
  <c r="AB85" i="4"/>
  <c r="AB90" i="4" s="1"/>
  <c r="AC86" i="4"/>
  <c r="AC83" i="4"/>
  <c r="AB91" i="4"/>
  <c r="AI9" i="20352"/>
  <c r="AI14" i="20352"/>
  <c r="AF24" i="20352"/>
  <c r="AF22" i="20352" s="1"/>
  <c r="AF19" i="20352"/>
  <c r="AB105" i="4"/>
  <c r="AD206" i="20352" s="1"/>
  <c r="AD75" i="20627" s="1"/>
  <c r="AB102" i="4"/>
  <c r="AB107" i="4" s="1"/>
  <c r="AC103" i="4"/>
  <c r="AC100" i="4"/>
  <c r="AB108" i="4"/>
  <c r="AK13" i="20352"/>
  <c r="AG76" i="20352"/>
  <c r="AG21" i="20352"/>
  <c r="AC4" i="20860"/>
  <c r="AA51" i="4" s="1"/>
  <c r="AD7" i="20860"/>
  <c r="AK7" i="20352"/>
  <c r="AJ39" i="20627"/>
  <c r="AJ42" i="20627" s="1"/>
  <c r="AJ47" i="20627" s="1"/>
  <c r="AJ50" i="20627" s="1"/>
  <c r="AJ57" i="20627" s="1"/>
  <c r="AJ60" i="20627" s="1"/>
  <c r="AJ11" i="20352"/>
  <c r="AF86" i="20352"/>
  <c r="AF93" i="20352" s="1"/>
  <c r="AF104" i="20352" s="1"/>
  <c r="AF129" i="20352" s="1"/>
  <c r="AF133" i="20352" s="1"/>
  <c r="AF138" i="20352" s="1"/>
  <c r="AF74" i="20352"/>
  <c r="AF70" i="20352" s="1"/>
  <c r="AH18" i="20352"/>
  <c r="AH12" i="20352"/>
  <c r="AF5" i="20351"/>
  <c r="AF78" i="20352"/>
  <c r="AH6" i="20351"/>
  <c r="AG27" i="20352"/>
  <c r="AI171" i="20351"/>
  <c r="AJ158" i="20351"/>
  <c r="AI163" i="20351"/>
  <c r="AI43" i="20352"/>
  <c r="AI29" i="20626"/>
  <c r="V21" i="20627"/>
  <c r="U9" i="20860"/>
  <c r="U8" i="20860" s="1"/>
  <c r="S52" i="4" s="1"/>
  <c r="S53" i="4" s="1"/>
  <c r="U10" i="20862" s="1"/>
  <c r="S37" i="4"/>
  <c r="AN42" i="20329"/>
  <c r="AH33" i="20352"/>
  <c r="AI82" i="20351"/>
  <c r="AH31" i="20352"/>
  <c r="AI12" i="20351"/>
  <c r="AH25" i="20351"/>
  <c r="AH17" i="20351"/>
  <c r="AH17" i="20626"/>
  <c r="AM155" i="20351"/>
  <c r="AM39" i="20352" s="1"/>
  <c r="AL39" i="20352"/>
  <c r="AF101" i="20352"/>
  <c r="AG98" i="20352"/>
  <c r="AA15" i="4"/>
  <c r="AE135" i="20352"/>
  <c r="AE62" i="20627"/>
  <c r="AE66" i="20627" s="1"/>
  <c r="AE17" i="20352"/>
  <c r="AD16" i="20352"/>
  <c r="AD15" i="20352" s="1"/>
  <c r="AI115" i="20838"/>
  <c r="AH85" i="20838"/>
  <c r="AF66" i="4"/>
  <c r="AH244" i="20351"/>
  <c r="AJ243" i="20351"/>
  <c r="AK174" i="20838" s="1"/>
  <c r="AK73" i="20352"/>
  <c r="AJ71" i="20352"/>
  <c r="AF40" i="20627"/>
  <c r="AF37" i="20627"/>
  <c r="AF6" i="20860"/>
  <c r="AE89" i="4"/>
  <c r="AG9" i="20627" s="1"/>
  <c r="AG82" i="20627" s="1"/>
  <c r="AF84" i="4"/>
  <c r="U64" i="20351"/>
  <c r="V35" i="20351"/>
  <c r="U33" i="20351"/>
  <c r="AI74" i="20351"/>
  <c r="AJ54" i="20351"/>
  <c r="AK55" i="20351" s="1"/>
  <c r="AL56" i="20351" s="1"/>
  <c r="AM57" i="20351" s="1"/>
  <c r="W18" i="20627"/>
  <c r="X70" i="20351"/>
  <c r="Y41" i="20351"/>
  <c r="T19" i="20351"/>
  <c r="T18" i="20351" s="1"/>
  <c r="T51" i="20352"/>
  <c r="Q17" i="4"/>
  <c r="S222" i="20352"/>
  <c r="S214" i="20352" s="1"/>
  <c r="AL30" i="20329"/>
  <c r="Z72" i="20351"/>
  <c r="AA44" i="20351"/>
  <c r="AB45" i="20351" s="1"/>
  <c r="AC46" i="20351" s="1"/>
  <c r="AD47" i="20351" s="1"/>
  <c r="AE48" i="20351" s="1"/>
  <c r="W37" i="20351"/>
  <c r="V66" i="20351"/>
  <c r="AI90" i="20351"/>
  <c r="AI23" i="20626"/>
  <c r="AJ85" i="20351"/>
  <c r="AI98" i="20351"/>
  <c r="AI37" i="20352"/>
  <c r="X39" i="20351"/>
  <c r="W68" i="20351"/>
  <c r="Y53" i="20627"/>
  <c r="Y52" i="20627" s="1"/>
  <c r="AG113" i="20352"/>
  <c r="AF124" i="20352"/>
  <c r="AF140" i="20352" s="1"/>
  <c r="Z145" i="20351"/>
  <c r="AA117" i="20351"/>
  <c r="AB118" i="20351" s="1"/>
  <c r="AC119" i="20351" s="1"/>
  <c r="AD120" i="20351" s="1"/>
  <c r="AE121" i="20351" s="1"/>
  <c r="AB63" i="20627"/>
  <c r="AC65" i="20627"/>
  <c r="AA105" i="20352"/>
  <c r="AA102" i="20352" s="1"/>
  <c r="AB103" i="20352"/>
  <c r="AM8" i="20838"/>
  <c r="AK8" i="20351"/>
  <c r="X143" i="20351"/>
  <c r="Y114" i="20351"/>
  <c r="E11" i="20326"/>
  <c r="AA56" i="20627"/>
  <c r="Z58" i="20627"/>
  <c r="V84" i="20352"/>
  <c r="V82" i="20352" s="1"/>
  <c r="W85" i="20352"/>
  <c r="V108" i="20351"/>
  <c r="U137" i="20351"/>
  <c r="U106" i="20351"/>
  <c r="X128" i="20352"/>
  <c r="W127" i="20352"/>
  <c r="W125" i="20352" s="1"/>
  <c r="AQ29" i="20329"/>
  <c r="V18" i="4"/>
  <c r="Y81" i="20352"/>
  <c r="T38" i="4"/>
  <c r="W141" i="20351"/>
  <c r="X112" i="20351"/>
  <c r="X49" i="20627"/>
  <c r="W48" i="20627"/>
  <c r="W44" i="20627" s="1"/>
  <c r="E8" i="20326"/>
  <c r="AA59" i="20627"/>
  <c r="Z61" i="20627"/>
  <c r="AA134" i="20352"/>
  <c r="AA131" i="20352" s="1"/>
  <c r="AB132" i="20352"/>
  <c r="S19" i="4"/>
  <c r="AN34" i="20329"/>
  <c r="T58" i="20352"/>
  <c r="T53" i="20352" s="1"/>
  <c r="T52" i="20352" s="1"/>
  <c r="T92" i="20351"/>
  <c r="T91" i="20351" s="1"/>
  <c r="T80" i="20351" s="1"/>
  <c r="V139" i="20351"/>
  <c r="W110" i="20351"/>
  <c r="AI147" i="20351"/>
  <c r="AJ127" i="20351"/>
  <c r="AK128" i="20351" s="1"/>
  <c r="AL129" i="20351" s="1"/>
  <c r="AM130" i="20351" s="1"/>
  <c r="X45" i="20627"/>
  <c r="Y46" i="20627"/>
  <c r="AB137" i="20352"/>
  <c r="AA139" i="20352"/>
  <c r="AA136" i="20352" s="1"/>
  <c r="AD17" i="20860"/>
  <c r="W214" i="20351"/>
  <c r="X185" i="20351"/>
  <c r="AD7" i="4"/>
  <c r="AF19" i="20860"/>
  <c r="AF18" i="20860" s="1"/>
  <c r="V212" i="20351"/>
  <c r="V176" i="20351" s="1"/>
  <c r="V172" i="20351" s="1"/>
  <c r="W183" i="20351"/>
  <c r="T65" i="20352"/>
  <c r="T60" i="20352" s="1"/>
  <c r="T59" i="20352" s="1"/>
  <c r="T165" i="20351"/>
  <c r="T164" i="20351" s="1"/>
  <c r="AG149" i="20351"/>
  <c r="AF148" i="20351"/>
  <c r="AF14" i="20860"/>
  <c r="AE13" i="20860"/>
  <c r="AC14" i="4"/>
  <c r="AM23" i="20352"/>
  <c r="AJ200" i="20351"/>
  <c r="AK201" i="20351" s="1"/>
  <c r="AL202" i="20351" s="1"/>
  <c r="AM203" i="20351" s="1"/>
  <c r="AI220" i="20351"/>
  <c r="Y187" i="20351"/>
  <c r="X216" i="20351"/>
  <c r="AK76" i="20351"/>
  <c r="AF5" i="20352"/>
  <c r="AF4" i="20352" s="1"/>
  <c r="AG6" i="20352"/>
  <c r="AG5" i="20860"/>
  <c r="AG93" i="20351"/>
  <c r="AA190" i="20351"/>
  <c r="AB191" i="20351" s="1"/>
  <c r="AC192" i="20351" s="1"/>
  <c r="AD193" i="20351" s="1"/>
  <c r="AE194" i="20351" s="1"/>
  <c r="Z218" i="20351"/>
  <c r="S225" i="20352"/>
  <c r="S223" i="20352" s="1"/>
  <c r="AL15" i="20329"/>
  <c r="S237" i="20351"/>
  <c r="S236" i="20351" s="1"/>
  <c r="AI117" i="20352"/>
  <c r="AK107" i="20352"/>
  <c r="AD43" i="20627"/>
  <c r="AI225" i="20351"/>
  <c r="AH221" i="20351"/>
  <c r="AH23" i="20860" s="1"/>
  <c r="AH22" i="20860" s="1"/>
  <c r="AH77" i="20351"/>
  <c r="AG75" i="20351"/>
  <c r="AL75" i="20352"/>
  <c r="V181" i="20351"/>
  <c r="U210" i="20351"/>
  <c r="U179" i="20351"/>
  <c r="AC10" i="4"/>
  <c r="AE21" i="20860"/>
  <c r="AE20" i="20860" s="1"/>
  <c r="AB10" i="20860"/>
  <c r="AG98" i="4" l="1"/>
  <c r="AF74" i="4"/>
  <c r="Q16" i="4"/>
  <c r="Q20" i="4" s="1"/>
  <c r="S220" i="20352"/>
  <c r="S216" i="20352" s="1"/>
  <c r="G18" i="20325"/>
  <c r="AG64" i="4"/>
  <c r="V39" i="20322"/>
  <c r="V36" i="20322"/>
  <c r="J51" i="20626" s="1"/>
  <c r="D11" i="20329" s="1"/>
  <c r="M239" i="20351"/>
  <c r="AH246" i="20351"/>
  <c r="AH210" i="20352" s="1"/>
  <c r="AG95" i="4"/>
  <c r="AF66" i="20352"/>
  <c r="AF221" i="20352" s="1"/>
  <c r="AF213" i="20352" s="1"/>
  <c r="AD5" i="4"/>
  <c r="AH10" i="20351"/>
  <c r="AH7" i="20351" s="1"/>
  <c r="AH11" i="20351" s="1"/>
  <c r="AI9" i="20351"/>
  <c r="AD27" i="20626"/>
  <c r="AD28" i="20626" s="1"/>
  <c r="AD25" i="20626" s="1"/>
  <c r="AD12" i="20626" s="1"/>
  <c r="AB32" i="4" s="1"/>
  <c r="AD42" i="20352"/>
  <c r="AD38" i="20352" s="1"/>
  <c r="AD25" i="20352" s="1"/>
  <c r="AD219" i="20352" s="1"/>
  <c r="AE21" i="20626"/>
  <c r="AE22" i="20626" s="1"/>
  <c r="AE19" i="20626" s="1"/>
  <c r="AE36" i="20352"/>
  <c r="AE32" i="20352" s="1"/>
  <c r="AF49" i="20352"/>
  <c r="AF15" i="20626"/>
  <c r="AF16" i="20626" s="1"/>
  <c r="AF13" i="20626" s="1"/>
  <c r="AD63" i="20352"/>
  <c r="AD64" i="20352" s="1"/>
  <c r="AD57" i="20352"/>
  <c r="AG28" i="20351"/>
  <c r="AG29" i="20351" s="1"/>
  <c r="AG26" i="20351" s="1"/>
  <c r="AG68" i="20352" s="1"/>
  <c r="AG67" i="20352" s="1"/>
  <c r="AG21" i="20351"/>
  <c r="AG22" i="20351" s="1"/>
  <c r="AG15" i="20351"/>
  <c r="AG16" i="20351" s="1"/>
  <c r="AG13" i="20351" s="1"/>
  <c r="AG83" i="20351"/>
  <c r="AG28" i="20352"/>
  <c r="AG30" i="20352" s="1"/>
  <c r="AG26" i="20352" s="1"/>
  <c r="AG211" i="20352" s="1"/>
  <c r="AE157" i="20351"/>
  <c r="AE154" i="20351" s="1"/>
  <c r="AE161" i="20351"/>
  <c r="AE162" i="20351" s="1"/>
  <c r="AE159" i="20351" s="1"/>
  <c r="AE174" i="20351"/>
  <c r="AE175" i="20351" s="1"/>
  <c r="AE40" i="20352"/>
  <c r="AE167" i="20351"/>
  <c r="AE168" i="20351" s="1"/>
  <c r="AE56" i="20352"/>
  <c r="AE50" i="20352"/>
  <c r="AF88" i="20351"/>
  <c r="AF89" i="20351" s="1"/>
  <c r="AF86" i="20351" s="1"/>
  <c r="AF84" i="20351"/>
  <c r="AF81" i="20351" s="1"/>
  <c r="AF34" i="20352"/>
  <c r="AF94" i="20351"/>
  <c r="AF95" i="20351" s="1"/>
  <c r="AF101" i="20351"/>
  <c r="AF102" i="20351" s="1"/>
  <c r="AF156" i="20351"/>
  <c r="AG72" i="4"/>
  <c r="AI6" i="20627" s="1"/>
  <c r="AI79" i="20627" s="1"/>
  <c r="AG66" i="4"/>
  <c r="AG69" i="4"/>
  <c r="Y90" i="20352"/>
  <c r="Y87" i="20352" s="1"/>
  <c r="Z95" i="20352"/>
  <c r="AA91" i="20352"/>
  <c r="Z96" i="20352"/>
  <c r="AA92" i="20352"/>
  <c r="AG61" i="4"/>
  <c r="AG78" i="4"/>
  <c r="AI3" i="4"/>
  <c r="AH80" i="4"/>
  <c r="AH97" i="4"/>
  <c r="AH62" i="4"/>
  <c r="AH79" i="4"/>
  <c r="AH81" i="4" s="1"/>
  <c r="AH67" i="4"/>
  <c r="AH96" i="4"/>
  <c r="AH63" i="4"/>
  <c r="AK9" i="20838"/>
  <c r="AI241" i="20351"/>
  <c r="AJ11" i="20838"/>
  <c r="AG29" i="4" s="1"/>
  <c r="AI8" i="20626" s="1"/>
  <c r="AH234" i="20351"/>
  <c r="AH238" i="20351"/>
  <c r="AE101" i="4"/>
  <c r="AD106" i="4"/>
  <c r="AF12" i="20627" s="1"/>
  <c r="AF85" i="20627" s="1"/>
  <c r="AD83" i="4"/>
  <c r="AD86" i="4"/>
  <c r="AC91" i="4"/>
  <c r="AC88" i="4"/>
  <c r="AE203" i="20352" s="1"/>
  <c r="AE72" i="20627" s="1"/>
  <c r="AC85" i="4"/>
  <c r="AC90" i="4" s="1"/>
  <c r="AG6" i="20860"/>
  <c r="AJ14" i="20352"/>
  <c r="AJ9" i="20352"/>
  <c r="AL7" i="20352"/>
  <c r="AK39" i="20627"/>
  <c r="AK42" i="20627" s="1"/>
  <c r="AK47" i="20627" s="1"/>
  <c r="AK50" i="20627" s="1"/>
  <c r="AK57" i="20627" s="1"/>
  <c r="AK60" i="20627" s="1"/>
  <c r="AK11" i="20352"/>
  <c r="AG24" i="20352"/>
  <c r="AG22" i="20352" s="1"/>
  <c r="AG19" i="20352"/>
  <c r="AC108" i="4"/>
  <c r="AD103" i="4"/>
  <c r="AD100" i="4"/>
  <c r="AH76" i="20352"/>
  <c r="AH21" i="20352"/>
  <c r="AD4" i="20860"/>
  <c r="AB51" i="4" s="1"/>
  <c r="AE7" i="20860"/>
  <c r="AG86" i="20352"/>
  <c r="AG93" i="20352" s="1"/>
  <c r="AG104" i="20352" s="1"/>
  <c r="AG129" i="20352" s="1"/>
  <c r="AG133" i="20352" s="1"/>
  <c r="AG138" i="20352" s="1"/>
  <c r="AG74" i="20352"/>
  <c r="AG70" i="20352" s="1"/>
  <c r="AL13" i="20352"/>
  <c r="AC105" i="4"/>
  <c r="AE206" i="20352" s="1"/>
  <c r="AE75" i="20627" s="1"/>
  <c r="AC102" i="4"/>
  <c r="AC107" i="4" s="1"/>
  <c r="AI18" i="20352"/>
  <c r="AI12" i="20352"/>
  <c r="AG5" i="20351"/>
  <c r="AG78" i="20352"/>
  <c r="AI6" i="20351"/>
  <c r="AH27" i="20352"/>
  <c r="AJ43" i="20352"/>
  <c r="AJ29" i="20626"/>
  <c r="AK158" i="20351"/>
  <c r="AJ171" i="20351"/>
  <c r="AJ163" i="20351"/>
  <c r="V12" i="20860"/>
  <c r="V14" i="20627"/>
  <c r="AF68" i="4"/>
  <c r="AF73" i="4" s="1"/>
  <c r="AF71" i="4"/>
  <c r="AH200" i="20352" s="1"/>
  <c r="AH69" i="20627" s="1"/>
  <c r="AI17" i="20626"/>
  <c r="AI31" i="20352"/>
  <c r="AI17" i="20351"/>
  <c r="AI25" i="20351"/>
  <c r="AJ12" i="20351"/>
  <c r="AI33" i="20352"/>
  <c r="AJ82" i="20351"/>
  <c r="AI85" i="20838"/>
  <c r="AJ115" i="20838"/>
  <c r="AF17" i="20352"/>
  <c r="AE16" i="20352"/>
  <c r="AE15" i="20352" s="1"/>
  <c r="AF135" i="20352"/>
  <c r="AF62" i="20627"/>
  <c r="AF66" i="20627" s="1"/>
  <c r="AB15" i="4"/>
  <c r="AG101" i="20352"/>
  <c r="AH98" i="20352"/>
  <c r="AG40" i="20627"/>
  <c r="AG37" i="20627"/>
  <c r="AK71" i="20352"/>
  <c r="AL73" i="20352"/>
  <c r="AK243" i="20351"/>
  <c r="AL174" i="20838" s="1"/>
  <c r="AI244" i="20351"/>
  <c r="AF89" i="4"/>
  <c r="AH9" i="20627" s="1"/>
  <c r="AH82" i="20627" s="1"/>
  <c r="AG84" i="4"/>
  <c r="AK85" i="20351"/>
  <c r="AJ98" i="20351"/>
  <c r="AJ37" i="20352"/>
  <c r="AJ23" i="20626"/>
  <c r="AJ90" i="20351"/>
  <c r="X38" i="20351"/>
  <c r="W67" i="20351"/>
  <c r="T79" i="20352"/>
  <c r="T77" i="20352" s="1"/>
  <c r="T46" i="20352"/>
  <c r="T45" i="20352" s="1"/>
  <c r="Y71" i="20351"/>
  <c r="Z42" i="20351"/>
  <c r="AA43" i="20351" s="1"/>
  <c r="U23" i="20351"/>
  <c r="V34" i="20351"/>
  <c r="W11" i="20860"/>
  <c r="Y40" i="20351"/>
  <c r="X69" i="20351"/>
  <c r="AE73" i="20351"/>
  <c r="AF49" i="20351"/>
  <c r="AG50" i="20351" s="1"/>
  <c r="AH51" i="20351" s="1"/>
  <c r="AI52" i="20351" s="1"/>
  <c r="AJ53" i="20351" s="1"/>
  <c r="T4" i="20351"/>
  <c r="AM12" i="20329" s="1"/>
  <c r="R6" i="4"/>
  <c r="R8" i="4" s="1"/>
  <c r="V65" i="20351"/>
  <c r="W36" i="20351"/>
  <c r="AH113" i="20352"/>
  <c r="AG124" i="20352"/>
  <c r="AG140" i="20352" s="1"/>
  <c r="U38" i="4"/>
  <c r="AB139" i="20352"/>
  <c r="AB136" i="20352" s="1"/>
  <c r="AC137" i="20352"/>
  <c r="AB59" i="20627"/>
  <c r="AA61" i="20627"/>
  <c r="Y49" i="20627"/>
  <c r="X48" i="20627"/>
  <c r="X44" i="20627" s="1"/>
  <c r="G34" i="20325"/>
  <c r="N12" i="20329"/>
  <c r="N14" i="20329" s="1"/>
  <c r="U96" i="20351"/>
  <c r="V107" i="20351"/>
  <c r="W109" i="20351"/>
  <c r="V138" i="20351"/>
  <c r="V103" i="20351" s="1"/>
  <c r="V99" i="20351" s="1"/>
  <c r="T19" i="4"/>
  <c r="AO34" i="20329"/>
  <c r="AA58" i="20627"/>
  <c r="AB56" i="20627"/>
  <c r="AL8" i="20351"/>
  <c r="AB105" i="20352"/>
  <c r="AB102" i="20352" s="1"/>
  <c r="AC103" i="20352"/>
  <c r="AD65" i="20627"/>
  <c r="AC63" i="20627"/>
  <c r="AE146" i="20351"/>
  <c r="AF122" i="20351"/>
  <c r="AG123" i="20351" s="1"/>
  <c r="AH124" i="20351" s="1"/>
  <c r="AI125" i="20351" s="1"/>
  <c r="AJ126" i="20351" s="1"/>
  <c r="AA130" i="20352"/>
  <c r="Z46" i="20627"/>
  <c r="Y45" i="20627"/>
  <c r="W140" i="20351"/>
  <c r="X111" i="20351"/>
  <c r="AM14" i="20329"/>
  <c r="T224" i="20352"/>
  <c r="AB134" i="20352"/>
  <c r="AB131" i="20352" s="1"/>
  <c r="AC132" i="20352"/>
  <c r="E14" i="20326"/>
  <c r="X142" i="20351"/>
  <c r="Y113" i="20351"/>
  <c r="W18" i="4"/>
  <c r="AR29" i="20329"/>
  <c r="Z81" i="20352"/>
  <c r="X127" i="20352"/>
  <c r="X125" i="20352" s="1"/>
  <c r="Y128" i="20352"/>
  <c r="X85" i="20352"/>
  <c r="W84" i="20352"/>
  <c r="W82" i="20352" s="1"/>
  <c r="Z115" i="20351"/>
  <c r="AA116" i="20351" s="1"/>
  <c r="Y144" i="20351"/>
  <c r="AN8" i="20838"/>
  <c r="Z53" i="20627"/>
  <c r="Z52" i="20627" s="1"/>
  <c r="AE17" i="20860"/>
  <c r="V180" i="20351"/>
  <c r="U169" i="20351"/>
  <c r="AJ117" i="20352"/>
  <c r="AF195" i="20351"/>
  <c r="AG196" i="20351" s="1"/>
  <c r="AH197" i="20351" s="1"/>
  <c r="AI198" i="20351" s="1"/>
  <c r="AJ199" i="20351" s="1"/>
  <c r="AE219" i="20351"/>
  <c r="AH5" i="20860"/>
  <c r="AG5" i="20352"/>
  <c r="AG4" i="20352" s="1"/>
  <c r="AH6" i="20352"/>
  <c r="AG14" i="20860"/>
  <c r="AF13" i="20860"/>
  <c r="AF21" i="20860"/>
  <c r="AF20" i="20860" s="1"/>
  <c r="AD10" i="4"/>
  <c r="AC15" i="20627"/>
  <c r="AC10" i="20860" s="1"/>
  <c r="W182" i="20351"/>
  <c r="V211" i="20351"/>
  <c r="AM75" i="20352"/>
  <c r="AI77" i="20351"/>
  <c r="AH75" i="20351"/>
  <c r="AJ225" i="20351"/>
  <c r="AI221" i="20351"/>
  <c r="AI23" i="20860" s="1"/>
  <c r="AI22" i="20860" s="1"/>
  <c r="AL107" i="20352"/>
  <c r="AE7" i="4"/>
  <c r="AG19" i="20860"/>
  <c r="AG18" i="20860" s="1"/>
  <c r="AE43" i="20627"/>
  <c r="AH93" i="20351"/>
  <c r="AD14" i="4"/>
  <c r="AL76" i="20351"/>
  <c r="Z188" i="20351"/>
  <c r="AA189" i="20351" s="1"/>
  <c r="Y217" i="20351"/>
  <c r="AH149" i="20351"/>
  <c r="AG148" i="20351"/>
  <c r="T153" i="20351"/>
  <c r="R9" i="4"/>
  <c r="R11" i="4" s="1"/>
  <c r="W213" i="20351"/>
  <c r="X184" i="20351"/>
  <c r="Y186" i="20351"/>
  <c r="X215" i="20351"/>
  <c r="AF7" i="20626"/>
  <c r="AH98" i="4" l="1"/>
  <c r="J37" i="20626"/>
  <c r="H37" i="20626"/>
  <c r="T44" i="20352"/>
  <c r="T220" i="20352" s="1"/>
  <c r="T212" i="20352"/>
  <c r="AH64" i="4"/>
  <c r="E12" i="20326"/>
  <c r="E10" i="20326" s="1"/>
  <c r="F59" i="20326" s="1"/>
  <c r="V37" i="20322"/>
  <c r="E9" i="20326"/>
  <c r="V34" i="20322"/>
  <c r="M215" i="20352"/>
  <c r="N253" i="20351"/>
  <c r="AH72" i="4"/>
  <c r="AJ6" i="20627" s="1"/>
  <c r="AJ79" i="20627" s="1"/>
  <c r="AI246" i="20351"/>
  <c r="AI210" i="20352" s="1"/>
  <c r="AH61" i="4"/>
  <c r="AG66" i="20352"/>
  <c r="AG221" i="20352" s="1"/>
  <c r="AG213" i="20352" s="1"/>
  <c r="AE5" i="4"/>
  <c r="AH69" i="4"/>
  <c r="AH74" i="4" s="1"/>
  <c r="AF21" i="20626"/>
  <c r="AF22" i="20626" s="1"/>
  <c r="AF19" i="20626" s="1"/>
  <c r="AF36" i="20352"/>
  <c r="AF32" i="20352" s="1"/>
  <c r="AE63" i="20352"/>
  <c r="AE64" i="20352" s="1"/>
  <c r="AE57" i="20352"/>
  <c r="AE27" i="20626"/>
  <c r="AE28" i="20626" s="1"/>
  <c r="AE25" i="20626" s="1"/>
  <c r="AE12" i="20626" s="1"/>
  <c r="AC32" i="4" s="1"/>
  <c r="AE42" i="20352"/>
  <c r="AE38" i="20352" s="1"/>
  <c r="AE25" i="20352" s="1"/>
  <c r="AE219" i="20352" s="1"/>
  <c r="AG15" i="20626"/>
  <c r="AG16" i="20626" s="1"/>
  <c r="AG13" i="20626" s="1"/>
  <c r="AG49" i="20352"/>
  <c r="AF50" i="20352"/>
  <c r="AF56" i="20352"/>
  <c r="AH15" i="20351"/>
  <c r="AH16" i="20351" s="1"/>
  <c r="AH13" i="20351" s="1"/>
  <c r="AH83" i="20351"/>
  <c r="AH28" i="20351"/>
  <c r="AH29" i="20351" s="1"/>
  <c r="AH26" i="20351" s="1"/>
  <c r="AH68" i="20352" s="1"/>
  <c r="AH67" i="20352" s="1"/>
  <c r="AH21" i="20351"/>
  <c r="AH22" i="20351" s="1"/>
  <c r="AH28" i="20352"/>
  <c r="AH30" i="20352" s="1"/>
  <c r="AH26" i="20352" s="1"/>
  <c r="AH211" i="20352" s="1"/>
  <c r="AF40" i="20352"/>
  <c r="AF174" i="20351"/>
  <c r="AF175" i="20351" s="1"/>
  <c r="AF167" i="20351"/>
  <c r="AF168" i="20351" s="1"/>
  <c r="AF161" i="20351"/>
  <c r="AF162" i="20351" s="1"/>
  <c r="AF159" i="20351" s="1"/>
  <c r="AF157" i="20351"/>
  <c r="AF154" i="20351" s="1"/>
  <c r="AG101" i="20351"/>
  <c r="AG102" i="20351" s="1"/>
  <c r="AG84" i="20351"/>
  <c r="AG81" i="20351" s="1"/>
  <c r="AG88" i="20351"/>
  <c r="AG89" i="20351" s="1"/>
  <c r="AG86" i="20351" s="1"/>
  <c r="AG34" i="20352"/>
  <c r="AG94" i="20351"/>
  <c r="AG95" i="20351" s="1"/>
  <c r="AG156" i="20351"/>
  <c r="AI10" i="20351"/>
  <c r="AI7" i="20351" s="1"/>
  <c r="AI11" i="20351" s="1"/>
  <c r="AJ9" i="20351"/>
  <c r="AG71" i="4"/>
  <c r="AI200" i="20352" s="1"/>
  <c r="AI69" i="20627" s="1"/>
  <c r="AG68" i="4"/>
  <c r="AG73" i="4" s="1"/>
  <c r="AH66" i="4"/>
  <c r="AG74" i="4"/>
  <c r="AB130" i="20352"/>
  <c r="Z90" i="20352"/>
  <c r="Z87" i="20352" s="1"/>
  <c r="AB92" i="20352"/>
  <c r="AA96" i="20352"/>
  <c r="AB91" i="20352"/>
  <c r="AA95" i="20352"/>
  <c r="AH78" i="4"/>
  <c r="AI79" i="4"/>
  <c r="AI81" i="4" s="1"/>
  <c r="AJ3" i="4"/>
  <c r="AI96" i="4"/>
  <c r="AI80" i="4"/>
  <c r="AI67" i="4"/>
  <c r="AI97" i="4"/>
  <c r="AI63" i="4"/>
  <c r="AI62" i="4"/>
  <c r="AH95" i="4"/>
  <c r="AL9" i="20838"/>
  <c r="AJ241" i="20351"/>
  <c r="AK11" i="20838"/>
  <c r="AH29" i="4" s="1"/>
  <c r="AJ8" i="20626" s="1"/>
  <c r="AI234" i="20351"/>
  <c r="AI238" i="20351"/>
  <c r="AF101" i="4"/>
  <c r="AE106" i="4"/>
  <c r="AG12" i="20627" s="1"/>
  <c r="AG85" i="20627" s="1"/>
  <c r="AD88" i="4"/>
  <c r="AF203" i="20352" s="1"/>
  <c r="AF72" i="20627" s="1"/>
  <c r="AD85" i="4"/>
  <c r="AD90" i="4" s="1"/>
  <c r="AD91" i="4"/>
  <c r="AE83" i="4"/>
  <c r="AE86" i="4"/>
  <c r="AF7" i="20860"/>
  <c r="AE4" i="20860"/>
  <c r="AC51" i="4" s="1"/>
  <c r="AH24" i="20352"/>
  <c r="AH22" i="20352" s="1"/>
  <c r="AH19" i="20352"/>
  <c r="AD108" i="4"/>
  <c r="AE103" i="4"/>
  <c r="AE100" i="4"/>
  <c r="AK9" i="20352"/>
  <c r="AK14" i="20352"/>
  <c r="AM7" i="20352"/>
  <c r="AL39" i="20627"/>
  <c r="AL42" i="20627" s="1"/>
  <c r="AL47" i="20627" s="1"/>
  <c r="AL50" i="20627" s="1"/>
  <c r="AL57" i="20627" s="1"/>
  <c r="AL60" i="20627" s="1"/>
  <c r="AL11" i="20352"/>
  <c r="AJ18" i="20352"/>
  <c r="AJ12" i="20352"/>
  <c r="AI76" i="20352"/>
  <c r="AI21" i="20352"/>
  <c r="AM13" i="20352"/>
  <c r="AH86" i="20352"/>
  <c r="AH93" i="20352" s="1"/>
  <c r="AH104" i="20352" s="1"/>
  <c r="AH129" i="20352" s="1"/>
  <c r="AH133" i="20352" s="1"/>
  <c r="AH138" i="20352" s="1"/>
  <c r="AH74" i="20352"/>
  <c r="AH70" i="20352" s="1"/>
  <c r="AD102" i="4"/>
  <c r="AD107" i="4" s="1"/>
  <c r="AD105" i="4"/>
  <c r="AF206" i="20352" s="1"/>
  <c r="AF75" i="20627" s="1"/>
  <c r="AH78" i="20352"/>
  <c r="AH5" i="20351"/>
  <c r="AI27" i="20352"/>
  <c r="AJ6" i="20351"/>
  <c r="AK29" i="20626"/>
  <c r="AL158" i="20351"/>
  <c r="AK171" i="20351"/>
  <c r="AK43" i="20352"/>
  <c r="AK163" i="20351"/>
  <c r="W21" i="20627"/>
  <c r="V9" i="20860"/>
  <c r="V8" i="20860" s="1"/>
  <c r="T52" i="4" s="1"/>
  <c r="T53" i="4" s="1"/>
  <c r="T10" i="20862" s="1"/>
  <c r="T37" i="4"/>
  <c r="AO42" i="20329"/>
  <c r="AJ33" i="20352"/>
  <c r="AK82" i="20351"/>
  <c r="AJ31" i="20352"/>
  <c r="AJ17" i="20351"/>
  <c r="AJ25" i="20351"/>
  <c r="AJ17" i="20626"/>
  <c r="AK12" i="20351"/>
  <c r="AA53" i="20627"/>
  <c r="AA52" i="20627" s="1"/>
  <c r="AH101" i="20352"/>
  <c r="AI98" i="20352"/>
  <c r="AC15" i="4"/>
  <c r="AK115" i="20838"/>
  <c r="AJ85" i="20838"/>
  <c r="AG135" i="20352"/>
  <c r="AG62" i="20627"/>
  <c r="AG66" i="20627" s="1"/>
  <c r="AF16" i="20352"/>
  <c r="AF15" i="20352" s="1"/>
  <c r="AG17" i="20352"/>
  <c r="AL71" i="20352"/>
  <c r="AM73" i="20352"/>
  <c r="AM71" i="20352" s="1"/>
  <c r="AH37" i="20627"/>
  <c r="AH40" i="20627"/>
  <c r="AL243" i="20351"/>
  <c r="AM174" i="20838" s="1"/>
  <c r="AJ244" i="20351"/>
  <c r="AH6" i="20860"/>
  <c r="AG89" i="4"/>
  <c r="AI9" i="20627" s="1"/>
  <c r="AI82" i="20627" s="1"/>
  <c r="AH84" i="4"/>
  <c r="X37" i="20351"/>
  <c r="W66" i="20351"/>
  <c r="Z41" i="20351"/>
  <c r="Y70" i="20351"/>
  <c r="V64" i="20351"/>
  <c r="W35" i="20351"/>
  <c r="V33" i="20351"/>
  <c r="AB44" i="20351"/>
  <c r="AC45" i="20351" s="1"/>
  <c r="AD46" i="20351" s="1"/>
  <c r="AE47" i="20351" s="1"/>
  <c r="AF48" i="20351" s="1"/>
  <c r="AA72" i="20351"/>
  <c r="AK98" i="20351"/>
  <c r="AK23" i="20626"/>
  <c r="AL85" i="20351"/>
  <c r="AK37" i="20352"/>
  <c r="AK90" i="20351"/>
  <c r="AJ74" i="20351"/>
  <c r="AK54" i="20351"/>
  <c r="AL55" i="20351" s="1"/>
  <c r="AM56" i="20351" s="1"/>
  <c r="X18" i="20627"/>
  <c r="U19" i="20351"/>
  <c r="U18" i="20351" s="1"/>
  <c r="U51" i="20352"/>
  <c r="R17" i="4"/>
  <c r="AM30" i="20329"/>
  <c r="T222" i="20352"/>
  <c r="T214" i="20352" s="1"/>
  <c r="X68" i="20351"/>
  <c r="Y39" i="20351"/>
  <c r="AI113" i="20352"/>
  <c r="AH124" i="20352"/>
  <c r="AH140" i="20352" s="1"/>
  <c r="X84" i="20352"/>
  <c r="X82" i="20352" s="1"/>
  <c r="Y85" i="20352"/>
  <c r="Y143" i="20351"/>
  <c r="Z114" i="20351"/>
  <c r="AA46" i="20627"/>
  <c r="Z45" i="20627"/>
  <c r="V38" i="4"/>
  <c r="AD63" i="20627"/>
  <c r="AE65" i="20627"/>
  <c r="AM8" i="20351"/>
  <c r="W139" i="20351"/>
  <c r="X110" i="20351"/>
  <c r="U58" i="20352"/>
  <c r="U53" i="20352" s="1"/>
  <c r="U52" i="20352" s="1"/>
  <c r="U92" i="20351"/>
  <c r="U91" i="20351" s="1"/>
  <c r="U80" i="20351" s="1"/>
  <c r="Y48" i="20627"/>
  <c r="Y44" i="20627" s="1"/>
  <c r="Z49" i="20627"/>
  <c r="AC59" i="20627"/>
  <c r="AB61" i="20627"/>
  <c r="AB117" i="20351"/>
  <c r="AC118" i="20351" s="1"/>
  <c r="AD119" i="20351" s="1"/>
  <c r="AE120" i="20351" s="1"/>
  <c r="AF121" i="20351" s="1"/>
  <c r="AA145" i="20351"/>
  <c r="U19" i="4"/>
  <c r="AP34" i="20329"/>
  <c r="Y127" i="20352"/>
  <c r="Y125" i="20352" s="1"/>
  <c r="Z128" i="20352"/>
  <c r="X18" i="4"/>
  <c r="AS29" i="20329"/>
  <c r="AA81" i="20352"/>
  <c r="AD132" i="20352"/>
  <c r="AC134" i="20352"/>
  <c r="AC131" i="20352" s="1"/>
  <c r="Y112" i="20351"/>
  <c r="X141" i="20351"/>
  <c r="AK127" i="20351"/>
  <c r="AL128" i="20351" s="1"/>
  <c r="AM129" i="20351" s="1"/>
  <c r="AJ147" i="20351"/>
  <c r="AD103" i="20352"/>
  <c r="AC105" i="20352"/>
  <c r="AC102" i="20352" s="1"/>
  <c r="AB58" i="20627"/>
  <c r="AC56" i="20627"/>
  <c r="V137" i="20351"/>
  <c r="W108" i="20351"/>
  <c r="V106" i="20351"/>
  <c r="AC139" i="20352"/>
  <c r="AC136" i="20352" s="1"/>
  <c r="AD137" i="20352"/>
  <c r="AF17" i="20860"/>
  <c r="AE10" i="4"/>
  <c r="AG21" i="20860"/>
  <c r="AG20" i="20860" s="1"/>
  <c r="AA218" i="20351"/>
  <c r="AB190" i="20351"/>
  <c r="AC191" i="20351" s="1"/>
  <c r="AD192" i="20351" s="1"/>
  <c r="AE193" i="20351" s="1"/>
  <c r="AF194" i="20351" s="1"/>
  <c r="AM107" i="20352"/>
  <c r="AH19" i="20860"/>
  <c r="AH18" i="20860" s="1"/>
  <c r="AF7" i="4"/>
  <c r="AD15" i="20627"/>
  <c r="AD10" i="20860" s="1"/>
  <c r="AH14" i="20860"/>
  <c r="AG13" i="20860"/>
  <c r="AE14" i="4"/>
  <c r="AK200" i="20351"/>
  <c r="AL201" i="20351" s="1"/>
  <c r="AM202" i="20351" s="1"/>
  <c r="AJ220" i="20351"/>
  <c r="AK117" i="20352"/>
  <c r="W181" i="20351"/>
  <c r="V210" i="20351"/>
  <c r="V179" i="20351"/>
  <c r="AG7" i="20626"/>
  <c r="Y216" i="20351"/>
  <c r="Z187" i="20351"/>
  <c r="AM15" i="20329"/>
  <c r="T225" i="20352"/>
  <c r="T223" i="20352" s="1"/>
  <c r="T237" i="20351"/>
  <c r="T236" i="20351" s="1"/>
  <c r="AM76" i="20351"/>
  <c r="Y185" i="20351"/>
  <c r="X214" i="20351"/>
  <c r="AI149" i="20351"/>
  <c r="AH148" i="20351"/>
  <c r="AI93" i="20351"/>
  <c r="AF43" i="20627"/>
  <c r="AK225" i="20351"/>
  <c r="AJ221" i="20351"/>
  <c r="AJ23" i="20860" s="1"/>
  <c r="AJ22" i="20860" s="1"/>
  <c r="AJ77" i="20351"/>
  <c r="AI75" i="20351"/>
  <c r="X183" i="20351"/>
  <c r="W212" i="20351"/>
  <c r="W176" i="20351" s="1"/>
  <c r="W172" i="20351" s="1"/>
  <c r="AI6" i="20352"/>
  <c r="AH5" i="20352"/>
  <c r="AH4" i="20352" s="1"/>
  <c r="AI5" i="20860"/>
  <c r="U65" i="20352"/>
  <c r="U60" i="20352" s="1"/>
  <c r="U59" i="20352" s="1"/>
  <c r="U165" i="20351"/>
  <c r="U164" i="20351" s="1"/>
  <c r="F58" i="20326" l="1"/>
  <c r="E16" i="20326"/>
  <c r="AI98" i="4"/>
  <c r="AI64" i="4"/>
  <c r="R16" i="4"/>
  <c r="R20" i="4" s="1"/>
  <c r="AM28" i="20329"/>
  <c r="J187" i="20352"/>
  <c r="J188" i="20352" s="1"/>
  <c r="K17" i="20325" s="1"/>
  <c r="T216" i="20352"/>
  <c r="V40" i="20322"/>
  <c r="E15" i="20326"/>
  <c r="E7" i="20326"/>
  <c r="N239" i="20351"/>
  <c r="AH71" i="4"/>
  <c r="AJ200" i="20352" s="1"/>
  <c r="AJ69" i="20627" s="1"/>
  <c r="AJ246" i="20351"/>
  <c r="AJ210" i="20352" s="1"/>
  <c r="AA90" i="20352"/>
  <c r="AA87" i="20352" s="1"/>
  <c r="AI69" i="4"/>
  <c r="AF5" i="4"/>
  <c r="AH66" i="20352"/>
  <c r="AH221" i="20352" s="1"/>
  <c r="AH213" i="20352" s="1"/>
  <c r="AJ10" i="20351"/>
  <c r="AJ7" i="20351" s="1"/>
  <c r="AJ11" i="20351" s="1"/>
  <c r="AK9" i="20351"/>
  <c r="AG161" i="20351"/>
  <c r="AG162" i="20351" s="1"/>
  <c r="AG159" i="20351" s="1"/>
  <c r="AG157" i="20351"/>
  <c r="AG154" i="20351" s="1"/>
  <c r="AG40" i="20352"/>
  <c r="AG167" i="20351"/>
  <c r="AG168" i="20351" s="1"/>
  <c r="AG174" i="20351"/>
  <c r="AG175" i="20351" s="1"/>
  <c r="AG21" i="20626"/>
  <c r="AG22" i="20626" s="1"/>
  <c r="AG19" i="20626" s="1"/>
  <c r="AG36" i="20352"/>
  <c r="AG32" i="20352" s="1"/>
  <c r="AF42" i="20352"/>
  <c r="AF38" i="20352" s="1"/>
  <c r="AF25" i="20352" s="1"/>
  <c r="AF219" i="20352" s="1"/>
  <c r="AF27" i="20626"/>
  <c r="AF28" i="20626" s="1"/>
  <c r="AF25" i="20626" s="1"/>
  <c r="AF12" i="20626" s="1"/>
  <c r="AD32" i="4" s="1"/>
  <c r="AH15" i="20626"/>
  <c r="AH16" i="20626" s="1"/>
  <c r="AH13" i="20626" s="1"/>
  <c r="AH49" i="20352"/>
  <c r="AI83" i="20351"/>
  <c r="AI15" i="20351"/>
  <c r="AI16" i="20351" s="1"/>
  <c r="AI13" i="20351" s="1"/>
  <c r="AI28" i="20351"/>
  <c r="AI29" i="20351" s="1"/>
  <c r="AI26" i="20351" s="1"/>
  <c r="AI68" i="20352" s="1"/>
  <c r="AI67" i="20352" s="1"/>
  <c r="AI28" i="20352"/>
  <c r="AI21" i="20351"/>
  <c r="AI22" i="20351" s="1"/>
  <c r="AH101" i="20351"/>
  <c r="AH102" i="20351" s="1"/>
  <c r="AH88" i="20351"/>
  <c r="AH89" i="20351" s="1"/>
  <c r="AH86" i="20351" s="1"/>
  <c r="AH84" i="20351"/>
  <c r="AH81" i="20351" s="1"/>
  <c r="AH156" i="20351"/>
  <c r="AH94" i="20351"/>
  <c r="AH95" i="20351" s="1"/>
  <c r="AH34" i="20352"/>
  <c r="AF63" i="20352"/>
  <c r="AF64" i="20352" s="1"/>
  <c r="AF57" i="20352"/>
  <c r="AG56" i="20352"/>
  <c r="AG50" i="20352"/>
  <c r="AH68" i="4"/>
  <c r="AH73" i="4" s="1"/>
  <c r="AI72" i="4"/>
  <c r="AK6" i="20627" s="1"/>
  <c r="AK79" i="20627" s="1"/>
  <c r="AI66" i="4"/>
  <c r="AI61" i="4"/>
  <c r="AB95" i="20352"/>
  <c r="AC91" i="20352"/>
  <c r="AC92" i="20352"/>
  <c r="AB96" i="20352"/>
  <c r="AJ97" i="4"/>
  <c r="AK3" i="4"/>
  <c r="AJ63" i="4"/>
  <c r="AJ96" i="4"/>
  <c r="AJ80" i="4"/>
  <c r="AJ62" i="4"/>
  <c r="AJ67" i="4"/>
  <c r="AJ79" i="4"/>
  <c r="AJ81" i="4" s="1"/>
  <c r="AI95" i="4"/>
  <c r="AI78" i="4"/>
  <c r="AM9" i="20838"/>
  <c r="AK241" i="20351"/>
  <c r="AL11" i="20838"/>
  <c r="AI29" i="4" s="1"/>
  <c r="AJ234" i="20351"/>
  <c r="AJ238" i="20351"/>
  <c r="AF106" i="4"/>
  <c r="AH12" i="20627" s="1"/>
  <c r="AH85" i="20627" s="1"/>
  <c r="AG101" i="4"/>
  <c r="AI6" i="20860"/>
  <c r="AF83" i="4"/>
  <c r="AF86" i="4"/>
  <c r="AE91" i="4"/>
  <c r="AE88" i="4"/>
  <c r="AG203" i="20352" s="1"/>
  <c r="AG72" i="20627" s="1"/>
  <c r="AE85" i="4"/>
  <c r="AE90" i="4" s="1"/>
  <c r="AI19" i="20352"/>
  <c r="AI24" i="20352"/>
  <c r="AI22" i="20352" s="1"/>
  <c r="AJ76" i="20352"/>
  <c r="AJ21" i="20352"/>
  <c r="AK18" i="20352"/>
  <c r="AK12" i="20352"/>
  <c r="AE102" i="4"/>
  <c r="AE107" i="4" s="1"/>
  <c r="AE105" i="4"/>
  <c r="AG206" i="20352" s="1"/>
  <c r="AG75" i="20627" s="1"/>
  <c r="AF4" i="20860"/>
  <c r="AD51" i="4" s="1"/>
  <c r="AG7" i="20860"/>
  <c r="AI86" i="20352"/>
  <c r="AI93" i="20352" s="1"/>
  <c r="AI104" i="20352" s="1"/>
  <c r="AI129" i="20352" s="1"/>
  <c r="AI133" i="20352" s="1"/>
  <c r="AI138" i="20352" s="1"/>
  <c r="AI74" i="20352"/>
  <c r="AI70" i="20352" s="1"/>
  <c r="AL9" i="20352"/>
  <c r="AL14" i="20352"/>
  <c r="AM11" i="20352"/>
  <c r="AM39" i="20627"/>
  <c r="AM42" i="20627" s="1"/>
  <c r="AM47" i="20627" s="1"/>
  <c r="AM50" i="20627" s="1"/>
  <c r="AM57" i="20627" s="1"/>
  <c r="AM60" i="20627" s="1"/>
  <c r="AF100" i="4"/>
  <c r="AF103" i="4"/>
  <c r="AE108" i="4"/>
  <c r="AI78" i="20352"/>
  <c r="AI5" i="20351"/>
  <c r="AL29" i="20626"/>
  <c r="AL171" i="20351"/>
  <c r="AM158" i="20351"/>
  <c r="AL43" i="20352"/>
  <c r="AL163" i="20351"/>
  <c r="AK6" i="20351"/>
  <c r="AJ27" i="20352"/>
  <c r="W12" i="20860"/>
  <c r="W14" i="20627"/>
  <c r="AK17" i="20626"/>
  <c r="AK17" i="20351"/>
  <c r="AK31" i="20352"/>
  <c r="AL12" i="20351"/>
  <c r="AK25" i="20351"/>
  <c r="AK33" i="20352"/>
  <c r="AL82" i="20351"/>
  <c r="AG16" i="20352"/>
  <c r="AG15" i="20352" s="1"/>
  <c r="AH17" i="20352"/>
  <c r="AH135" i="20352"/>
  <c r="AH62" i="20627"/>
  <c r="AH66" i="20627" s="1"/>
  <c r="AD15" i="4"/>
  <c r="AL115" i="20838"/>
  <c r="AK85" i="20838"/>
  <c r="AJ98" i="20352"/>
  <c r="AI101" i="20352"/>
  <c r="AM243" i="20351"/>
  <c r="AN174" i="20838" s="1"/>
  <c r="AK244" i="20351"/>
  <c r="AI37" i="20627"/>
  <c r="AI40" i="20627"/>
  <c r="AH89" i="4"/>
  <c r="AJ9" i="20627" s="1"/>
  <c r="AJ82" i="20627" s="1"/>
  <c r="AI84" i="4"/>
  <c r="U79" i="20352"/>
  <c r="U77" i="20352" s="1"/>
  <c r="U46" i="20352"/>
  <c r="U45" i="20352" s="1"/>
  <c r="AL90" i="20351"/>
  <c r="AM85" i="20351"/>
  <c r="AL37" i="20352"/>
  <c r="AL23" i="20626"/>
  <c r="AL98" i="20351"/>
  <c r="AF73" i="20351"/>
  <c r="AG49" i="20351"/>
  <c r="AH50" i="20351" s="1"/>
  <c r="AI51" i="20351" s="1"/>
  <c r="AJ52" i="20351" s="1"/>
  <c r="AK53" i="20351" s="1"/>
  <c r="W65" i="20351"/>
  <c r="X36" i="20351"/>
  <c r="Y38" i="20351"/>
  <c r="X67" i="20351"/>
  <c r="Z40" i="20351"/>
  <c r="Y69" i="20351"/>
  <c r="U4" i="20351"/>
  <c r="AN12" i="20329" s="1"/>
  <c r="S6" i="4"/>
  <c r="S8" i="4" s="1"/>
  <c r="X11" i="20860"/>
  <c r="W34" i="20351"/>
  <c r="V23" i="20351"/>
  <c r="AA42" i="20351"/>
  <c r="AB43" i="20351" s="1"/>
  <c r="Z71" i="20351"/>
  <c r="AJ113" i="20352"/>
  <c r="AI124" i="20352"/>
  <c r="AI140" i="20352" s="1"/>
  <c r="AB53" i="20627"/>
  <c r="AB52" i="20627" s="1"/>
  <c r="W138" i="20351"/>
  <c r="W103" i="20351" s="1"/>
  <c r="W99" i="20351" s="1"/>
  <c r="X109" i="20351"/>
  <c r="AD56" i="20627"/>
  <c r="AC58" i="20627"/>
  <c r="Y18" i="4"/>
  <c r="AT29" i="20329"/>
  <c r="AK29" i="20329" s="1"/>
  <c r="N20" i="20329" s="1"/>
  <c r="AB81" i="20352"/>
  <c r="AG122" i="20351"/>
  <c r="AH123" i="20351" s="1"/>
  <c r="AI124" i="20351" s="1"/>
  <c r="AJ125" i="20351" s="1"/>
  <c r="AK126" i="20351" s="1"/>
  <c r="AF146" i="20351"/>
  <c r="AD59" i="20627"/>
  <c r="AC61" i="20627"/>
  <c r="W38" i="4"/>
  <c r="AA45" i="20627"/>
  <c r="AB46" i="20627"/>
  <c r="AA115" i="20351"/>
  <c r="AB116" i="20351" s="1"/>
  <c r="Z144" i="20351"/>
  <c r="AQ34" i="20329"/>
  <c r="V19" i="4"/>
  <c r="AC130" i="20352"/>
  <c r="AE137" i="20352"/>
  <c r="AD139" i="20352"/>
  <c r="AD136" i="20352" s="1"/>
  <c r="W107" i="20351"/>
  <c r="V96" i="20351"/>
  <c r="AD105" i="20352"/>
  <c r="AD102" i="20352" s="1"/>
  <c r="AE103" i="20352"/>
  <c r="Y142" i="20351"/>
  <c r="Z113" i="20351"/>
  <c r="AE132" i="20352"/>
  <c r="AD134" i="20352"/>
  <c r="AD131" i="20352" s="1"/>
  <c r="AA128" i="20352"/>
  <c r="Z127" i="20352"/>
  <c r="Z125" i="20352" s="1"/>
  <c r="AA49" i="20627"/>
  <c r="Z48" i="20627"/>
  <c r="Z44" i="20627" s="1"/>
  <c r="U224" i="20352"/>
  <c r="AN14" i="20329"/>
  <c r="X140" i="20351"/>
  <c r="Y111" i="20351"/>
  <c r="AF65" i="20627"/>
  <c r="AE63" i="20627"/>
  <c r="Y84" i="20352"/>
  <c r="Y82" i="20352" s="1"/>
  <c r="Z85" i="20352"/>
  <c r="AG17" i="20860"/>
  <c r="AJ6" i="20352"/>
  <c r="AI5" i="20352"/>
  <c r="AI4" i="20352" s="1"/>
  <c r="Y184" i="20351"/>
  <c r="X213" i="20351"/>
  <c r="AJ93" i="20351"/>
  <c r="AI148" i="20351"/>
  <c r="AI7" i="20626" s="1"/>
  <c r="AJ149" i="20351"/>
  <c r="Y215" i="20351"/>
  <c r="Z186" i="20351"/>
  <c r="AH13" i="20860"/>
  <c r="AI14" i="20860"/>
  <c r="AE15" i="20627"/>
  <c r="AE10" i="20860" s="1"/>
  <c r="AJ5" i="20860"/>
  <c r="AK77" i="20351"/>
  <c r="AJ75" i="20351"/>
  <c r="AL225" i="20351"/>
  <c r="AK221" i="20351"/>
  <c r="AK23" i="20860" s="1"/>
  <c r="AK22" i="20860" s="1"/>
  <c r="U153" i="20351"/>
  <c r="S9" i="4"/>
  <c r="S11" i="4" s="1"/>
  <c r="AF14" i="4"/>
  <c r="AG7" i="4"/>
  <c r="AI19" i="20860"/>
  <c r="AI18" i="20860" s="1"/>
  <c r="AG43" i="20627"/>
  <c r="AF10" i="4"/>
  <c r="AH21" i="20860"/>
  <c r="AH20" i="20860" s="1"/>
  <c r="AA188" i="20351"/>
  <c r="AB189" i="20351" s="1"/>
  <c r="Z217" i="20351"/>
  <c r="V169" i="20351"/>
  <c r="W180" i="20351"/>
  <c r="X182" i="20351"/>
  <c r="W211" i="20351"/>
  <c r="AL117" i="20352"/>
  <c r="AG195" i="20351"/>
  <c r="AH196" i="20351" s="1"/>
  <c r="AI197" i="20351" s="1"/>
  <c r="AJ198" i="20351" s="1"/>
  <c r="AK199" i="20351" s="1"/>
  <c r="AF219" i="20351"/>
  <c r="AH7" i="20626"/>
  <c r="J153" i="20838" l="1"/>
  <c r="J168" i="20838"/>
  <c r="N10" i="20326"/>
  <c r="F60" i="20326"/>
  <c r="J149" i="20838"/>
  <c r="J164" i="20838"/>
  <c r="AJ98" i="4"/>
  <c r="AI74" i="4"/>
  <c r="AJ64" i="4"/>
  <c r="U44" i="20352"/>
  <c r="AN28" i="20329" s="1"/>
  <c r="U212" i="20352"/>
  <c r="K187" i="20352"/>
  <c r="K188" i="20352" s="1"/>
  <c r="J185" i="20352"/>
  <c r="N7" i="20326"/>
  <c r="E13" i="20326"/>
  <c r="N215" i="20352"/>
  <c r="O253" i="20351"/>
  <c r="AK246" i="20351"/>
  <c r="AK210" i="20352" s="1"/>
  <c r="AJ69" i="4"/>
  <c r="AJ72" i="4"/>
  <c r="AL6" i="20627" s="1"/>
  <c r="AL79" i="20627" s="1"/>
  <c r="AI66" i="20352"/>
  <c r="AI221" i="20352" s="1"/>
  <c r="AI213" i="20352" s="1"/>
  <c r="AG5" i="4"/>
  <c r="AG63" i="20352"/>
  <c r="AG64" i="20352" s="1"/>
  <c r="AG57" i="20352"/>
  <c r="AI49" i="20352"/>
  <c r="AI15" i="20626"/>
  <c r="AI16" i="20626" s="1"/>
  <c r="AI13" i="20626" s="1"/>
  <c r="AH56" i="20352"/>
  <c r="AH50" i="20352"/>
  <c r="AG27" i="20626"/>
  <c r="AG28" i="20626" s="1"/>
  <c r="AG25" i="20626" s="1"/>
  <c r="AG12" i="20626" s="1"/>
  <c r="AE32" i="4" s="1"/>
  <c r="AG42" i="20352"/>
  <c r="AG38" i="20352" s="1"/>
  <c r="AG25" i="20352" s="1"/>
  <c r="AG219" i="20352" s="1"/>
  <c r="AJ83" i="20351"/>
  <c r="AJ21" i="20351"/>
  <c r="AJ22" i="20351" s="1"/>
  <c r="AJ28" i="20351"/>
  <c r="AJ29" i="20351" s="1"/>
  <c r="AJ26" i="20351" s="1"/>
  <c r="AJ68" i="20352" s="1"/>
  <c r="AJ67" i="20352" s="1"/>
  <c r="AJ28" i="20352"/>
  <c r="AJ30" i="20352" s="1"/>
  <c r="AJ26" i="20352" s="1"/>
  <c r="AJ211" i="20352" s="1"/>
  <c r="AJ15" i="20351"/>
  <c r="AJ16" i="20351" s="1"/>
  <c r="AJ13" i="20351" s="1"/>
  <c r="AI30" i="20352"/>
  <c r="AI26" i="20352" s="1"/>
  <c r="AI211" i="20352" s="1"/>
  <c r="AH21" i="20626"/>
  <c r="AH22" i="20626" s="1"/>
  <c r="AH19" i="20626" s="1"/>
  <c r="AH36" i="20352"/>
  <c r="AH32" i="20352" s="1"/>
  <c r="AH167" i="20351"/>
  <c r="AH168" i="20351" s="1"/>
  <c r="AH174" i="20351"/>
  <c r="AH175" i="20351" s="1"/>
  <c r="AH157" i="20351"/>
  <c r="AH154" i="20351" s="1"/>
  <c r="AH161" i="20351"/>
  <c r="AH162" i="20351" s="1"/>
  <c r="AH159" i="20351" s="1"/>
  <c r="AH40" i="20352"/>
  <c r="AI94" i="20351"/>
  <c r="AI95" i="20351" s="1"/>
  <c r="AI156" i="20351"/>
  <c r="AI34" i="20352"/>
  <c r="AI101" i="20351"/>
  <c r="AI102" i="20351" s="1"/>
  <c r="AI88" i="20351"/>
  <c r="AI89" i="20351" s="1"/>
  <c r="AI86" i="20351" s="1"/>
  <c r="AI84" i="20351"/>
  <c r="AI81" i="20351" s="1"/>
  <c r="AK10" i="20351"/>
  <c r="AK7" i="20351" s="1"/>
  <c r="AK11" i="20351" s="1"/>
  <c r="AL9" i="20351"/>
  <c r="AJ66" i="4"/>
  <c r="AI71" i="4"/>
  <c r="AK200" i="20352" s="1"/>
  <c r="AK69" i="20627" s="1"/>
  <c r="AI68" i="4"/>
  <c r="AI73" i="4" s="1"/>
  <c r="AD130" i="20352"/>
  <c r="AB90" i="20352"/>
  <c r="AB87" i="20352" s="1"/>
  <c r="AD92" i="20352"/>
  <c r="AC96" i="20352"/>
  <c r="AD91" i="20352"/>
  <c r="AC95" i="20352"/>
  <c r="AJ78" i="4"/>
  <c r="AJ61" i="4"/>
  <c r="AJ95" i="4"/>
  <c r="AK62" i="4"/>
  <c r="AK96" i="4"/>
  <c r="AK67" i="4"/>
  <c r="AK97" i="4"/>
  <c r="AK79" i="4"/>
  <c r="AK81" i="4" s="1"/>
  <c r="AK80" i="4"/>
  <c r="AK63" i="4"/>
  <c r="AK8" i="20626"/>
  <c r="AN9" i="20838"/>
  <c r="AL241" i="20351"/>
  <c r="AM11" i="20838"/>
  <c r="AJ29" i="4" s="1"/>
  <c r="AL8" i="20626" s="1"/>
  <c r="AK234" i="20351"/>
  <c r="AK238" i="20351"/>
  <c r="AG106" i="4"/>
  <c r="AI12" i="20627" s="1"/>
  <c r="AI85" i="20627" s="1"/>
  <c r="AH101" i="4"/>
  <c r="AF88" i="4"/>
  <c r="AH203" i="20352" s="1"/>
  <c r="AH72" i="20627" s="1"/>
  <c r="AF85" i="4"/>
  <c r="AF90" i="4" s="1"/>
  <c r="AG86" i="4"/>
  <c r="AG83" i="4"/>
  <c r="AF91" i="4"/>
  <c r="AF105" i="4"/>
  <c r="AH206" i="20352" s="1"/>
  <c r="AH75" i="20627" s="1"/>
  <c r="AF102" i="4"/>
  <c r="AF107" i="4" s="1"/>
  <c r="AM14" i="20352"/>
  <c r="AM9" i="20352"/>
  <c r="AK21" i="20352"/>
  <c r="AK76" i="20352"/>
  <c r="AJ86" i="20352"/>
  <c r="AJ93" i="20352" s="1"/>
  <c r="AJ104" i="20352" s="1"/>
  <c r="AJ129" i="20352" s="1"/>
  <c r="AJ133" i="20352" s="1"/>
  <c r="AJ138" i="20352" s="1"/>
  <c r="AJ74" i="20352"/>
  <c r="AJ70" i="20352" s="1"/>
  <c r="AG100" i="4"/>
  <c r="AF108" i="4"/>
  <c r="AG103" i="4"/>
  <c r="AL18" i="20352"/>
  <c r="AL12" i="20352"/>
  <c r="AG4" i="20860"/>
  <c r="AE51" i="4" s="1"/>
  <c r="AH7" i="20860"/>
  <c r="AJ19" i="20352"/>
  <c r="AJ24" i="20352"/>
  <c r="AJ22" i="20352" s="1"/>
  <c r="AM171" i="20351"/>
  <c r="AM43" i="20352"/>
  <c r="AM163" i="20351"/>
  <c r="AM29" i="20626"/>
  <c r="AJ78" i="20352"/>
  <c r="AJ5" i="20351"/>
  <c r="AL6" i="20351"/>
  <c r="AK27" i="20352"/>
  <c r="X21" i="20627"/>
  <c r="W9" i="20860"/>
  <c r="W8" i="20860" s="1"/>
  <c r="U52" i="4" s="1"/>
  <c r="U53" i="4" s="1"/>
  <c r="S10" i="20862" s="1"/>
  <c r="AP42" i="20329"/>
  <c r="U37" i="4"/>
  <c r="AM82" i="20351"/>
  <c r="AM33" i="20352" s="1"/>
  <c r="AL33" i="20352"/>
  <c r="AM12" i="20351"/>
  <c r="AL17" i="20626"/>
  <c r="AL17" i="20351"/>
  <c r="AL25" i="20351"/>
  <c r="AL31" i="20352"/>
  <c r="AI135" i="20352"/>
  <c r="AI62" i="20627"/>
  <c r="AI66" i="20627" s="1"/>
  <c r="AL85" i="20838"/>
  <c r="AM115" i="20838"/>
  <c r="AE15" i="4"/>
  <c r="AJ101" i="20352"/>
  <c r="AK98" i="20352"/>
  <c r="AH16" i="20352"/>
  <c r="AH15" i="20352" s="1"/>
  <c r="AI17" i="20352"/>
  <c r="AL244" i="20351"/>
  <c r="AN243" i="20351"/>
  <c r="AM244" i="20351" s="1"/>
  <c r="AJ37" i="20627"/>
  <c r="AJ40" i="20627"/>
  <c r="AJ6" i="20860"/>
  <c r="AI89" i="4"/>
  <c r="AK9" i="20627" s="1"/>
  <c r="AK82" i="20627" s="1"/>
  <c r="AJ84" i="4"/>
  <c r="AC44" i="20351"/>
  <c r="AD45" i="20351" s="1"/>
  <c r="AE46" i="20351" s="1"/>
  <c r="AF47" i="20351" s="1"/>
  <c r="AG48" i="20351" s="1"/>
  <c r="AB72" i="20351"/>
  <c r="X35" i="20351"/>
  <c r="W64" i="20351"/>
  <c r="W33" i="20351"/>
  <c r="Y18" i="20627"/>
  <c r="Z70" i="20351"/>
  <c r="AA41" i="20351"/>
  <c r="X66" i="20351"/>
  <c r="Y37" i="20351"/>
  <c r="AL54" i="20351"/>
  <c r="AM55" i="20351" s="1"/>
  <c r="AK74" i="20351"/>
  <c r="S17" i="4"/>
  <c r="AN30" i="20329"/>
  <c r="U222" i="20352"/>
  <c r="U214" i="20352" s="1"/>
  <c r="V19" i="20351"/>
  <c r="V18" i="20351" s="1"/>
  <c r="V51" i="20352"/>
  <c r="Z39" i="20351"/>
  <c r="Y68" i="20351"/>
  <c r="AM37" i="20352"/>
  <c r="AM23" i="20626"/>
  <c r="AM90" i="20351"/>
  <c r="AM98" i="20351"/>
  <c r="AK113" i="20352"/>
  <c r="AJ124" i="20352"/>
  <c r="AJ140" i="20352" s="1"/>
  <c r="X38" i="4"/>
  <c r="W19" i="4"/>
  <c r="AR34" i="20329"/>
  <c r="AB49" i="20627"/>
  <c r="AA48" i="20627"/>
  <c r="AA44" i="20627" s="1"/>
  <c r="AB128" i="20352"/>
  <c r="AA127" i="20352"/>
  <c r="AA125" i="20352" s="1"/>
  <c r="AE134" i="20352"/>
  <c r="AE131" i="20352" s="1"/>
  <c r="AF132" i="20352"/>
  <c r="W137" i="20351"/>
  <c r="X108" i="20351"/>
  <c r="W106" i="20351"/>
  <c r="AF137" i="20352"/>
  <c r="AE139" i="20352"/>
  <c r="AE136" i="20352" s="1"/>
  <c r="AB45" i="20627"/>
  <c r="AC46" i="20627"/>
  <c r="Y110" i="20351"/>
  <c r="X139" i="20351"/>
  <c r="AC53" i="20627"/>
  <c r="AC52" i="20627" s="1"/>
  <c r="AA85" i="20352"/>
  <c r="Z84" i="20352"/>
  <c r="Z82" i="20352" s="1"/>
  <c r="AF63" i="20627"/>
  <c r="AG65" i="20627"/>
  <c r="Z112" i="20351"/>
  <c r="Y141" i="20351"/>
  <c r="Z143" i="20351"/>
  <c r="AA114" i="20351"/>
  <c r="AF103" i="20352"/>
  <c r="AE105" i="20352"/>
  <c r="AE102" i="20352" s="1"/>
  <c r="V92" i="20351"/>
  <c r="V91" i="20351" s="1"/>
  <c r="V80" i="20351" s="1"/>
  <c r="V58" i="20352"/>
  <c r="V53" i="20352" s="1"/>
  <c r="V52" i="20352" s="1"/>
  <c r="AC117" i="20351"/>
  <c r="AD118" i="20351" s="1"/>
  <c r="AE119" i="20351" s="1"/>
  <c r="AF120" i="20351" s="1"/>
  <c r="AG121" i="20351" s="1"/>
  <c r="AB145" i="20351"/>
  <c r="AE59" i="20627"/>
  <c r="AD61" i="20627"/>
  <c r="AK147" i="20351"/>
  <c r="AL127" i="20351"/>
  <c r="AM128" i="20351" s="1"/>
  <c r="AC81" i="20352"/>
  <c r="Z18" i="4"/>
  <c r="AD58" i="20627"/>
  <c r="AE56" i="20627"/>
  <c r="AH17" i="20860"/>
  <c r="W210" i="20351"/>
  <c r="X181" i="20351"/>
  <c r="W179" i="20351"/>
  <c r="AH43" i="20627"/>
  <c r="AN15" i="20329"/>
  <c r="U225" i="20352"/>
  <c r="U223" i="20352" s="1"/>
  <c r="U237" i="20351"/>
  <c r="U236" i="20351" s="1"/>
  <c r="AM225" i="20351"/>
  <c r="AM221" i="20351" s="1"/>
  <c r="AM23" i="20860" s="1"/>
  <c r="AL221" i="20351"/>
  <c r="AL23" i="20860" s="1"/>
  <c r="AL22" i="20860" s="1"/>
  <c r="AL77" i="20351"/>
  <c r="AK75" i="20351"/>
  <c r="AK5" i="20860"/>
  <c r="AF15" i="20627"/>
  <c r="AF10" i="20860" s="1"/>
  <c r="AA187" i="20351"/>
  <c r="Z216" i="20351"/>
  <c r="AK149" i="20351"/>
  <c r="AJ148" i="20351"/>
  <c r="AJ7" i="20626" s="1"/>
  <c r="AK6" i="20352"/>
  <c r="AJ5" i="20352"/>
  <c r="AJ4" i="20352" s="1"/>
  <c r="AK220" i="20351"/>
  <c r="AL200" i="20351"/>
  <c r="AM201" i="20351" s="1"/>
  <c r="AM117" i="20352"/>
  <c r="Y183" i="20351"/>
  <c r="X212" i="20351"/>
  <c r="X176" i="20351" s="1"/>
  <c r="X172" i="20351" s="1"/>
  <c r="V65" i="20352"/>
  <c r="V60" i="20352" s="1"/>
  <c r="V59" i="20352" s="1"/>
  <c r="V165" i="20351"/>
  <c r="V164" i="20351" s="1"/>
  <c r="AB218" i="20351"/>
  <c r="AC190" i="20351"/>
  <c r="AD191" i="20351" s="1"/>
  <c r="AE192" i="20351" s="1"/>
  <c r="AF193" i="20351" s="1"/>
  <c r="AG194" i="20351" s="1"/>
  <c r="AH7" i="4"/>
  <c r="AJ19" i="20860"/>
  <c r="AJ18" i="20860" s="1"/>
  <c r="AI13" i="20860"/>
  <c r="AJ14" i="20860"/>
  <c r="AG10" i="4"/>
  <c r="AI21" i="20860"/>
  <c r="AI20" i="20860" s="1"/>
  <c r="AK93" i="20351"/>
  <c r="Y214" i="20351"/>
  <c r="Z185" i="20351"/>
  <c r="AG14" i="4"/>
  <c r="Q10" i="20326" l="1"/>
  <c r="R10" i="20326" s="1"/>
  <c r="J151" i="20838" s="1"/>
  <c r="J166" i="20838" s="1"/>
  <c r="J165" i="20838" s="1"/>
  <c r="N13" i="20326"/>
  <c r="AK64" i="4"/>
  <c r="AK98" i="4"/>
  <c r="AJ74" i="4"/>
  <c r="U220" i="20352"/>
  <c r="U216" i="20352" s="1"/>
  <c r="S16" i="4"/>
  <c r="S20" i="4" s="1"/>
  <c r="L187" i="20352"/>
  <c r="L188" i="20352" s="1"/>
  <c r="K185" i="20352"/>
  <c r="N8" i="20326"/>
  <c r="Q8" i="20326" s="1"/>
  <c r="J120" i="20838" s="1"/>
  <c r="J119" i="20838" s="1"/>
  <c r="Q7" i="20326"/>
  <c r="O239" i="20351"/>
  <c r="AM246" i="20351"/>
  <c r="AM210" i="20352" s="1"/>
  <c r="AL246" i="20351"/>
  <c r="AL210" i="20352" s="1"/>
  <c r="AH5" i="4"/>
  <c r="AK72" i="4"/>
  <c r="AM6" i="20627" s="1"/>
  <c r="AM79" i="20627" s="1"/>
  <c r="AC90" i="20352"/>
  <c r="AC87" i="20352" s="1"/>
  <c r="AK95" i="4"/>
  <c r="AK61" i="4"/>
  <c r="AJ66" i="20352"/>
  <c r="AJ221" i="20352" s="1"/>
  <c r="AJ213" i="20352" s="1"/>
  <c r="AK15" i="20351"/>
  <c r="AK16" i="20351" s="1"/>
  <c r="AK13" i="20351" s="1"/>
  <c r="AK21" i="20351"/>
  <c r="AK22" i="20351" s="1"/>
  <c r="AK83" i="20351"/>
  <c r="AK28" i="20351"/>
  <c r="AK29" i="20351" s="1"/>
  <c r="AK26" i="20351" s="1"/>
  <c r="AK68" i="20352" s="1"/>
  <c r="AK67" i="20352" s="1"/>
  <c r="AK28" i="20352"/>
  <c r="AK30" i="20352" s="1"/>
  <c r="AK26" i="20352" s="1"/>
  <c r="AK211" i="20352" s="1"/>
  <c r="AI21" i="20626"/>
  <c r="AI22" i="20626" s="1"/>
  <c r="AI19" i="20626" s="1"/>
  <c r="AI36" i="20352"/>
  <c r="AI32" i="20352" s="1"/>
  <c r="AJ101" i="20351"/>
  <c r="AJ102" i="20351" s="1"/>
  <c r="AJ156" i="20351"/>
  <c r="AJ88" i="20351"/>
  <c r="AJ89" i="20351" s="1"/>
  <c r="AJ86" i="20351" s="1"/>
  <c r="AJ94" i="20351"/>
  <c r="AJ95" i="20351" s="1"/>
  <c r="AJ34" i="20352"/>
  <c r="AJ84" i="20351"/>
  <c r="AJ81" i="20351" s="1"/>
  <c r="AH63" i="20352"/>
  <c r="AH64" i="20352" s="1"/>
  <c r="AH57" i="20352"/>
  <c r="AI50" i="20352"/>
  <c r="AI56" i="20352"/>
  <c r="AL10" i="20351"/>
  <c r="AL7" i="20351" s="1"/>
  <c r="AL11" i="20351" s="1"/>
  <c r="AM9" i="20351"/>
  <c r="AM10" i="20351" s="1"/>
  <c r="AM7" i="20351" s="1"/>
  <c r="AI161" i="20351"/>
  <c r="AI162" i="20351" s="1"/>
  <c r="AI159" i="20351" s="1"/>
  <c r="AI174" i="20351"/>
  <c r="AI175" i="20351" s="1"/>
  <c r="AI157" i="20351"/>
  <c r="AI154" i="20351" s="1"/>
  <c r="AI40" i="20352"/>
  <c r="AI167" i="20351"/>
  <c r="AI168" i="20351" s="1"/>
  <c r="AH27" i="20626"/>
  <c r="AH28" i="20626" s="1"/>
  <c r="AH25" i="20626" s="1"/>
  <c r="AH12" i="20626" s="1"/>
  <c r="AF32" i="4" s="1"/>
  <c r="AH42" i="20352"/>
  <c r="AH38" i="20352" s="1"/>
  <c r="AH25" i="20352" s="1"/>
  <c r="AH219" i="20352" s="1"/>
  <c r="AJ49" i="20352"/>
  <c r="AJ15" i="20626"/>
  <c r="AJ16" i="20626" s="1"/>
  <c r="AJ13" i="20626" s="1"/>
  <c r="AK66" i="4"/>
  <c r="AJ71" i="4"/>
  <c r="AL200" i="20352" s="1"/>
  <c r="AL69" i="20627" s="1"/>
  <c r="AJ68" i="4"/>
  <c r="AJ73" i="4" s="1"/>
  <c r="AK69" i="4"/>
  <c r="AK74" i="4" s="1"/>
  <c r="AE91" i="20352"/>
  <c r="AD95" i="20352"/>
  <c r="AD96" i="20352"/>
  <c r="AE92" i="20352"/>
  <c r="AK78" i="4"/>
  <c r="AM241" i="20351"/>
  <c r="AN11" i="20838"/>
  <c r="AK29" i="4" s="1"/>
  <c r="AN29" i="4" s="1"/>
  <c r="AL234" i="20351"/>
  <c r="AL238" i="20351"/>
  <c r="AI101" i="4"/>
  <c r="AH106" i="4"/>
  <c r="AJ12" i="20627" s="1"/>
  <c r="AJ85" i="20627" s="1"/>
  <c r="AK6" i="20860"/>
  <c r="AH86" i="4"/>
  <c r="AH83" i="4"/>
  <c r="AG91" i="4"/>
  <c r="AG85" i="4"/>
  <c r="AG90" i="4" s="1"/>
  <c r="AG88" i="4"/>
  <c r="AI203" i="20352" s="1"/>
  <c r="AI72" i="20627" s="1"/>
  <c r="AL76" i="20352"/>
  <c r="AL21" i="20352"/>
  <c r="AK24" i="20352"/>
  <c r="AK22" i="20352" s="1"/>
  <c r="AK19" i="20352"/>
  <c r="AM18" i="20352"/>
  <c r="AM12" i="20352"/>
  <c r="AH4" i="20860"/>
  <c r="AF51" i="4" s="1"/>
  <c r="AI7" i="20860"/>
  <c r="AH100" i="4"/>
  <c r="AG108" i="4"/>
  <c r="AH103" i="4"/>
  <c r="AG105" i="4"/>
  <c r="AI206" i="20352" s="1"/>
  <c r="AI75" i="20627" s="1"/>
  <c r="AG102" i="4"/>
  <c r="AG107" i="4" s="1"/>
  <c r="AK86" i="20352"/>
  <c r="AK93" i="20352" s="1"/>
  <c r="AK104" i="20352" s="1"/>
  <c r="AK129" i="20352" s="1"/>
  <c r="AK133" i="20352" s="1"/>
  <c r="AK138" i="20352" s="1"/>
  <c r="AK74" i="20352"/>
  <c r="AK70" i="20352" s="1"/>
  <c r="AK78" i="20352"/>
  <c r="AK5" i="20351"/>
  <c r="AL27" i="20352"/>
  <c r="AM6" i="20351"/>
  <c r="X12" i="20860"/>
  <c r="X14" i="20627"/>
  <c r="AM31" i="20352"/>
  <c r="AM17" i="20351"/>
  <c r="AM17" i="20626"/>
  <c r="AM25" i="20351"/>
  <c r="AJ17" i="20352"/>
  <c r="AI16" i="20352"/>
  <c r="AI15" i="20352" s="1"/>
  <c r="AL98" i="20352"/>
  <c r="AK101" i="20352"/>
  <c r="AN115" i="20838"/>
  <c r="AM85" i="20838"/>
  <c r="AF15" i="4"/>
  <c r="AJ135" i="20352"/>
  <c r="AJ62" i="20627"/>
  <c r="AJ66" i="20627" s="1"/>
  <c r="AK40" i="20627"/>
  <c r="AK37" i="20627"/>
  <c r="AJ89" i="4"/>
  <c r="AL9" i="20627" s="1"/>
  <c r="AL82" i="20627" s="1"/>
  <c r="AK84" i="4"/>
  <c r="AK89" i="4" s="1"/>
  <c r="AM9" i="20627" s="1"/>
  <c r="AM82" i="20627" s="1"/>
  <c r="Z69" i="20351"/>
  <c r="AA40" i="20351"/>
  <c r="T6" i="4"/>
  <c r="T8" i="4" s="1"/>
  <c r="V4" i="20351"/>
  <c r="AO12" i="20329" s="1"/>
  <c r="Y67" i="20351"/>
  <c r="Z38" i="20351"/>
  <c r="AB42" i="20351"/>
  <c r="AC43" i="20351" s="1"/>
  <c r="AA71" i="20351"/>
  <c r="W23" i="20351"/>
  <c r="X34" i="20351"/>
  <c r="Y36" i="20351"/>
  <c r="X65" i="20351"/>
  <c r="AH49" i="20351"/>
  <c r="AI50" i="20351" s="1"/>
  <c r="AJ51" i="20351" s="1"/>
  <c r="AK52" i="20351" s="1"/>
  <c r="AL53" i="20351" s="1"/>
  <c r="AG73" i="20351"/>
  <c r="AM22" i="20860"/>
  <c r="V79" i="20352"/>
  <c r="V77" i="20352" s="1"/>
  <c r="V46" i="20352"/>
  <c r="V45" i="20352" s="1"/>
  <c r="Y11" i="20860"/>
  <c r="AD53" i="20627"/>
  <c r="AD52" i="20627" s="1"/>
  <c r="AL113" i="20352"/>
  <c r="AK124" i="20352"/>
  <c r="AK140" i="20352" s="1"/>
  <c r="AF56" i="20627"/>
  <c r="AE58" i="20627"/>
  <c r="AA144" i="20351"/>
  <c r="AB115" i="20351"/>
  <c r="AC116" i="20351" s="1"/>
  <c r="AH65" i="20627"/>
  <c r="AG63" i="20627"/>
  <c r="AS34" i="20329"/>
  <c r="X19" i="4"/>
  <c r="AC45" i="20627"/>
  <c r="AD46" i="20627"/>
  <c r="X107" i="20351"/>
  <c r="W96" i="20351"/>
  <c r="AC128" i="20352"/>
  <c r="AB127" i="20352"/>
  <c r="AB125" i="20352" s="1"/>
  <c r="AB48" i="20627"/>
  <c r="AB44" i="20627" s="1"/>
  <c r="AC49" i="20627"/>
  <c r="AE130" i="20352"/>
  <c r="AA18" i="4"/>
  <c r="AD81" i="20352"/>
  <c r="AF59" i="20627"/>
  <c r="AE61" i="20627"/>
  <c r="AH122" i="20351"/>
  <c r="AI123" i="20351" s="1"/>
  <c r="AJ124" i="20351" s="1"/>
  <c r="AK125" i="20351" s="1"/>
  <c r="AL126" i="20351" s="1"/>
  <c r="AG146" i="20351"/>
  <c r="AO14" i="20329"/>
  <c r="V224" i="20352"/>
  <c r="AF105" i="20352"/>
  <c r="AF102" i="20352" s="1"/>
  <c r="AG103" i="20352"/>
  <c r="Z142" i="20351"/>
  <c r="AA113" i="20351"/>
  <c r="AB85" i="20352"/>
  <c r="AA84" i="20352"/>
  <c r="AA82" i="20352" s="1"/>
  <c r="Z111" i="20351"/>
  <c r="Y140" i="20351"/>
  <c r="AF139" i="20352"/>
  <c r="AF136" i="20352" s="1"/>
  <c r="AG137" i="20352"/>
  <c r="Y109" i="20351"/>
  <c r="X138" i="20351"/>
  <c r="X103" i="20351" s="1"/>
  <c r="X99" i="20351" s="1"/>
  <c r="AF134" i="20352"/>
  <c r="AF131" i="20352" s="1"/>
  <c r="AG132" i="20352"/>
  <c r="Y38" i="4"/>
  <c r="AI17" i="20860"/>
  <c r="AK14" i="20860"/>
  <c r="AJ13" i="20860"/>
  <c r="AL6" i="20352"/>
  <c r="AK5" i="20352"/>
  <c r="AK4" i="20352" s="1"/>
  <c r="AL149" i="20351"/>
  <c r="AK148" i="20351"/>
  <c r="AK7" i="20626" s="1"/>
  <c r="AB188" i="20351"/>
  <c r="AC189" i="20351" s="1"/>
  <c r="AA217" i="20351"/>
  <c r="AL5" i="20860"/>
  <c r="AI7" i="4"/>
  <c r="AK19" i="20860"/>
  <c r="AK18" i="20860" s="1"/>
  <c r="X180" i="20351"/>
  <c r="W169" i="20351"/>
  <c r="Z215" i="20351"/>
  <c r="AA186" i="20351"/>
  <c r="Y213" i="20351"/>
  <c r="Z184" i="20351"/>
  <c r="AL93" i="20351"/>
  <c r="AH195" i="20351"/>
  <c r="AI196" i="20351" s="1"/>
  <c r="AJ197" i="20351" s="1"/>
  <c r="AK198" i="20351" s="1"/>
  <c r="AL199" i="20351" s="1"/>
  <c r="AG219" i="20351"/>
  <c r="V153" i="20351"/>
  <c r="T9" i="4"/>
  <c r="T11" i="4" s="1"/>
  <c r="AH14" i="4"/>
  <c r="AJ21" i="20860"/>
  <c r="AJ20" i="20860" s="1"/>
  <c r="AH10" i="4"/>
  <c r="AG15" i="20627"/>
  <c r="AG10" i="20860" s="1"/>
  <c r="AM77" i="20351"/>
  <c r="AM75" i="20351" s="1"/>
  <c r="AL75" i="20351"/>
  <c r="AI43" i="20627"/>
  <c r="Y182" i="20351"/>
  <c r="X211" i="20351"/>
  <c r="J148" i="20838" l="1"/>
  <c r="J163" i="20838" s="1"/>
  <c r="U10" i="20326"/>
  <c r="U12" i="20326" s="1"/>
  <c r="J150" i="20838"/>
  <c r="K180" i="20352"/>
  <c r="I23" i="4" s="1"/>
  <c r="V44" i="20352"/>
  <c r="V220" i="20352" s="1"/>
  <c r="V212" i="20352"/>
  <c r="M187" i="20352"/>
  <c r="M188" i="20352" s="1"/>
  <c r="L185" i="20352"/>
  <c r="R7" i="20326"/>
  <c r="U7" i="20326"/>
  <c r="Q13" i="20326"/>
  <c r="O215" i="20352"/>
  <c r="P253" i="20351"/>
  <c r="AK71" i="4"/>
  <c r="AM200" i="20352" s="1"/>
  <c r="AM69" i="20627" s="1"/>
  <c r="AK66" i="20352"/>
  <c r="AK221" i="20352" s="1"/>
  <c r="AK213" i="20352" s="1"/>
  <c r="AI5" i="4"/>
  <c r="AK68" i="4"/>
  <c r="AK73" i="4" s="1"/>
  <c r="AJ56" i="20352"/>
  <c r="AJ50" i="20352"/>
  <c r="AI42" i="20352"/>
  <c r="AI38" i="20352" s="1"/>
  <c r="AI25" i="20352" s="1"/>
  <c r="AI219" i="20352" s="1"/>
  <c r="AI27" i="20626"/>
  <c r="AI28" i="20626" s="1"/>
  <c r="AI25" i="20626" s="1"/>
  <c r="AI12" i="20626" s="1"/>
  <c r="AG32" i="4" s="1"/>
  <c r="AM28" i="20352"/>
  <c r="AM15" i="20351"/>
  <c r="AM16" i="20351" s="1"/>
  <c r="AM13" i="20351" s="1"/>
  <c r="AM21" i="20351"/>
  <c r="AM22" i="20351" s="1"/>
  <c r="AM83" i="20351"/>
  <c r="AM28" i="20351"/>
  <c r="AM29" i="20351" s="1"/>
  <c r="AM26" i="20351" s="1"/>
  <c r="AM68" i="20352" s="1"/>
  <c r="AM67" i="20352" s="1"/>
  <c r="AI63" i="20352"/>
  <c r="AI64" i="20352" s="1"/>
  <c r="AI57" i="20352"/>
  <c r="AJ167" i="20351"/>
  <c r="AJ168" i="20351" s="1"/>
  <c r="AJ161" i="20351"/>
  <c r="AJ162" i="20351" s="1"/>
  <c r="AJ159" i="20351" s="1"/>
  <c r="AJ157" i="20351"/>
  <c r="AJ154" i="20351" s="1"/>
  <c r="AJ174" i="20351"/>
  <c r="AJ175" i="20351" s="1"/>
  <c r="AJ40" i="20352"/>
  <c r="AK15" i="20626"/>
  <c r="AK16" i="20626" s="1"/>
  <c r="AK13" i="20626" s="1"/>
  <c r="AK49" i="20352"/>
  <c r="AK156" i="20351"/>
  <c r="AK84" i="20351"/>
  <c r="AK81" i="20351" s="1"/>
  <c r="AK34" i="20352"/>
  <c r="AK88" i="20351"/>
  <c r="AK89" i="20351" s="1"/>
  <c r="AK86" i="20351" s="1"/>
  <c r="AK94" i="20351"/>
  <c r="AK95" i="20351" s="1"/>
  <c r="AK101" i="20351"/>
  <c r="AK102" i="20351" s="1"/>
  <c r="AL28" i="20351"/>
  <c r="AL29" i="20351" s="1"/>
  <c r="AL26" i="20351" s="1"/>
  <c r="AL68" i="20352" s="1"/>
  <c r="AL67" i="20352" s="1"/>
  <c r="AL21" i="20351"/>
  <c r="AL22" i="20351" s="1"/>
  <c r="AL28" i="20352"/>
  <c r="AL30" i="20352" s="1"/>
  <c r="AL26" i="20352" s="1"/>
  <c r="AL211" i="20352" s="1"/>
  <c r="AL15" i="20351"/>
  <c r="AL16" i="20351" s="1"/>
  <c r="AL13" i="20351" s="1"/>
  <c r="AL83" i="20351"/>
  <c r="AJ21" i="20626"/>
  <c r="AJ22" i="20626" s="1"/>
  <c r="AJ19" i="20626" s="1"/>
  <c r="AJ36" i="20352"/>
  <c r="AJ32" i="20352" s="1"/>
  <c r="AF130" i="20352"/>
  <c r="AE95" i="20352"/>
  <c r="AF91" i="20352"/>
  <c r="AF92" i="20352"/>
  <c r="AE96" i="20352"/>
  <c r="AD90" i="20352"/>
  <c r="AD87" i="20352" s="1"/>
  <c r="AM238" i="20351"/>
  <c r="AM234" i="20351"/>
  <c r="AM8" i="20626"/>
  <c r="AL29" i="4"/>
  <c r="AJ101" i="4"/>
  <c r="AI106" i="4"/>
  <c r="AK12" i="20627" s="1"/>
  <c r="AK85" i="20627" s="1"/>
  <c r="AI86" i="4"/>
  <c r="AI83" i="4"/>
  <c r="AH91" i="4"/>
  <c r="AH85" i="4"/>
  <c r="AH90" i="4" s="1"/>
  <c r="AH88" i="4"/>
  <c r="AJ203" i="20352" s="1"/>
  <c r="AJ72" i="20627" s="1"/>
  <c r="AI103" i="4"/>
  <c r="AI100" i="4"/>
  <c r="AH108" i="4"/>
  <c r="AH105" i="4"/>
  <c r="AJ206" i="20352" s="1"/>
  <c r="AJ75" i="20627" s="1"/>
  <c r="AH102" i="4"/>
  <c r="AH107" i="4" s="1"/>
  <c r="AM21" i="20352"/>
  <c r="AM76" i="20352"/>
  <c r="AL86" i="20352"/>
  <c r="AL93" i="20352" s="1"/>
  <c r="AL104" i="20352" s="1"/>
  <c r="AL129" i="20352" s="1"/>
  <c r="AL133" i="20352" s="1"/>
  <c r="AL138" i="20352" s="1"/>
  <c r="AL74" i="20352"/>
  <c r="AL70" i="20352" s="1"/>
  <c r="AI4" i="20860"/>
  <c r="AG51" i="4" s="1"/>
  <c r="AJ7" i="20860"/>
  <c r="AL24" i="20352"/>
  <c r="AL22" i="20352" s="1"/>
  <c r="AL19" i="20352"/>
  <c r="AL78" i="20352"/>
  <c r="AL5" i="20351"/>
  <c r="AM27" i="20352"/>
  <c r="AM11" i="20351"/>
  <c r="Y21" i="20627"/>
  <c r="X9" i="20860"/>
  <c r="X8" i="20860" s="1"/>
  <c r="V52" i="4" s="1"/>
  <c r="V53" i="4" s="1"/>
  <c r="R10" i="20862" s="1"/>
  <c r="V37" i="4"/>
  <c r="AQ42" i="20329"/>
  <c r="AL6" i="20860"/>
  <c r="AM6" i="20860" s="1"/>
  <c r="AL101" i="20352"/>
  <c r="AM98" i="20352"/>
  <c r="AM101" i="20352" s="1"/>
  <c r="AK17" i="20352"/>
  <c r="AJ16" i="20352"/>
  <c r="AJ15" i="20352" s="1"/>
  <c r="AN85" i="20838"/>
  <c r="AK62" i="20627"/>
  <c r="AK66" i="20627" s="1"/>
  <c r="AK135" i="20352"/>
  <c r="AG15" i="4"/>
  <c r="AL37" i="20627"/>
  <c r="AL40" i="20627"/>
  <c r="AM40" i="20627"/>
  <c r="AM37" i="20627"/>
  <c r="Z18" i="20627"/>
  <c r="AO30" i="20329"/>
  <c r="V222" i="20352"/>
  <c r="V214" i="20352" s="1"/>
  <c r="T17" i="4"/>
  <c r="AL74" i="20351"/>
  <c r="AM54" i="20351"/>
  <c r="Z37" i="20351"/>
  <c r="Y66" i="20351"/>
  <c r="W51" i="20352"/>
  <c r="W19" i="20351"/>
  <c r="W18" i="20351" s="1"/>
  <c r="AD44" i="20351"/>
  <c r="AE45" i="20351" s="1"/>
  <c r="AF46" i="20351" s="1"/>
  <c r="AG47" i="20351" s="1"/>
  <c r="AH48" i="20351" s="1"/>
  <c r="AC72" i="20351"/>
  <c r="X64" i="20351"/>
  <c r="Y35" i="20351"/>
  <c r="X33" i="20351"/>
  <c r="Z68" i="20351"/>
  <c r="AA39" i="20351"/>
  <c r="AB41" i="20351"/>
  <c r="AA70" i="20351"/>
  <c r="AM113" i="20352"/>
  <c r="AM124" i="20352" s="1"/>
  <c r="AM140" i="20352" s="1"/>
  <c r="AL124" i="20352"/>
  <c r="AL140" i="20352" s="1"/>
  <c r="Z38" i="4"/>
  <c r="Y139" i="20351"/>
  <c r="Z110" i="20351"/>
  <c r="Z141" i="20351"/>
  <c r="AA112" i="20351"/>
  <c r="AB84" i="20352"/>
  <c r="AB82" i="20352" s="1"/>
  <c r="Z19" i="4" s="1"/>
  <c r="AC85" i="20352"/>
  <c r="AH103" i="20352"/>
  <c r="AG105" i="20352"/>
  <c r="AG102" i="20352" s="1"/>
  <c r="AC127" i="20352"/>
  <c r="AC125" i="20352" s="1"/>
  <c r="AD128" i="20352"/>
  <c r="X137" i="20351"/>
  <c r="Y108" i="20351"/>
  <c r="X106" i="20351"/>
  <c r="AD45" i="20627"/>
  <c r="AE46" i="20627"/>
  <c r="AD117" i="20351"/>
  <c r="AE118" i="20351" s="1"/>
  <c r="AF119" i="20351" s="1"/>
  <c r="AG120" i="20351" s="1"/>
  <c r="AH121" i="20351" s="1"/>
  <c r="AC145" i="20351"/>
  <c r="AE53" i="20627"/>
  <c r="AE52" i="20627" s="1"/>
  <c r="AG134" i="20352"/>
  <c r="AG131" i="20352" s="1"/>
  <c r="AH132" i="20352"/>
  <c r="AH137" i="20352"/>
  <c r="AG139" i="20352"/>
  <c r="AG136" i="20352" s="1"/>
  <c r="AT34" i="20329"/>
  <c r="AK34" i="20329" s="1"/>
  <c r="N21" i="20329" s="1"/>
  <c r="Y19" i="4"/>
  <c r="AA143" i="20351"/>
  <c r="AB114" i="20351"/>
  <c r="AL147" i="20351"/>
  <c r="AM127" i="20351"/>
  <c r="AG59" i="20627"/>
  <c r="AF61" i="20627"/>
  <c r="AB18" i="4"/>
  <c r="AE81" i="20352"/>
  <c r="AD49" i="20627"/>
  <c r="AC48" i="20627"/>
  <c r="AC44" i="20627" s="1"/>
  <c r="W92" i="20351"/>
  <c r="W91" i="20351" s="1"/>
  <c r="W80" i="20351" s="1"/>
  <c r="W58" i="20352"/>
  <c r="W53" i="20352" s="1"/>
  <c r="W52" i="20352" s="1"/>
  <c r="AH63" i="20627"/>
  <c r="AI65" i="20627"/>
  <c r="AF58" i="20627"/>
  <c r="AG56" i="20627"/>
  <c r="AJ17" i="20860"/>
  <c r="AL19" i="20860"/>
  <c r="AL18" i="20860" s="1"/>
  <c r="AJ7" i="4"/>
  <c r="AH15" i="20627"/>
  <c r="AA216" i="20351"/>
  <c r="AB187" i="20351"/>
  <c r="W65" i="20352"/>
  <c r="W60" i="20352" s="1"/>
  <c r="W59" i="20352" s="1"/>
  <c r="W165" i="20351"/>
  <c r="W164" i="20351" s="1"/>
  <c r="AI10" i="4"/>
  <c r="AK21" i="20860"/>
  <c r="AK20" i="20860" s="1"/>
  <c r="AM6" i="20352"/>
  <c r="AM5" i="20352" s="1"/>
  <c r="AM4" i="20352" s="1"/>
  <c r="AL5" i="20352"/>
  <c r="AL4" i="20352" s="1"/>
  <c r="Z183" i="20351"/>
  <c r="Y212" i="20351"/>
  <c r="Y176" i="20351" s="1"/>
  <c r="Y172" i="20351" s="1"/>
  <c r="AM93" i="20351"/>
  <c r="AJ43" i="20627"/>
  <c r="AK7" i="4"/>
  <c r="AM19" i="20860"/>
  <c r="V225" i="20352"/>
  <c r="V223" i="20352" s="1"/>
  <c r="AO15" i="20329"/>
  <c r="V237" i="20351"/>
  <c r="V236" i="20351" s="1"/>
  <c r="AL220" i="20351"/>
  <c r="AM200" i="20351"/>
  <c r="AA185" i="20351"/>
  <c r="Z214" i="20351"/>
  <c r="Y181" i="20351"/>
  <c r="X210" i="20351"/>
  <c r="X179" i="20351"/>
  <c r="AM5" i="20860"/>
  <c r="AD190" i="20351"/>
  <c r="AE191" i="20351" s="1"/>
  <c r="AF192" i="20351" s="1"/>
  <c r="AG193" i="20351" s="1"/>
  <c r="AH194" i="20351" s="1"/>
  <c r="AC218" i="20351"/>
  <c r="AM149" i="20351"/>
  <c r="AM148" i="20351" s="1"/>
  <c r="AL148" i="20351"/>
  <c r="AI14" i="4"/>
  <c r="AK13" i="20860"/>
  <c r="AL14" i="20860"/>
  <c r="J147" i="20838" l="1"/>
  <c r="J146" i="20838" s="1"/>
  <c r="U11" i="20326"/>
  <c r="T16" i="4"/>
  <c r="T20" i="4" s="1"/>
  <c r="L180" i="20352"/>
  <c r="J23" i="4" s="1"/>
  <c r="AO28" i="20329"/>
  <c r="N187" i="20352"/>
  <c r="N188" i="20352" s="1"/>
  <c r="M185" i="20352"/>
  <c r="V216" i="20352"/>
  <c r="U13" i="20326"/>
  <c r="U9" i="20326"/>
  <c r="AC34" i="20326" s="1"/>
  <c r="U8" i="20326"/>
  <c r="R13" i="20326"/>
  <c r="J7" i="20838" s="1"/>
  <c r="X37" i="20323" s="1"/>
  <c r="J144" i="20838"/>
  <c r="P239" i="20351"/>
  <c r="J162" i="20838"/>
  <c r="J161" i="20838" s="1"/>
  <c r="AM30" i="20352"/>
  <c r="AM26" i="20352" s="1"/>
  <c r="AM211" i="20352" s="1"/>
  <c r="AL66" i="20352"/>
  <c r="AL221" i="20352" s="1"/>
  <c r="AL213" i="20352" s="1"/>
  <c r="AN7" i="4"/>
  <c r="AL7" i="4" s="1"/>
  <c r="AJ5" i="4"/>
  <c r="AK50" i="20352"/>
  <c r="AK56" i="20352"/>
  <c r="AJ42" i="20352"/>
  <c r="AJ38" i="20352" s="1"/>
  <c r="AJ25" i="20352" s="1"/>
  <c r="AJ219" i="20352" s="1"/>
  <c r="AJ27" i="20626"/>
  <c r="AJ28" i="20626" s="1"/>
  <c r="AJ25" i="20626" s="1"/>
  <c r="AJ12" i="20626" s="1"/>
  <c r="AH32" i="4" s="1"/>
  <c r="AM94" i="20351"/>
  <c r="AM95" i="20351" s="1"/>
  <c r="AM156" i="20351"/>
  <c r="AM34" i="20352"/>
  <c r="AM88" i="20351"/>
  <c r="AM89" i="20351" s="1"/>
  <c r="AM86" i="20351" s="1"/>
  <c r="AM101" i="20351"/>
  <c r="AM102" i="20351" s="1"/>
  <c r="AM84" i="20351"/>
  <c r="AM81" i="20351" s="1"/>
  <c r="AL88" i="20351"/>
  <c r="AL89" i="20351" s="1"/>
  <c r="AL86" i="20351" s="1"/>
  <c r="AL94" i="20351"/>
  <c r="AL95" i="20351" s="1"/>
  <c r="AL84" i="20351"/>
  <c r="AL81" i="20351" s="1"/>
  <c r="AL34" i="20352"/>
  <c r="AL156" i="20351"/>
  <c r="AL101" i="20351"/>
  <c r="AL102" i="20351" s="1"/>
  <c r="AL15" i="20626"/>
  <c r="AL16" i="20626" s="1"/>
  <c r="AL13" i="20626" s="1"/>
  <c r="AL49" i="20352"/>
  <c r="AK21" i="20626"/>
  <c r="AK22" i="20626" s="1"/>
  <c r="AK19" i="20626" s="1"/>
  <c r="AK36" i="20352"/>
  <c r="AK32" i="20352" s="1"/>
  <c r="AK167" i="20351"/>
  <c r="AK168" i="20351" s="1"/>
  <c r="AK40" i="20352"/>
  <c r="AK161" i="20351"/>
  <c r="AK162" i="20351" s="1"/>
  <c r="AK159" i="20351" s="1"/>
  <c r="AK157" i="20351"/>
  <c r="AK154" i="20351" s="1"/>
  <c r="AK174" i="20351"/>
  <c r="AK175" i="20351" s="1"/>
  <c r="AM15" i="20626"/>
  <c r="AM16" i="20626" s="1"/>
  <c r="AM13" i="20626" s="1"/>
  <c r="AM49" i="20352"/>
  <c r="AJ57" i="20352"/>
  <c r="AJ63" i="20352"/>
  <c r="AJ64" i="20352" s="1"/>
  <c r="I5" i="20626"/>
  <c r="I4" i="20626" s="1"/>
  <c r="AG92" i="20352"/>
  <c r="AF96" i="20352"/>
  <c r="AE90" i="20352"/>
  <c r="AE87" i="20352" s="1"/>
  <c r="AF95" i="20352"/>
  <c r="AG91" i="20352"/>
  <c r="AK101" i="4"/>
  <c r="AK106" i="4" s="1"/>
  <c r="AM12" i="20627" s="1"/>
  <c r="AM85" i="20627" s="1"/>
  <c r="AJ106" i="4"/>
  <c r="AL12" i="20627" s="1"/>
  <c r="AL85" i="20627" s="1"/>
  <c r="AJ86" i="4"/>
  <c r="AJ83" i="4"/>
  <c r="AI91" i="4"/>
  <c r="AI85" i="4"/>
  <c r="AI90" i="4" s="1"/>
  <c r="AI88" i="4"/>
  <c r="AK203" i="20352" s="1"/>
  <c r="AK72" i="20627" s="1"/>
  <c r="AJ4" i="20860"/>
  <c r="AH51" i="4" s="1"/>
  <c r="AK7" i="20860"/>
  <c r="AM86" i="20352"/>
  <c r="AM93" i="20352" s="1"/>
  <c r="AM104" i="20352" s="1"/>
  <c r="AM129" i="20352" s="1"/>
  <c r="AM133" i="20352" s="1"/>
  <c r="AM138" i="20352" s="1"/>
  <c r="AM74" i="20352"/>
  <c r="AM70" i="20352" s="1"/>
  <c r="AM66" i="20352" s="1"/>
  <c r="AM221" i="20352" s="1"/>
  <c r="AM213" i="20352" s="1"/>
  <c r="AI108" i="4"/>
  <c r="AJ103" i="4"/>
  <c r="AJ100" i="4"/>
  <c r="AM19" i="20352"/>
  <c r="AM24" i="20352"/>
  <c r="AM22" i="20352" s="1"/>
  <c r="AI105" i="4"/>
  <c r="AK206" i="20352" s="1"/>
  <c r="AK75" i="20627" s="1"/>
  <c r="AI102" i="4"/>
  <c r="AI107" i="4" s="1"/>
  <c r="AM5" i="20351"/>
  <c r="AK5" i="4" s="1"/>
  <c r="AM78" i="20352"/>
  <c r="Y12" i="20860"/>
  <c r="Y14" i="20627"/>
  <c r="Z11" i="20860"/>
  <c r="AA18" i="20627" s="1"/>
  <c r="AL17" i="20352"/>
  <c r="AK16" i="20352"/>
  <c r="AK15" i="20352" s="1"/>
  <c r="AL62" i="20627"/>
  <c r="AL66" i="20627" s="1"/>
  <c r="AL135" i="20352"/>
  <c r="AH15" i="4"/>
  <c r="AM62" i="20627"/>
  <c r="AM66" i="20627" s="1"/>
  <c r="AM135" i="20352"/>
  <c r="AB71" i="20351"/>
  <c r="AC42" i="20351"/>
  <c r="AD43" i="20351" s="1"/>
  <c r="Y65" i="20351"/>
  <c r="Z36" i="20351"/>
  <c r="U6" i="4"/>
  <c r="U8" i="4" s="1"/>
  <c r="W4" i="20351"/>
  <c r="AP12" i="20329" s="1"/>
  <c r="AF53" i="20627"/>
  <c r="AF52" i="20627" s="1"/>
  <c r="AB40" i="20351"/>
  <c r="AA69" i="20351"/>
  <c r="Y34" i="20351"/>
  <c r="X23" i="20351"/>
  <c r="AI49" i="20351"/>
  <c r="AJ50" i="20351" s="1"/>
  <c r="AK51" i="20351" s="1"/>
  <c r="AL52" i="20351" s="1"/>
  <c r="AM53" i="20351" s="1"/>
  <c r="AM74" i="20351" s="1"/>
  <c r="AH73" i="20351"/>
  <c r="W79" i="20352"/>
  <c r="W77" i="20352" s="1"/>
  <c r="W46" i="20352"/>
  <c r="W45" i="20352" s="1"/>
  <c r="Z67" i="20351"/>
  <c r="AA38" i="20351"/>
  <c r="AA38" i="4"/>
  <c r="AH56" i="20627"/>
  <c r="AG58" i="20627"/>
  <c r="AJ65" i="20627"/>
  <c r="AI63" i="20627"/>
  <c r="AC18" i="4"/>
  <c r="AF81" i="20352"/>
  <c r="AC115" i="20351"/>
  <c r="AD116" i="20351" s="1"/>
  <c r="AB144" i="20351"/>
  <c r="AH139" i="20352"/>
  <c r="AH136" i="20352" s="1"/>
  <c r="AI137" i="20352"/>
  <c r="AF46" i="20627"/>
  <c r="AE45" i="20627"/>
  <c r="X96" i="20351"/>
  <c r="Y107" i="20351"/>
  <c r="AH105" i="20352"/>
  <c r="AH102" i="20352" s="1"/>
  <c r="AI103" i="20352"/>
  <c r="AH10" i="20860"/>
  <c r="AI15" i="20627" s="1"/>
  <c r="AG130" i="20352"/>
  <c r="W224" i="20352"/>
  <c r="AP14" i="20329"/>
  <c r="AD48" i="20627"/>
  <c r="AD44" i="20627" s="1"/>
  <c r="AE49" i="20627"/>
  <c r="AG61" i="20627"/>
  <c r="AH59" i="20627"/>
  <c r="AH134" i="20352"/>
  <c r="AH131" i="20352" s="1"/>
  <c r="AI132" i="20352"/>
  <c r="AI122" i="20351"/>
  <c r="AJ123" i="20351" s="1"/>
  <c r="AK124" i="20351" s="1"/>
  <c r="AL125" i="20351" s="1"/>
  <c r="AM126" i="20351" s="1"/>
  <c r="AM147" i="20351" s="1"/>
  <c r="AH146" i="20351"/>
  <c r="Y138" i="20351"/>
  <c r="Y103" i="20351" s="1"/>
  <c r="Y99" i="20351" s="1"/>
  <c r="Z109" i="20351"/>
  <c r="AD127" i="20352"/>
  <c r="AD125" i="20352" s="1"/>
  <c r="AE128" i="20352"/>
  <c r="AD85" i="20352"/>
  <c r="AC84" i="20352"/>
  <c r="AC82" i="20352" s="1"/>
  <c r="AA19" i="4" s="1"/>
  <c r="AB113" i="20351"/>
  <c r="AA142" i="20351"/>
  <c r="Z140" i="20351"/>
  <c r="AA111" i="20351"/>
  <c r="AM18" i="20860"/>
  <c r="AK17" i="20860"/>
  <c r="AI195" i="20351"/>
  <c r="AJ196" i="20351" s="1"/>
  <c r="AK197" i="20351" s="1"/>
  <c r="AL198" i="20351" s="1"/>
  <c r="AM199" i="20351" s="1"/>
  <c r="AM220" i="20351" s="1"/>
  <c r="AH219" i="20351"/>
  <c r="AK14" i="4"/>
  <c r="W153" i="20351"/>
  <c r="U9" i="4"/>
  <c r="U11" i="4" s="1"/>
  <c r="AC188" i="20351"/>
  <c r="AD189" i="20351" s="1"/>
  <c r="AB217" i="20351"/>
  <c r="AM14" i="20860"/>
  <c r="AM13" i="20860" s="1"/>
  <c r="AL13" i="20860"/>
  <c r="AK10" i="4"/>
  <c r="AM21" i="20860"/>
  <c r="AJ10" i="4"/>
  <c r="AL21" i="20860"/>
  <c r="AL20" i="20860" s="1"/>
  <c r="X169" i="20351"/>
  <c r="Y180" i="20351"/>
  <c r="Y211" i="20351"/>
  <c r="Z182" i="20351"/>
  <c r="AA215" i="20351"/>
  <c r="AB186" i="20351"/>
  <c r="AK43" i="20627"/>
  <c r="AA184" i="20351"/>
  <c r="Z213" i="20351"/>
  <c r="AJ14" i="4"/>
  <c r="AM7" i="20626"/>
  <c r="AL7" i="20626"/>
  <c r="X36" i="20323" l="1"/>
  <c r="Y36" i="20323" s="1"/>
  <c r="Z36" i="20323" s="1"/>
  <c r="X35" i="20323"/>
  <c r="Y35" i="20323" s="1"/>
  <c r="Z35" i="20323" s="1"/>
  <c r="X34" i="20323"/>
  <c r="Y34" i="20323" s="1"/>
  <c r="M180" i="20352"/>
  <c r="K23" i="4" s="1"/>
  <c r="W44" i="20352"/>
  <c r="AP28" i="20329" s="1"/>
  <c r="W212" i="20352"/>
  <c r="O187" i="20352"/>
  <c r="N185" i="20352"/>
  <c r="J143" i="20838"/>
  <c r="J155" i="20838" s="1"/>
  <c r="J154" i="20838" s="1"/>
  <c r="J142" i="20838" s="1"/>
  <c r="J159" i="20838"/>
  <c r="J158" i="20838" s="1"/>
  <c r="J157" i="20838" s="1"/>
  <c r="D29" i="4"/>
  <c r="F11" i="20838" s="1"/>
  <c r="J11" i="20838"/>
  <c r="P215" i="20352"/>
  <c r="Q253" i="20351"/>
  <c r="AF90" i="20352"/>
  <c r="AF87" i="20352" s="1"/>
  <c r="AM50" i="20352"/>
  <c r="AM56" i="20352"/>
  <c r="AL167" i="20351"/>
  <c r="AL168" i="20351" s="1"/>
  <c r="AL40" i="20352"/>
  <c r="AL161" i="20351"/>
  <c r="AL162" i="20351" s="1"/>
  <c r="AL159" i="20351" s="1"/>
  <c r="AL157" i="20351"/>
  <c r="AL154" i="20351" s="1"/>
  <c r="AL174" i="20351"/>
  <c r="AL175" i="20351" s="1"/>
  <c r="AM157" i="20351"/>
  <c r="AM154" i="20351" s="1"/>
  <c r="AM40" i="20352"/>
  <c r="AM161" i="20351"/>
  <c r="AM162" i="20351" s="1"/>
  <c r="AM159" i="20351" s="1"/>
  <c r="AM167" i="20351"/>
  <c r="AM168" i="20351" s="1"/>
  <c r="AM174" i="20351"/>
  <c r="AM175" i="20351" s="1"/>
  <c r="AK63" i="20352"/>
  <c r="AK64" i="20352" s="1"/>
  <c r="AK57" i="20352"/>
  <c r="AK27" i="20626"/>
  <c r="AK28" i="20626" s="1"/>
  <c r="AK25" i="20626" s="1"/>
  <c r="AK12" i="20626" s="1"/>
  <c r="AI32" i="4" s="1"/>
  <c r="AK42" i="20352"/>
  <c r="AK38" i="20352" s="1"/>
  <c r="AK25" i="20352" s="1"/>
  <c r="AK219" i="20352" s="1"/>
  <c r="AL50" i="20352"/>
  <c r="AL56" i="20352"/>
  <c r="AL21" i="20626"/>
  <c r="AL22" i="20626" s="1"/>
  <c r="AL19" i="20626" s="1"/>
  <c r="AL36" i="20352"/>
  <c r="AL32" i="20352" s="1"/>
  <c r="AM36" i="20352"/>
  <c r="AM32" i="20352" s="1"/>
  <c r="AM21" i="20626"/>
  <c r="AM22" i="20626" s="1"/>
  <c r="AM19" i="20626" s="1"/>
  <c r="AH130" i="20352"/>
  <c r="AN10" i="4"/>
  <c r="AL10" i="4" s="1"/>
  <c r="AN5" i="4"/>
  <c r="AL5" i="4" s="1"/>
  <c r="AN14" i="4"/>
  <c r="AL14" i="4" s="1"/>
  <c r="AH91" i="20352"/>
  <c r="AG95" i="20352"/>
  <c r="AG96" i="20352"/>
  <c r="AH92" i="20352"/>
  <c r="AK86" i="4"/>
  <c r="AK91" i="4" s="1"/>
  <c r="AJ91" i="4"/>
  <c r="AK83" i="4"/>
  <c r="AJ88" i="4"/>
  <c r="AL203" i="20352" s="1"/>
  <c r="AL72" i="20627" s="1"/>
  <c r="AJ85" i="4"/>
  <c r="AJ90" i="4" s="1"/>
  <c r="AJ102" i="4"/>
  <c r="AJ107" i="4" s="1"/>
  <c r="AJ105" i="4"/>
  <c r="AL206" i="20352" s="1"/>
  <c r="AL75" i="20627" s="1"/>
  <c r="AJ108" i="4"/>
  <c r="AK103" i="4"/>
  <c r="AK108" i="4" s="1"/>
  <c r="AK100" i="4"/>
  <c r="AK4" i="20860"/>
  <c r="AI51" i="4" s="1"/>
  <c r="AL7" i="20860"/>
  <c r="Z21" i="20627"/>
  <c r="Y9" i="20860"/>
  <c r="Y8" i="20860" s="1"/>
  <c r="W52" i="4" s="1"/>
  <c r="W53" i="4" s="1"/>
  <c r="Q10" i="20862" s="1"/>
  <c r="AR42" i="20329"/>
  <c r="W37" i="4"/>
  <c r="AM17" i="20352"/>
  <c r="AM16" i="20352" s="1"/>
  <c r="AM15" i="20352" s="1"/>
  <c r="AL16" i="20352"/>
  <c r="AL15" i="20352" s="1"/>
  <c r="AI15" i="4"/>
  <c r="AB39" i="20351"/>
  <c r="AA68" i="20351"/>
  <c r="X51" i="20352"/>
  <c r="X19" i="20351"/>
  <c r="X18" i="20351" s="1"/>
  <c r="AA11" i="20860"/>
  <c r="U17" i="4"/>
  <c r="W222" i="20352"/>
  <c r="W214" i="20352" s="1"/>
  <c r="AP30" i="20329"/>
  <c r="Y64" i="20351"/>
  <c r="Z35" i="20351"/>
  <c r="Y33" i="20351"/>
  <c r="AC41" i="20351"/>
  <c r="AB70" i="20351"/>
  <c r="AA37" i="20351"/>
  <c r="Z66" i="20351"/>
  <c r="AD72" i="20351"/>
  <c r="AE44" i="20351"/>
  <c r="AF45" i="20351" s="1"/>
  <c r="AG46" i="20351" s="1"/>
  <c r="AH47" i="20351" s="1"/>
  <c r="AI48" i="20351" s="1"/>
  <c r="AC114" i="20351"/>
  <c r="AB143" i="20351"/>
  <c r="AD84" i="20352"/>
  <c r="AD82" i="20352" s="1"/>
  <c r="AB19" i="4" s="1"/>
  <c r="AE85" i="20352"/>
  <c r="AE127" i="20352"/>
  <c r="AE125" i="20352" s="1"/>
  <c r="AF128" i="20352"/>
  <c r="AA110" i="20351"/>
  <c r="Z139" i="20351"/>
  <c r="AI134" i="20352"/>
  <c r="AI131" i="20352" s="1"/>
  <c r="AJ132" i="20352"/>
  <c r="AI59" i="20627"/>
  <c r="AH61" i="20627"/>
  <c r="AF49" i="20627"/>
  <c r="AE48" i="20627"/>
  <c r="AE44" i="20627" s="1"/>
  <c r="X58" i="20352"/>
  <c r="X53" i="20352" s="1"/>
  <c r="X52" i="20352" s="1"/>
  <c r="X92" i="20351"/>
  <c r="X91" i="20351" s="1"/>
  <c r="X80" i="20351" s="1"/>
  <c r="AG46" i="20627"/>
  <c r="AF45" i="20627"/>
  <c r="AJ137" i="20352"/>
  <c r="AI139" i="20352"/>
  <c r="AI136" i="20352" s="1"/>
  <c r="AD18" i="4"/>
  <c r="AG81" i="20352"/>
  <c r="AI10" i="20860"/>
  <c r="AJ15" i="20627" s="1"/>
  <c r="AG53" i="20627"/>
  <c r="AG52" i="20627" s="1"/>
  <c r="AA141" i="20351"/>
  <c r="AB112" i="20351"/>
  <c r="AB38" i="4"/>
  <c r="AI105" i="20352"/>
  <c r="AI102" i="20352" s="1"/>
  <c r="AJ103" i="20352"/>
  <c r="Y137" i="20351"/>
  <c r="Z108" i="20351"/>
  <c r="Y106" i="20351"/>
  <c r="AD145" i="20351"/>
  <c r="AE117" i="20351"/>
  <c r="AF118" i="20351" s="1"/>
  <c r="AG119" i="20351" s="1"/>
  <c r="AH120" i="20351" s="1"/>
  <c r="AI121" i="20351" s="1"/>
  <c r="AK65" i="20627"/>
  <c r="AJ63" i="20627"/>
  <c r="AI56" i="20627"/>
  <c r="AH58" i="20627"/>
  <c r="AM20" i="20860"/>
  <c r="AM17" i="20860" s="1"/>
  <c r="AL17" i="20860"/>
  <c r="X65" i="20352"/>
  <c r="X60" i="20352" s="1"/>
  <c r="X59" i="20352" s="1"/>
  <c r="X165" i="20351"/>
  <c r="X164" i="20351" s="1"/>
  <c r="AD218" i="20351"/>
  <c r="AE190" i="20351"/>
  <c r="AF191" i="20351" s="1"/>
  <c r="AG192" i="20351" s="1"/>
  <c r="AH193" i="20351" s="1"/>
  <c r="AI194" i="20351" s="1"/>
  <c r="AP15" i="20329"/>
  <c r="W225" i="20352"/>
  <c r="W223" i="20352" s="1"/>
  <c r="W237" i="20351"/>
  <c r="W236" i="20351" s="1"/>
  <c r="AB185" i="20351"/>
  <c r="AA214" i="20351"/>
  <c r="AL43" i="20627"/>
  <c r="AC187" i="20351"/>
  <c r="AB216" i="20351"/>
  <c r="Z212" i="20351"/>
  <c r="Z176" i="20351" s="1"/>
  <c r="Z172" i="20351" s="1"/>
  <c r="AA183" i="20351"/>
  <c r="Y210" i="20351"/>
  <c r="Z181" i="20351"/>
  <c r="Y179" i="20351"/>
  <c r="Z34" i="20323" l="1"/>
  <c r="Z37" i="20323" s="1"/>
  <c r="Y37" i="20323"/>
  <c r="N180" i="20352"/>
  <c r="L23" i="4" s="1"/>
  <c r="O188" i="20352"/>
  <c r="O185" i="20352" s="1"/>
  <c r="W220" i="20352"/>
  <c r="W216" i="20352" s="1"/>
  <c r="U16" i="4"/>
  <c r="U20" i="4" s="1"/>
  <c r="G47" i="4"/>
  <c r="J4" i="20838"/>
  <c r="J35" i="20838" s="1"/>
  <c r="J114" i="20838" s="1"/>
  <c r="G29" i="4"/>
  <c r="G30" i="4" s="1"/>
  <c r="Q239" i="20351"/>
  <c r="AM42" i="20352"/>
  <c r="AM38" i="20352" s="1"/>
  <c r="AM25" i="20352" s="1"/>
  <c r="AM219" i="20352" s="1"/>
  <c r="AM27" i="20626"/>
  <c r="AM28" i="20626" s="1"/>
  <c r="AM25" i="20626" s="1"/>
  <c r="AM12" i="20626" s="1"/>
  <c r="AK32" i="4" s="1"/>
  <c r="AL57" i="20352"/>
  <c r="AL63" i="20352"/>
  <c r="AL64" i="20352" s="1"/>
  <c r="AL42" i="20352"/>
  <c r="AL38" i="20352" s="1"/>
  <c r="AL25" i="20352" s="1"/>
  <c r="AL219" i="20352" s="1"/>
  <c r="AL27" i="20626"/>
  <c r="AL28" i="20626" s="1"/>
  <c r="AL25" i="20626" s="1"/>
  <c r="AL12" i="20626" s="1"/>
  <c r="AJ32" i="4" s="1"/>
  <c r="AM57" i="20352"/>
  <c r="AM63" i="20352"/>
  <c r="AM64" i="20352" s="1"/>
  <c r="AG90" i="20352"/>
  <c r="AG87" i="20352" s="1"/>
  <c r="AH95" i="20352"/>
  <c r="AI91" i="20352"/>
  <c r="AI92" i="20352"/>
  <c r="AH96" i="20352"/>
  <c r="AK88" i="4"/>
  <c r="AM203" i="20352" s="1"/>
  <c r="AM72" i="20627" s="1"/>
  <c r="AK85" i="4"/>
  <c r="AK90" i="4" s="1"/>
  <c r="AM7" i="20860"/>
  <c r="AM4" i="20860" s="1"/>
  <c r="AK51" i="4" s="1"/>
  <c r="AL4" i="20860"/>
  <c r="AJ51" i="4" s="1"/>
  <c r="AK105" i="4"/>
  <c r="AM206" i="20352" s="1"/>
  <c r="AM75" i="20627" s="1"/>
  <c r="AK102" i="4"/>
  <c r="AK107" i="4" s="1"/>
  <c r="Z12" i="20860"/>
  <c r="Z14" i="20627"/>
  <c r="AK15" i="4"/>
  <c r="AJ15" i="4"/>
  <c r="AH53" i="20627"/>
  <c r="AH52" i="20627" s="1"/>
  <c r="AB38" i="20351"/>
  <c r="AA67" i="20351"/>
  <c r="AC71" i="20351"/>
  <c r="AD42" i="20351"/>
  <c r="AE43" i="20351" s="1"/>
  <c r="Z65" i="20351"/>
  <c r="AA36" i="20351"/>
  <c r="AB18" i="20627"/>
  <c r="X79" i="20352"/>
  <c r="X77" i="20352" s="1"/>
  <c r="X46" i="20352"/>
  <c r="X45" i="20352" s="1"/>
  <c r="AB69" i="20351"/>
  <c r="AC40" i="20351"/>
  <c r="AJ49" i="20351"/>
  <c r="AK50" i="20351" s="1"/>
  <c r="AL51" i="20351" s="1"/>
  <c r="AM52" i="20351" s="1"/>
  <c r="AI73" i="20351"/>
  <c r="Y23" i="20351"/>
  <c r="Z34" i="20351"/>
  <c r="X4" i="20351"/>
  <c r="AQ12" i="20329" s="1"/>
  <c r="V6" i="4"/>
  <c r="V8" i="4" s="1"/>
  <c r="AC38" i="4"/>
  <c r="AI58" i="20627"/>
  <c r="AJ56" i="20627"/>
  <c r="AL65" i="20627"/>
  <c r="AK63" i="20627"/>
  <c r="Z138" i="20351"/>
  <c r="Z103" i="20351" s="1"/>
  <c r="Z99" i="20351" s="1"/>
  <c r="AA109" i="20351"/>
  <c r="AK103" i="20352"/>
  <c r="AJ105" i="20352"/>
  <c r="AJ102" i="20352" s="1"/>
  <c r="AB142" i="20351"/>
  <c r="AC113" i="20351"/>
  <c r="AK137" i="20352"/>
  <c r="AJ139" i="20352"/>
  <c r="AJ136" i="20352" s="1"/>
  <c r="AH46" i="20627"/>
  <c r="AG45" i="20627"/>
  <c r="AG49" i="20627"/>
  <c r="AF48" i="20627"/>
  <c r="AF44" i="20627" s="1"/>
  <c r="AJ59" i="20627"/>
  <c r="AI61" i="20627"/>
  <c r="AK132" i="20352"/>
  <c r="AJ134" i="20352"/>
  <c r="AJ131" i="20352" s="1"/>
  <c r="AG128" i="20352"/>
  <c r="AF127" i="20352"/>
  <c r="AF125" i="20352" s="1"/>
  <c r="AE84" i="20352"/>
  <c r="AE82" i="20352" s="1"/>
  <c r="AC19" i="4" s="1"/>
  <c r="AF85" i="20352"/>
  <c r="AI146" i="20351"/>
  <c r="AJ122" i="20351"/>
  <c r="AK123" i="20351" s="1"/>
  <c r="AL124" i="20351" s="1"/>
  <c r="AM125" i="20351" s="1"/>
  <c r="Z107" i="20351"/>
  <c r="Y96" i="20351"/>
  <c r="AE18" i="4"/>
  <c r="AH81" i="20352"/>
  <c r="AQ14" i="20329"/>
  <c r="X224" i="20352"/>
  <c r="AB111" i="20351"/>
  <c r="AA140" i="20351"/>
  <c r="AD115" i="20351"/>
  <c r="AE116" i="20351" s="1"/>
  <c r="AC144" i="20351"/>
  <c r="AI130" i="20352"/>
  <c r="AJ195" i="20351"/>
  <c r="AK196" i="20351" s="1"/>
  <c r="AL197" i="20351" s="1"/>
  <c r="AM198" i="20351" s="1"/>
  <c r="AI219" i="20351"/>
  <c r="X153" i="20351"/>
  <c r="V9" i="4"/>
  <c r="V11" i="4" s="1"/>
  <c r="Y169" i="20351"/>
  <c r="Z180" i="20351"/>
  <c r="AC217" i="20351"/>
  <c r="AD188" i="20351"/>
  <c r="AE189" i="20351" s="1"/>
  <c r="AA182" i="20351"/>
  <c r="Z211" i="20351"/>
  <c r="AA213" i="20351"/>
  <c r="AB184" i="20351"/>
  <c r="AM43" i="20627"/>
  <c r="AB215" i="20351"/>
  <c r="AC186" i="20351"/>
  <c r="AJ10" i="20860"/>
  <c r="AA37" i="20323" l="1"/>
  <c r="O180" i="20352"/>
  <c r="M23" i="4" s="1"/>
  <c r="X44" i="20352"/>
  <c r="AQ28" i="20329" s="1"/>
  <c r="X212" i="20352"/>
  <c r="J48" i="20838"/>
  <c r="J88" i="20838"/>
  <c r="Q215" i="20352"/>
  <c r="R253" i="20351"/>
  <c r="AN32" i="4"/>
  <c r="AL32" i="4" s="1"/>
  <c r="AN51" i="4"/>
  <c r="AN15" i="4"/>
  <c r="AL15" i="4" s="1"/>
  <c r="AJ92" i="20352"/>
  <c r="AI96" i="20352"/>
  <c r="AH90" i="20352"/>
  <c r="AH87" i="20352" s="1"/>
  <c r="AI95" i="20352"/>
  <c r="AJ91" i="20352"/>
  <c r="AA21" i="20627"/>
  <c r="Z9" i="20860"/>
  <c r="Z8" i="20860" s="1"/>
  <c r="X52" i="4" s="1"/>
  <c r="X53" i="4" s="1"/>
  <c r="P10" i="20862" s="1"/>
  <c r="X37" i="4"/>
  <c r="AS42" i="20329"/>
  <c r="Y51" i="20352"/>
  <c r="Y19" i="20351"/>
  <c r="Y18" i="20351" s="1"/>
  <c r="X222" i="20352"/>
  <c r="X214" i="20352" s="1"/>
  <c r="AQ30" i="20329"/>
  <c r="V17" i="4"/>
  <c r="AB11" i="20860"/>
  <c r="AC39" i="20351"/>
  <c r="AB68" i="20351"/>
  <c r="AJ130" i="20352"/>
  <c r="Z64" i="20351"/>
  <c r="AA35" i="20351"/>
  <c r="Z33" i="20351"/>
  <c r="AD41" i="20351"/>
  <c r="AC70" i="20351"/>
  <c r="AB37" i="20351"/>
  <c r="AA66" i="20351"/>
  <c r="AF44" i="20351"/>
  <c r="AG45" i="20351" s="1"/>
  <c r="AH46" i="20351" s="1"/>
  <c r="AI47" i="20351" s="1"/>
  <c r="AJ48" i="20351" s="1"/>
  <c r="AE72" i="20351"/>
  <c r="AD38" i="4"/>
  <c r="AF117" i="20351"/>
  <c r="AG118" i="20351" s="1"/>
  <c r="AH119" i="20351" s="1"/>
  <c r="AI120" i="20351" s="1"/>
  <c r="AJ121" i="20351" s="1"/>
  <c r="AE145" i="20351"/>
  <c r="AI81" i="20352"/>
  <c r="AF18" i="4"/>
  <c r="Y92" i="20351"/>
  <c r="Y91" i="20351" s="1"/>
  <c r="Y80" i="20351" s="1"/>
  <c r="Y58" i="20352"/>
  <c r="Y53" i="20352" s="1"/>
  <c r="Y52" i="20352" s="1"/>
  <c r="AH128" i="20352"/>
  <c r="AG127" i="20352"/>
  <c r="AG125" i="20352" s="1"/>
  <c r="AK134" i="20352"/>
  <c r="AK131" i="20352" s="1"/>
  <c r="AL132" i="20352"/>
  <c r="AJ61" i="20627"/>
  <c r="AK59" i="20627"/>
  <c r="AG48" i="20627"/>
  <c r="AG44" i="20627" s="1"/>
  <c r="AH49" i="20627"/>
  <c r="AD114" i="20351"/>
  <c r="AC143" i="20351"/>
  <c r="AA139" i="20351"/>
  <c r="AB110" i="20351"/>
  <c r="AL63" i="20627"/>
  <c r="AM65" i="20627"/>
  <c r="AM63" i="20627" s="1"/>
  <c r="AI53" i="20627"/>
  <c r="AI52" i="20627" s="1"/>
  <c r="AB141" i="20351"/>
  <c r="AC112" i="20351"/>
  <c r="Z137" i="20351"/>
  <c r="Z106" i="20351"/>
  <c r="AA108" i="20351"/>
  <c r="AG85" i="20352"/>
  <c r="AF84" i="20352"/>
  <c r="AF82" i="20352" s="1"/>
  <c r="AD19" i="4" s="1"/>
  <c r="AI46" i="20627"/>
  <c r="AH45" i="20627"/>
  <c r="AK139" i="20352"/>
  <c r="AK136" i="20352" s="1"/>
  <c r="AL137" i="20352"/>
  <c r="AK105" i="20352"/>
  <c r="AK102" i="20352" s="1"/>
  <c r="AL103" i="20352"/>
  <c r="AK56" i="20627"/>
  <c r="AJ58" i="20627"/>
  <c r="AC185" i="20351"/>
  <c r="AB214" i="20351"/>
  <c r="AE218" i="20351"/>
  <c r="AF190" i="20351"/>
  <c r="AG191" i="20351" s="1"/>
  <c r="AH192" i="20351" s="1"/>
  <c r="AI193" i="20351" s="1"/>
  <c r="AJ194" i="20351" s="1"/>
  <c r="AA181" i="20351"/>
  <c r="Z210" i="20351"/>
  <c r="Z179" i="20351"/>
  <c r="AQ15" i="20329"/>
  <c r="X225" i="20352"/>
  <c r="X223" i="20352" s="1"/>
  <c r="X237" i="20351"/>
  <c r="X236" i="20351" s="1"/>
  <c r="AK15" i="20627"/>
  <c r="AK10" i="20860" s="1"/>
  <c r="AC216" i="20351"/>
  <c r="AD187" i="20351"/>
  <c r="AA212" i="20351"/>
  <c r="AA176" i="20351" s="1"/>
  <c r="AA172" i="20351" s="1"/>
  <c r="AB183" i="20351"/>
  <c r="Y65" i="20352"/>
  <c r="Y60" i="20352" s="1"/>
  <c r="Y59" i="20352" s="1"/>
  <c r="Y165" i="20351"/>
  <c r="Y164" i="20351" s="1"/>
  <c r="V16" i="4" l="1"/>
  <c r="V20" i="4" s="1"/>
  <c r="X220" i="20352"/>
  <c r="X216" i="20352" s="1"/>
  <c r="J89" i="20838"/>
  <c r="J99" i="20838"/>
  <c r="J110" i="20838" s="1"/>
  <c r="J111" i="20838" s="1"/>
  <c r="J52" i="20838"/>
  <c r="J42" i="20838" s="1"/>
  <c r="J49" i="20838"/>
  <c r="R239" i="20351"/>
  <c r="AI90" i="20352"/>
  <c r="AI87" i="20352" s="1"/>
  <c r="AK91" i="20352"/>
  <c r="AJ95" i="20352"/>
  <c r="AK92" i="20352"/>
  <c r="AJ96" i="20352"/>
  <c r="AA12" i="20860"/>
  <c r="AA14" i="20627"/>
  <c r="AJ53" i="20627"/>
  <c r="AJ52" i="20627" s="1"/>
  <c r="AK49" i="20351"/>
  <c r="AL50" i="20351" s="1"/>
  <c r="AM51" i="20351" s="1"/>
  <c r="AJ73" i="20351"/>
  <c r="AB67" i="20351"/>
  <c r="AC38" i="20351"/>
  <c r="AE42" i="20351"/>
  <c r="AF43" i="20351" s="1"/>
  <c r="AD71" i="20351"/>
  <c r="AA65" i="20351"/>
  <c r="AB36" i="20351"/>
  <c r="Y46" i="20352"/>
  <c r="Y45" i="20352" s="1"/>
  <c r="Y79" i="20352"/>
  <c r="Y77" i="20352" s="1"/>
  <c r="AA34" i="20351"/>
  <c r="Z23" i="20351"/>
  <c r="AD40" i="20351"/>
  <c r="AC69" i="20351"/>
  <c r="AC18" i="20627"/>
  <c r="W6" i="4"/>
  <c r="W8" i="4" s="1"/>
  <c r="Y4" i="20351"/>
  <c r="AR12" i="20329" s="1"/>
  <c r="AE38" i="4"/>
  <c r="AK58" i="20627"/>
  <c r="AL56" i="20627"/>
  <c r="AI45" i="20627"/>
  <c r="AJ46" i="20627"/>
  <c r="AH85" i="20352"/>
  <c r="AG84" i="20352"/>
  <c r="AG82" i="20352" s="1"/>
  <c r="AE19" i="4" s="1"/>
  <c r="Z96" i="20351"/>
  <c r="AA107" i="20351"/>
  <c r="AD113" i="20351"/>
  <c r="AC142" i="20351"/>
  <c r="AD144" i="20351"/>
  <c r="AE115" i="20351"/>
  <c r="AF116" i="20351" s="1"/>
  <c r="AH127" i="20352"/>
  <c r="AH125" i="20352" s="1"/>
  <c r="AI128" i="20352"/>
  <c r="AR14" i="20329"/>
  <c r="Y224" i="20352"/>
  <c r="AJ81" i="20352"/>
  <c r="AG18" i="4"/>
  <c r="AJ146" i="20351"/>
  <c r="AK122" i="20351"/>
  <c r="AL123" i="20351" s="1"/>
  <c r="AM124" i="20351" s="1"/>
  <c r="AK130" i="20352"/>
  <c r="AL105" i="20352"/>
  <c r="AL102" i="20352" s="1"/>
  <c r="AM103" i="20352"/>
  <c r="AM105" i="20352" s="1"/>
  <c r="AM102" i="20352" s="1"/>
  <c r="AL139" i="20352"/>
  <c r="AL136" i="20352" s="1"/>
  <c r="AM137" i="20352"/>
  <c r="AM139" i="20352" s="1"/>
  <c r="AM136" i="20352" s="1"/>
  <c r="AB109" i="20351"/>
  <c r="AA138" i="20351"/>
  <c r="AA103" i="20351" s="1"/>
  <c r="AA99" i="20351" s="1"/>
  <c r="AB140" i="20351"/>
  <c r="AC111" i="20351"/>
  <c r="AH48" i="20627"/>
  <c r="AH44" i="20627" s="1"/>
  <c r="AI49" i="20627"/>
  <c r="AK61" i="20627"/>
  <c r="AL59" i="20627"/>
  <c r="AM132" i="20352"/>
  <c r="AM134" i="20352" s="1"/>
  <c r="AM131" i="20352" s="1"/>
  <c r="AL134" i="20352"/>
  <c r="AL131" i="20352" s="1"/>
  <c r="AL15" i="20627"/>
  <c r="AL10" i="20860" s="1"/>
  <c r="Z169" i="20351"/>
  <c r="AA180" i="20351"/>
  <c r="AB182" i="20351"/>
  <c r="AA211" i="20351"/>
  <c r="AD186" i="20351"/>
  <c r="AC215" i="20351"/>
  <c r="Y153" i="20351"/>
  <c r="W9" i="4"/>
  <c r="W11" i="4" s="1"/>
  <c r="AC184" i="20351"/>
  <c r="AB213" i="20351"/>
  <c r="AE188" i="20351"/>
  <c r="AF189" i="20351" s="1"/>
  <c r="AD217" i="20351"/>
  <c r="AJ219" i="20351"/>
  <c r="AK195" i="20351"/>
  <c r="AL196" i="20351" s="1"/>
  <c r="AM197" i="20351" s="1"/>
  <c r="Y44" i="20352" l="1"/>
  <c r="Y220" i="20352" s="1"/>
  <c r="Y212" i="20352"/>
  <c r="J16" i="20838"/>
  <c r="J15" i="20838" s="1"/>
  <c r="J14" i="20838" s="1"/>
  <c r="J135" i="20838"/>
  <c r="J21" i="20838"/>
  <c r="J117" i="20838"/>
  <c r="J116" i="20838" s="1"/>
  <c r="J113" i="20838"/>
  <c r="J112" i="20838" s="1"/>
  <c r="R215" i="20352"/>
  <c r="S253" i="20351"/>
  <c r="AL92" i="20352"/>
  <c r="AK96" i="20352"/>
  <c r="AK95" i="20352"/>
  <c r="AL91" i="20352"/>
  <c r="AJ90" i="20352"/>
  <c r="AJ87" i="20352" s="1"/>
  <c r="AL130" i="20352"/>
  <c r="AB21" i="20627"/>
  <c r="AA9" i="20860"/>
  <c r="AA8" i="20860" s="1"/>
  <c r="Y52" i="4" s="1"/>
  <c r="Y53" i="4" s="1"/>
  <c r="O10" i="20862" s="1"/>
  <c r="AT42" i="20329"/>
  <c r="AK42" i="20329" s="1"/>
  <c r="Y37" i="4"/>
  <c r="AM130" i="20352"/>
  <c r="AC11" i="20860"/>
  <c r="AD70" i="20351"/>
  <c r="AE41" i="20351"/>
  <c r="AB35" i="20351"/>
  <c r="AA64" i="20351"/>
  <c r="AA33" i="20351"/>
  <c r="AF72" i="20351"/>
  <c r="AG44" i="20351"/>
  <c r="AH45" i="20351" s="1"/>
  <c r="AI46" i="20351" s="1"/>
  <c r="AJ47" i="20351" s="1"/>
  <c r="AK48" i="20351" s="1"/>
  <c r="Z51" i="20352"/>
  <c r="Z19" i="20351"/>
  <c r="Z18" i="20351" s="1"/>
  <c r="Y222" i="20352"/>
  <c r="Y214" i="20352" s="1"/>
  <c r="AR30" i="20329"/>
  <c r="W17" i="4"/>
  <c r="AC37" i="20351"/>
  <c r="AB66" i="20351"/>
  <c r="AC68" i="20351"/>
  <c r="AD39" i="20351"/>
  <c r="AM59" i="20627"/>
  <c r="AM61" i="20627" s="1"/>
  <c r="AL61" i="20627"/>
  <c r="AJ49" i="20627"/>
  <c r="AI48" i="20627"/>
  <c r="AI44" i="20627" s="1"/>
  <c r="AD112" i="20351"/>
  <c r="AC141" i="20351"/>
  <c r="AH18" i="4"/>
  <c r="AK81" i="20352"/>
  <c r="AD143" i="20351"/>
  <c r="AE114" i="20351"/>
  <c r="Z92" i="20351"/>
  <c r="Z91" i="20351" s="1"/>
  <c r="Z80" i="20351" s="1"/>
  <c r="Z58" i="20352"/>
  <c r="Z53" i="20352" s="1"/>
  <c r="Z52" i="20352" s="1"/>
  <c r="AH84" i="20352"/>
  <c r="AH82" i="20352" s="1"/>
  <c r="AF19" i="4" s="1"/>
  <c r="AI85" i="20352"/>
  <c r="AK53" i="20627"/>
  <c r="AK52" i="20627" s="1"/>
  <c r="AF38" i="4"/>
  <c r="AB139" i="20351"/>
  <c r="AC110" i="20351"/>
  <c r="AI127" i="20352"/>
  <c r="AI125" i="20352" s="1"/>
  <c r="AJ128" i="20352"/>
  <c r="AF145" i="20351"/>
  <c r="AG117" i="20351"/>
  <c r="AH118" i="20351" s="1"/>
  <c r="AI119" i="20351" s="1"/>
  <c r="AJ120" i="20351" s="1"/>
  <c r="AK121" i="20351" s="1"/>
  <c r="AA137" i="20351"/>
  <c r="AA106" i="20351"/>
  <c r="AB108" i="20351"/>
  <c r="AJ45" i="20627"/>
  <c r="AK46" i="20627"/>
  <c r="AM56" i="20627"/>
  <c r="AM58" i="20627" s="1"/>
  <c r="AL58" i="20627"/>
  <c r="AE187" i="20351"/>
  <c r="AD216" i="20351"/>
  <c r="AA210" i="20351"/>
  <c r="AB181" i="20351"/>
  <c r="AA179" i="20351"/>
  <c r="AG190" i="20351"/>
  <c r="AH191" i="20351" s="1"/>
  <c r="AI192" i="20351" s="1"/>
  <c r="AJ193" i="20351" s="1"/>
  <c r="AK194" i="20351" s="1"/>
  <c r="AF218" i="20351"/>
  <c r="AC214" i="20351"/>
  <c r="AD185" i="20351"/>
  <c r="AR15" i="20329"/>
  <c r="Y225" i="20352"/>
  <c r="Y223" i="20352" s="1"/>
  <c r="Y237" i="20351"/>
  <c r="Y236" i="20351" s="1"/>
  <c r="AC183" i="20351"/>
  <c r="AB212" i="20351"/>
  <c r="AB176" i="20351" s="1"/>
  <c r="AB172" i="20351" s="1"/>
  <c r="Z65" i="20352"/>
  <c r="Z60" i="20352" s="1"/>
  <c r="Z59" i="20352" s="1"/>
  <c r="Z165" i="20351"/>
  <c r="Z164" i="20351" s="1"/>
  <c r="AM15" i="20627"/>
  <c r="Y216" i="20352" l="1"/>
  <c r="W16" i="4"/>
  <c r="W20" i="4" s="1"/>
  <c r="AR28" i="20329"/>
  <c r="J24" i="20838"/>
  <c r="J23" i="20838" s="1"/>
  <c r="J27" i="20838"/>
  <c r="J26" i="20838" s="1"/>
  <c r="J30" i="20838"/>
  <c r="J29" i="20838" s="1"/>
  <c r="J109" i="20838"/>
  <c r="S239" i="20351"/>
  <c r="AM92" i="20352"/>
  <c r="AM96" i="20352" s="1"/>
  <c r="AL96" i="20352"/>
  <c r="AK90" i="20352"/>
  <c r="AK87" i="20352" s="1"/>
  <c r="AM91" i="20352"/>
  <c r="AM95" i="20352" s="1"/>
  <c r="AL95" i="20352"/>
  <c r="AM53" i="20627"/>
  <c r="AM52" i="20627" s="1"/>
  <c r="AB12" i="20860"/>
  <c r="AB14" i="20627"/>
  <c r="Z37" i="4" s="1"/>
  <c r="AC67" i="20351"/>
  <c r="AD38" i="20351"/>
  <c r="X6" i="4"/>
  <c r="X8" i="4" s="1"/>
  <c r="Z4" i="20351"/>
  <c r="AS12" i="20329" s="1"/>
  <c r="AK73" i="20351"/>
  <c r="AL49" i="20351"/>
  <c r="AM50" i="20351" s="1"/>
  <c r="AA23" i="20351"/>
  <c r="AB34" i="20351"/>
  <c r="AC36" i="20351"/>
  <c r="AB65" i="20351"/>
  <c r="AD18" i="20627"/>
  <c r="AE40" i="20351"/>
  <c r="AD69" i="20351"/>
  <c r="Z79" i="20352"/>
  <c r="Z77" i="20352" s="1"/>
  <c r="Z46" i="20352"/>
  <c r="Z45" i="20352" s="1"/>
  <c r="AF42" i="20351"/>
  <c r="AG43" i="20351" s="1"/>
  <c r="AE71" i="20351"/>
  <c r="AA96" i="20351"/>
  <c r="AB107" i="20351"/>
  <c r="AL122" i="20351"/>
  <c r="AM123" i="20351" s="1"/>
  <c r="AK146" i="20351"/>
  <c r="AK128" i="20352"/>
  <c r="AJ127" i="20352"/>
  <c r="AJ125" i="20352" s="1"/>
  <c r="AJ85" i="20352"/>
  <c r="AI84" i="20352"/>
  <c r="AI82" i="20352" s="1"/>
  <c r="AG19" i="4" s="1"/>
  <c r="AF115" i="20351"/>
  <c r="AG116" i="20351" s="1"/>
  <c r="AE144" i="20351"/>
  <c r="AL81" i="20352"/>
  <c r="AI18" i="4"/>
  <c r="AG38" i="4"/>
  <c r="AK45" i="20627"/>
  <c r="AL46" i="20627"/>
  <c r="AB138" i="20351"/>
  <c r="AB103" i="20351" s="1"/>
  <c r="AB99" i="20351" s="1"/>
  <c r="AC109" i="20351"/>
  <c r="AC140" i="20351"/>
  <c r="AD111" i="20351"/>
  <c r="Z224" i="20352"/>
  <c r="AS14" i="20329"/>
  <c r="AD142" i="20351"/>
  <c r="AE113" i="20351"/>
  <c r="AJ48" i="20627"/>
  <c r="AJ44" i="20627" s="1"/>
  <c r="AK49" i="20627"/>
  <c r="AL53" i="20627"/>
  <c r="AL52" i="20627" s="1"/>
  <c r="AA169" i="20351"/>
  <c r="AB180" i="20351"/>
  <c r="AF188" i="20351"/>
  <c r="AG189" i="20351" s="1"/>
  <c r="AE217" i="20351"/>
  <c r="Z153" i="20351"/>
  <c r="X9" i="4"/>
  <c r="X11" i="4" s="1"/>
  <c r="AE186" i="20351"/>
  <c r="AD215" i="20351"/>
  <c r="AC213" i="20351"/>
  <c r="AD184" i="20351"/>
  <c r="AL195" i="20351"/>
  <c r="AM196" i="20351" s="1"/>
  <c r="AK219" i="20351"/>
  <c r="AC182" i="20351"/>
  <c r="AB211" i="20351"/>
  <c r="AM10" i="20860"/>
  <c r="J124" i="20838" l="1"/>
  <c r="J127" i="20838"/>
  <c r="J126" i="20838" s="1"/>
  <c r="Z44" i="20352"/>
  <c r="X16" i="4" s="1"/>
  <c r="Z212" i="20352"/>
  <c r="J123" i="20838"/>
  <c r="J86" i="20838" s="1"/>
  <c r="J140" i="20838"/>
  <c r="J139" i="20838" s="1"/>
  <c r="J22" i="20838"/>
  <c r="J33" i="20838" s="1"/>
  <c r="J32" i="20838" s="1"/>
  <c r="J20" i="20838" s="1"/>
  <c r="J12" i="20838" s="1"/>
  <c r="G44" i="4" s="1"/>
  <c r="AL23" i="20329"/>
  <c r="S215" i="20352"/>
  <c r="T253" i="20351"/>
  <c r="AM90" i="20352"/>
  <c r="AM87" i="20352" s="1"/>
  <c r="AL90" i="20352"/>
  <c r="AL87" i="20352" s="1"/>
  <c r="AC21" i="20627"/>
  <c r="AB9" i="20860"/>
  <c r="AB8" i="20860" s="1"/>
  <c r="Z52" i="4" s="1"/>
  <c r="Z53" i="4" s="1"/>
  <c r="N10" i="20862" s="1"/>
  <c r="AD11" i="20860"/>
  <c r="AD37" i="20351"/>
  <c r="AC66" i="20351"/>
  <c r="AA51" i="20352"/>
  <c r="AA19" i="20351"/>
  <c r="AA18" i="20351" s="1"/>
  <c r="AG72" i="20351"/>
  <c r="AH44" i="20351"/>
  <c r="AI45" i="20351" s="1"/>
  <c r="AJ46" i="20351" s="1"/>
  <c r="AK47" i="20351" s="1"/>
  <c r="AL48" i="20351" s="1"/>
  <c r="X17" i="4"/>
  <c r="AS30" i="20329"/>
  <c r="Z222" i="20352"/>
  <c r="Z214" i="20352" s="1"/>
  <c r="AF41" i="20351"/>
  <c r="AE70" i="20351"/>
  <c r="AB64" i="20351"/>
  <c r="AC35" i="20351"/>
  <c r="AB33" i="20351"/>
  <c r="AE39" i="20351"/>
  <c r="AD68" i="20351"/>
  <c r="AH38" i="4"/>
  <c r="AD141" i="20351"/>
  <c r="AE112" i="20351"/>
  <c r="AD110" i="20351"/>
  <c r="AC139" i="20351"/>
  <c r="AL45" i="20627"/>
  <c r="AM46" i="20627"/>
  <c r="AM45" i="20627" s="1"/>
  <c r="AM81" i="20352"/>
  <c r="AK18" i="4" s="1"/>
  <c r="AJ18" i="4"/>
  <c r="AG145" i="20351"/>
  <c r="AH117" i="20351"/>
  <c r="AI118" i="20351" s="1"/>
  <c r="AJ119" i="20351" s="1"/>
  <c r="AK120" i="20351" s="1"/>
  <c r="AL121" i="20351" s="1"/>
  <c r="AK85" i="20352"/>
  <c r="AJ84" i="20352"/>
  <c r="AJ82" i="20352" s="1"/>
  <c r="AH19" i="4" s="1"/>
  <c r="AA58" i="20352"/>
  <c r="AA53" i="20352" s="1"/>
  <c r="AA52" i="20352" s="1"/>
  <c r="AA92" i="20351"/>
  <c r="AA91" i="20351" s="1"/>
  <c r="AA80" i="20351" s="1"/>
  <c r="AL49" i="20627"/>
  <c r="AK48" i="20627"/>
  <c r="AK44" i="20627" s="1"/>
  <c r="AE143" i="20351"/>
  <c r="AF114" i="20351"/>
  <c r="AK127" i="20352"/>
  <c r="AK125" i="20352" s="1"/>
  <c r="AL128" i="20352"/>
  <c r="AC108" i="20351"/>
  <c r="AB106" i="20351"/>
  <c r="AB137" i="20351"/>
  <c r="AE185" i="20351"/>
  <c r="AD214" i="20351"/>
  <c r="AE216" i="20351"/>
  <c r="AF187" i="20351"/>
  <c r="AH190" i="20351"/>
  <c r="AI191" i="20351" s="1"/>
  <c r="AJ192" i="20351" s="1"/>
  <c r="AK193" i="20351" s="1"/>
  <c r="AL194" i="20351" s="1"/>
  <c r="AG218" i="20351"/>
  <c r="AA65" i="20352"/>
  <c r="AA60" i="20352" s="1"/>
  <c r="AA59" i="20352" s="1"/>
  <c r="AA165" i="20351"/>
  <c r="AA164" i="20351" s="1"/>
  <c r="AD183" i="20351"/>
  <c r="AC212" i="20351"/>
  <c r="AC176" i="20351" s="1"/>
  <c r="AC172" i="20351" s="1"/>
  <c r="AS15" i="20329"/>
  <c r="Z225" i="20352"/>
  <c r="Z223" i="20352" s="1"/>
  <c r="Z237" i="20351"/>
  <c r="Z236" i="20351" s="1"/>
  <c r="AB210" i="20351"/>
  <c r="AC181" i="20351"/>
  <c r="AB179" i="20351"/>
  <c r="AS28" i="20329" l="1"/>
  <c r="Z220" i="20352"/>
  <c r="Z216" i="20352" s="1"/>
  <c r="T239" i="20351"/>
  <c r="AN18" i="4"/>
  <c r="AL18" i="4" s="1"/>
  <c r="X20" i="4"/>
  <c r="AC12" i="20860"/>
  <c r="AC14" i="20627"/>
  <c r="AA37" i="4" s="1"/>
  <c r="AE69" i="20351"/>
  <c r="AF40" i="20351"/>
  <c r="AC65" i="20351"/>
  <c r="AD36" i="20351"/>
  <c r="AA79" i="20352"/>
  <c r="AA77" i="20352" s="1"/>
  <c r="AA46" i="20352"/>
  <c r="AA45" i="20352" s="1"/>
  <c r="AE38" i="20351"/>
  <c r="AD67" i="20351"/>
  <c r="AE18" i="20627"/>
  <c r="AC34" i="20351"/>
  <c r="AB23" i="20351"/>
  <c r="AF71" i="20351"/>
  <c r="AG42" i="20351"/>
  <c r="AH43" i="20351" s="1"/>
  <c r="AL73" i="20351"/>
  <c r="AM49" i="20351"/>
  <c r="AA4" i="20351"/>
  <c r="AT12" i="20329" s="1"/>
  <c r="AK12" i="20329" s="1"/>
  <c r="F19" i="20329" s="1"/>
  <c r="Y6" i="4"/>
  <c r="Y8" i="4" s="1"/>
  <c r="AI38" i="4"/>
  <c r="AB96" i="20351"/>
  <c r="AC107" i="20351"/>
  <c r="AL127" i="20352"/>
  <c r="AL125" i="20352" s="1"/>
  <c r="AM128" i="20352"/>
  <c r="AM127" i="20352" s="1"/>
  <c r="AM125" i="20352" s="1"/>
  <c r="AF144" i="20351"/>
  <c r="AG115" i="20351"/>
  <c r="AH116" i="20351" s="1"/>
  <c r="AT14" i="20329"/>
  <c r="AK14" i="20329" s="1"/>
  <c r="F20" i="20329" s="1"/>
  <c r="AA224" i="20352"/>
  <c r="AK84" i="20352"/>
  <c r="AK82" i="20352" s="1"/>
  <c r="AI19" i="4" s="1"/>
  <c r="AL85" i="20352"/>
  <c r="AD140" i="20351"/>
  <c r="AE111" i="20351"/>
  <c r="AC138" i="20351"/>
  <c r="AC103" i="20351" s="1"/>
  <c r="AC99" i="20351" s="1"/>
  <c r="AD109" i="20351"/>
  <c r="AL48" i="20627"/>
  <c r="AL44" i="20627" s="1"/>
  <c r="AM49" i="20627"/>
  <c r="AM48" i="20627" s="1"/>
  <c r="AM44" i="20627" s="1"/>
  <c r="AM122" i="20351"/>
  <c r="AL146" i="20351"/>
  <c r="AE142" i="20351"/>
  <c r="AF113" i="20351"/>
  <c r="AM195" i="20351"/>
  <c r="AL219" i="20351"/>
  <c r="AG188" i="20351"/>
  <c r="AH189" i="20351" s="1"/>
  <c r="AF217" i="20351"/>
  <c r="AC180" i="20351"/>
  <c r="AB169" i="20351"/>
  <c r="AD182" i="20351"/>
  <c r="AC211" i="20351"/>
  <c r="AE184" i="20351"/>
  <c r="AD213" i="20351"/>
  <c r="AA153" i="20351"/>
  <c r="Y9" i="4"/>
  <c r="Y11" i="4" s="1"/>
  <c r="AE215" i="20351"/>
  <c r="AF186" i="20351"/>
  <c r="AA44" i="20352" l="1"/>
  <c r="Y16" i="4" s="1"/>
  <c r="AA212" i="20352"/>
  <c r="AM23" i="20329"/>
  <c r="T215" i="20352"/>
  <c r="U253" i="20351"/>
  <c r="AD21" i="20627"/>
  <c r="AC9" i="20860"/>
  <c r="AC8" i="20860" s="1"/>
  <c r="AA52" i="4" s="1"/>
  <c r="AA53" i="4" s="1"/>
  <c r="M10" i="20862" s="1"/>
  <c r="AH72" i="20351"/>
  <c r="AI44" i="20351"/>
  <c r="AJ45" i="20351" s="1"/>
  <c r="AK46" i="20351" s="1"/>
  <c r="AL47" i="20351" s="1"/>
  <c r="AM48" i="20351" s="1"/>
  <c r="AM73" i="20351" s="1"/>
  <c r="AB19" i="20351"/>
  <c r="AB18" i="20351" s="1"/>
  <c r="AB51" i="20352"/>
  <c r="AE11" i="20860"/>
  <c r="AE68" i="20351"/>
  <c r="AF39" i="20351"/>
  <c r="Y17" i="4"/>
  <c r="AT30" i="20329"/>
  <c r="AK30" i="20329" s="1"/>
  <c r="AA222" i="20352"/>
  <c r="AA214" i="20352" s="1"/>
  <c r="AC64" i="20351"/>
  <c r="AD35" i="20351"/>
  <c r="AC33" i="20351"/>
  <c r="AE37" i="20351"/>
  <c r="AD66" i="20351"/>
  <c r="AG41" i="20351"/>
  <c r="AF70" i="20351"/>
  <c r="AJ38" i="4"/>
  <c r="AH145" i="20351"/>
  <c r="AI117" i="20351"/>
  <c r="AJ118" i="20351" s="1"/>
  <c r="AK119" i="20351" s="1"/>
  <c r="AL120" i="20351" s="1"/>
  <c r="AM121" i="20351" s="1"/>
  <c r="AM146" i="20351" s="1"/>
  <c r="AD108" i="20351"/>
  <c r="AC137" i="20351"/>
  <c r="AC106" i="20351"/>
  <c r="AF143" i="20351"/>
  <c r="AG114" i="20351"/>
  <c r="AK38" i="4"/>
  <c r="AN38" i="4" s="1"/>
  <c r="AD139" i="20351"/>
  <c r="AE110" i="20351"/>
  <c r="AE141" i="20351"/>
  <c r="AF112" i="20351"/>
  <c r="AM85" i="20352"/>
  <c r="AM84" i="20352" s="1"/>
  <c r="AM82" i="20352" s="1"/>
  <c r="AK19" i="4" s="1"/>
  <c r="AL84" i="20352"/>
  <c r="AL82" i="20352" s="1"/>
  <c r="AJ19" i="4" s="1"/>
  <c r="AB58" i="20352"/>
  <c r="AB53" i="20352" s="1"/>
  <c r="AB52" i="20352" s="1"/>
  <c r="AB92" i="20351"/>
  <c r="AB91" i="20351" s="1"/>
  <c r="AB80" i="20351" s="1"/>
  <c r="AB224" i="20352" s="1"/>
  <c r="AE214" i="20351"/>
  <c r="AF185" i="20351"/>
  <c r="AB65" i="20352"/>
  <c r="AB60" i="20352" s="1"/>
  <c r="AB59" i="20352" s="1"/>
  <c r="AB165" i="20351"/>
  <c r="AB164" i="20351" s="1"/>
  <c r="AT15" i="20329"/>
  <c r="AK15" i="20329" s="1"/>
  <c r="AA225" i="20352"/>
  <c r="AA223" i="20352" s="1"/>
  <c r="AA237" i="20351"/>
  <c r="AA236" i="20351" s="1"/>
  <c r="AF216" i="20351"/>
  <c r="AG187" i="20351"/>
  <c r="AD212" i="20351"/>
  <c r="AD176" i="20351" s="1"/>
  <c r="AD172" i="20351" s="1"/>
  <c r="AE183" i="20351"/>
  <c r="AD181" i="20351"/>
  <c r="AC210" i="20351"/>
  <c r="AC179" i="20351"/>
  <c r="AI190" i="20351"/>
  <c r="AJ191" i="20351" s="1"/>
  <c r="AK192" i="20351" s="1"/>
  <c r="AL193" i="20351" s="1"/>
  <c r="AM194" i="20351" s="1"/>
  <c r="AM219" i="20351" s="1"/>
  <c r="AH218" i="20351"/>
  <c r="AA220" i="20352" l="1"/>
  <c r="AA216" i="20352" s="1"/>
  <c r="AT28" i="20329"/>
  <c r="AK28" i="20329" s="1"/>
  <c r="N19" i="20329" s="1"/>
  <c r="U239" i="20351"/>
  <c r="F21" i="20329"/>
  <c r="F23" i="20329" s="1"/>
  <c r="F24" i="20329" s="1"/>
  <c r="AN19" i="4"/>
  <c r="AL19" i="4" s="1"/>
  <c r="AL38" i="4"/>
  <c r="AD12" i="20860"/>
  <c r="AD14" i="20627"/>
  <c r="AB37" i="4" s="1"/>
  <c r="AH42" i="20351"/>
  <c r="AI43" i="20351" s="1"/>
  <c r="AG71" i="20351"/>
  <c r="AE67" i="20351"/>
  <c r="AF38" i="20351"/>
  <c r="AE36" i="20351"/>
  <c r="AD65" i="20351"/>
  <c r="AF69" i="20351"/>
  <c r="AG40" i="20351"/>
  <c r="AB46" i="20352"/>
  <c r="AB45" i="20352" s="1"/>
  <c r="AB79" i="20352"/>
  <c r="AB77" i="20352" s="1"/>
  <c r="Y20" i="4"/>
  <c r="AC23" i="20351"/>
  <c r="AD34" i="20351"/>
  <c r="AF18" i="20627"/>
  <c r="Z6" i="4"/>
  <c r="Z8" i="4" s="1"/>
  <c r="AB4" i="20351"/>
  <c r="AD107" i="20351"/>
  <c r="AC96" i="20351"/>
  <c r="AE109" i="20351"/>
  <c r="AD138" i="20351"/>
  <c r="AD103" i="20351" s="1"/>
  <c r="AD99" i="20351" s="1"/>
  <c r="AG113" i="20351"/>
  <c r="AF142" i="20351"/>
  <c r="AF111" i="20351"/>
  <c r="AE140" i="20351"/>
  <c r="AG144" i="20351"/>
  <c r="AH115" i="20351"/>
  <c r="AI116" i="20351" s="1"/>
  <c r="AD211" i="20351"/>
  <c r="AE182" i="20351"/>
  <c r="AG217" i="20351"/>
  <c r="AH188" i="20351"/>
  <c r="AI189" i="20351" s="1"/>
  <c r="AD180" i="20351"/>
  <c r="AC169" i="20351"/>
  <c r="AE213" i="20351"/>
  <c r="AF184" i="20351"/>
  <c r="AB153" i="20351"/>
  <c r="Z9" i="4"/>
  <c r="Z11" i="4" s="1"/>
  <c r="AG186" i="20351"/>
  <c r="AF215" i="20351"/>
  <c r="AB44" i="20352" l="1"/>
  <c r="Z16" i="4" s="1"/>
  <c r="AB212" i="20352"/>
  <c r="AN23" i="20329"/>
  <c r="U215" i="20352"/>
  <c r="V253" i="20351"/>
  <c r="AE21" i="20627"/>
  <c r="AD9" i="20860"/>
  <c r="AD8" i="20860" s="1"/>
  <c r="AB52" i="4" s="1"/>
  <c r="AB53" i="4" s="1"/>
  <c r="L10" i="20862" s="1"/>
  <c r="AC51" i="20352"/>
  <c r="AC19" i="20351"/>
  <c r="AC18" i="20351" s="1"/>
  <c r="AE66" i="20351"/>
  <c r="AF37" i="20351"/>
  <c r="AI72" i="20351"/>
  <c r="AJ44" i="20351"/>
  <c r="AK45" i="20351" s="1"/>
  <c r="AL46" i="20351" s="1"/>
  <c r="AM47" i="20351" s="1"/>
  <c r="AF11" i="20860"/>
  <c r="AD33" i="20351"/>
  <c r="AE35" i="20351"/>
  <c r="AD64" i="20351"/>
  <c r="Z17" i="4"/>
  <c r="AB222" i="20352"/>
  <c r="AB214" i="20352" s="1"/>
  <c r="AG70" i="20351"/>
  <c r="AH41" i="20351"/>
  <c r="AG39" i="20351"/>
  <c r="AF68" i="20351"/>
  <c r="AF141" i="20351"/>
  <c r="AG112" i="20351"/>
  <c r="AG143" i="20351"/>
  <c r="AH114" i="20351"/>
  <c r="AC92" i="20351"/>
  <c r="AC91" i="20351" s="1"/>
  <c r="AC80" i="20351" s="1"/>
  <c r="AC224" i="20352" s="1"/>
  <c r="AC58" i="20352"/>
  <c r="AC53" i="20352" s="1"/>
  <c r="AC52" i="20352" s="1"/>
  <c r="AJ117" i="20351"/>
  <c r="AK118" i="20351" s="1"/>
  <c r="AL119" i="20351" s="1"/>
  <c r="AM120" i="20351" s="1"/>
  <c r="AI145" i="20351"/>
  <c r="AE139" i="20351"/>
  <c r="AF110" i="20351"/>
  <c r="AE108" i="20351"/>
  <c r="AD106" i="20351"/>
  <c r="AD137" i="20351"/>
  <c r="AE181" i="20351"/>
  <c r="AD210" i="20351"/>
  <c r="AD179" i="20351"/>
  <c r="AJ190" i="20351"/>
  <c r="AK191" i="20351" s="1"/>
  <c r="AL192" i="20351" s="1"/>
  <c r="AM193" i="20351" s="1"/>
  <c r="AI218" i="20351"/>
  <c r="AF183" i="20351"/>
  <c r="AE212" i="20351"/>
  <c r="AE176" i="20351" s="1"/>
  <c r="AE172" i="20351" s="1"/>
  <c r="AG185" i="20351"/>
  <c r="AF214" i="20351"/>
  <c r="AG216" i="20351"/>
  <c r="AH187" i="20351"/>
  <c r="AB225" i="20352"/>
  <c r="AB223" i="20352" s="1"/>
  <c r="AB237" i="20351"/>
  <c r="AB236" i="20351" s="1"/>
  <c r="AC65" i="20352"/>
  <c r="AC60" i="20352" s="1"/>
  <c r="AC59" i="20352" s="1"/>
  <c r="AC165" i="20351"/>
  <c r="AC164" i="20351" s="1"/>
  <c r="Z20" i="4" l="1"/>
  <c r="AB220" i="20352"/>
  <c r="AB216" i="20352" s="1"/>
  <c r="V239" i="20351"/>
  <c r="AE12" i="20860"/>
  <c r="AE14" i="20627"/>
  <c r="AC37" i="4" s="1"/>
  <c r="AH71" i="20351"/>
  <c r="AI42" i="20351"/>
  <c r="AJ43" i="20351" s="1"/>
  <c r="AD23" i="20351"/>
  <c r="AE34" i="20351"/>
  <c r="AC79" i="20352"/>
  <c r="AC77" i="20352" s="1"/>
  <c r="AC46" i="20352"/>
  <c r="AC45" i="20352" s="1"/>
  <c r="AH40" i="20351"/>
  <c r="AG69" i="20351"/>
  <c r="AE65" i="20351"/>
  <c r="AF36" i="20351"/>
  <c r="AG18" i="20627"/>
  <c r="AF67" i="20351"/>
  <c r="AG38" i="20351"/>
  <c r="AA6" i="4"/>
  <c r="AA8" i="4" s="1"/>
  <c r="AC4" i="20351"/>
  <c r="AE107" i="20351"/>
  <c r="AD96" i="20351"/>
  <c r="AF140" i="20351"/>
  <c r="AG111" i="20351"/>
  <c r="AF109" i="20351"/>
  <c r="AE138" i="20351"/>
  <c r="AE103" i="20351" s="1"/>
  <c r="AE99" i="20351" s="1"/>
  <c r="AH144" i="20351"/>
  <c r="AI115" i="20351"/>
  <c r="AJ116" i="20351" s="1"/>
  <c r="AG142" i="20351"/>
  <c r="AH113" i="20351"/>
  <c r="AG184" i="20351"/>
  <c r="AF213" i="20351"/>
  <c r="AE180" i="20351"/>
  <c r="AD169" i="20351"/>
  <c r="AF182" i="20351"/>
  <c r="AE211" i="20351"/>
  <c r="AI188" i="20351"/>
  <c r="AJ189" i="20351" s="1"/>
  <c r="AH217" i="20351"/>
  <c r="AC153" i="20351"/>
  <c r="AA9" i="4"/>
  <c r="AA11" i="4" s="1"/>
  <c r="AH186" i="20351"/>
  <c r="AG215" i="20351"/>
  <c r="AC44" i="20352" l="1"/>
  <c r="AC220" i="20352" s="1"/>
  <c r="AC212" i="20352"/>
  <c r="AO23" i="20329"/>
  <c r="V215" i="20352"/>
  <c r="W253" i="20351"/>
  <c r="AF21" i="20627"/>
  <c r="AE9" i="20860"/>
  <c r="AE8" i="20860" s="1"/>
  <c r="AC52" i="4" s="1"/>
  <c r="AC53" i="4" s="1"/>
  <c r="K10" i="20862" s="1"/>
  <c r="AG68" i="20351"/>
  <c r="AH39" i="20351"/>
  <c r="AG37" i="20351"/>
  <c r="AF66" i="20351"/>
  <c r="AA17" i="4"/>
  <c r="AC222" i="20352"/>
  <c r="AC214" i="20352" s="1"/>
  <c r="AD19" i="20351"/>
  <c r="AD18" i="20351" s="1"/>
  <c r="AD51" i="20352"/>
  <c r="AG11" i="20860"/>
  <c r="AI41" i="20351"/>
  <c r="AH70" i="20351"/>
  <c r="AF35" i="20351"/>
  <c r="AE33" i="20351"/>
  <c r="AE64" i="20351"/>
  <c r="AJ72" i="20351"/>
  <c r="AK44" i="20351"/>
  <c r="AL45" i="20351" s="1"/>
  <c r="AM46" i="20351" s="1"/>
  <c r="AI114" i="20351"/>
  <c r="AH143" i="20351"/>
  <c r="AJ145" i="20351"/>
  <c r="AK117" i="20351"/>
  <c r="AL118" i="20351" s="1"/>
  <c r="AM119" i="20351" s="1"/>
  <c r="AG141" i="20351"/>
  <c r="AH112" i="20351"/>
  <c r="AD58" i="20352"/>
  <c r="AD53" i="20352" s="1"/>
  <c r="AD52" i="20352" s="1"/>
  <c r="AD92" i="20351"/>
  <c r="AD91" i="20351" s="1"/>
  <c r="AD80" i="20351" s="1"/>
  <c r="AD224" i="20352" s="1"/>
  <c r="AG110" i="20351"/>
  <c r="AF139" i="20351"/>
  <c r="AF108" i="20351"/>
  <c r="AE137" i="20351"/>
  <c r="AE106" i="20351"/>
  <c r="AD65" i="20352"/>
  <c r="AD60" i="20352" s="1"/>
  <c r="AD59" i="20352" s="1"/>
  <c r="AD165" i="20351"/>
  <c r="AD164" i="20351" s="1"/>
  <c r="AG214" i="20351"/>
  <c r="AH185" i="20351"/>
  <c r="AI187" i="20351"/>
  <c r="AH216" i="20351"/>
  <c r="AC225" i="20352"/>
  <c r="AC223" i="20352" s="1"/>
  <c r="AC237" i="20351"/>
  <c r="AC236" i="20351" s="1"/>
  <c r="AJ218" i="20351"/>
  <c r="AK190" i="20351"/>
  <c r="AL191" i="20351" s="1"/>
  <c r="AM192" i="20351" s="1"/>
  <c r="AG183" i="20351"/>
  <c r="AF212" i="20351"/>
  <c r="AF176" i="20351" s="1"/>
  <c r="AF172" i="20351" s="1"/>
  <c r="AF181" i="20351"/>
  <c r="AE210" i="20351"/>
  <c r="AE179" i="20351"/>
  <c r="AA16" i="4" l="1"/>
  <c r="AA20" i="4" s="1"/>
  <c r="AC216" i="20352"/>
  <c r="W239" i="20351"/>
  <c r="AF12" i="20860"/>
  <c r="AF14" i="20627"/>
  <c r="AD37" i="4" s="1"/>
  <c r="AF34" i="20351"/>
  <c r="AE23" i="20351"/>
  <c r="AB6" i="4"/>
  <c r="AB8" i="4" s="1"/>
  <c r="AD4" i="20351"/>
  <c r="AH38" i="20351"/>
  <c r="AG67" i="20351"/>
  <c r="AG36" i="20351"/>
  <c r="AF65" i="20351"/>
  <c r="AJ42" i="20351"/>
  <c r="AK43" i="20351" s="1"/>
  <c r="AI71" i="20351"/>
  <c r="AH18" i="20627"/>
  <c r="AD79" i="20352"/>
  <c r="AD77" i="20352" s="1"/>
  <c r="AD46" i="20352"/>
  <c r="AD45" i="20352" s="1"/>
  <c r="AI40" i="20351"/>
  <c r="AH69" i="20351"/>
  <c r="AI113" i="20351"/>
  <c r="AH142" i="20351"/>
  <c r="AJ115" i="20351"/>
  <c r="AK116" i="20351" s="1"/>
  <c r="AI144" i="20351"/>
  <c r="AE96" i="20351"/>
  <c r="AF107" i="20351"/>
  <c r="AG109" i="20351"/>
  <c r="AF138" i="20351"/>
  <c r="AF103" i="20351" s="1"/>
  <c r="AF99" i="20351" s="1"/>
  <c r="AH111" i="20351"/>
  <c r="AG140" i="20351"/>
  <c r="AF180" i="20351"/>
  <c r="AE169" i="20351"/>
  <c r="AG182" i="20351"/>
  <c r="AF211" i="20351"/>
  <c r="AH184" i="20351"/>
  <c r="AG213" i="20351"/>
  <c r="AJ188" i="20351"/>
  <c r="AK189" i="20351" s="1"/>
  <c r="AI217" i="20351"/>
  <c r="AI186" i="20351"/>
  <c r="AH215" i="20351"/>
  <c r="AD153" i="20351"/>
  <c r="AB9" i="4"/>
  <c r="AB11" i="4" s="1"/>
  <c r="AD44" i="20352" l="1"/>
  <c r="AD220" i="20352" s="1"/>
  <c r="AD212" i="20352"/>
  <c r="AP23" i="20329"/>
  <c r="W215" i="20352"/>
  <c r="X253" i="20351"/>
  <c r="AG21" i="20627"/>
  <c r="AF9" i="20860"/>
  <c r="AF8" i="20860" s="1"/>
  <c r="AD52" i="4" s="1"/>
  <c r="AD53" i="4" s="1"/>
  <c r="J10" i="20862" s="1"/>
  <c r="AJ41" i="20351"/>
  <c r="AI70" i="20351"/>
  <c r="AB17" i="4"/>
  <c r="AD222" i="20352"/>
  <c r="AD214" i="20352" s="1"/>
  <c r="AH11" i="20860"/>
  <c r="AL44" i="20351"/>
  <c r="AM45" i="20351" s="1"/>
  <c r="AK72" i="20351"/>
  <c r="AG66" i="20351"/>
  <c r="AH37" i="20351"/>
  <c r="AH68" i="20351"/>
  <c r="AI39" i="20351"/>
  <c r="AF64" i="20351"/>
  <c r="AG35" i="20351"/>
  <c r="AF33" i="20351"/>
  <c r="AE51" i="20352"/>
  <c r="AE19" i="20351"/>
  <c r="AE18" i="20351" s="1"/>
  <c r="AF137" i="20351"/>
  <c r="AF106" i="20351"/>
  <c r="AG108" i="20351"/>
  <c r="AH141" i="20351"/>
  <c r="AI112" i="20351"/>
  <c r="AH110" i="20351"/>
  <c r="AG139" i="20351"/>
  <c r="AE58" i="20352"/>
  <c r="AE53" i="20352" s="1"/>
  <c r="AE52" i="20352" s="1"/>
  <c r="AE92" i="20351"/>
  <c r="AE91" i="20351" s="1"/>
  <c r="AE80" i="20351" s="1"/>
  <c r="AE224" i="20352" s="1"/>
  <c r="AK145" i="20351"/>
  <c r="AL117" i="20351"/>
  <c r="AM118" i="20351" s="1"/>
  <c r="AI143" i="20351"/>
  <c r="AJ114" i="20351"/>
  <c r="AK218" i="20351"/>
  <c r="AL190" i="20351"/>
  <c r="AM191" i="20351" s="1"/>
  <c r="AH214" i="20351"/>
  <c r="AI185" i="20351"/>
  <c r="AG212" i="20351"/>
  <c r="AG176" i="20351" s="1"/>
  <c r="AG172" i="20351" s="1"/>
  <c r="AH183" i="20351"/>
  <c r="AG181" i="20351"/>
  <c r="AF210" i="20351"/>
  <c r="AF179" i="20351"/>
  <c r="AD225" i="20352"/>
  <c r="AD223" i="20352" s="1"/>
  <c r="AD237" i="20351"/>
  <c r="AD236" i="20351" s="1"/>
  <c r="AI216" i="20351"/>
  <c r="AJ187" i="20351"/>
  <c r="AE65" i="20352"/>
  <c r="AE60" i="20352" s="1"/>
  <c r="AE59" i="20352" s="1"/>
  <c r="AE165" i="20351"/>
  <c r="AE164" i="20351" s="1"/>
  <c r="AB16" i="4" l="1"/>
  <c r="AB20" i="4" s="1"/>
  <c r="AD216" i="20352"/>
  <c r="X239" i="20351"/>
  <c r="AG12" i="20860"/>
  <c r="AG14" i="20627"/>
  <c r="AE37" i="4" s="1"/>
  <c r="AE4" i="20351"/>
  <c r="AC6" i="4"/>
  <c r="AC8" i="4" s="1"/>
  <c r="AF23" i="20351"/>
  <c r="AG34" i="20351"/>
  <c r="AI18" i="20627"/>
  <c r="AJ71" i="20351"/>
  <c r="AK42" i="20351"/>
  <c r="AL43" i="20351" s="1"/>
  <c r="AE79" i="20352"/>
  <c r="AE77" i="20352" s="1"/>
  <c r="AE46" i="20352"/>
  <c r="AE45" i="20352" s="1"/>
  <c r="AG65" i="20351"/>
  <c r="AH36" i="20351"/>
  <c r="AI69" i="20351"/>
  <c r="AJ40" i="20351"/>
  <c r="AH67" i="20351"/>
  <c r="AI38" i="20351"/>
  <c r="AJ144" i="20351"/>
  <c r="AK115" i="20351"/>
  <c r="AL116" i="20351" s="1"/>
  <c r="AJ113" i="20351"/>
  <c r="AI142" i="20351"/>
  <c r="AF96" i="20351"/>
  <c r="AG107" i="20351"/>
  <c r="AI111" i="20351"/>
  <c r="AH140" i="20351"/>
  <c r="AG138" i="20351"/>
  <c r="AG103" i="20351" s="1"/>
  <c r="AG99" i="20351" s="1"/>
  <c r="AH109" i="20351"/>
  <c r="AK188" i="20351"/>
  <c r="AL189" i="20351" s="1"/>
  <c r="AJ217" i="20351"/>
  <c r="AG180" i="20351"/>
  <c r="AF169" i="20351"/>
  <c r="AG211" i="20351"/>
  <c r="AH182" i="20351"/>
  <c r="AE153" i="20351"/>
  <c r="AC9" i="4"/>
  <c r="AC11" i="4" s="1"/>
  <c r="AH213" i="20351"/>
  <c r="AI184" i="20351"/>
  <c r="AJ186" i="20351"/>
  <c r="AI215" i="20351"/>
  <c r="AE44" i="20352" l="1"/>
  <c r="AE220" i="20352" s="1"/>
  <c r="AE212" i="20352"/>
  <c r="AQ23" i="20329"/>
  <c r="X215" i="20352"/>
  <c r="Y253" i="20351"/>
  <c r="Y239" i="20351" s="1"/>
  <c r="AH21" i="20627"/>
  <c r="AG9" i="20860"/>
  <c r="AG8" i="20860" s="1"/>
  <c r="AE52" i="4" s="1"/>
  <c r="AE53" i="4" s="1"/>
  <c r="I10" i="20862" s="1"/>
  <c r="AI11" i="20860"/>
  <c r="AJ18" i="20627" s="1"/>
  <c r="AC16" i="4"/>
  <c r="AJ39" i="20351"/>
  <c r="AI68" i="20351"/>
  <c r="AK41" i="20351"/>
  <c r="AJ70" i="20351"/>
  <c r="AH66" i="20351"/>
  <c r="AI37" i="20351"/>
  <c r="AL72" i="20351"/>
  <c r="AM44" i="20351"/>
  <c r="AF51" i="20352"/>
  <c r="AF19" i="20351"/>
  <c r="AF18" i="20351" s="1"/>
  <c r="AE222" i="20352"/>
  <c r="AE214" i="20352" s="1"/>
  <c r="AC17" i="4"/>
  <c r="AG33" i="20351"/>
  <c r="AH35" i="20351"/>
  <c r="AG64" i="20351"/>
  <c r="AI141" i="20351"/>
  <c r="AJ112" i="20351"/>
  <c r="AF92" i="20351"/>
  <c r="AF91" i="20351" s="1"/>
  <c r="AF80" i="20351" s="1"/>
  <c r="AF224" i="20352" s="1"/>
  <c r="AF58" i="20352"/>
  <c r="AF53" i="20352" s="1"/>
  <c r="AF52" i="20352" s="1"/>
  <c r="AJ143" i="20351"/>
  <c r="AK114" i="20351"/>
  <c r="AH139" i="20351"/>
  <c r="AI110" i="20351"/>
  <c r="AG137" i="20351"/>
  <c r="AH108" i="20351"/>
  <c r="AG106" i="20351"/>
  <c r="AM117" i="20351"/>
  <c r="AL145" i="20351"/>
  <c r="AJ216" i="20351"/>
  <c r="AK187" i="20351"/>
  <c r="AH181" i="20351"/>
  <c r="AG210" i="20351"/>
  <c r="AG179" i="20351"/>
  <c r="AM190" i="20351"/>
  <c r="AL218" i="20351"/>
  <c r="AJ185" i="20351"/>
  <c r="AI214" i="20351"/>
  <c r="AE225" i="20352"/>
  <c r="AE223" i="20352" s="1"/>
  <c r="AE237" i="20351"/>
  <c r="AE236" i="20351" s="1"/>
  <c r="AH212" i="20351"/>
  <c r="AH176" i="20351" s="1"/>
  <c r="AH172" i="20351" s="1"/>
  <c r="AI183" i="20351"/>
  <c r="AF65" i="20352"/>
  <c r="AF60" i="20352" s="1"/>
  <c r="AF59" i="20352" s="1"/>
  <c r="AF165" i="20351"/>
  <c r="AF164" i="20351" s="1"/>
  <c r="AE216" i="20352" l="1"/>
  <c r="AR23" i="20329"/>
  <c r="Y215" i="20352"/>
  <c r="Z253" i="20351"/>
  <c r="AH12" i="20860"/>
  <c r="AH14" i="20627"/>
  <c r="AF37" i="4" s="1"/>
  <c r="AH34" i="20351"/>
  <c r="AG23" i="20351"/>
  <c r="AJ11" i="20860"/>
  <c r="AF46" i="20352"/>
  <c r="AF45" i="20352" s="1"/>
  <c r="AF79" i="20352"/>
  <c r="AF77" i="20352" s="1"/>
  <c r="AK71" i="20351"/>
  <c r="AL42" i="20351"/>
  <c r="AM43" i="20351" s="1"/>
  <c r="AM72" i="20351" s="1"/>
  <c r="AK40" i="20351"/>
  <c r="AJ69" i="20351"/>
  <c r="AC20" i="4"/>
  <c r="AI36" i="20351"/>
  <c r="AH65" i="20351"/>
  <c r="AD6" i="4"/>
  <c r="AD8" i="4" s="1"/>
  <c r="AF4" i="20351"/>
  <c r="AJ38" i="20351"/>
  <c r="AI67" i="20351"/>
  <c r="AG96" i="20351"/>
  <c r="AH107" i="20351"/>
  <c r="AL115" i="20351"/>
  <c r="AM116" i="20351" s="1"/>
  <c r="AM145" i="20351" s="1"/>
  <c r="AK144" i="20351"/>
  <c r="AH138" i="20351"/>
  <c r="AH103" i="20351" s="1"/>
  <c r="AH99" i="20351" s="1"/>
  <c r="AI109" i="20351"/>
  <c r="AI140" i="20351"/>
  <c r="AJ111" i="20351"/>
  <c r="AJ142" i="20351"/>
  <c r="AK113" i="20351"/>
  <c r="AJ184" i="20351"/>
  <c r="AI213" i="20351"/>
  <c r="AK186" i="20351"/>
  <c r="AJ215" i="20351"/>
  <c r="AH180" i="20351"/>
  <c r="AG169" i="20351"/>
  <c r="AH211" i="20351"/>
  <c r="AI182" i="20351"/>
  <c r="AF153" i="20351"/>
  <c r="AD9" i="4"/>
  <c r="AD11" i="4" s="1"/>
  <c r="AK217" i="20351"/>
  <c r="AL188" i="20351"/>
  <c r="AM189" i="20351" s="1"/>
  <c r="AM218" i="20351" s="1"/>
  <c r="AF44" i="20352" l="1"/>
  <c r="AD16" i="4" s="1"/>
  <c r="AF212" i="20352"/>
  <c r="Z239" i="20351"/>
  <c r="AI21" i="20627"/>
  <c r="AH9" i="20860"/>
  <c r="AH8" i="20860" s="1"/>
  <c r="AF52" i="4" s="1"/>
  <c r="AF53" i="4" s="1"/>
  <c r="H10" i="20862" s="1"/>
  <c r="AK39" i="20351"/>
  <c r="AJ68" i="20351"/>
  <c r="AJ37" i="20351"/>
  <c r="AI66" i="20351"/>
  <c r="AL41" i="20351"/>
  <c r="AK70" i="20351"/>
  <c r="AK18" i="20627"/>
  <c r="AK11" i="20860" s="1"/>
  <c r="AI35" i="20351"/>
  <c r="AH64" i="20351"/>
  <c r="AH33" i="20351"/>
  <c r="AF222" i="20352"/>
  <c r="AF214" i="20352" s="1"/>
  <c r="AD17" i="4"/>
  <c r="AG51" i="20352"/>
  <c r="AG19" i="20351"/>
  <c r="AG18" i="20351" s="1"/>
  <c r="AG58" i="20352"/>
  <c r="AG53" i="20352" s="1"/>
  <c r="AG52" i="20352" s="1"/>
  <c r="AG92" i="20351"/>
  <c r="AG91" i="20351" s="1"/>
  <c r="AG80" i="20351" s="1"/>
  <c r="AG224" i="20352" s="1"/>
  <c r="AK143" i="20351"/>
  <c r="AL114" i="20351"/>
  <c r="AK112" i="20351"/>
  <c r="AJ141" i="20351"/>
  <c r="AI139" i="20351"/>
  <c r="AJ110" i="20351"/>
  <c r="AI108" i="20351"/>
  <c r="AH137" i="20351"/>
  <c r="AH106" i="20351"/>
  <c r="AI212" i="20351"/>
  <c r="AI176" i="20351" s="1"/>
  <c r="AI172" i="20351" s="1"/>
  <c r="AJ183" i="20351"/>
  <c r="AG65" i="20352"/>
  <c r="AG60" i="20352" s="1"/>
  <c r="AG59" i="20352" s="1"/>
  <c r="AG165" i="20351"/>
  <c r="AG164" i="20351" s="1"/>
  <c r="AK216" i="20351"/>
  <c r="AL187" i="20351"/>
  <c r="AK185" i="20351"/>
  <c r="AJ214" i="20351"/>
  <c r="AF225" i="20352"/>
  <c r="AF223" i="20352" s="1"/>
  <c r="AF237" i="20351"/>
  <c r="AF236" i="20351" s="1"/>
  <c r="AI181" i="20351"/>
  <c r="AH210" i="20351"/>
  <c r="AH179" i="20351"/>
  <c r="AF220" i="20352" l="1"/>
  <c r="AF216" i="20352" s="1"/>
  <c r="AS23" i="20329"/>
  <c r="Z215" i="20352"/>
  <c r="AA253" i="20351"/>
  <c r="AA239" i="20351" s="1"/>
  <c r="AD20" i="4"/>
  <c r="AI12" i="20860"/>
  <c r="AI14" i="20627"/>
  <c r="AG37" i="4" s="1"/>
  <c r="AG4" i="20351"/>
  <c r="AE6" i="4"/>
  <c r="AE8" i="4" s="1"/>
  <c r="AL71" i="20351"/>
  <c r="AM42" i="20351"/>
  <c r="AJ67" i="20351"/>
  <c r="AK38" i="20351"/>
  <c r="AK69" i="20351"/>
  <c r="AL40" i="20351"/>
  <c r="AG46" i="20352"/>
  <c r="AG45" i="20352" s="1"/>
  <c r="AG79" i="20352"/>
  <c r="AG77" i="20352" s="1"/>
  <c r="AH23" i="20351"/>
  <c r="AI34" i="20351"/>
  <c r="AJ36" i="20351"/>
  <c r="AI65" i="20351"/>
  <c r="AL18" i="20627"/>
  <c r="AH96" i="20351"/>
  <c r="AI107" i="20351"/>
  <c r="AI138" i="20351"/>
  <c r="AI103" i="20351" s="1"/>
  <c r="AI99" i="20351" s="1"/>
  <c r="AJ109" i="20351"/>
  <c r="AL113" i="20351"/>
  <c r="AK142" i="20351"/>
  <c r="AM115" i="20351"/>
  <c r="AL144" i="20351"/>
  <c r="AK111" i="20351"/>
  <c r="AJ140" i="20351"/>
  <c r="AL217" i="20351"/>
  <c r="AM188" i="20351"/>
  <c r="AI180" i="20351"/>
  <c r="AH169" i="20351"/>
  <c r="AI211" i="20351"/>
  <c r="AJ182" i="20351"/>
  <c r="AL186" i="20351"/>
  <c r="AK215" i="20351"/>
  <c r="AG153" i="20351"/>
  <c r="AE9" i="4"/>
  <c r="AE11" i="4" s="1"/>
  <c r="AJ213" i="20351"/>
  <c r="AK184" i="20351"/>
  <c r="AG44" i="20352" l="1"/>
  <c r="AG220" i="20352" s="1"/>
  <c r="AG212" i="20352"/>
  <c r="AT23" i="20329"/>
  <c r="AK23" i="20329" s="1"/>
  <c r="K22" i="20329" s="1"/>
  <c r="AA215" i="20352"/>
  <c r="AB253" i="20351"/>
  <c r="AB239" i="20351" s="1"/>
  <c r="AJ21" i="20627"/>
  <c r="AI9" i="20860"/>
  <c r="AI8" i="20860" s="1"/>
  <c r="AG52" i="4" s="1"/>
  <c r="AG53" i="4" s="1"/>
  <c r="G10" i="20862" s="1"/>
  <c r="AI33" i="20351"/>
  <c r="AJ35" i="20351"/>
  <c r="AI64" i="20351"/>
  <c r="AE17" i="4"/>
  <c r="AG222" i="20352"/>
  <c r="AG214" i="20352" s="1"/>
  <c r="AL11" i="20860"/>
  <c r="AK37" i="20351"/>
  <c r="AJ66" i="20351"/>
  <c r="AH19" i="20351"/>
  <c r="AH18" i="20351" s="1"/>
  <c r="AH51" i="20352"/>
  <c r="AL70" i="20351"/>
  <c r="AM41" i="20351"/>
  <c r="AM71" i="20351" s="1"/>
  <c r="AK68" i="20351"/>
  <c r="AL39" i="20351"/>
  <c r="AK141" i="20351"/>
  <c r="AL112" i="20351"/>
  <c r="AL143" i="20351"/>
  <c r="AM114" i="20351"/>
  <c r="AM144" i="20351" s="1"/>
  <c r="AH92" i="20351"/>
  <c r="AH91" i="20351" s="1"/>
  <c r="AH80" i="20351" s="1"/>
  <c r="AH224" i="20352" s="1"/>
  <c r="AH58" i="20352"/>
  <c r="AH53" i="20352" s="1"/>
  <c r="AH52" i="20352" s="1"/>
  <c r="AJ139" i="20351"/>
  <c r="AK110" i="20351"/>
  <c r="AJ108" i="20351"/>
  <c r="AI137" i="20351"/>
  <c r="AI106" i="20351"/>
  <c r="AK214" i="20351"/>
  <c r="AL185" i="20351"/>
  <c r="AK183" i="20351"/>
  <c r="AJ212" i="20351"/>
  <c r="AJ176" i="20351" s="1"/>
  <c r="AJ172" i="20351" s="1"/>
  <c r="AH65" i="20352"/>
  <c r="AH60" i="20352" s="1"/>
  <c r="AH59" i="20352" s="1"/>
  <c r="AH165" i="20351"/>
  <c r="AH164" i="20351" s="1"/>
  <c r="AG225" i="20352"/>
  <c r="AG223" i="20352" s="1"/>
  <c r="AG237" i="20351"/>
  <c r="AG236" i="20351" s="1"/>
  <c r="AM187" i="20351"/>
  <c r="AM217" i="20351" s="1"/>
  <c r="AL216" i="20351"/>
  <c r="AJ181" i="20351"/>
  <c r="AI210" i="20351"/>
  <c r="AI179" i="20351"/>
  <c r="AE16" i="4" l="1"/>
  <c r="AE20" i="4" s="1"/>
  <c r="AG216" i="20352"/>
  <c r="AB215" i="20352"/>
  <c r="AC253" i="20351"/>
  <c r="AC239" i="20351" s="1"/>
  <c r="AJ12" i="20860"/>
  <c r="AJ14" i="20627"/>
  <c r="AH37" i="4" s="1"/>
  <c r="AF6" i="4"/>
  <c r="AF8" i="4" s="1"/>
  <c r="AH4" i="20351"/>
  <c r="AL38" i="20351"/>
  <c r="AK67" i="20351"/>
  <c r="AM18" i="20627"/>
  <c r="AI23" i="20351"/>
  <c r="AJ34" i="20351"/>
  <c r="AM40" i="20351"/>
  <c r="AM70" i="20351" s="1"/>
  <c r="AL69" i="20351"/>
  <c r="AH46" i="20352"/>
  <c r="AH45" i="20352" s="1"/>
  <c r="AH79" i="20352"/>
  <c r="AH77" i="20352" s="1"/>
  <c r="AJ65" i="20351"/>
  <c r="AK36" i="20351"/>
  <c r="AJ107" i="20351"/>
  <c r="AI96" i="20351"/>
  <c r="AK109" i="20351"/>
  <c r="AJ138" i="20351"/>
  <c r="AJ103" i="20351" s="1"/>
  <c r="AJ99" i="20351" s="1"/>
  <c r="AK140" i="20351"/>
  <c r="AL111" i="20351"/>
  <c r="AM113" i="20351"/>
  <c r="AM143" i="20351" s="1"/>
  <c r="AL142" i="20351"/>
  <c r="AK182" i="20351"/>
  <c r="AJ211" i="20351"/>
  <c r="AK213" i="20351"/>
  <c r="AL184" i="20351"/>
  <c r="AI169" i="20351"/>
  <c r="AJ180" i="20351"/>
  <c r="AH153" i="20351"/>
  <c r="AF9" i="4"/>
  <c r="AF11" i="4" s="1"/>
  <c r="AM186" i="20351"/>
  <c r="AM216" i="20351" s="1"/>
  <c r="AL215" i="20351"/>
  <c r="AH44" i="20352" l="1"/>
  <c r="AH220" i="20352" s="1"/>
  <c r="AH212" i="20352"/>
  <c r="AC215" i="20352"/>
  <c r="AD253" i="20351"/>
  <c r="AD239" i="20351" s="1"/>
  <c r="AK21" i="20627"/>
  <c r="AJ9" i="20860"/>
  <c r="AJ8" i="20860" s="1"/>
  <c r="AH52" i="4" s="1"/>
  <c r="AH53" i="4" s="1"/>
  <c r="F10" i="20862" s="1"/>
  <c r="AK66" i="20351"/>
  <c r="AL37" i="20351"/>
  <c r="AH222" i="20352"/>
  <c r="AH214" i="20352" s="1"/>
  <c r="AF17" i="4"/>
  <c r="AI51" i="20352"/>
  <c r="AI19" i="20351"/>
  <c r="AI18" i="20351" s="1"/>
  <c r="AM11" i="20860"/>
  <c r="AL68" i="20351"/>
  <c r="AM39" i="20351"/>
  <c r="AM69" i="20351" s="1"/>
  <c r="AK35" i="20351"/>
  <c r="AJ64" i="20351"/>
  <c r="AJ33" i="20351"/>
  <c r="AL110" i="20351"/>
  <c r="AK139" i="20351"/>
  <c r="AK108" i="20351"/>
  <c r="AJ106" i="20351"/>
  <c r="AJ137" i="20351"/>
  <c r="AL141" i="20351"/>
  <c r="AM112" i="20351"/>
  <c r="AM142" i="20351" s="1"/>
  <c r="AI58" i="20352"/>
  <c r="AI53" i="20352" s="1"/>
  <c r="AI52" i="20352" s="1"/>
  <c r="AI92" i="20351"/>
  <c r="AI91" i="20351" s="1"/>
  <c r="AI80" i="20351" s="1"/>
  <c r="AI224" i="20352" s="1"/>
  <c r="AH225" i="20352"/>
  <c r="AH223" i="20352" s="1"/>
  <c r="AH237" i="20351"/>
  <c r="AH236" i="20351" s="1"/>
  <c r="AK181" i="20351"/>
  <c r="AJ210" i="20351"/>
  <c r="AJ179" i="20351"/>
  <c r="AL214" i="20351"/>
  <c r="AM185" i="20351"/>
  <c r="AM215" i="20351" s="1"/>
  <c r="AL183" i="20351"/>
  <c r="AK212" i="20351"/>
  <c r="AK176" i="20351" s="1"/>
  <c r="AK172" i="20351" s="1"/>
  <c r="AI65" i="20352"/>
  <c r="AI60" i="20352" s="1"/>
  <c r="AI59" i="20352" s="1"/>
  <c r="AI165" i="20351"/>
  <c r="AI164" i="20351" s="1"/>
  <c r="AF16" i="4" l="1"/>
  <c r="AF20" i="4" s="1"/>
  <c r="AH216" i="20352"/>
  <c r="AD215" i="20352"/>
  <c r="AE253" i="20351"/>
  <c r="AE239" i="20351" s="1"/>
  <c r="AK12" i="20860"/>
  <c r="AK14" i="20627"/>
  <c r="AI37" i="4" s="1"/>
  <c r="AK34" i="20351"/>
  <c r="AJ23" i="20351"/>
  <c r="AL36" i="20351"/>
  <c r="AK65" i="20351"/>
  <c r="AI79" i="20352"/>
  <c r="AI77" i="20352" s="1"/>
  <c r="AI46" i="20352"/>
  <c r="AI45" i="20352" s="1"/>
  <c r="AG6" i="4"/>
  <c r="AG8" i="4" s="1"/>
  <c r="AI4" i="20351"/>
  <c r="AL67" i="20351"/>
  <c r="AM38" i="20351"/>
  <c r="AM68" i="20351" s="1"/>
  <c r="AL109" i="20351"/>
  <c r="AK138" i="20351"/>
  <c r="AK103" i="20351" s="1"/>
  <c r="AK99" i="20351" s="1"/>
  <c r="AM111" i="20351"/>
  <c r="AM141" i="20351" s="1"/>
  <c r="AL140" i="20351"/>
  <c r="AJ96" i="20351"/>
  <c r="AK107" i="20351"/>
  <c r="AK180" i="20351"/>
  <c r="AJ169" i="20351"/>
  <c r="AK211" i="20351"/>
  <c r="AL182" i="20351"/>
  <c r="AI153" i="20351"/>
  <c r="AG9" i="4"/>
  <c r="AG11" i="4" s="1"/>
  <c r="AM184" i="20351"/>
  <c r="AM214" i="20351" s="1"/>
  <c r="AL213" i="20351"/>
  <c r="AI44" i="20352" l="1"/>
  <c r="AG16" i="4" s="1"/>
  <c r="AI212" i="20352"/>
  <c r="AF253" i="20351"/>
  <c r="AF239" i="20351" s="1"/>
  <c r="AE215" i="20352"/>
  <c r="AL21" i="20627"/>
  <c r="AK9" i="20860"/>
  <c r="AK8" i="20860" s="1"/>
  <c r="AI52" i="4" s="1"/>
  <c r="AI53" i="4" s="1"/>
  <c r="E10" i="20862" s="1"/>
  <c r="AI222" i="20352"/>
  <c r="AI214" i="20352" s="1"/>
  <c r="AG17" i="4"/>
  <c r="AM37" i="20351"/>
  <c r="AM67" i="20351" s="1"/>
  <c r="AL66" i="20351"/>
  <c r="AL35" i="20351"/>
  <c r="AK64" i="20351"/>
  <c r="AK33" i="20351"/>
  <c r="AJ51" i="20352"/>
  <c r="AJ19" i="20351"/>
  <c r="AJ18" i="20351" s="1"/>
  <c r="AK137" i="20351"/>
  <c r="AL108" i="20351"/>
  <c r="AK106" i="20351"/>
  <c r="AJ58" i="20352"/>
  <c r="AJ53" i="20352" s="1"/>
  <c r="AJ52" i="20352" s="1"/>
  <c r="AJ92" i="20351"/>
  <c r="AJ91" i="20351" s="1"/>
  <c r="AJ80" i="20351" s="1"/>
  <c r="AJ224" i="20352" s="1"/>
  <c r="AM110" i="20351"/>
  <c r="AM140" i="20351" s="1"/>
  <c r="AL139" i="20351"/>
  <c r="AI225" i="20352"/>
  <c r="AI223" i="20352" s="1"/>
  <c r="AI237" i="20351"/>
  <c r="AI236" i="20351" s="1"/>
  <c r="AL181" i="20351"/>
  <c r="AK210" i="20351"/>
  <c r="AK179" i="20351"/>
  <c r="AM183" i="20351"/>
  <c r="AM213" i="20351" s="1"/>
  <c r="AL212" i="20351"/>
  <c r="AL176" i="20351" s="1"/>
  <c r="AL172" i="20351" s="1"/>
  <c r="AJ65" i="20352"/>
  <c r="AJ60" i="20352" s="1"/>
  <c r="AJ59" i="20352" s="1"/>
  <c r="AJ165" i="20351"/>
  <c r="AJ164" i="20351" s="1"/>
  <c r="AI220" i="20352" l="1"/>
  <c r="AI216" i="20352" s="1"/>
  <c r="AG253" i="20351"/>
  <c r="AG239" i="20351" s="1"/>
  <c r="AF215" i="20352"/>
  <c r="AL12" i="20860"/>
  <c r="AL14" i="20627"/>
  <c r="AJ37" i="4" s="1"/>
  <c r="AH6" i="4"/>
  <c r="AH8" i="4" s="1"/>
  <c r="AJ4" i="20351"/>
  <c r="AL34" i="20351"/>
  <c r="AK23" i="20351"/>
  <c r="AM36" i="20351"/>
  <c r="AM66" i="20351" s="1"/>
  <c r="AL65" i="20351"/>
  <c r="AG20" i="4"/>
  <c r="AJ46" i="20352"/>
  <c r="AJ45" i="20352" s="1"/>
  <c r="AJ79" i="20352"/>
  <c r="AJ77" i="20352" s="1"/>
  <c r="AK96" i="20351"/>
  <c r="AL107" i="20351"/>
  <c r="AL138" i="20351"/>
  <c r="AL103" i="20351" s="1"/>
  <c r="AL99" i="20351" s="1"/>
  <c r="AM109" i="20351"/>
  <c r="AM139" i="20351" s="1"/>
  <c r="AJ153" i="20351"/>
  <c r="AH9" i="4"/>
  <c r="AH11" i="4" s="1"/>
  <c r="AK169" i="20351"/>
  <c r="AL180" i="20351"/>
  <c r="AM182" i="20351"/>
  <c r="AM212" i="20351" s="1"/>
  <c r="AM176" i="20351" s="1"/>
  <c r="AM172" i="20351" s="1"/>
  <c r="AL211" i="20351"/>
  <c r="AJ44" i="20352" l="1"/>
  <c r="AJ220" i="20352" s="1"/>
  <c r="AJ212" i="20352"/>
  <c r="AH253" i="20351"/>
  <c r="AH239" i="20351" s="1"/>
  <c r="AH215" i="20352" s="1"/>
  <c r="AG215" i="20352"/>
  <c r="AM21" i="20627"/>
  <c r="AL9" i="20860"/>
  <c r="AL8" i="20860" s="1"/>
  <c r="AJ52" i="4" s="1"/>
  <c r="AJ53" i="4" s="1"/>
  <c r="D10" i="20862" s="1"/>
  <c r="AM35" i="20351"/>
  <c r="AM65" i="20351" s="1"/>
  <c r="AL64" i="20351"/>
  <c r="AL33" i="20351"/>
  <c r="AJ222" i="20352"/>
  <c r="AJ214" i="20352" s="1"/>
  <c r="AH17" i="4"/>
  <c r="AK19" i="20351"/>
  <c r="AK18" i="20351" s="1"/>
  <c r="AK51" i="20352"/>
  <c r="AK92" i="20351"/>
  <c r="AK91" i="20351" s="1"/>
  <c r="AK80" i="20351" s="1"/>
  <c r="AK224" i="20352" s="1"/>
  <c r="AK58" i="20352"/>
  <c r="AK53" i="20352" s="1"/>
  <c r="AK52" i="20352" s="1"/>
  <c r="AL137" i="20351"/>
  <c r="AM108" i="20351"/>
  <c r="AM138" i="20351" s="1"/>
  <c r="AM103" i="20351" s="1"/>
  <c r="AM99" i="20351" s="1"/>
  <c r="AL106" i="20351"/>
  <c r="AM181" i="20351"/>
  <c r="AM211" i="20351" s="1"/>
  <c r="AL210" i="20351"/>
  <c r="AL179" i="20351"/>
  <c r="AK65" i="20352"/>
  <c r="AK60" i="20352" s="1"/>
  <c r="AK59" i="20352" s="1"/>
  <c r="AK165" i="20351"/>
  <c r="AK164" i="20351" s="1"/>
  <c r="AJ225" i="20352"/>
  <c r="AJ223" i="20352" s="1"/>
  <c r="AJ237" i="20351"/>
  <c r="AJ236" i="20351" s="1"/>
  <c r="AH16" i="4" l="1"/>
  <c r="AH20" i="4" s="1"/>
  <c r="AI253" i="20351"/>
  <c r="AI239" i="20351" s="1"/>
  <c r="AI215" i="20352" s="1"/>
  <c r="AJ216" i="20352"/>
  <c r="AM12" i="20860"/>
  <c r="AM9" i="20860" s="1"/>
  <c r="AM8" i="20860" s="1"/>
  <c r="AK52" i="4" s="1"/>
  <c r="AM14" i="20627"/>
  <c r="AK37" i="4" s="1"/>
  <c r="AK46" i="20352"/>
  <c r="AK45" i="20352" s="1"/>
  <c r="AK79" i="20352"/>
  <c r="AK77" i="20352" s="1"/>
  <c r="AM34" i="20351"/>
  <c r="AL23" i="20351"/>
  <c r="AK4" i="20351"/>
  <c r="AI6" i="4"/>
  <c r="AI8" i="4" s="1"/>
  <c r="AM107" i="20351"/>
  <c r="AL96" i="20351"/>
  <c r="AK153" i="20351"/>
  <c r="AI9" i="4"/>
  <c r="AI11" i="4" s="1"/>
  <c r="AL169" i="20351"/>
  <c r="AM180" i="20351"/>
  <c r="AK44" i="20352" l="1"/>
  <c r="AI16" i="4" s="1"/>
  <c r="AK212" i="20352"/>
  <c r="AJ253" i="20351"/>
  <c r="AJ239" i="20351" s="1"/>
  <c r="AK53" i="4"/>
  <c r="C10" i="20862" s="1"/>
  <c r="AN52" i="4"/>
  <c r="AN37" i="4"/>
  <c r="AL37" i="4" s="1"/>
  <c r="AM64" i="20351"/>
  <c r="AM33" i="20351"/>
  <c r="AM23" i="20351" s="1"/>
  <c r="AL19" i="20351"/>
  <c r="AL18" i="20351" s="1"/>
  <c r="AL51" i="20352"/>
  <c r="AK222" i="20352"/>
  <c r="AK214" i="20352" s="1"/>
  <c r="AI17" i="4"/>
  <c r="AM106" i="20351"/>
  <c r="AM96" i="20351" s="1"/>
  <c r="AM137" i="20351"/>
  <c r="AL58" i="20352"/>
  <c r="AL53" i="20352" s="1"/>
  <c r="AL52" i="20352" s="1"/>
  <c r="AL92" i="20351"/>
  <c r="AL91" i="20351" s="1"/>
  <c r="AL80" i="20351" s="1"/>
  <c r="AL224" i="20352" s="1"/>
  <c r="AL65" i="20352"/>
  <c r="AL60" i="20352" s="1"/>
  <c r="AL59" i="20352" s="1"/>
  <c r="AL165" i="20351"/>
  <c r="AL164" i="20351" s="1"/>
  <c r="AK225" i="20352"/>
  <c r="AK223" i="20352" s="1"/>
  <c r="AK237" i="20351"/>
  <c r="AK236" i="20351" s="1"/>
  <c r="AM210" i="20351"/>
  <c r="AM179" i="20351"/>
  <c r="AM169" i="20351" s="1"/>
  <c r="AK220" i="20352" l="1"/>
  <c r="AK216" i="20352" s="1"/>
  <c r="AJ215" i="20352"/>
  <c r="AK253" i="20351"/>
  <c r="AK239" i="20351" s="1"/>
  <c r="AN53" i="4"/>
  <c r="AI20" i="4"/>
  <c r="AJ6" i="4"/>
  <c r="AL4" i="20351"/>
  <c r="AL46" i="20352"/>
  <c r="AL45" i="20352" s="1"/>
  <c r="AL79" i="20352"/>
  <c r="AL77" i="20352" s="1"/>
  <c r="AM51" i="20352"/>
  <c r="AM19" i="20351"/>
  <c r="AM18" i="20351" s="1"/>
  <c r="AM58" i="20352"/>
  <c r="AM53" i="20352" s="1"/>
  <c r="AM52" i="20352" s="1"/>
  <c r="AM92" i="20351"/>
  <c r="AM91" i="20351" s="1"/>
  <c r="AM80" i="20351" s="1"/>
  <c r="AM224" i="20352" s="1"/>
  <c r="AL153" i="20351"/>
  <c r="AJ9" i="4"/>
  <c r="AJ11" i="4" s="1"/>
  <c r="AM65" i="20352"/>
  <c r="AM60" i="20352" s="1"/>
  <c r="AM59" i="20352" s="1"/>
  <c r="AM165" i="20351"/>
  <c r="AM164" i="20351" s="1"/>
  <c r="AL44" i="20352" l="1"/>
  <c r="AL220" i="20352" s="1"/>
  <c r="AL212" i="20352"/>
  <c r="AL253" i="20351"/>
  <c r="AL239" i="20351" s="1"/>
  <c r="AK215" i="20352"/>
  <c r="AK6" i="4"/>
  <c r="AM4" i="20351"/>
  <c r="AL222" i="20352"/>
  <c r="AL214" i="20352" s="1"/>
  <c r="AJ17" i="4"/>
  <c r="AJ8" i="4"/>
  <c r="AM79" i="20352"/>
  <c r="AM77" i="20352" s="1"/>
  <c r="AM46" i="20352"/>
  <c r="AM45" i="20352" s="1"/>
  <c r="AM153" i="20351"/>
  <c r="AK9" i="4"/>
  <c r="AN9" i="4" s="1"/>
  <c r="AL225" i="20352"/>
  <c r="AL223" i="20352" s="1"/>
  <c r="AL237" i="20351"/>
  <c r="AL236" i="20351" s="1"/>
  <c r="AJ16" i="4" l="1"/>
  <c r="AJ20" i="4" s="1"/>
  <c r="AL216" i="20352"/>
  <c r="AM44" i="20352"/>
  <c r="AK16" i="4" s="1"/>
  <c r="AM212" i="20352"/>
  <c r="AM253" i="20351"/>
  <c r="AM239" i="20351" s="1"/>
  <c r="AK8" i="4"/>
  <c r="AN8" i="4" s="1"/>
  <c r="AL8" i="4" s="1"/>
  <c r="AN6" i="4"/>
  <c r="AL6" i="4" s="1"/>
  <c r="AK17" i="4"/>
  <c r="AM222" i="20352"/>
  <c r="AM214" i="20352" s="1"/>
  <c r="AM225" i="20352"/>
  <c r="AM223" i="20352" s="1"/>
  <c r="AM237" i="20351"/>
  <c r="AM236" i="20351" s="1"/>
  <c r="AK11" i="4"/>
  <c r="AN11" i="4" s="1"/>
  <c r="AL9" i="4"/>
  <c r="AM220" i="20352" l="1"/>
  <c r="AM216" i="20352" s="1"/>
  <c r="AM215" i="20352" s="1"/>
  <c r="I250" i="20351"/>
  <c r="I251" i="20351"/>
  <c r="AN17" i="4"/>
  <c r="AL17" i="4" s="1"/>
  <c r="AN16" i="4"/>
  <c r="AL16" i="4" s="1"/>
  <c r="AL215" i="20352"/>
  <c r="AK20" i="4"/>
  <c r="AL11" i="4"/>
  <c r="E26" i="4" l="1"/>
  <c r="AN20" i="4"/>
  <c r="AL20" i="4" s="1"/>
  <c r="J59" i="20323" l="1"/>
  <c r="G30" i="20325" s="1"/>
  <c r="N10" i="20329" s="1"/>
  <c r="O80" i="20325"/>
  <c r="N80" i="20325" s="1"/>
  <c r="J177" i="20352" l="1"/>
  <c r="J176" i="20352" s="1"/>
  <c r="J179" i="20352" s="1"/>
  <c r="G22" i="20325"/>
  <c r="K80" i="20325"/>
  <c r="V74" i="20325" l="1"/>
  <c r="J44" i="20626"/>
  <c r="J43" i="20626" s="1"/>
  <c r="J42" i="20626" s="1"/>
  <c r="K23" i="20325"/>
  <c r="O54" i="20325"/>
  <c r="J190" i="20352" l="1"/>
  <c r="O52" i="20325"/>
  <c r="K54" i="20325"/>
  <c r="K52" i="20325" s="1"/>
  <c r="K58" i="20325" s="1"/>
  <c r="N54" i="20325"/>
  <c r="N52" i="20325" s="1"/>
  <c r="N58" i="20325" s="1"/>
  <c r="J191" i="20352" l="1"/>
  <c r="J189" i="20352" s="1"/>
  <c r="J31" i="20626"/>
  <c r="O58" i="20325"/>
  <c r="K59" i="20325" s="1"/>
  <c r="J180" i="20352" l="1"/>
  <c r="H23" i="4" s="1"/>
  <c r="AN23" i="4" s="1"/>
  <c r="W26" i="20325"/>
  <c r="F14" i="20329"/>
  <c r="F10" i="20329" s="1"/>
  <c r="H33" i="4"/>
  <c r="AN33" i="4" s="1"/>
  <c r="N59" i="20325"/>
  <c r="N60" i="20325" s="1"/>
  <c r="N61" i="20325" s="1"/>
  <c r="W40" i="20325" l="1"/>
  <c r="K60" i="20325"/>
  <c r="K61" i="20325" s="1"/>
  <c r="K62" i="20325" s="1"/>
  <c r="N62" i="20325"/>
  <c r="N63" i="20325"/>
  <c r="K63" i="20325" l="1"/>
  <c r="K67" i="20325" s="1"/>
  <c r="N64" i="20325"/>
  <c r="L38" i="20323" s="1"/>
  <c r="J43" i="20323" s="1"/>
  <c r="N67" i="20325"/>
  <c r="K64" i="20325" l="1"/>
  <c r="J53" i="20323" s="1"/>
  <c r="N68" i="20325"/>
  <c r="N69" i="20325" s="1"/>
  <c r="N70" i="20325" s="1"/>
  <c r="J51" i="20323" l="1"/>
  <c r="L39" i="20323"/>
  <c r="K68" i="20325"/>
  <c r="O68" i="20325" l="1"/>
  <c r="O74" i="20325" s="1"/>
  <c r="K69" i="20325"/>
  <c r="K70" i="20325" s="1"/>
  <c r="K71" i="20325" l="1"/>
  <c r="O70" i="20325"/>
  <c r="J56" i="20323" s="1"/>
  <c r="L56" i="20323" s="1"/>
  <c r="N74" i="20325"/>
  <c r="N75" i="20325" l="1"/>
  <c r="N76" i="20325" s="1"/>
  <c r="O76" i="20325" s="1"/>
  <c r="N77" i="20325"/>
  <c r="N71" i="20325"/>
  <c r="N72" i="20325" s="1"/>
  <c r="N73" i="20325" s="1"/>
  <c r="K72" i="20325"/>
  <c r="K74" i="20325"/>
  <c r="J60" i="20323"/>
  <c r="G27" i="20325"/>
  <c r="N78" i="20325" l="1"/>
  <c r="G31" i="20325"/>
  <c r="G35" i="20325" s="1"/>
  <c r="N7" i="20329"/>
  <c r="N11" i="20329" s="1"/>
  <c r="N15" i="20329" s="1"/>
  <c r="F15" i="20329" s="1"/>
  <c r="K75" i="20325"/>
  <c r="O75" i="20325" s="1"/>
  <c r="K77" i="20325"/>
  <c r="O72" i="20325"/>
  <c r="K73" i="20325"/>
  <c r="E34" i="20326"/>
  <c r="M195" i="20352"/>
  <c r="I164" i="20352" l="1"/>
  <c r="J163" i="20352" s="1"/>
  <c r="O73" i="20325"/>
  <c r="O77" i="20325"/>
  <c r="M196" i="20352"/>
  <c r="O34" i="20326"/>
  <c r="K76" i="20325"/>
  <c r="K78" i="20325" s="1"/>
  <c r="O78" i="20325" s="1"/>
  <c r="O26" i="20325" s="1"/>
  <c r="I33" i="20326" l="1"/>
  <c r="I27" i="20326" s="1"/>
  <c r="I26" i="20326" s="1"/>
  <c r="G20" i="20325" s="1"/>
  <c r="G23" i="20325" s="1"/>
  <c r="F9" i="20329" s="1"/>
  <c r="K21" i="20325"/>
  <c r="K24" i="20325"/>
  <c r="C24" i="20325"/>
  <c r="C13" i="20329"/>
  <c r="J61" i="20323"/>
  <c r="L61" i="20323" s="1"/>
  <c r="G24" i="20325"/>
  <c r="F13" i="20329" s="1"/>
  <c r="I47" i="20626"/>
  <c r="I197" i="20352"/>
  <c r="I194" i="20352"/>
  <c r="I193" i="20352" l="1"/>
  <c r="J193" i="20352" s="1"/>
  <c r="J194" i="20352"/>
  <c r="I196" i="20352"/>
  <c r="J196" i="20352" s="1"/>
  <c r="J197" i="20352"/>
  <c r="G25" i="20325"/>
  <c r="I49" i="20626"/>
  <c r="G34" i="4"/>
  <c r="G35" i="4" s="1"/>
  <c r="J201" i="20352" l="1"/>
  <c r="J175" i="20352"/>
  <c r="J172" i="20352" s="1"/>
  <c r="J156" i="20352" s="1"/>
  <c r="J152" i="20352" s="1"/>
  <c r="J7" i="20627"/>
  <c r="J10" i="20627"/>
  <c r="J207" i="20352"/>
  <c r="J13" i="20627"/>
  <c r="G42" i="4"/>
  <c r="J5" i="20627" l="1"/>
  <c r="J70" i="20627"/>
  <c r="K7" i="20627"/>
  <c r="K201" i="20352"/>
  <c r="J204" i="20352"/>
  <c r="J199" i="20352"/>
  <c r="J73" i="20627"/>
  <c r="K10" i="20627"/>
  <c r="J8" i="20627"/>
  <c r="H22" i="4"/>
  <c r="AN22" i="4" s="1"/>
  <c r="W39" i="20325"/>
  <c r="K207" i="20352"/>
  <c r="J205" i="20352"/>
  <c r="J11" i="20627"/>
  <c r="J76" i="20627"/>
  <c r="K13" i="20627"/>
  <c r="G43" i="4"/>
  <c r="C6" i="20862"/>
  <c r="J4" i="20627" l="1"/>
  <c r="H36" i="4" s="1"/>
  <c r="J83" i="20627"/>
  <c r="K73" i="20627"/>
  <c r="J71" i="20627"/>
  <c r="K204" i="20352"/>
  <c r="J202" i="20352"/>
  <c r="J192" i="20352" s="1"/>
  <c r="W41" i="20325" s="1"/>
  <c r="L7" i="20627"/>
  <c r="K5" i="20627"/>
  <c r="L10" i="20627"/>
  <c r="K8" i="20627"/>
  <c r="K199" i="20352"/>
  <c r="L201" i="20352"/>
  <c r="K70" i="20627"/>
  <c r="J80" i="20627"/>
  <c r="J68" i="20627"/>
  <c r="L13" i="20627"/>
  <c r="K11" i="20627"/>
  <c r="K205" i="20352"/>
  <c r="L207" i="20352"/>
  <c r="K76" i="20627"/>
  <c r="J86" i="20627"/>
  <c r="J74" i="20627"/>
  <c r="AG11" i="20862"/>
  <c r="K4" i="20627" l="1"/>
  <c r="I36" i="4" s="1"/>
  <c r="J67" i="20627"/>
  <c r="H25" i="4"/>
  <c r="H31" i="4" s="1"/>
  <c r="H35" i="4" s="1"/>
  <c r="K80" i="20627"/>
  <c r="J78" i="20627"/>
  <c r="M201" i="20352"/>
  <c r="L199" i="20352"/>
  <c r="K83" i="20627"/>
  <c r="J81" i="20627"/>
  <c r="L70" i="20627"/>
  <c r="K68" i="20627"/>
  <c r="M10" i="20627"/>
  <c r="L8" i="20627"/>
  <c r="M7" i="20627"/>
  <c r="L5" i="20627"/>
  <c r="L204" i="20352"/>
  <c r="K202" i="20352"/>
  <c r="K192" i="20352" s="1"/>
  <c r="I25" i="4" s="1"/>
  <c r="L73" i="20627"/>
  <c r="K71" i="20627"/>
  <c r="L76" i="20627"/>
  <c r="K74" i="20627"/>
  <c r="M13" i="20627"/>
  <c r="L11" i="20627"/>
  <c r="K86" i="20627"/>
  <c r="J84" i="20627"/>
  <c r="J79" i="20838"/>
  <c r="M207" i="20352"/>
  <c r="L205" i="20352"/>
  <c r="J77" i="20627" l="1"/>
  <c r="H39" i="4" s="1"/>
  <c r="H40" i="4" s="1"/>
  <c r="H41" i="4" s="1"/>
  <c r="H42" i="4" s="1"/>
  <c r="L4" i="20627"/>
  <c r="J36" i="4" s="1"/>
  <c r="K67" i="20627"/>
  <c r="M73" i="20627"/>
  <c r="L71" i="20627"/>
  <c r="M204" i="20352"/>
  <c r="L202" i="20352"/>
  <c r="M5" i="20627"/>
  <c r="N7" i="20627"/>
  <c r="M8" i="20627"/>
  <c r="N10" i="20627"/>
  <c r="M70" i="20627"/>
  <c r="L68" i="20627"/>
  <c r="K81" i="20627"/>
  <c r="L83" i="20627"/>
  <c r="N201" i="20352"/>
  <c r="M199" i="20352"/>
  <c r="K78" i="20627"/>
  <c r="L80" i="20627"/>
  <c r="M205" i="20352"/>
  <c r="N207" i="20352"/>
  <c r="M11" i="20627"/>
  <c r="N13" i="20627"/>
  <c r="M76" i="20627"/>
  <c r="L74" i="20627"/>
  <c r="K84" i="20627"/>
  <c r="L86" i="20627"/>
  <c r="M4" i="20627" l="1"/>
  <c r="K36" i="4" s="1"/>
  <c r="K79" i="20838"/>
  <c r="K80" i="20838" s="1"/>
  <c r="J34" i="20627"/>
  <c r="J88" i="20627" s="1"/>
  <c r="K77" i="20627"/>
  <c r="I39" i="4" s="1"/>
  <c r="I40" i="4" s="1"/>
  <c r="I41" i="4" s="1"/>
  <c r="L192" i="20352"/>
  <c r="J25" i="4" s="1"/>
  <c r="L67" i="20627"/>
  <c r="O201" i="20352"/>
  <c r="N199" i="20352"/>
  <c r="M68" i="20627"/>
  <c r="N70" i="20627"/>
  <c r="M202" i="20352"/>
  <c r="N204" i="20352"/>
  <c r="M71" i="20627"/>
  <c r="N73" i="20627"/>
  <c r="M80" i="20627"/>
  <c r="L78" i="20627"/>
  <c r="L81" i="20627"/>
  <c r="M83" i="20627"/>
  <c r="O10" i="20627"/>
  <c r="N8" i="20627"/>
  <c r="O7" i="20627"/>
  <c r="N5" i="20627"/>
  <c r="M86" i="20627"/>
  <c r="L84" i="20627"/>
  <c r="D6" i="20862"/>
  <c r="AF11" i="20862" s="1"/>
  <c r="H43" i="4"/>
  <c r="N76" i="20627"/>
  <c r="M74" i="20627"/>
  <c r="N11" i="20627"/>
  <c r="O13" i="20627"/>
  <c r="O207" i="20352"/>
  <c r="N205" i="20352"/>
  <c r="L79" i="20838" l="1"/>
  <c r="L80" i="20838" s="1"/>
  <c r="W45" i="20325"/>
  <c r="N4" i="20627"/>
  <c r="L36" i="4" s="1"/>
  <c r="K34" i="20627"/>
  <c r="K88" i="20627" s="1"/>
  <c r="L77" i="20627"/>
  <c r="M67" i="20627"/>
  <c r="M192" i="20352"/>
  <c r="K25" i="4" s="1"/>
  <c r="M81" i="20627"/>
  <c r="N83" i="20627"/>
  <c r="P201" i="20352"/>
  <c r="O199" i="20352"/>
  <c r="P7" i="20627"/>
  <c r="O5" i="20627"/>
  <c r="P10" i="20627"/>
  <c r="O8" i="20627"/>
  <c r="N80" i="20627"/>
  <c r="M78" i="20627"/>
  <c r="N71" i="20627"/>
  <c r="O73" i="20627"/>
  <c r="O204" i="20352"/>
  <c r="N202" i="20352"/>
  <c r="N68" i="20627"/>
  <c r="O70" i="20627"/>
  <c r="O76" i="20627"/>
  <c r="N74" i="20627"/>
  <c r="N86" i="20627"/>
  <c r="M84" i="20627"/>
  <c r="O205" i="20352"/>
  <c r="P207" i="20352"/>
  <c r="P13" i="20627"/>
  <c r="O11" i="20627"/>
  <c r="M79" i="20838" l="1"/>
  <c r="M80" i="20838" s="1"/>
  <c r="L34" i="20627"/>
  <c r="N67" i="20627"/>
  <c r="J39" i="4"/>
  <c r="J40" i="4" s="1"/>
  <c r="J41" i="4" s="1"/>
  <c r="O4" i="20627"/>
  <c r="M36" i="4" s="1"/>
  <c r="M77" i="20627"/>
  <c r="P204" i="20352"/>
  <c r="O202" i="20352"/>
  <c r="O80" i="20627"/>
  <c r="N78" i="20627"/>
  <c r="Q10" i="20627"/>
  <c r="P8" i="20627"/>
  <c r="Q7" i="20627"/>
  <c r="P5" i="20627"/>
  <c r="P199" i="20352"/>
  <c r="Q201" i="20352"/>
  <c r="N192" i="20352"/>
  <c r="L25" i="4" s="1"/>
  <c r="P70" i="20627"/>
  <c r="O68" i="20627"/>
  <c r="P73" i="20627"/>
  <c r="O71" i="20627"/>
  <c r="N81" i="20627"/>
  <c r="O83" i="20627"/>
  <c r="P11" i="20627"/>
  <c r="Q13" i="20627"/>
  <c r="N84" i="20627"/>
  <c r="O86" i="20627"/>
  <c r="P76" i="20627"/>
  <c r="O74" i="20627"/>
  <c r="P205" i="20352"/>
  <c r="Q207" i="20352"/>
  <c r="N79" i="20838" l="1"/>
  <c r="N80" i="20838" s="1"/>
  <c r="O192" i="20352"/>
  <c r="M25" i="4" s="1"/>
  <c r="L88" i="20627"/>
  <c r="P4" i="20627"/>
  <c r="N36" i="4" s="1"/>
  <c r="M34" i="20627"/>
  <c r="M88" i="20627" s="1"/>
  <c r="K39" i="4"/>
  <c r="K40" i="4" s="1"/>
  <c r="K41" i="4" s="1"/>
  <c r="N77" i="20627"/>
  <c r="O67" i="20627"/>
  <c r="P83" i="20627"/>
  <c r="O81" i="20627"/>
  <c r="R7" i="20627"/>
  <c r="Q5" i="20627"/>
  <c r="R10" i="20627"/>
  <c r="Q8" i="20627"/>
  <c r="P80" i="20627"/>
  <c r="O78" i="20627"/>
  <c r="Q204" i="20352"/>
  <c r="P202" i="20352"/>
  <c r="P71" i="20627"/>
  <c r="Q73" i="20627"/>
  <c r="P68" i="20627"/>
  <c r="Q70" i="20627"/>
  <c r="R201" i="20352"/>
  <c r="Q199" i="20352"/>
  <c r="Q205" i="20352"/>
  <c r="R207" i="20352"/>
  <c r="Q76" i="20627"/>
  <c r="P74" i="20627"/>
  <c r="P86" i="20627"/>
  <c r="O84" i="20627"/>
  <c r="R13" i="20627"/>
  <c r="Q11" i="20627"/>
  <c r="O79" i="20838" l="1"/>
  <c r="O80" i="20838" s="1"/>
  <c r="Q4" i="20627"/>
  <c r="O36" i="4" s="1"/>
  <c r="L39" i="4"/>
  <c r="L40" i="4" s="1"/>
  <c r="L41" i="4" s="1"/>
  <c r="O77" i="20627"/>
  <c r="O34" i="20627" s="1"/>
  <c r="P67" i="20627"/>
  <c r="N34" i="20627"/>
  <c r="R70" i="20627"/>
  <c r="Q68" i="20627"/>
  <c r="R73" i="20627"/>
  <c r="Q71" i="20627"/>
  <c r="R204" i="20352"/>
  <c r="Q202" i="20352"/>
  <c r="Q80" i="20627"/>
  <c r="P78" i="20627"/>
  <c r="S10" i="20627"/>
  <c r="R8" i="20627"/>
  <c r="S7" i="20627"/>
  <c r="R5" i="20627"/>
  <c r="P81" i="20627"/>
  <c r="Q83" i="20627"/>
  <c r="P192" i="20352"/>
  <c r="N25" i="4" s="1"/>
  <c r="R199" i="20352"/>
  <c r="S201" i="20352"/>
  <c r="R76" i="20627"/>
  <c r="Q74" i="20627"/>
  <c r="S13" i="20627"/>
  <c r="R11" i="20627"/>
  <c r="Q86" i="20627"/>
  <c r="P84" i="20627"/>
  <c r="S207" i="20352"/>
  <c r="R205" i="20352"/>
  <c r="M39" i="4" l="1"/>
  <c r="M40" i="4" s="1"/>
  <c r="M41" i="4" s="1"/>
  <c r="O88" i="20627"/>
  <c r="P79" i="20838"/>
  <c r="P80" i="20838" s="1"/>
  <c r="R4" i="20627"/>
  <c r="P36" i="4" s="1"/>
  <c r="N88" i="20627"/>
  <c r="P77" i="20627"/>
  <c r="N39" i="4" s="1"/>
  <c r="N40" i="4" s="1"/>
  <c r="N41" i="4" s="1"/>
  <c r="Q192" i="20352"/>
  <c r="O25" i="4" s="1"/>
  <c r="Q67" i="20627"/>
  <c r="S5" i="20627"/>
  <c r="T7" i="20627"/>
  <c r="S8" i="20627"/>
  <c r="T10" i="20627"/>
  <c r="R80" i="20627"/>
  <c r="Q78" i="20627"/>
  <c r="S204" i="20352"/>
  <c r="R202" i="20352"/>
  <c r="R71" i="20627"/>
  <c r="S73" i="20627"/>
  <c r="R68" i="20627"/>
  <c r="S70" i="20627"/>
  <c r="T201" i="20352"/>
  <c r="S199" i="20352"/>
  <c r="R83" i="20627"/>
  <c r="Q81" i="20627"/>
  <c r="S205" i="20352"/>
  <c r="T207" i="20352"/>
  <c r="Q84" i="20627"/>
  <c r="R86" i="20627"/>
  <c r="S11" i="20627"/>
  <c r="T13" i="20627"/>
  <c r="S76" i="20627"/>
  <c r="R74" i="20627"/>
  <c r="R67" i="20627" l="1"/>
  <c r="Q79" i="20838"/>
  <c r="Q80" i="20838" s="1"/>
  <c r="S4" i="20627"/>
  <c r="Q36" i="4" s="1"/>
  <c r="P34" i="20627"/>
  <c r="R192" i="20352"/>
  <c r="P25" i="4" s="1"/>
  <c r="Q77" i="20627"/>
  <c r="O39" i="4" s="1"/>
  <c r="O40" i="4" s="1"/>
  <c r="O41" i="4" s="1"/>
  <c r="T204" i="20352"/>
  <c r="S202" i="20352"/>
  <c r="AL38" i="20329" s="1"/>
  <c r="S80" i="20627"/>
  <c r="R78" i="20627"/>
  <c r="AL40" i="20329"/>
  <c r="R81" i="20627"/>
  <c r="S83" i="20627"/>
  <c r="T199" i="20352"/>
  <c r="U201" i="20352"/>
  <c r="S68" i="20627"/>
  <c r="T70" i="20627"/>
  <c r="S71" i="20627"/>
  <c r="T73" i="20627"/>
  <c r="U10" i="20627"/>
  <c r="T8" i="20627"/>
  <c r="U7" i="20627"/>
  <c r="T5" i="20627"/>
  <c r="S74" i="20627"/>
  <c r="T76" i="20627"/>
  <c r="U13" i="20627"/>
  <c r="T11" i="20627"/>
  <c r="S86" i="20627"/>
  <c r="R84" i="20627"/>
  <c r="U207" i="20352"/>
  <c r="T205" i="20352"/>
  <c r="S192" i="20352" l="1"/>
  <c r="Q25" i="4" s="1"/>
  <c r="AM40" i="20329"/>
  <c r="T4" i="20627"/>
  <c r="R36" i="4" s="1"/>
  <c r="S67" i="20627"/>
  <c r="P88" i="20627"/>
  <c r="Q34" i="20627"/>
  <c r="Q88" i="20627" s="1"/>
  <c r="R79" i="20838"/>
  <c r="R80" i="20838" s="1"/>
  <c r="R77" i="20627"/>
  <c r="R34" i="20627" s="1"/>
  <c r="V7" i="20627"/>
  <c r="U5" i="20627"/>
  <c r="V10" i="20627"/>
  <c r="U8" i="20627"/>
  <c r="S78" i="20627"/>
  <c r="T80" i="20627"/>
  <c r="T202" i="20352"/>
  <c r="AM38" i="20329" s="1"/>
  <c r="U204" i="20352"/>
  <c r="T71" i="20627"/>
  <c r="U73" i="20627"/>
  <c r="T68" i="20627"/>
  <c r="U70" i="20627"/>
  <c r="V201" i="20352"/>
  <c r="U199" i="20352"/>
  <c r="S81" i="20627"/>
  <c r="T83" i="20627"/>
  <c r="V207" i="20352"/>
  <c r="U205" i="20352"/>
  <c r="S84" i="20627"/>
  <c r="T86" i="20627"/>
  <c r="U11" i="20627"/>
  <c r="V13" i="20627"/>
  <c r="U76" i="20627"/>
  <c r="T74" i="20627"/>
  <c r="P39" i="4" l="1"/>
  <c r="P40" i="4" s="1"/>
  <c r="P41" i="4" s="1"/>
  <c r="T67" i="20627"/>
  <c r="T192" i="20352"/>
  <c r="R25" i="4" s="1"/>
  <c r="U4" i="20627"/>
  <c r="S36" i="4" s="1"/>
  <c r="S77" i="20627"/>
  <c r="S34" i="20627" s="1"/>
  <c r="S88" i="20627" s="1"/>
  <c r="R88" i="20627"/>
  <c r="S79" i="20838"/>
  <c r="S80" i="20838" s="1"/>
  <c r="U83" i="20627"/>
  <c r="T81" i="20627"/>
  <c r="U68" i="20627"/>
  <c r="V70" i="20627"/>
  <c r="V73" i="20627"/>
  <c r="U71" i="20627"/>
  <c r="V8" i="20627"/>
  <c r="W10" i="20627"/>
  <c r="V5" i="20627"/>
  <c r="W7" i="20627"/>
  <c r="V199" i="20352"/>
  <c r="W201" i="20352"/>
  <c r="U202" i="20352"/>
  <c r="AN38" i="20329" s="1"/>
  <c r="V204" i="20352"/>
  <c r="T78" i="20627"/>
  <c r="U80" i="20627"/>
  <c r="AN40" i="20329"/>
  <c r="V76" i="20627"/>
  <c r="U74" i="20627"/>
  <c r="V205" i="20352"/>
  <c r="W207" i="20352"/>
  <c r="W13" i="20627"/>
  <c r="V11" i="20627"/>
  <c r="T84" i="20627"/>
  <c r="U86" i="20627"/>
  <c r="U192" i="20352" l="1"/>
  <c r="S25" i="4" s="1"/>
  <c r="AL44" i="20329"/>
  <c r="T79" i="20838"/>
  <c r="T80" i="20838" s="1"/>
  <c r="AO40" i="20329"/>
  <c r="V4" i="20627"/>
  <c r="T36" i="4" s="1"/>
  <c r="Q39" i="4"/>
  <c r="Q40" i="4" s="1"/>
  <c r="Q41" i="4" s="1"/>
  <c r="T77" i="20627"/>
  <c r="R39" i="4" s="1"/>
  <c r="R40" i="4" s="1"/>
  <c r="R41" i="4" s="1"/>
  <c r="U67" i="20627"/>
  <c r="V71" i="20627"/>
  <c r="W73" i="20627"/>
  <c r="U81" i="20627"/>
  <c r="V83" i="20627"/>
  <c r="V80" i="20627"/>
  <c r="U78" i="20627"/>
  <c r="V202" i="20352"/>
  <c r="AO38" i="20329" s="1"/>
  <c r="W204" i="20352"/>
  <c r="X201" i="20352"/>
  <c r="W199" i="20352"/>
  <c r="X7" i="20627"/>
  <c r="W5" i="20627"/>
  <c r="X10" i="20627"/>
  <c r="W8" i="20627"/>
  <c r="W70" i="20627"/>
  <c r="V68" i="20627"/>
  <c r="U84" i="20627"/>
  <c r="V86" i="20627"/>
  <c r="W76" i="20627"/>
  <c r="V74" i="20627"/>
  <c r="W11" i="20627"/>
  <c r="X13" i="20627"/>
  <c r="X207" i="20352"/>
  <c r="W205" i="20352"/>
  <c r="U79" i="20838" l="1"/>
  <c r="U80" i="20838" s="1"/>
  <c r="V192" i="20352"/>
  <c r="T25" i="4" s="1"/>
  <c r="W4" i="20627"/>
  <c r="U36" i="4" s="1"/>
  <c r="U77" i="20627"/>
  <c r="U34" i="20627" s="1"/>
  <c r="AN44" i="20329" s="1"/>
  <c r="V67" i="20627"/>
  <c r="T34" i="20627"/>
  <c r="X204" i="20352"/>
  <c r="W202" i="20352"/>
  <c r="AP38" i="20329" s="1"/>
  <c r="AP40" i="20329"/>
  <c r="W68" i="20627"/>
  <c r="X70" i="20627"/>
  <c r="Y10" i="20627"/>
  <c r="X8" i="20627"/>
  <c r="Y7" i="20627"/>
  <c r="X5" i="20627"/>
  <c r="Y201" i="20352"/>
  <c r="X199" i="20352"/>
  <c r="V78" i="20627"/>
  <c r="W80" i="20627"/>
  <c r="V81" i="20627"/>
  <c r="W83" i="20627"/>
  <c r="W71" i="20627"/>
  <c r="X73" i="20627"/>
  <c r="X205" i="20352"/>
  <c r="Y207" i="20352"/>
  <c r="Y13" i="20627"/>
  <c r="X11" i="20627"/>
  <c r="X76" i="20627"/>
  <c r="W74" i="20627"/>
  <c r="V84" i="20627"/>
  <c r="W86" i="20627"/>
  <c r="V79" i="20838" l="1"/>
  <c r="V80" i="20838" s="1"/>
  <c r="X4" i="20627"/>
  <c r="V36" i="4" s="1"/>
  <c r="AQ40" i="20329"/>
  <c r="AK40" i="20329" s="1"/>
  <c r="S39" i="4"/>
  <c r="S40" i="4" s="1"/>
  <c r="S41" i="4" s="1"/>
  <c r="U88" i="20627"/>
  <c r="V77" i="20627"/>
  <c r="V34" i="20627" s="1"/>
  <c r="V88" i="20627" s="1"/>
  <c r="W67" i="20627"/>
  <c r="T88" i="20627"/>
  <c r="AM44" i="20329"/>
  <c r="Z201" i="20352"/>
  <c r="Y199" i="20352"/>
  <c r="Y5" i="20627"/>
  <c r="Z7" i="20627"/>
  <c r="Y8" i="20627"/>
  <c r="Z10" i="20627"/>
  <c r="X202" i="20352"/>
  <c r="AQ38" i="20329" s="1"/>
  <c r="AK38" i="20329" s="1"/>
  <c r="Y204" i="20352"/>
  <c r="W192" i="20352"/>
  <c r="U25" i="4" s="1"/>
  <c r="Y73" i="20627"/>
  <c r="X71" i="20627"/>
  <c r="W81" i="20627"/>
  <c r="X83" i="20627"/>
  <c r="W78" i="20627"/>
  <c r="X80" i="20627"/>
  <c r="Y70" i="20627"/>
  <c r="X68" i="20627"/>
  <c r="W84" i="20627"/>
  <c r="X86" i="20627"/>
  <c r="Y76" i="20627"/>
  <c r="X74" i="20627"/>
  <c r="Y11" i="20627"/>
  <c r="Z13" i="20627"/>
  <c r="Z207" i="20352"/>
  <c r="Y205" i="20352"/>
  <c r="W79" i="20838" l="1"/>
  <c r="W80" i="20838" s="1"/>
  <c r="AK43" i="20329"/>
  <c r="N27" i="20329" s="1"/>
  <c r="X67" i="20627"/>
  <c r="AO44" i="20329"/>
  <c r="T39" i="4"/>
  <c r="T40" i="4" s="1"/>
  <c r="T41" i="4" s="1"/>
  <c r="Y4" i="20627"/>
  <c r="W36" i="4" s="1"/>
  <c r="W77" i="20627"/>
  <c r="W34" i="20627" s="1"/>
  <c r="W88" i="20627" s="1"/>
  <c r="X192" i="20352"/>
  <c r="V25" i="4" s="1"/>
  <c r="Y80" i="20627"/>
  <c r="X78" i="20627"/>
  <c r="Y83" i="20627"/>
  <c r="X81" i="20627"/>
  <c r="AA201" i="20352"/>
  <c r="Z199" i="20352"/>
  <c r="AR40" i="20329"/>
  <c r="Z70" i="20627"/>
  <c r="Y68" i="20627"/>
  <c r="Y71" i="20627"/>
  <c r="Z73" i="20627"/>
  <c r="Y202" i="20352"/>
  <c r="AR38" i="20329" s="1"/>
  <c r="Z204" i="20352"/>
  <c r="AA10" i="20627"/>
  <c r="Z8" i="20627"/>
  <c r="AA7" i="20627"/>
  <c r="Z5" i="20627"/>
  <c r="AA13" i="20627"/>
  <c r="Z11" i="20627"/>
  <c r="AA207" i="20352"/>
  <c r="Z205" i="20352"/>
  <c r="Y74" i="20627"/>
  <c r="Z76" i="20627"/>
  <c r="Y86" i="20627"/>
  <c r="X84" i="20627"/>
  <c r="AS40" i="20329" l="1"/>
  <c r="AP44" i="20329"/>
  <c r="Y67" i="20627"/>
  <c r="U39" i="4"/>
  <c r="U40" i="4" s="1"/>
  <c r="U41" i="4" s="1"/>
  <c r="Z4" i="20627"/>
  <c r="X36" i="4" s="1"/>
  <c r="X77" i="20627"/>
  <c r="V39" i="4" s="1"/>
  <c r="V40" i="4" s="1"/>
  <c r="AB7" i="20627"/>
  <c r="AA5" i="20627"/>
  <c r="AB10" i="20627"/>
  <c r="AA8" i="20627"/>
  <c r="AA70" i="20627"/>
  <c r="Z68" i="20627"/>
  <c r="AA199" i="20352"/>
  <c r="AB201" i="20352"/>
  <c r="Y81" i="20627"/>
  <c r="Z83" i="20627"/>
  <c r="Z80" i="20627"/>
  <c r="Y78" i="20627"/>
  <c r="Y192" i="20352"/>
  <c r="W25" i="4" s="1"/>
  <c r="AA204" i="20352"/>
  <c r="Z202" i="20352"/>
  <c r="AS38" i="20329" s="1"/>
  <c r="AA73" i="20627"/>
  <c r="Z71" i="20627"/>
  <c r="Y84" i="20627"/>
  <c r="Z86" i="20627"/>
  <c r="AA205" i="20352"/>
  <c r="AB207" i="20352"/>
  <c r="AA11" i="20627"/>
  <c r="AB13" i="20627"/>
  <c r="AA76" i="20627"/>
  <c r="Z74" i="20627"/>
  <c r="Z67" i="20627" l="1"/>
  <c r="X34" i="20627"/>
  <c r="AQ44" i="20329" s="1"/>
  <c r="AK44" i="20329" s="1"/>
  <c r="N28" i="20329" s="1"/>
  <c r="N29" i="20329" s="1"/>
  <c r="AA4" i="20627"/>
  <c r="Y36" i="4" s="1"/>
  <c r="Y77" i="20627"/>
  <c r="Y34" i="20627" s="1"/>
  <c r="Y88" i="20627" s="1"/>
  <c r="AB73" i="20627"/>
  <c r="AA71" i="20627"/>
  <c r="AB204" i="20352"/>
  <c r="AA202" i="20352"/>
  <c r="AT38" i="20329" s="1"/>
  <c r="AA80" i="20627"/>
  <c r="Z78" i="20627"/>
  <c r="AA68" i="20627"/>
  <c r="AB70" i="20627"/>
  <c r="AC10" i="20627"/>
  <c r="AB8" i="20627"/>
  <c r="AC7" i="20627"/>
  <c r="AB5" i="20627"/>
  <c r="Z192" i="20352"/>
  <c r="X25" i="4" s="1"/>
  <c r="AA83" i="20627"/>
  <c r="Z81" i="20627"/>
  <c r="AB199" i="20352"/>
  <c r="AC201" i="20352"/>
  <c r="AT40" i="20329"/>
  <c r="V41" i="4"/>
  <c r="AB76" i="20627"/>
  <c r="AA74" i="20627"/>
  <c r="AC13" i="20627"/>
  <c r="AB11" i="20627"/>
  <c r="AC207" i="20352"/>
  <c r="AB205" i="20352"/>
  <c r="Z84" i="20627"/>
  <c r="AA86" i="20627"/>
  <c r="W39" i="4" l="1"/>
  <c r="W40" i="4" s="1"/>
  <c r="W41" i="4" s="1"/>
  <c r="AA192" i="20352"/>
  <c r="Y25" i="4" s="1"/>
  <c r="X88" i="20627"/>
  <c r="Z77" i="20627"/>
  <c r="Z34" i="20627" s="1"/>
  <c r="Z88" i="20627" s="1"/>
  <c r="AR44" i="20329"/>
  <c r="AA67" i="20627"/>
  <c r="AB4" i="20627"/>
  <c r="Z36" i="4" s="1"/>
  <c r="AC199" i="20352"/>
  <c r="AD201" i="20352"/>
  <c r="AD7" i="20627"/>
  <c r="AC5" i="20627"/>
  <c r="AD10" i="20627"/>
  <c r="AC8" i="20627"/>
  <c r="AA78" i="20627"/>
  <c r="AB80" i="20627"/>
  <c r="AC204" i="20352"/>
  <c r="AB202" i="20352"/>
  <c r="AB192" i="20352" s="1"/>
  <c r="Z25" i="4" s="1"/>
  <c r="AB71" i="20627"/>
  <c r="AC73" i="20627"/>
  <c r="AB83" i="20627"/>
  <c r="AA81" i="20627"/>
  <c r="AB68" i="20627"/>
  <c r="AC70" i="20627"/>
  <c r="AC205" i="20352"/>
  <c r="AD207" i="20352"/>
  <c r="AD13" i="20627"/>
  <c r="AC11" i="20627"/>
  <c r="AB74" i="20627"/>
  <c r="AC76" i="20627"/>
  <c r="AB86" i="20627"/>
  <c r="AA84" i="20627"/>
  <c r="AS44" i="20329" l="1"/>
  <c r="X39" i="4"/>
  <c r="X40" i="4" s="1"/>
  <c r="X41" i="4" s="1"/>
  <c r="AC4" i="20627"/>
  <c r="AA36" i="4" s="1"/>
  <c r="AB67" i="20627"/>
  <c r="AA77" i="20627"/>
  <c r="AA34" i="20627" s="1"/>
  <c r="AT44" i="20329" s="1"/>
  <c r="AC68" i="20627"/>
  <c r="AD70" i="20627"/>
  <c r="AD204" i="20352"/>
  <c r="AC202" i="20352"/>
  <c r="AC192" i="20352" s="1"/>
  <c r="AA25" i="4" s="1"/>
  <c r="AD8" i="20627"/>
  <c r="AE10" i="20627"/>
  <c r="AD5" i="20627"/>
  <c r="AE7" i="20627"/>
  <c r="AC83" i="20627"/>
  <c r="AB81" i="20627"/>
  <c r="AD73" i="20627"/>
  <c r="AC71" i="20627"/>
  <c r="AC80" i="20627"/>
  <c r="AB78" i="20627"/>
  <c r="AE201" i="20352"/>
  <c r="AD199" i="20352"/>
  <c r="AD11" i="20627"/>
  <c r="AE13" i="20627"/>
  <c r="AB84" i="20627"/>
  <c r="AC86" i="20627"/>
  <c r="AC74" i="20627"/>
  <c r="AD76" i="20627"/>
  <c r="AE207" i="20352"/>
  <c r="AD205" i="20352"/>
  <c r="AA88" i="20627" l="1"/>
  <c r="AC67" i="20627"/>
  <c r="Y39" i="4"/>
  <c r="Y40" i="4" s="1"/>
  <c r="Y41" i="4" s="1"/>
  <c r="AD4" i="20627"/>
  <c r="AB36" i="4" s="1"/>
  <c r="AB77" i="20627"/>
  <c r="AB34" i="20627" s="1"/>
  <c r="AB88" i="20627" s="1"/>
  <c r="AE199" i="20352"/>
  <c r="AF201" i="20352"/>
  <c r="AD80" i="20627"/>
  <c r="AC78" i="20627"/>
  <c r="AD71" i="20627"/>
  <c r="AE73" i="20627"/>
  <c r="AC81" i="20627"/>
  <c r="AD83" i="20627"/>
  <c r="AD202" i="20352"/>
  <c r="AD192" i="20352" s="1"/>
  <c r="AB25" i="4" s="1"/>
  <c r="AE204" i="20352"/>
  <c r="AF7" i="20627"/>
  <c r="AE5" i="20627"/>
  <c r="AF10" i="20627"/>
  <c r="AE8" i="20627"/>
  <c r="AD68" i="20627"/>
  <c r="AE70" i="20627"/>
  <c r="AE205" i="20352"/>
  <c r="AF207" i="20352"/>
  <c r="AE76" i="20627"/>
  <c r="AD74" i="20627"/>
  <c r="AD86" i="20627"/>
  <c r="AC84" i="20627"/>
  <c r="AF13" i="20627"/>
  <c r="AE11" i="20627"/>
  <c r="AE4" i="20627" l="1"/>
  <c r="AC36" i="4" s="1"/>
  <c r="Z39" i="4"/>
  <c r="Z40" i="4" s="1"/>
  <c r="Z41" i="4" s="1"/>
  <c r="AC77" i="20627"/>
  <c r="AA39" i="4" s="1"/>
  <c r="AA40" i="4" s="1"/>
  <c r="AA41" i="4" s="1"/>
  <c r="AE68" i="20627"/>
  <c r="AF70" i="20627"/>
  <c r="AD78" i="20627"/>
  <c r="AE80" i="20627"/>
  <c r="AD67" i="20627"/>
  <c r="AF8" i="20627"/>
  <c r="AG10" i="20627"/>
  <c r="AF5" i="20627"/>
  <c r="AG7" i="20627"/>
  <c r="AE202" i="20352"/>
  <c r="AE192" i="20352" s="1"/>
  <c r="AC25" i="4" s="1"/>
  <c r="AF204" i="20352"/>
  <c r="AE83" i="20627"/>
  <c r="AD81" i="20627"/>
  <c r="AE71" i="20627"/>
  <c r="AF73" i="20627"/>
  <c r="AG201" i="20352"/>
  <c r="AF199" i="20352"/>
  <c r="AF11" i="20627"/>
  <c r="AG13" i="20627"/>
  <c r="AE86" i="20627"/>
  <c r="AD84" i="20627"/>
  <c r="AF76" i="20627"/>
  <c r="AE74" i="20627"/>
  <c r="AF205" i="20352"/>
  <c r="AG207" i="20352"/>
  <c r="AD77" i="20627" l="1"/>
  <c r="AD34" i="20627" s="1"/>
  <c r="AD88" i="20627" s="1"/>
  <c r="AC34" i="20627"/>
  <c r="AC88" i="20627" s="1"/>
  <c r="AE67" i="20627"/>
  <c r="AF4" i="20627"/>
  <c r="AD36" i="4" s="1"/>
  <c r="AG73" i="20627"/>
  <c r="AF71" i="20627"/>
  <c r="AG204" i="20352"/>
  <c r="AF202" i="20352"/>
  <c r="AF192" i="20352" s="1"/>
  <c r="AD25" i="4" s="1"/>
  <c r="AH7" i="20627"/>
  <c r="AG5" i="20627"/>
  <c r="AH10" i="20627"/>
  <c r="AG8" i="20627"/>
  <c r="AH201" i="20352"/>
  <c r="AG199" i="20352"/>
  <c r="AE81" i="20627"/>
  <c r="AF83" i="20627"/>
  <c r="AE78" i="20627"/>
  <c r="AF80" i="20627"/>
  <c r="AF68" i="20627"/>
  <c r="AG70" i="20627"/>
  <c r="AH207" i="20352"/>
  <c r="AG205" i="20352"/>
  <c r="AF74" i="20627"/>
  <c r="AG76" i="20627"/>
  <c r="AF86" i="20627"/>
  <c r="AE84" i="20627"/>
  <c r="AH13" i="20627"/>
  <c r="AG11" i="20627"/>
  <c r="AB39" i="4" l="1"/>
  <c r="AB40" i="4" s="1"/>
  <c r="AB41" i="4" s="1"/>
  <c r="AE77" i="20627"/>
  <c r="AC39" i="4" s="1"/>
  <c r="AC40" i="4" s="1"/>
  <c r="AC41" i="4" s="1"/>
  <c r="AG4" i="20627"/>
  <c r="AE36" i="4" s="1"/>
  <c r="AF67" i="20627"/>
  <c r="AH199" i="20352"/>
  <c r="AI201" i="20352"/>
  <c r="AH8" i="20627"/>
  <c r="AI10" i="20627"/>
  <c r="AH5" i="20627"/>
  <c r="AI7" i="20627"/>
  <c r="AH204" i="20352"/>
  <c r="AG202" i="20352"/>
  <c r="AG192" i="20352" s="1"/>
  <c r="AE25" i="4" s="1"/>
  <c r="AH73" i="20627"/>
  <c r="AG71" i="20627"/>
  <c r="AH70" i="20627"/>
  <c r="AG68" i="20627"/>
  <c r="AF78" i="20627"/>
  <c r="AG80" i="20627"/>
  <c r="AG83" i="20627"/>
  <c r="AF81" i="20627"/>
  <c r="AI13" i="20627"/>
  <c r="AH11" i="20627"/>
  <c r="AF84" i="20627"/>
  <c r="AG86" i="20627"/>
  <c r="AH205" i="20352"/>
  <c r="AI207" i="20352"/>
  <c r="AH76" i="20627"/>
  <c r="AG74" i="20627"/>
  <c r="AE34" i="20627" l="1"/>
  <c r="AE88" i="20627" s="1"/>
  <c r="AH4" i="20627"/>
  <c r="AF36" i="4" s="1"/>
  <c r="AG67" i="20627"/>
  <c r="AF77" i="20627"/>
  <c r="AG78" i="20627"/>
  <c r="AH80" i="20627"/>
  <c r="AH71" i="20627"/>
  <c r="AI73" i="20627"/>
  <c r="AH202" i="20352"/>
  <c r="AH192" i="20352" s="1"/>
  <c r="AF25" i="4" s="1"/>
  <c r="AI204" i="20352"/>
  <c r="AG81" i="20627"/>
  <c r="AH83" i="20627"/>
  <c r="AH68" i="20627"/>
  <c r="AI70" i="20627"/>
  <c r="AJ7" i="20627"/>
  <c r="AI5" i="20627"/>
  <c r="AJ10" i="20627"/>
  <c r="AI8" i="20627"/>
  <c r="AJ201" i="20352"/>
  <c r="AI199" i="20352"/>
  <c r="AI76" i="20627"/>
  <c r="AH74" i="20627"/>
  <c r="AI11" i="20627"/>
  <c r="AJ13" i="20627"/>
  <c r="AJ207" i="20352"/>
  <c r="AI205" i="20352"/>
  <c r="AG84" i="20627"/>
  <c r="AH86" i="20627"/>
  <c r="AF34" i="20627" l="1"/>
  <c r="AF88" i="20627" s="1"/>
  <c r="AD39" i="4"/>
  <c r="AD40" i="4" s="1"/>
  <c r="AD41" i="4" s="1"/>
  <c r="AG77" i="20627"/>
  <c r="AG34" i="20627" s="1"/>
  <c r="AG88" i="20627" s="1"/>
  <c r="AI4" i="20627"/>
  <c r="AG36" i="4" s="1"/>
  <c r="AH67" i="20627"/>
  <c r="AJ70" i="20627"/>
  <c r="AI68" i="20627"/>
  <c r="AI83" i="20627"/>
  <c r="AH81" i="20627"/>
  <c r="AK201" i="20352"/>
  <c r="AJ199" i="20352"/>
  <c r="AJ8" i="20627"/>
  <c r="AK10" i="20627"/>
  <c r="AJ5" i="20627"/>
  <c r="AK7" i="20627"/>
  <c r="AJ204" i="20352"/>
  <c r="AI202" i="20352"/>
  <c r="AI192" i="20352" s="1"/>
  <c r="AG25" i="4" s="1"/>
  <c r="AJ73" i="20627"/>
  <c r="AI71" i="20627"/>
  <c r="AH78" i="20627"/>
  <c r="AI80" i="20627"/>
  <c r="AI86" i="20627"/>
  <c r="AH84" i="20627"/>
  <c r="AK207" i="20352"/>
  <c r="AJ205" i="20352"/>
  <c r="AI74" i="20627"/>
  <c r="AJ76" i="20627"/>
  <c r="AJ11" i="20627"/>
  <c r="AK13" i="20627"/>
  <c r="AI67" i="20627" l="1"/>
  <c r="AE39" i="4"/>
  <c r="AE40" i="4" s="1"/>
  <c r="AE41" i="4" s="1"/>
  <c r="AJ4" i="20627"/>
  <c r="AH36" i="4" s="1"/>
  <c r="AH77" i="20627"/>
  <c r="AF39" i="4" s="1"/>
  <c r="AF40" i="4" s="1"/>
  <c r="AF41" i="4" s="1"/>
  <c r="AK73" i="20627"/>
  <c r="AJ71" i="20627"/>
  <c r="AJ202" i="20352"/>
  <c r="AJ192" i="20352" s="1"/>
  <c r="AH25" i="4" s="1"/>
  <c r="AK204" i="20352"/>
  <c r="AK199" i="20352"/>
  <c r="AL201" i="20352"/>
  <c r="AI81" i="20627"/>
  <c r="AJ83" i="20627"/>
  <c r="AK70" i="20627"/>
  <c r="AJ68" i="20627"/>
  <c r="AJ80" i="20627"/>
  <c r="AI78" i="20627"/>
  <c r="AL7" i="20627"/>
  <c r="AK5" i="20627"/>
  <c r="AL10" i="20627"/>
  <c r="AK8" i="20627"/>
  <c r="AK205" i="20352"/>
  <c r="AL207" i="20352"/>
  <c r="AJ86" i="20627"/>
  <c r="AI84" i="20627"/>
  <c r="AL13" i="20627"/>
  <c r="AK11" i="20627"/>
  <c r="AJ74" i="20627"/>
  <c r="AK76" i="20627"/>
  <c r="AH34" i="20627" l="1"/>
  <c r="AH88" i="20627" s="1"/>
  <c r="AJ67" i="20627"/>
  <c r="AK4" i="20627"/>
  <c r="AI36" i="4" s="1"/>
  <c r="AI77" i="20627"/>
  <c r="AI34" i="20627" s="1"/>
  <c r="AI88" i="20627" s="1"/>
  <c r="AK68" i="20627"/>
  <c r="AL70" i="20627"/>
  <c r="AL73" i="20627"/>
  <c r="AK71" i="20627"/>
  <c r="AM10" i="20627"/>
  <c r="AM8" i="20627" s="1"/>
  <c r="AL8" i="20627"/>
  <c r="AM7" i="20627"/>
  <c r="AM5" i="20627" s="1"/>
  <c r="AL5" i="20627"/>
  <c r="AK80" i="20627"/>
  <c r="AJ78" i="20627"/>
  <c r="AJ81" i="20627"/>
  <c r="AK83" i="20627"/>
  <c r="AL199" i="20352"/>
  <c r="AM201" i="20352"/>
  <c r="AM199" i="20352" s="1"/>
  <c r="AL204" i="20352"/>
  <c r="AK202" i="20352"/>
  <c r="AK192" i="20352" s="1"/>
  <c r="AI25" i="4" s="1"/>
  <c r="AL11" i="20627"/>
  <c r="AM13" i="20627"/>
  <c r="AM11" i="20627" s="1"/>
  <c r="AK86" i="20627"/>
  <c r="AJ84" i="20627"/>
  <c r="AK74" i="20627"/>
  <c r="AL76" i="20627"/>
  <c r="AM207" i="20352"/>
  <c r="AM205" i="20352" s="1"/>
  <c r="AL205" i="20352"/>
  <c r="AK67" i="20627" l="1"/>
  <c r="AJ77" i="20627"/>
  <c r="AJ34" i="20627" s="1"/>
  <c r="AJ88" i="20627" s="1"/>
  <c r="AM4" i="20627"/>
  <c r="AK36" i="4" s="1"/>
  <c r="AG39" i="4"/>
  <c r="AG40" i="4" s="1"/>
  <c r="AG41" i="4" s="1"/>
  <c r="AL4" i="20627"/>
  <c r="AJ36" i="4" s="1"/>
  <c r="AL83" i="20627"/>
  <c r="AK81" i="20627"/>
  <c r="AM73" i="20627"/>
  <c r="AM71" i="20627" s="1"/>
  <c r="AL71" i="20627"/>
  <c r="AM204" i="20352"/>
  <c r="AM202" i="20352" s="1"/>
  <c r="AM192" i="20352" s="1"/>
  <c r="AK25" i="4" s="1"/>
  <c r="AL202" i="20352"/>
  <c r="AL192" i="20352" s="1"/>
  <c r="AJ25" i="4" s="1"/>
  <c r="AL80" i="20627"/>
  <c r="AK78" i="20627"/>
  <c r="AL68" i="20627"/>
  <c r="AM70" i="20627"/>
  <c r="AM68" i="20627" s="1"/>
  <c r="AK84" i="20627"/>
  <c r="AL86" i="20627"/>
  <c r="AL74" i="20627"/>
  <c r="AM76" i="20627"/>
  <c r="AM74" i="20627" s="1"/>
  <c r="AN36" i="4" l="1"/>
  <c r="AL36" i="4" s="1"/>
  <c r="AH39" i="4"/>
  <c r="AH40" i="4" s="1"/>
  <c r="AH41" i="4" s="1"/>
  <c r="AL67" i="20627"/>
  <c r="AM67" i="20627"/>
  <c r="AK77" i="20627"/>
  <c r="AI39" i="4" s="1"/>
  <c r="AI40" i="4" s="1"/>
  <c r="AI41" i="4" s="1"/>
  <c r="AL78" i="20627"/>
  <c r="AM80" i="20627"/>
  <c r="AM78" i="20627" s="1"/>
  <c r="AL81" i="20627"/>
  <c r="AM83" i="20627"/>
  <c r="AM81" i="20627" s="1"/>
  <c r="AN25" i="4"/>
  <c r="AL25" i="4" s="1"/>
  <c r="AL84" i="20627"/>
  <c r="AM86" i="20627"/>
  <c r="AM84" i="20627" s="1"/>
  <c r="AM77" i="20627" l="1"/>
  <c r="AM34" i="20627" s="1"/>
  <c r="AM88" i="20627" s="1"/>
  <c r="AL77" i="20627"/>
  <c r="AJ39" i="4" s="1"/>
  <c r="AJ40" i="4" s="1"/>
  <c r="AJ41" i="4" s="1"/>
  <c r="AK34" i="20627"/>
  <c r="AK88" i="20627" s="1"/>
  <c r="AK39" i="4" l="1"/>
  <c r="AK40" i="4" s="1"/>
  <c r="AN40" i="4" s="1"/>
  <c r="AL40" i="4" s="1"/>
  <c r="AL34" i="20627"/>
  <c r="AL88" i="20627" s="1"/>
  <c r="AN39" i="4" l="1"/>
  <c r="AL39" i="4" s="1"/>
  <c r="AK41" i="4"/>
  <c r="AN41" i="4" s="1"/>
  <c r="AL41" i="4" s="1"/>
  <c r="AC36" i="20326" l="1"/>
  <c r="AF35" i="20326" s="1"/>
  <c r="AC43" i="20326" s="1"/>
  <c r="AC38" i="20326"/>
  <c r="AF37" i="20326" s="1"/>
  <c r="AC45" i="20326" s="1"/>
  <c r="AF33" i="20326"/>
  <c r="AC41" i="20326" s="1"/>
  <c r="AF42" i="20326" l="1"/>
  <c r="J144" i="20352" s="1"/>
  <c r="I149" i="20352"/>
  <c r="I148" i="20352"/>
  <c r="AF40" i="20326"/>
  <c r="AF44" i="20326"/>
  <c r="I150" i="20352"/>
  <c r="I147" i="20352" l="1"/>
  <c r="I146" i="20352" s="1"/>
  <c r="J143" i="20352"/>
  <c r="J142" i="20352" s="1"/>
  <c r="AF39" i="20326"/>
  <c r="AF31" i="20326" s="1"/>
  <c r="J145" i="20352"/>
  <c r="K145" i="20352" s="1"/>
  <c r="L145" i="20352" s="1"/>
  <c r="M145" i="20352" s="1"/>
  <c r="N145" i="20352" s="1"/>
  <c r="O145" i="20352" s="1"/>
  <c r="P145" i="20352" s="1"/>
  <c r="Q145" i="20352" s="1"/>
  <c r="R145" i="20352" s="1"/>
  <c r="S145" i="20352" s="1"/>
  <c r="T145" i="20352" s="1"/>
  <c r="U145" i="20352" s="1"/>
  <c r="V145" i="20352" s="1"/>
  <c r="W145" i="20352" s="1"/>
  <c r="J149" i="20352"/>
  <c r="K144" i="20352" s="1"/>
  <c r="K149" i="20352" s="1"/>
  <c r="L144" i="20352" s="1"/>
  <c r="L149" i="20352" s="1"/>
  <c r="M144" i="20352" s="1"/>
  <c r="M149" i="20352" s="1"/>
  <c r="N144" i="20352" s="1"/>
  <c r="N149" i="20352" s="1"/>
  <c r="O144" i="20352" s="1"/>
  <c r="O149" i="20352" s="1"/>
  <c r="P144" i="20352" s="1"/>
  <c r="P149" i="20352" s="1"/>
  <c r="Q144" i="20352" s="1"/>
  <c r="Q149" i="20352" s="1"/>
  <c r="R144" i="20352" s="1"/>
  <c r="R149" i="20352" s="1"/>
  <c r="S144" i="20352" s="1"/>
  <c r="S149" i="20352" s="1"/>
  <c r="J141" i="20352" l="1"/>
  <c r="J150" i="20352"/>
  <c r="K150" i="20352" s="1"/>
  <c r="L150" i="20352" s="1"/>
  <c r="M150" i="20352" s="1"/>
  <c r="N150" i="20352" s="1"/>
  <c r="O150" i="20352" s="1"/>
  <c r="P150" i="20352" s="1"/>
  <c r="Q150" i="20352" s="1"/>
  <c r="R150" i="20352" s="1"/>
  <c r="S150" i="20352" s="1"/>
  <c r="T150" i="20352" s="1"/>
  <c r="U150" i="20352" s="1"/>
  <c r="V150" i="20352" s="1"/>
  <c r="W150" i="20352" s="1"/>
  <c r="X145" i="20352" s="1"/>
  <c r="X150" i="20352" s="1"/>
  <c r="J148" i="20352"/>
  <c r="T144" i="20352"/>
  <c r="T149" i="20352" s="1"/>
  <c r="J147" i="20352" l="1"/>
  <c r="J146" i="20352" s="1"/>
  <c r="K143" i="20352"/>
  <c r="K142" i="20352" s="1"/>
  <c r="K141" i="20352" s="1"/>
  <c r="W38" i="20325"/>
  <c r="J11" i="20626"/>
  <c r="J228" i="20352"/>
  <c r="H21" i="4"/>
  <c r="H24" i="4" s="1"/>
  <c r="H27" i="4" s="1"/>
  <c r="H28" i="4" s="1"/>
  <c r="H30" i="4" s="1"/>
  <c r="U144" i="20352"/>
  <c r="U149" i="20352" s="1"/>
  <c r="I21" i="4" l="1"/>
  <c r="I24" i="4" s="1"/>
  <c r="K11" i="20626"/>
  <c r="K6" i="20838"/>
  <c r="K4" i="20838" s="1"/>
  <c r="K35" i="20838" s="1"/>
  <c r="J10" i="20626"/>
  <c r="J9" i="20626" s="1"/>
  <c r="J4" i="20626" s="1"/>
  <c r="K148" i="20352"/>
  <c r="V144" i="20352"/>
  <c r="V149" i="20352" s="1"/>
  <c r="K114" i="20838" l="1"/>
  <c r="K175" i="20838"/>
  <c r="K179" i="20838" s="1"/>
  <c r="K48" i="20838"/>
  <c r="K88" i="20838"/>
  <c r="J49" i="20626"/>
  <c r="W25" i="20325"/>
  <c r="K147" i="20352"/>
  <c r="K146" i="20352" s="1"/>
  <c r="L143" i="20352"/>
  <c r="L142" i="20352" s="1"/>
  <c r="L141" i="20352" s="1"/>
  <c r="W144" i="20352"/>
  <c r="W149" i="20352" s="1"/>
  <c r="K183" i="20838" l="1"/>
  <c r="K87" i="20838"/>
  <c r="K99" i="20838" s="1"/>
  <c r="K110" i="20838" s="1"/>
  <c r="J21" i="4"/>
  <c r="J24" i="4" s="1"/>
  <c r="L11" i="20626"/>
  <c r="K89" i="20838"/>
  <c r="K52" i="20838"/>
  <c r="K49" i="20838"/>
  <c r="L148" i="20352"/>
  <c r="X144" i="20352"/>
  <c r="X149" i="20352" s="1"/>
  <c r="J134" i="20838" l="1"/>
  <c r="J133" i="20838" s="1"/>
  <c r="J132" i="20838" s="1"/>
  <c r="J130" i="20838" s="1"/>
  <c r="G46" i="4" s="1"/>
  <c r="K136" i="20838"/>
  <c r="J41" i="20838"/>
  <c r="J74" i="20838" s="1"/>
  <c r="K43" i="20838"/>
  <c r="K100" i="20838"/>
  <c r="K90" i="20838" s="1"/>
  <c r="M143" i="20352"/>
  <c r="M142" i="20352" s="1"/>
  <c r="M141" i="20352" s="1"/>
  <c r="L147" i="20352"/>
  <c r="L146" i="20352" s="1"/>
  <c r="K42" i="20838"/>
  <c r="K53" i="20838"/>
  <c r="K50" i="20838" s="1"/>
  <c r="Y144" i="20352"/>
  <c r="Y149" i="20352" s="1"/>
  <c r="J59" i="20838" l="1"/>
  <c r="J62" i="20838"/>
  <c r="J65" i="20838"/>
  <c r="J56" i="20838"/>
  <c r="J71" i="20838"/>
  <c r="J68" i="20838"/>
  <c r="M148" i="20352"/>
  <c r="N143" i="20352" s="1"/>
  <c r="K21" i="4"/>
  <c r="K24" i="4" s="1"/>
  <c r="M11" i="20626"/>
  <c r="K16" i="20838"/>
  <c r="K15" i="20838" s="1"/>
  <c r="K14" i="20838" s="1"/>
  <c r="K135" i="20838"/>
  <c r="K134" i="20838" s="1"/>
  <c r="K133" i="20838" s="1"/>
  <c r="K41" i="20838"/>
  <c r="K111" i="20838"/>
  <c r="K21" i="20838" s="1"/>
  <c r="Z144" i="20352"/>
  <c r="Z149" i="20352" s="1"/>
  <c r="J45" i="20838" l="1"/>
  <c r="J46" i="20838"/>
  <c r="M147" i="20352"/>
  <c r="M146" i="20352" s="1"/>
  <c r="K117" i="20838"/>
  <c r="K116" i="20838" s="1"/>
  <c r="K113" i="20838"/>
  <c r="K112" i="20838" s="1"/>
  <c r="K30" i="20838"/>
  <c r="K29" i="20838" s="1"/>
  <c r="K27" i="20838"/>
  <c r="K26" i="20838" s="1"/>
  <c r="K24" i="20838"/>
  <c r="K23" i="20838" s="1"/>
  <c r="N142" i="20352"/>
  <c r="N141" i="20352" s="1"/>
  <c r="N148" i="20352"/>
  <c r="K59" i="20838"/>
  <c r="K62" i="20838"/>
  <c r="K74" i="20838"/>
  <c r="K65" i="20838"/>
  <c r="K71" i="20838"/>
  <c r="K56" i="20838"/>
  <c r="K68" i="20838"/>
  <c r="AA144" i="20352"/>
  <c r="AA149" i="20352" s="1"/>
  <c r="J40" i="20838" l="1"/>
  <c r="J39" i="20838" s="1"/>
  <c r="K22" i="20838"/>
  <c r="K33" i="20838" s="1"/>
  <c r="K32" i="20838" s="1"/>
  <c r="K109" i="20838"/>
  <c r="N11" i="20626"/>
  <c r="L21" i="4"/>
  <c r="L24" i="4" s="1"/>
  <c r="N147" i="20352"/>
  <c r="N146" i="20352" s="1"/>
  <c r="O143" i="20352"/>
  <c r="K46" i="20838"/>
  <c r="K45" i="20838"/>
  <c r="AB144" i="20352"/>
  <c r="AB149" i="20352" s="1"/>
  <c r="K124" i="20838" l="1"/>
  <c r="K127" i="20838"/>
  <c r="K126" i="20838" s="1"/>
  <c r="J84" i="20838"/>
  <c r="J83" i="20838" s="1"/>
  <c r="J38" i="20838" s="1"/>
  <c r="J36" i="20838" s="1"/>
  <c r="G45" i="4" s="1"/>
  <c r="G48" i="4" s="1"/>
  <c r="G49" i="4" s="1"/>
  <c r="C7" i="20862" s="1"/>
  <c r="AG12" i="20862" s="1"/>
  <c r="K20" i="20838"/>
  <c r="K12" i="20838" s="1"/>
  <c r="H44" i="4" s="1"/>
  <c r="K140" i="20838"/>
  <c r="K139" i="20838" s="1"/>
  <c r="K123" i="20838"/>
  <c r="K86" i="20838" s="1"/>
  <c r="K40" i="20838"/>
  <c r="O142" i="20352"/>
  <c r="O141" i="20352" s="1"/>
  <c r="O148" i="20352"/>
  <c r="AC144" i="20352"/>
  <c r="AC149" i="20352" s="1"/>
  <c r="G50" i="4" l="1"/>
  <c r="K40" i="20323" s="1"/>
  <c r="J170" i="20838"/>
  <c r="K78" i="20838"/>
  <c r="K82" i="20838" s="1"/>
  <c r="K138" i="20838" s="1"/>
  <c r="W43" i="20325"/>
  <c r="M21" i="4"/>
  <c r="M24" i="4" s="1"/>
  <c r="O11" i="20626"/>
  <c r="P143" i="20352"/>
  <c r="P142" i="20352" s="1"/>
  <c r="P141" i="20352" s="1"/>
  <c r="O147" i="20352"/>
  <c r="O146" i="20352" s="1"/>
  <c r="AD144" i="20352"/>
  <c r="AD149" i="20352" s="1"/>
  <c r="K39" i="20838" l="1"/>
  <c r="K84" i="20838"/>
  <c r="K83" i="20838" s="1"/>
  <c r="K38" i="20838" s="1"/>
  <c r="K36" i="20838" s="1"/>
  <c r="H45" i="4" s="1"/>
  <c r="P148" i="20352"/>
  <c r="Q143" i="20352" s="1"/>
  <c r="Q142" i="20352" s="1"/>
  <c r="Q141" i="20352" s="1"/>
  <c r="P11" i="20626"/>
  <c r="N21" i="4"/>
  <c r="N24" i="4" s="1"/>
  <c r="AE144" i="20352"/>
  <c r="AE149" i="20352" s="1"/>
  <c r="K132" i="20838" l="1"/>
  <c r="K130" i="20838" s="1"/>
  <c r="P147" i="20352"/>
  <c r="P146" i="20352" s="1"/>
  <c r="Q148" i="20352"/>
  <c r="Q147" i="20352" s="1"/>
  <c r="Q146" i="20352" s="1"/>
  <c r="O21" i="4"/>
  <c r="O24" i="4" s="1"/>
  <c r="Q11" i="20626"/>
  <c r="AF144" i="20352"/>
  <c r="AF149" i="20352" s="1"/>
  <c r="H46" i="4" l="1"/>
  <c r="H48" i="4" s="1"/>
  <c r="H49" i="4" s="1"/>
  <c r="D7" i="20862" s="1"/>
  <c r="AF12" i="20862" s="1"/>
  <c r="K170" i="20838"/>
  <c r="W44" i="20325"/>
  <c r="R143" i="20352"/>
  <c r="R142" i="20352" s="1"/>
  <c r="R141" i="20352" s="1"/>
  <c r="R11" i="20626" s="1"/>
  <c r="AG144" i="20352"/>
  <c r="AG149" i="20352" s="1"/>
  <c r="H112" i="4" l="1"/>
  <c r="H50" i="4"/>
  <c r="K227" i="20351" s="1"/>
  <c r="K226" i="20351" s="1"/>
  <c r="I12" i="4" s="1"/>
  <c r="I13" i="4" s="1"/>
  <c r="H113" i="4"/>
  <c r="P21" i="4"/>
  <c r="P24" i="4" s="1"/>
  <c r="R148" i="20352"/>
  <c r="S143" i="20352" s="1"/>
  <c r="S142" i="20352" s="1"/>
  <c r="S141" i="20352" s="1"/>
  <c r="AH144" i="20352"/>
  <c r="AH149" i="20352" s="1"/>
  <c r="K6" i="20626" l="1"/>
  <c r="K5" i="20626" s="1"/>
  <c r="H111" i="4"/>
  <c r="K233" i="20351"/>
  <c r="K232" i="20351" s="1"/>
  <c r="K231" i="20351" s="1"/>
  <c r="H110" i="4"/>
  <c r="R147" i="20352"/>
  <c r="R146" i="20352" s="1"/>
  <c r="Q21" i="4"/>
  <c r="Q24" i="4" s="1"/>
  <c r="S11" i="20626"/>
  <c r="S148" i="20352"/>
  <c r="AI144" i="20352"/>
  <c r="AI149" i="20352" s="1"/>
  <c r="K245" i="20351" l="1"/>
  <c r="L5" i="20838" s="1"/>
  <c r="K230" i="20351"/>
  <c r="K229" i="20351" s="1"/>
  <c r="S147" i="20352"/>
  <c r="S146" i="20352" s="1"/>
  <c r="T143" i="20352"/>
  <c r="AJ144" i="20352"/>
  <c r="AJ149" i="20352" s="1"/>
  <c r="K209" i="20352" l="1"/>
  <c r="K208" i="20352" s="1"/>
  <c r="AF46" i="20325" s="1"/>
  <c r="AF35" i="20325" s="1"/>
  <c r="T142" i="20352"/>
  <c r="T141" i="20352" s="1"/>
  <c r="T148" i="20352"/>
  <c r="AK144" i="20352"/>
  <c r="AK149" i="20352" s="1"/>
  <c r="K227" i="20352" l="1"/>
  <c r="I26" i="4"/>
  <c r="I31" i="4" s="1"/>
  <c r="I35" i="4" s="1"/>
  <c r="I42" i="4" s="1"/>
  <c r="E6" i="20862" s="1"/>
  <c r="AE11" i="20862" s="1"/>
  <c r="T147" i="20352"/>
  <c r="T146" i="20352" s="1"/>
  <c r="U143" i="20352"/>
  <c r="T11" i="20626"/>
  <c r="R21" i="4"/>
  <c r="R24" i="4" s="1"/>
  <c r="AL144" i="20352"/>
  <c r="AL149" i="20352" s="1"/>
  <c r="I27" i="4" l="1"/>
  <c r="I28" i="4" s="1"/>
  <c r="I30" i="4" s="1"/>
  <c r="K10" i="20626"/>
  <c r="K9" i="20626" s="1"/>
  <c r="K4" i="20626" s="1"/>
  <c r="K49" i="20626" s="1"/>
  <c r="L6" i="20838"/>
  <c r="L4" i="20838" s="1"/>
  <c r="L35" i="20838" s="1"/>
  <c r="I43" i="4"/>
  <c r="U142" i="20352"/>
  <c r="U141" i="20352" s="1"/>
  <c r="U148" i="20352"/>
  <c r="AM144" i="20352"/>
  <c r="AM149" i="20352" s="1"/>
  <c r="L114" i="20838" l="1"/>
  <c r="L48" i="20838"/>
  <c r="L175" i="20838"/>
  <c r="L179" i="20838" s="1"/>
  <c r="L88" i="20838"/>
  <c r="S21" i="4"/>
  <c r="S24" i="4" s="1"/>
  <c r="U11" i="20626"/>
  <c r="U147" i="20352"/>
  <c r="U146" i="20352" s="1"/>
  <c r="V143" i="20352"/>
  <c r="V142" i="20352" s="1"/>
  <c r="V141" i="20352" s="1"/>
  <c r="L183" i="20838" l="1"/>
  <c r="L87" i="20838"/>
  <c r="L99" i="20838" s="1"/>
  <c r="L89" i="20838"/>
  <c r="L49" i="20838"/>
  <c r="L52" i="20838"/>
  <c r="V148" i="20352"/>
  <c r="V147" i="20352" s="1"/>
  <c r="V146" i="20352" s="1"/>
  <c r="V11" i="20626"/>
  <c r="T21" i="4"/>
  <c r="T24" i="4" s="1"/>
  <c r="L136" i="20838" l="1"/>
  <c r="L43" i="20838"/>
  <c r="L110" i="20838"/>
  <c r="L111" i="20838" s="1"/>
  <c r="L21" i="20838" s="1"/>
  <c r="L27" i="20838" s="1"/>
  <c r="L26" i="20838" s="1"/>
  <c r="L100" i="20838"/>
  <c r="L90" i="20838" s="1"/>
  <c r="L101" i="20838" s="1"/>
  <c r="L91" i="20838" s="1"/>
  <c r="L42" i="20838"/>
  <c r="L53" i="20838"/>
  <c r="L50" i="20838" s="1"/>
  <c r="L54" i="20838" s="1"/>
  <c r="L51" i="20838" s="1"/>
  <c r="W143" i="20352"/>
  <c r="W142" i="20352" s="1"/>
  <c r="W141" i="20352" s="1"/>
  <c r="U21" i="4" s="1"/>
  <c r="U24" i="4" s="1"/>
  <c r="L117" i="20838" l="1"/>
  <c r="L116" i="20838" s="1"/>
  <c r="L24" i="20838"/>
  <c r="L23" i="20838" s="1"/>
  <c r="L30" i="20838"/>
  <c r="L29" i="20838" s="1"/>
  <c r="L113" i="20838"/>
  <c r="L112" i="20838" s="1"/>
  <c r="L16" i="20838"/>
  <c r="L15" i="20838" s="1"/>
  <c r="L14" i="20838" s="1"/>
  <c r="L135" i="20838"/>
  <c r="L134" i="20838" s="1"/>
  <c r="L133" i="20838" s="1"/>
  <c r="L41" i="20838"/>
  <c r="W11" i="20626"/>
  <c r="W148" i="20352"/>
  <c r="X143" i="20352" s="1"/>
  <c r="X142" i="20352" s="1"/>
  <c r="X141" i="20352" s="1"/>
  <c r="L22" i="20838" l="1"/>
  <c r="L33" i="20838" s="1"/>
  <c r="L32" i="20838" s="1"/>
  <c r="L20" i="20838" s="1"/>
  <c r="L12" i="20838" s="1"/>
  <c r="I44" i="4" s="1"/>
  <c r="L109" i="20838"/>
  <c r="L74" i="20838"/>
  <c r="L68" i="20838"/>
  <c r="L62" i="20838"/>
  <c r="L59" i="20838"/>
  <c r="L56" i="20838"/>
  <c r="L71" i="20838"/>
  <c r="L65" i="20838"/>
  <c r="W147" i="20352"/>
  <c r="W146" i="20352" s="1"/>
  <c r="V21" i="4"/>
  <c r="V24" i="4" s="1"/>
  <c r="X11" i="20626"/>
  <c r="X148" i="20352"/>
  <c r="L124" i="20838" l="1"/>
  <c r="L140" i="20838" s="1"/>
  <c r="L139" i="20838" s="1"/>
  <c r="L127" i="20838"/>
  <c r="L126" i="20838" s="1"/>
  <c r="L45" i="20838"/>
  <c r="L46" i="20838"/>
  <c r="Y143" i="20352"/>
  <c r="Y142" i="20352" s="1"/>
  <c r="Y141" i="20352" s="1"/>
  <c r="X147" i="20352"/>
  <c r="X146" i="20352" s="1"/>
  <c r="L123" i="20838" l="1"/>
  <c r="L86" i="20838"/>
  <c r="L40" i="20838"/>
  <c r="L78" i="20838" s="1"/>
  <c r="L82" i="20838" s="1"/>
  <c r="L138" i="20838" s="1"/>
  <c r="Y148" i="20352"/>
  <c r="Y147" i="20352" s="1"/>
  <c r="Y146" i="20352" s="1"/>
  <c r="W21" i="4"/>
  <c r="W24" i="4" s="1"/>
  <c r="Y11" i="20626"/>
  <c r="L84" i="20838" l="1"/>
  <c r="L83" i="20838" s="1"/>
  <c r="L38" i="20838" s="1"/>
  <c r="L36" i="20838" s="1"/>
  <c r="I45" i="4" s="1"/>
  <c r="L39" i="20838"/>
  <c r="L132" i="20838"/>
  <c r="L130" i="20838" s="1"/>
  <c r="Z143" i="20352"/>
  <c r="Z142" i="20352" s="1"/>
  <c r="Z141" i="20352" s="1"/>
  <c r="X21" i="4" s="1"/>
  <c r="X24" i="4" s="1"/>
  <c r="I46" i="4" l="1"/>
  <c r="I48" i="4" s="1"/>
  <c r="I49" i="4" s="1"/>
  <c r="L170" i="20838"/>
  <c r="Z11" i="20626"/>
  <c r="Z148" i="20352"/>
  <c r="AA143" i="20352" s="1"/>
  <c r="AA142" i="20352" s="1"/>
  <c r="AA141" i="20352" s="1"/>
  <c r="I112" i="4" l="1"/>
  <c r="I113" i="4"/>
  <c r="I50" i="4"/>
  <c r="E7" i="20862"/>
  <c r="AE12" i="20862" s="1"/>
  <c r="Z147" i="20352"/>
  <c r="Z146" i="20352" s="1"/>
  <c r="AA148" i="20352"/>
  <c r="Y21" i="4"/>
  <c r="Y24" i="4" s="1"/>
  <c r="AA11" i="20626"/>
  <c r="L227" i="20351" l="1"/>
  <c r="L226" i="20351" s="1"/>
  <c r="I110" i="4"/>
  <c r="I111" i="4"/>
  <c r="AB143" i="20352"/>
  <c r="AB142" i="20352" s="1"/>
  <c r="AB141" i="20352" s="1"/>
  <c r="AA147" i="20352"/>
  <c r="AA146" i="20352" s="1"/>
  <c r="L6" i="20626" l="1"/>
  <c r="L5" i="20626" s="1"/>
  <c r="L233" i="20351"/>
  <c r="J12" i="4"/>
  <c r="J13" i="4" s="1"/>
  <c r="AB148" i="20352"/>
  <c r="AB11" i="20626"/>
  <c r="Z21" i="4"/>
  <c r="Z24" i="4" s="1"/>
  <c r="L245" i="20351" l="1"/>
  <c r="M5" i="20838" s="1"/>
  <c r="L232" i="20351"/>
  <c r="L231" i="20351" s="1"/>
  <c r="AC143" i="20352"/>
  <c r="AC142" i="20352" s="1"/>
  <c r="AC141" i="20352" s="1"/>
  <c r="AB147" i="20352"/>
  <c r="AB146" i="20352" s="1"/>
  <c r="L230" i="20351" l="1"/>
  <c r="L229" i="20351" s="1"/>
  <c r="AC148" i="20352"/>
  <c r="AC147" i="20352" s="1"/>
  <c r="AC146" i="20352" s="1"/>
  <c r="AA21" i="4"/>
  <c r="AA24" i="4" s="1"/>
  <c r="AC11" i="20626"/>
  <c r="L209" i="20352" l="1"/>
  <c r="L208" i="20352" s="1"/>
  <c r="AD143" i="20352"/>
  <c r="AD142" i="20352" s="1"/>
  <c r="AD141" i="20352" s="1"/>
  <c r="J26" i="4" l="1"/>
  <c r="L227" i="20352"/>
  <c r="L10" i="20626" s="1"/>
  <c r="L9" i="20626" s="1"/>
  <c r="L4" i="20626" s="1"/>
  <c r="L49" i="20626" s="1"/>
  <c r="AD148" i="20352"/>
  <c r="AD147" i="20352" s="1"/>
  <c r="AD146" i="20352" s="1"/>
  <c r="AB21" i="4"/>
  <c r="AB24" i="4" s="1"/>
  <c r="AD11" i="20626"/>
  <c r="M6" i="20838" l="1"/>
  <c r="M4" i="20838" s="1"/>
  <c r="M35" i="20838" s="1"/>
  <c r="J27" i="4"/>
  <c r="J28" i="4" s="1"/>
  <c r="J30" i="4" s="1"/>
  <c r="J31" i="4"/>
  <c r="J35" i="4" s="1"/>
  <c r="J42" i="4" s="1"/>
  <c r="J43" i="4" s="1"/>
  <c r="AE143" i="20352"/>
  <c r="AE142" i="20352" s="1"/>
  <c r="AE141" i="20352" s="1"/>
  <c r="M114" i="20838" l="1"/>
  <c r="M88" i="20838"/>
  <c r="M89" i="20838" s="1"/>
  <c r="M175" i="20838"/>
  <c r="M179" i="20838" s="1"/>
  <c r="M48" i="20838"/>
  <c r="M49" i="20838" s="1"/>
  <c r="F6" i="20862"/>
  <c r="AD11" i="20862" s="1"/>
  <c r="AE148" i="20352"/>
  <c r="AE147" i="20352" s="1"/>
  <c r="AE146" i="20352" s="1"/>
  <c r="AC21" i="4"/>
  <c r="AC24" i="4" s="1"/>
  <c r="AE11" i="20626"/>
  <c r="M87" i="20838" l="1"/>
  <c r="M99" i="20838" s="1"/>
  <c r="M110" i="20838" s="1"/>
  <c r="M111" i="20838" s="1"/>
  <c r="M21" i="20838" s="1"/>
  <c r="M183" i="20838"/>
  <c r="M52" i="20838"/>
  <c r="M53" i="20838" s="1"/>
  <c r="M50" i="20838" s="1"/>
  <c r="M54" i="20838" s="1"/>
  <c r="M51" i="20838" s="1"/>
  <c r="AF143" i="20352"/>
  <c r="AF142" i="20352" s="1"/>
  <c r="AF141" i="20352" s="1"/>
  <c r="M100" i="20838" l="1"/>
  <c r="M90" i="20838" s="1"/>
  <c r="M101" i="20838" s="1"/>
  <c r="M91" i="20838" s="1"/>
  <c r="M102" i="20838" s="1"/>
  <c r="M92" i="20838" s="1"/>
  <c r="M136" i="20838"/>
  <c r="M43" i="20838"/>
  <c r="M42" i="20838"/>
  <c r="M24" i="20838"/>
  <c r="M23" i="20838" s="1"/>
  <c r="M30" i="20838"/>
  <c r="M29" i="20838" s="1"/>
  <c r="M27" i="20838"/>
  <c r="M26" i="20838" s="1"/>
  <c r="M113" i="20838"/>
  <c r="M112" i="20838" s="1"/>
  <c r="M117" i="20838"/>
  <c r="M116" i="20838" s="1"/>
  <c r="AF148" i="20352"/>
  <c r="AF147" i="20352" s="1"/>
  <c r="AF146" i="20352" s="1"/>
  <c r="AD21" i="4"/>
  <c r="AD24" i="4" s="1"/>
  <c r="AF11" i="20626"/>
  <c r="M41" i="20838" l="1"/>
  <c r="M74" i="20838" s="1"/>
  <c r="M135" i="20838"/>
  <c r="M134" i="20838" s="1"/>
  <c r="M133" i="20838" s="1"/>
  <c r="M16" i="20838"/>
  <c r="M15" i="20838" s="1"/>
  <c r="M14" i="20838" s="1"/>
  <c r="M22" i="20838"/>
  <c r="M109" i="20838"/>
  <c r="AG143" i="20352"/>
  <c r="AG142" i="20352" s="1"/>
  <c r="AG141" i="20352" s="1"/>
  <c r="M124" i="20838" l="1"/>
  <c r="M127" i="20838"/>
  <c r="M126" i="20838" s="1"/>
  <c r="M71" i="20838"/>
  <c r="M68" i="20838"/>
  <c r="M59" i="20838"/>
  <c r="M65" i="20838"/>
  <c r="M62" i="20838"/>
  <c r="M56" i="20838"/>
  <c r="M33" i="20838"/>
  <c r="M32" i="20838" s="1"/>
  <c r="M20" i="20838" s="1"/>
  <c r="M12" i="20838" s="1"/>
  <c r="J44" i="4" s="1"/>
  <c r="M123" i="20838"/>
  <c r="M86" i="20838" s="1"/>
  <c r="M140" i="20838"/>
  <c r="M139" i="20838" s="1"/>
  <c r="AG148" i="20352"/>
  <c r="AH143" i="20352" s="1"/>
  <c r="AG11" i="20626"/>
  <c r="AE21" i="4"/>
  <c r="AE24" i="4" s="1"/>
  <c r="M46" i="20838" l="1"/>
  <c r="M45" i="20838"/>
  <c r="AG147" i="20352"/>
  <c r="AG146" i="20352" s="1"/>
  <c r="AH142" i="20352"/>
  <c r="AH141" i="20352" s="1"/>
  <c r="AH148" i="20352"/>
  <c r="M40" i="20838" l="1"/>
  <c r="AH147" i="20352"/>
  <c r="AH146" i="20352" s="1"/>
  <c r="AI143" i="20352"/>
  <c r="AI142" i="20352" s="1"/>
  <c r="AI141" i="20352" s="1"/>
  <c r="AF21" i="4"/>
  <c r="AF24" i="4" s="1"/>
  <c r="AH11" i="20626"/>
  <c r="M78" i="20838" l="1"/>
  <c r="M82" i="20838" s="1"/>
  <c r="M138" i="20838" s="1"/>
  <c r="M132" i="20838" s="1"/>
  <c r="M130" i="20838" s="1"/>
  <c r="AI148" i="20352"/>
  <c r="AI11" i="20626"/>
  <c r="AG21" i="4"/>
  <c r="AG24" i="4" s="1"/>
  <c r="M39" i="20838" l="1"/>
  <c r="M84" i="20838"/>
  <c r="M83" i="20838" s="1"/>
  <c r="M38" i="20838" s="1"/>
  <c r="M36" i="20838" s="1"/>
  <c r="J45" i="4" s="1"/>
  <c r="J46" i="4"/>
  <c r="AI147" i="20352"/>
  <c r="AI146" i="20352" s="1"/>
  <c r="AJ143" i="20352"/>
  <c r="M170" i="20838" l="1"/>
  <c r="J48" i="4"/>
  <c r="J49" i="4" s="1"/>
  <c r="J50" i="4" s="1"/>
  <c r="J110" i="4" s="1"/>
  <c r="AJ142" i="20352"/>
  <c r="AJ141" i="20352" s="1"/>
  <c r="AJ148" i="20352"/>
  <c r="J111" i="4" l="1"/>
  <c r="M227" i="20351"/>
  <c r="M226" i="20351" s="1"/>
  <c r="M233" i="20351" s="1"/>
  <c r="J113" i="4"/>
  <c r="F7" i="20862"/>
  <c r="AD12" i="20862" s="1"/>
  <c r="J112" i="4"/>
  <c r="AJ147" i="20352"/>
  <c r="AJ146" i="20352" s="1"/>
  <c r="AK143" i="20352"/>
  <c r="AJ11" i="20626"/>
  <c r="AH21" i="4"/>
  <c r="AH24" i="4" s="1"/>
  <c r="K12" i="4" l="1"/>
  <c r="K13" i="4" s="1"/>
  <c r="M6" i="20626"/>
  <c r="M5" i="20626" s="1"/>
  <c r="M232" i="20351"/>
  <c r="M231" i="20351" s="1"/>
  <c r="M245" i="20351"/>
  <c r="N5" i="20838" s="1"/>
  <c r="AK142" i="20352"/>
  <c r="AK141" i="20352" s="1"/>
  <c r="AK148" i="20352"/>
  <c r="M230" i="20351" l="1"/>
  <c r="M229" i="20351" s="1"/>
  <c r="AK147" i="20352"/>
  <c r="AK146" i="20352" s="1"/>
  <c r="AL143" i="20352"/>
  <c r="AL142" i="20352" s="1"/>
  <c r="AL141" i="20352" s="1"/>
  <c r="AI21" i="4"/>
  <c r="AI24" i="4" s="1"/>
  <c r="AK11" i="20626"/>
  <c r="M209" i="20352" l="1"/>
  <c r="M208" i="20352" s="1"/>
  <c r="AL148" i="20352"/>
  <c r="AL147" i="20352" s="1"/>
  <c r="AL146" i="20352" s="1"/>
  <c r="AL11" i="20626"/>
  <c r="AJ21" i="4"/>
  <c r="AJ24" i="4" s="1"/>
  <c r="M227" i="20352" l="1"/>
  <c r="K26" i="4"/>
  <c r="K27" i="4" s="1"/>
  <c r="K28" i="4" s="1"/>
  <c r="K30" i="4" s="1"/>
  <c r="AM143" i="20352"/>
  <c r="AM148" i="20352" s="1"/>
  <c r="AM147" i="20352" s="1"/>
  <c r="AM146" i="20352" s="1"/>
  <c r="K31" i="4" l="1"/>
  <c r="K35" i="4" s="1"/>
  <c r="K42" i="4" s="1"/>
  <c r="K43" i="4" s="1"/>
  <c r="M10" i="20626"/>
  <c r="M9" i="20626" s="1"/>
  <c r="M4" i="20626" s="1"/>
  <c r="M49" i="20626" s="1"/>
  <c r="N6" i="20838"/>
  <c r="N4" i="20838" s="1"/>
  <c r="N35" i="20838" s="1"/>
  <c r="AM142" i="20352"/>
  <c r="AM141" i="20352" s="1"/>
  <c r="AK21" i="4" s="1"/>
  <c r="N114" i="20838" l="1"/>
  <c r="G6" i="20862"/>
  <c r="AC11" i="20862" s="1"/>
  <c r="N88" i="20838"/>
  <c r="N48" i="20838"/>
  <c r="N175" i="20838"/>
  <c r="N179" i="20838" s="1"/>
  <c r="AM11" i="20626"/>
  <c r="AK24" i="4"/>
  <c r="AN24" i="4" s="1"/>
  <c r="AN21" i="4"/>
  <c r="AL21" i="4" s="1"/>
  <c r="N183" i="20838" l="1"/>
  <c r="N52" i="20838"/>
  <c r="N49" i="20838"/>
  <c r="N87" i="20838"/>
  <c r="N99" i="20838" s="1"/>
  <c r="N89" i="20838"/>
  <c r="N136" i="20838" l="1"/>
  <c r="N43" i="20838"/>
  <c r="N53" i="20838"/>
  <c r="N50" i="20838" s="1"/>
  <c r="N54" i="20838" s="1"/>
  <c r="N51" i="20838" s="1"/>
  <c r="N42" i="20838"/>
  <c r="N110" i="20838"/>
  <c r="N111" i="20838" s="1"/>
  <c r="N21" i="20838" s="1"/>
  <c r="N24" i="20838" s="1"/>
  <c r="N23" i="20838" s="1"/>
  <c r="N100" i="20838"/>
  <c r="N90" i="20838" s="1"/>
  <c r="N101" i="20838" s="1"/>
  <c r="N91" i="20838" s="1"/>
  <c r="N102" i="20838" s="1"/>
  <c r="N92" i="20838" s="1"/>
  <c r="N103" i="20838" s="1"/>
  <c r="N93" i="20838" s="1"/>
  <c r="N30" i="20838" l="1"/>
  <c r="N29" i="20838" s="1"/>
  <c r="N27" i="20838"/>
  <c r="N26" i="20838" s="1"/>
  <c r="N117" i="20838"/>
  <c r="N116" i="20838" s="1"/>
  <c r="N41" i="20838"/>
  <c r="N135" i="20838"/>
  <c r="N134" i="20838" s="1"/>
  <c r="N133" i="20838" s="1"/>
  <c r="N16" i="20838"/>
  <c r="N15" i="20838" s="1"/>
  <c r="N14" i="20838" s="1"/>
  <c r="N113" i="20838"/>
  <c r="N112" i="20838" s="1"/>
  <c r="N109" i="20838" l="1"/>
  <c r="N22" i="20838"/>
  <c r="N33" i="20838" s="1"/>
  <c r="N32" i="20838" s="1"/>
  <c r="N20" i="20838" s="1"/>
  <c r="N12" i="20838" s="1"/>
  <c r="K44" i="4" s="1"/>
  <c r="N59" i="20838"/>
  <c r="N71" i="20838"/>
  <c r="N74" i="20838"/>
  <c r="N62" i="20838"/>
  <c r="N65" i="20838"/>
  <c r="N56" i="20838"/>
  <c r="N68" i="20838"/>
  <c r="N124" i="20838" l="1"/>
  <c r="N123" i="20838" s="1"/>
  <c r="N127" i="20838"/>
  <c r="N126" i="20838" s="1"/>
  <c r="N140" i="20838"/>
  <c r="N139" i="20838" s="1"/>
  <c r="N45" i="20838"/>
  <c r="N46" i="20838"/>
  <c r="N86" i="20838" l="1"/>
  <c r="N40" i="20838"/>
  <c r="N78" i="20838" s="1"/>
  <c r="N82" i="20838" s="1"/>
  <c r="N138" i="20838" s="1"/>
  <c r="N132" i="20838" l="1"/>
  <c r="N130" i="20838" s="1"/>
  <c r="K46" i="4" s="1"/>
  <c r="N84" i="20838" l="1"/>
  <c r="N83" i="20838" s="1"/>
  <c r="N38" i="20838" s="1"/>
  <c r="N36" i="20838" s="1"/>
  <c r="K45" i="4" s="1"/>
  <c r="K48" i="4" s="1"/>
  <c r="K49" i="4" s="1"/>
  <c r="N39" i="20838"/>
  <c r="K50" i="4" l="1"/>
  <c r="K113" i="4"/>
  <c r="K112" i="4"/>
  <c r="G7" i="20862"/>
  <c r="AC12" i="20862" s="1"/>
  <c r="N170" i="20838"/>
  <c r="K111" i="4" l="1"/>
  <c r="K110" i="4"/>
  <c r="N227" i="20351"/>
  <c r="N226" i="20351" s="1"/>
  <c r="L12" i="4" l="1"/>
  <c r="L13" i="4" s="1"/>
  <c r="N233" i="20351"/>
  <c r="N6" i="20626"/>
  <c r="N5" i="20626" s="1"/>
  <c r="N232" i="20351" l="1"/>
  <c r="N231" i="20351" s="1"/>
  <c r="N230" i="20351" s="1"/>
  <c r="N229" i="20351" s="1"/>
  <c r="N209" i="20352" s="1"/>
  <c r="N208" i="20352" s="1"/>
  <c r="N245" i="20351"/>
  <c r="O5" i="20838" s="1"/>
  <c r="N227" i="20352" l="1"/>
  <c r="O6" i="20838" s="1"/>
  <c r="O4" i="20838" s="1"/>
  <c r="O35" i="20838" s="1"/>
  <c r="L26" i="4"/>
  <c r="L27" i="4" s="1"/>
  <c r="L28" i="4" s="1"/>
  <c r="L30" i="4" s="1"/>
  <c r="O48" i="20838" l="1"/>
  <c r="O114" i="20838"/>
  <c r="O175" i="20838"/>
  <c r="O179" i="20838" s="1"/>
  <c r="O88" i="20838"/>
  <c r="O89" i="20838" s="1"/>
  <c r="N10" i="20626"/>
  <c r="N9" i="20626" s="1"/>
  <c r="N4" i="20626" s="1"/>
  <c r="N49" i="20626" s="1"/>
  <c r="L31" i="4"/>
  <c r="L35" i="4" s="1"/>
  <c r="L42" i="4" s="1"/>
  <c r="L43" i="4" s="1"/>
  <c r="O49" i="20838"/>
  <c r="O52" i="20838"/>
  <c r="O87" i="20838" l="1"/>
  <c r="O99" i="20838" s="1"/>
  <c r="O100" i="20838" s="1"/>
  <c r="O90" i="20838" s="1"/>
  <c r="O101" i="20838" s="1"/>
  <c r="O91" i="20838" s="1"/>
  <c r="O102" i="20838" s="1"/>
  <c r="O92" i="20838" s="1"/>
  <c r="O103" i="20838" s="1"/>
  <c r="O93" i="20838" s="1"/>
  <c r="O104" i="20838" s="1"/>
  <c r="O94" i="20838" s="1"/>
  <c r="O183" i="20838"/>
  <c r="H6" i="20862"/>
  <c r="AB11" i="20862" s="1"/>
  <c r="O53" i="20838"/>
  <c r="O50" i="20838" s="1"/>
  <c r="O54" i="20838" s="1"/>
  <c r="O51" i="20838" s="1"/>
  <c r="O42" i="20838"/>
  <c r="O136" i="20838" l="1"/>
  <c r="O43" i="20838"/>
  <c r="O41" i="20838" s="1"/>
  <c r="O110" i="20838"/>
  <c r="O111" i="20838" s="1"/>
  <c r="O21" i="20838" s="1"/>
  <c r="O24" i="20838" s="1"/>
  <c r="O23" i="20838" s="1"/>
  <c r="O135" i="20838"/>
  <c r="O16" i="20838"/>
  <c r="O15" i="20838" s="1"/>
  <c r="O14" i="20838" s="1"/>
  <c r="O134" i="20838" l="1"/>
  <c r="O133" i="20838" s="1"/>
  <c r="O117" i="20838"/>
  <c r="O116" i="20838" s="1"/>
  <c r="O113" i="20838"/>
  <c r="O112" i="20838" s="1"/>
  <c r="O27" i="20838"/>
  <c r="O26" i="20838" s="1"/>
  <c r="O30" i="20838"/>
  <c r="O29" i="20838" s="1"/>
  <c r="O65" i="20838"/>
  <c r="O62" i="20838"/>
  <c r="O71" i="20838"/>
  <c r="O56" i="20838"/>
  <c r="O59" i="20838"/>
  <c r="O74" i="20838"/>
  <c r="O68" i="20838"/>
  <c r="O109" i="20838" l="1"/>
  <c r="O22" i="20838"/>
  <c r="O45" i="20838"/>
  <c r="O46" i="20838"/>
  <c r="O124" i="20838" l="1"/>
  <c r="O123" i="20838" s="1"/>
  <c r="O127" i="20838"/>
  <c r="O126" i="20838" s="1"/>
  <c r="O140" i="20838"/>
  <c r="O139" i="20838" s="1"/>
  <c r="O33" i="20838"/>
  <c r="O32" i="20838" s="1"/>
  <c r="O20" i="20838" s="1"/>
  <c r="O12" i="20838" s="1"/>
  <c r="L44" i="4" s="1"/>
  <c r="O40" i="20838"/>
  <c r="O78" i="20838" s="1"/>
  <c r="O82" i="20838" s="1"/>
  <c r="O138" i="20838" s="1"/>
  <c r="O86" i="20838" l="1"/>
  <c r="O84" i="20838"/>
  <c r="O83" i="20838" s="1"/>
  <c r="O38" i="20838" s="1"/>
  <c r="O36" i="20838" s="1"/>
  <c r="L45" i="4" s="1"/>
  <c r="O39" i="20838"/>
  <c r="O132" i="20838" l="1"/>
  <c r="O130" i="20838" s="1"/>
  <c r="L46" i="4" l="1"/>
  <c r="L48" i="4" s="1"/>
  <c r="L49" i="4" s="1"/>
  <c r="L50" i="4" s="1"/>
  <c r="L110" i="4" s="1"/>
  <c r="O170" i="20838"/>
  <c r="L112" i="4" l="1"/>
  <c r="L113" i="4"/>
  <c r="L111" i="4"/>
  <c r="H7" i="20862"/>
  <c r="AB12" i="20862" s="1"/>
  <c r="O227" i="20351"/>
  <c r="O226" i="20351" s="1"/>
  <c r="O6" i="20626" s="1"/>
  <c r="O5" i="20626" s="1"/>
  <c r="M12" i="4" l="1"/>
  <c r="M13" i="4" s="1"/>
  <c r="O233" i="20351"/>
  <c r="O245" i="20351" s="1"/>
  <c r="P5" i="20838" s="1"/>
  <c r="O232" i="20351" l="1"/>
  <c r="O231" i="20351" s="1"/>
  <c r="O230" i="20351" s="1"/>
  <c r="O229" i="20351" s="1"/>
  <c r="O209" i="20352" l="1"/>
  <c r="O208" i="20352" s="1"/>
  <c r="M26" i="4" l="1"/>
  <c r="O227" i="20352"/>
  <c r="P6" i="20838" s="1"/>
  <c r="P4" i="20838" s="1"/>
  <c r="P35" i="20838" s="1"/>
  <c r="P175" i="20838" l="1"/>
  <c r="P179" i="20838" s="1"/>
  <c r="P114" i="20838"/>
  <c r="P48" i="20838"/>
  <c r="P52" i="20838" s="1"/>
  <c r="O10" i="20626"/>
  <c r="O9" i="20626" s="1"/>
  <c r="O4" i="20626" s="1"/>
  <c r="O49" i="20626" s="1"/>
  <c r="P88" i="20838"/>
  <c r="P89" i="20838" s="1"/>
  <c r="M31" i="4"/>
  <c r="M35" i="4" s="1"/>
  <c r="M42" i="4" s="1"/>
  <c r="M43" i="4" s="1"/>
  <c r="M27" i="4"/>
  <c r="M28" i="4" s="1"/>
  <c r="M30" i="4" s="1"/>
  <c r="P183" i="20838" l="1"/>
  <c r="P136" i="20838" s="1"/>
  <c r="P43" i="20838"/>
  <c r="P49" i="20838"/>
  <c r="P87" i="20838"/>
  <c r="P99" i="20838" s="1"/>
  <c r="P100" i="20838" s="1"/>
  <c r="P90" i="20838" s="1"/>
  <c r="P101" i="20838" s="1"/>
  <c r="P91" i="20838" s="1"/>
  <c r="P102" i="20838" s="1"/>
  <c r="P92" i="20838" s="1"/>
  <c r="P103" i="20838" s="1"/>
  <c r="P93" i="20838" s="1"/>
  <c r="P104" i="20838" s="1"/>
  <c r="P94" i="20838" s="1"/>
  <c r="P105" i="20838" s="1"/>
  <c r="P95" i="20838" s="1"/>
  <c r="I6" i="20862"/>
  <c r="AA11" i="20862" s="1"/>
  <c r="P53" i="20838"/>
  <c r="P50" i="20838" s="1"/>
  <c r="P54" i="20838" s="1"/>
  <c r="P51" i="20838" s="1"/>
  <c r="P42" i="20838"/>
  <c r="P110" i="20838" l="1"/>
  <c r="P111" i="20838" s="1"/>
  <c r="P41" i="20838"/>
  <c r="P135" i="20838"/>
  <c r="P134" i="20838" s="1"/>
  <c r="P133" i="20838" s="1"/>
  <c r="P16" i="20838"/>
  <c r="P15" i="20838" s="1"/>
  <c r="P14" i="20838" s="1"/>
  <c r="P113" i="20838" l="1"/>
  <c r="P112" i="20838" s="1"/>
  <c r="P21" i="20838"/>
  <c r="P117" i="20838"/>
  <c r="P116" i="20838" s="1"/>
  <c r="P71" i="20838"/>
  <c r="P59" i="20838"/>
  <c r="P74" i="20838"/>
  <c r="P56" i="20838"/>
  <c r="P68" i="20838"/>
  <c r="P65" i="20838"/>
  <c r="P62" i="20838"/>
  <c r="P109" i="20838" l="1"/>
  <c r="P27" i="20838"/>
  <c r="P26" i="20838" s="1"/>
  <c r="P24" i="20838"/>
  <c r="P23" i="20838" s="1"/>
  <c r="P30" i="20838"/>
  <c r="P29" i="20838" s="1"/>
  <c r="P45" i="20838"/>
  <c r="P46" i="20838"/>
  <c r="P124" i="20838" l="1"/>
  <c r="P140" i="20838" s="1"/>
  <c r="P139" i="20838" s="1"/>
  <c r="P127" i="20838"/>
  <c r="P126" i="20838" s="1"/>
  <c r="P22" i="20838"/>
  <c r="P123" i="20838"/>
  <c r="P86" i="20838" s="1"/>
  <c r="P40" i="20838"/>
  <c r="P78" i="20838" s="1"/>
  <c r="P82" i="20838" s="1"/>
  <c r="P138" i="20838" s="1"/>
  <c r="P33" i="20838" l="1"/>
  <c r="P32" i="20838" s="1"/>
  <c r="P20" i="20838" s="1"/>
  <c r="P12" i="20838" s="1"/>
  <c r="M44" i="4" s="1"/>
  <c r="P84" i="20838"/>
  <c r="P83" i="20838" s="1"/>
  <c r="P38" i="20838" s="1"/>
  <c r="P36" i="20838" s="1"/>
  <c r="P39" i="20838"/>
  <c r="P132" i="20838" l="1"/>
  <c r="P130" i="20838" s="1"/>
  <c r="M45" i="4"/>
  <c r="M46" i="4" l="1"/>
  <c r="M48" i="4" s="1"/>
  <c r="M49" i="4" s="1"/>
  <c r="P170" i="20838"/>
  <c r="M50" i="4" l="1"/>
  <c r="M110" i="4" s="1"/>
  <c r="M112" i="4"/>
  <c r="M113" i="4"/>
  <c r="I7" i="20862"/>
  <c r="AA12" i="20862" s="1"/>
  <c r="P227" i="20351" l="1"/>
  <c r="P226" i="20351" s="1"/>
  <c r="N12" i="4" s="1"/>
  <c r="M111" i="4"/>
  <c r="P6" i="20626" l="1"/>
  <c r="P5" i="20626" s="1"/>
  <c r="P233" i="20351"/>
  <c r="P232" i="20351" s="1"/>
  <c r="P231" i="20351" s="1"/>
  <c r="N13" i="4"/>
  <c r="P245" i="20351" l="1"/>
  <c r="Q5" i="20838" s="1"/>
  <c r="P230" i="20351"/>
  <c r="P229" i="20351" s="1"/>
  <c r="P209" i="20352" l="1"/>
  <c r="P208" i="20352" s="1"/>
  <c r="N26" i="4" l="1"/>
  <c r="P227" i="20352"/>
  <c r="Q6" i="20838" s="1"/>
  <c r="Q4" i="20838" s="1"/>
  <c r="Q35" i="20838" s="1"/>
  <c r="Q88" i="20838" l="1"/>
  <c r="Q87" i="20838" s="1"/>
  <c r="Q99" i="20838" s="1"/>
  <c r="Q114" i="20838"/>
  <c r="P10" i="20626"/>
  <c r="P9" i="20626" s="1"/>
  <c r="P4" i="20626" s="1"/>
  <c r="P49" i="20626" s="1"/>
  <c r="Q48" i="20838"/>
  <c r="Q49" i="20838" s="1"/>
  <c r="Q175" i="20838"/>
  <c r="Q179" i="20838" s="1"/>
  <c r="N27" i="4"/>
  <c r="N28" i="4" s="1"/>
  <c r="N30" i="4" s="1"/>
  <c r="N31" i="4"/>
  <c r="N35" i="4" s="1"/>
  <c r="N42" i="4" s="1"/>
  <c r="J6" i="20862" s="1"/>
  <c r="Z11" i="20862" s="1"/>
  <c r="Q89" i="20838"/>
  <c r="Q52" i="20838" l="1"/>
  <c r="Q42" i="20838" s="1"/>
  <c r="Q183" i="20838"/>
  <c r="N43" i="4"/>
  <c r="Q100" i="20838"/>
  <c r="Q90" i="20838" s="1"/>
  <c r="Q101" i="20838" s="1"/>
  <c r="Q91" i="20838" s="1"/>
  <c r="Q102" i="20838" s="1"/>
  <c r="Q92" i="20838" s="1"/>
  <c r="Q103" i="20838" s="1"/>
  <c r="Q93" i="20838" s="1"/>
  <c r="Q104" i="20838" s="1"/>
  <c r="Q94" i="20838" s="1"/>
  <c r="Q105" i="20838" s="1"/>
  <c r="Q95" i="20838" s="1"/>
  <c r="Q106" i="20838" s="1"/>
  <c r="Q96" i="20838" s="1"/>
  <c r="Q110" i="20838"/>
  <c r="Q136" i="20838" l="1"/>
  <c r="Q43" i="20838"/>
  <c r="Q41" i="20838" s="1"/>
  <c r="Q53" i="20838"/>
  <c r="Q50" i="20838" s="1"/>
  <c r="Q54" i="20838" s="1"/>
  <c r="Q51" i="20838" s="1"/>
  <c r="Q111" i="20838"/>
  <c r="Q21" i="20838" s="1"/>
  <c r="Q135" i="20838"/>
  <c r="Q16" i="20838"/>
  <c r="Q15" i="20838" s="1"/>
  <c r="Q14" i="20838" s="1"/>
  <c r="Q134" i="20838" l="1"/>
  <c r="Q133" i="20838" s="1"/>
  <c r="Q71" i="20838"/>
  <c r="Q65" i="20838"/>
  <c r="Q62" i="20838"/>
  <c r="Q68" i="20838"/>
  <c r="Q59" i="20838"/>
  <c r="Q56" i="20838"/>
  <c r="Q74" i="20838"/>
  <c r="Q27" i="20838"/>
  <c r="Q26" i="20838" s="1"/>
  <c r="Q24" i="20838"/>
  <c r="Q23" i="20838" s="1"/>
  <c r="Q30" i="20838"/>
  <c r="Q29" i="20838" s="1"/>
  <c r="Q117" i="20838"/>
  <c r="Q116" i="20838" s="1"/>
  <c r="Q113" i="20838"/>
  <c r="Q112" i="20838" s="1"/>
  <c r="Q22" i="20838" l="1"/>
  <c r="Q109" i="20838"/>
  <c r="Q46" i="20838"/>
  <c r="Q45" i="20838"/>
  <c r="Q124" i="20838" l="1"/>
  <c r="Q123" i="20838" s="1"/>
  <c r="Q127" i="20838"/>
  <c r="Q126" i="20838" s="1"/>
  <c r="Q33" i="20838"/>
  <c r="Q32" i="20838" s="1"/>
  <c r="Q20" i="20838" s="1"/>
  <c r="Q12" i="20838" s="1"/>
  <c r="N44" i="4" s="1"/>
  <c r="Q140" i="20838"/>
  <c r="Q139" i="20838" s="1"/>
  <c r="Q40" i="20838"/>
  <c r="Q78" i="20838" s="1"/>
  <c r="Q82" i="20838" s="1"/>
  <c r="Q138" i="20838" s="1"/>
  <c r="Q86" i="20838" l="1"/>
  <c r="Q84" i="20838"/>
  <c r="Q83" i="20838" s="1"/>
  <c r="Q38" i="20838" s="1"/>
  <c r="Q36" i="20838" s="1"/>
  <c r="N45" i="4" s="1"/>
  <c r="Q39" i="20838"/>
  <c r="Q132" i="20838" l="1"/>
  <c r="Q130" i="20838" s="1"/>
  <c r="N46" i="4" l="1"/>
  <c r="N48" i="4" s="1"/>
  <c r="N49" i="4" s="1"/>
  <c r="J7" i="20862" s="1"/>
  <c r="Z12" i="20862" s="1"/>
  <c r="Q170" i="20838"/>
  <c r="N113" i="4" l="1"/>
  <c r="N112" i="4"/>
  <c r="N50" i="4"/>
  <c r="N110" i="4" s="1"/>
  <c r="Q227" i="20351" l="1"/>
  <c r="Q226" i="20351" s="1"/>
  <c r="Q233" i="20351" s="1"/>
  <c r="Q232" i="20351" s="1"/>
  <c r="Q231" i="20351" s="1"/>
  <c r="N111" i="4"/>
  <c r="Q6" i="20626" l="1"/>
  <c r="Q5" i="20626" s="1"/>
  <c r="O12" i="4"/>
  <c r="O13" i="4" s="1"/>
  <c r="Q245" i="20351"/>
  <c r="R5" i="20838" s="1"/>
  <c r="Q230" i="20351"/>
  <c r="Q229" i="20351" s="1"/>
  <c r="Q209" i="20352" l="1"/>
  <c r="Q208" i="20352" s="1"/>
  <c r="Q227" i="20352" l="1"/>
  <c r="O26" i="4"/>
  <c r="O31" i="4" s="1"/>
  <c r="O35" i="4" s="1"/>
  <c r="O42" i="4" s="1"/>
  <c r="K6" i="20862" s="1"/>
  <c r="Y11" i="20862" s="1"/>
  <c r="O27" i="4" l="1"/>
  <c r="O28" i="4" s="1"/>
  <c r="O30" i="4" s="1"/>
  <c r="Q10" i="20626"/>
  <c r="Q9" i="20626" s="1"/>
  <c r="Q4" i="20626" s="1"/>
  <c r="Q49" i="20626" s="1"/>
  <c r="R6" i="20838"/>
  <c r="R4" i="20838" s="1"/>
  <c r="R35" i="20838" s="1"/>
  <c r="O43" i="4"/>
  <c r="R114" i="20838" l="1"/>
  <c r="R88" i="20838"/>
  <c r="R48" i="20838"/>
  <c r="R175" i="20838"/>
  <c r="R179" i="20838" s="1"/>
  <c r="R183" i="20838" l="1"/>
  <c r="R52" i="20838"/>
  <c r="R49" i="20838"/>
  <c r="R89" i="20838"/>
  <c r="R87" i="20838"/>
  <c r="R99" i="20838" s="1"/>
  <c r="R136" i="20838" l="1"/>
  <c r="R43" i="20838"/>
  <c r="R42" i="20838"/>
  <c r="R53" i="20838"/>
  <c r="R50" i="20838" s="1"/>
  <c r="R54" i="20838" s="1"/>
  <c r="R51" i="20838" s="1"/>
  <c r="R110" i="20838"/>
  <c r="R111" i="20838" s="1"/>
  <c r="R21" i="20838" s="1"/>
  <c r="R24" i="20838" s="1"/>
  <c r="R23" i="20838" s="1"/>
  <c r="R100" i="20838"/>
  <c r="R90" i="20838" s="1"/>
  <c r="R101" i="20838" s="1"/>
  <c r="R91" i="20838" s="1"/>
  <c r="R102" i="20838" s="1"/>
  <c r="R92" i="20838" s="1"/>
  <c r="R103" i="20838" s="1"/>
  <c r="R93" i="20838" s="1"/>
  <c r="R104" i="20838" s="1"/>
  <c r="R94" i="20838" s="1"/>
  <c r="R105" i="20838" s="1"/>
  <c r="R95" i="20838" s="1"/>
  <c r="R106" i="20838" s="1"/>
  <c r="R96" i="20838" s="1"/>
  <c r="R107" i="20838" s="1"/>
  <c r="R97" i="20838" s="1"/>
  <c r="R113" i="20838" l="1"/>
  <c r="R112" i="20838" s="1"/>
  <c r="R30" i="20838"/>
  <c r="R29" i="20838" s="1"/>
  <c r="R27" i="20838"/>
  <c r="R26" i="20838" s="1"/>
  <c r="R117" i="20838"/>
  <c r="R116" i="20838" s="1"/>
  <c r="R16" i="20838"/>
  <c r="R15" i="20838" s="1"/>
  <c r="R14" i="20838" s="1"/>
  <c r="R135" i="20838"/>
  <c r="R134" i="20838" s="1"/>
  <c r="R133" i="20838" s="1"/>
  <c r="R41" i="20838"/>
  <c r="R22" i="20838" l="1"/>
  <c r="R33" i="20838" s="1"/>
  <c r="R32" i="20838" s="1"/>
  <c r="R20" i="20838" s="1"/>
  <c r="R12" i="20838" s="1"/>
  <c r="O44" i="4" s="1"/>
  <c r="R109" i="20838"/>
  <c r="R71" i="20838"/>
  <c r="R74" i="20838"/>
  <c r="R68" i="20838"/>
  <c r="R65" i="20838"/>
  <c r="R59" i="20838"/>
  <c r="R62" i="20838"/>
  <c r="R56" i="20838"/>
  <c r="R124" i="20838" l="1"/>
  <c r="R140" i="20838" s="1"/>
  <c r="R139" i="20838" s="1"/>
  <c r="R127" i="20838"/>
  <c r="R126" i="20838" s="1"/>
  <c r="R45" i="20838"/>
  <c r="R46" i="20838"/>
  <c r="R123" i="20838" l="1"/>
  <c r="R86" i="20838" s="1"/>
  <c r="R40" i="20838"/>
  <c r="R78" i="20838" l="1"/>
  <c r="R82" i="20838" s="1"/>
  <c r="R138" i="20838" s="1"/>
  <c r="R132" i="20838" s="1"/>
  <c r="R130" i="20838" s="1"/>
  <c r="O46" i="4" s="1"/>
  <c r="R39" i="20838" l="1"/>
  <c r="R84" i="20838"/>
  <c r="R83" i="20838" s="1"/>
  <c r="R38" i="20838" s="1"/>
  <c r="R36" i="20838" s="1"/>
  <c r="O45" i="4" s="1"/>
  <c r="O48" i="4" s="1"/>
  <c r="O49" i="4" s="1"/>
  <c r="O112" i="4" s="1"/>
  <c r="R170" i="20838" l="1"/>
  <c r="K7" i="20862"/>
  <c r="Y12" i="20862" s="1"/>
  <c r="O50" i="4"/>
  <c r="R227" i="20351" s="1"/>
  <c r="R226" i="20351" s="1"/>
  <c r="R233" i="20351" s="1"/>
  <c r="R232" i="20351" s="1"/>
  <c r="R231" i="20351" s="1"/>
  <c r="R230" i="20351" s="1"/>
  <c r="R229" i="20351" s="1"/>
  <c r="O113" i="4"/>
  <c r="R6" i="20626" l="1"/>
  <c r="R5" i="20626" s="1"/>
  <c r="P12" i="4"/>
  <c r="P13" i="4" s="1"/>
  <c r="O111" i="4"/>
  <c r="O110" i="4"/>
  <c r="R245" i="20351"/>
  <c r="S5" i="20838" s="1"/>
  <c r="R209" i="20352"/>
  <c r="R208" i="20352" s="1"/>
  <c r="R227" i="20352" l="1"/>
  <c r="R10" i="20626" s="1"/>
  <c r="R9" i="20626" s="1"/>
  <c r="R4" i="20626" s="1"/>
  <c r="R49" i="20626" s="1"/>
  <c r="P26" i="4"/>
  <c r="P27" i="4" s="1"/>
  <c r="P28" i="4" s="1"/>
  <c r="P30" i="4" s="1"/>
  <c r="P31" i="4" l="1"/>
  <c r="P35" i="4" s="1"/>
  <c r="P42" i="4" s="1"/>
  <c r="P43" i="4" s="1"/>
  <c r="S6" i="20838"/>
  <c r="S4" i="20838" s="1"/>
  <c r="S35" i="20838" s="1"/>
  <c r="S48" i="20838" l="1"/>
  <c r="S52" i="20838" s="1"/>
  <c r="S114" i="20838"/>
  <c r="L6" i="20862"/>
  <c r="X11" i="20862" s="1"/>
  <c r="S88" i="20838"/>
  <c r="S87" i="20838" s="1"/>
  <c r="S99" i="20838" s="1"/>
  <c r="S110" i="20838" s="1"/>
  <c r="S175" i="20838"/>
  <c r="S179" i="20838" s="1"/>
  <c r="S49" i="20838"/>
  <c r="S53" i="20838"/>
  <c r="S50" i="20838" s="1"/>
  <c r="S54" i="20838" s="1"/>
  <c r="S51" i="20838" s="1"/>
  <c r="S42" i="20838"/>
  <c r="S183" i="20838" l="1"/>
  <c r="S89" i="20838"/>
  <c r="S100" i="20838"/>
  <c r="S90" i="20838" s="1"/>
  <c r="S101" i="20838" s="1"/>
  <c r="S91" i="20838" s="1"/>
  <c r="S102" i="20838" s="1"/>
  <c r="S92" i="20838" s="1"/>
  <c r="S103" i="20838" s="1"/>
  <c r="S93" i="20838" s="1"/>
  <c r="S104" i="20838" s="1"/>
  <c r="S94" i="20838" s="1"/>
  <c r="S105" i="20838" s="1"/>
  <c r="S95" i="20838" s="1"/>
  <c r="S106" i="20838" s="1"/>
  <c r="S96" i="20838" s="1"/>
  <c r="S107" i="20838" s="1"/>
  <c r="S111" i="20838"/>
  <c r="S21" i="20838" s="1"/>
  <c r="S135" i="20838"/>
  <c r="S16" i="20838"/>
  <c r="S15" i="20838" s="1"/>
  <c r="S14" i="20838" s="1"/>
  <c r="S136" i="20838" l="1"/>
  <c r="S134" i="20838" s="1"/>
  <c r="S133" i="20838" s="1"/>
  <c r="S43" i="20838"/>
  <c r="S97" i="20838"/>
  <c r="S108" i="20838" s="1"/>
  <c r="S24" i="20838"/>
  <c r="S23" i="20838" s="1"/>
  <c r="S27" i="20838"/>
  <c r="S26" i="20838" s="1"/>
  <c r="S30" i="20838"/>
  <c r="S29" i="20838" s="1"/>
  <c r="S113" i="20838"/>
  <c r="S112" i="20838" s="1"/>
  <c r="S117" i="20838"/>
  <c r="S116" i="20838" s="1"/>
  <c r="S41" i="20838" l="1"/>
  <c r="S98" i="20838"/>
  <c r="S22" i="20838"/>
  <c r="S109" i="20838"/>
  <c r="S124" i="20838" l="1"/>
  <c r="S140" i="20838" s="1"/>
  <c r="S139" i="20838" s="1"/>
  <c r="S127" i="20838"/>
  <c r="S126" i="20838" s="1"/>
  <c r="S65" i="20838"/>
  <c r="S71" i="20838"/>
  <c r="S62" i="20838"/>
  <c r="S56" i="20838"/>
  <c r="S74" i="20838"/>
  <c r="S59" i="20838"/>
  <c r="S68" i="20838"/>
  <c r="S33" i="20838"/>
  <c r="S32" i="20838" s="1"/>
  <c r="S20" i="20838" s="1"/>
  <c r="S12" i="20838" s="1"/>
  <c r="P44" i="4" s="1"/>
  <c r="S123" i="20838"/>
  <c r="S86" i="20838" s="1"/>
  <c r="S46" i="20838" l="1"/>
  <c r="S45" i="20838"/>
  <c r="S40" i="20838" l="1"/>
  <c r="S78" i="20838" l="1"/>
  <c r="S82" i="20838" s="1"/>
  <c r="S138" i="20838" s="1"/>
  <c r="S132" i="20838" s="1"/>
  <c r="S130" i="20838" s="1"/>
  <c r="P46" i="4" s="1"/>
  <c r="S84" i="20838" l="1"/>
  <c r="S83" i="20838" s="1"/>
  <c r="S38" i="20838" s="1"/>
  <c r="S36" i="20838" s="1"/>
  <c r="P45" i="4" s="1"/>
  <c r="P48" i="4" s="1"/>
  <c r="P49" i="4" s="1"/>
  <c r="P50" i="4" s="1"/>
  <c r="P111" i="4" s="1"/>
  <c r="S39" i="20838"/>
  <c r="S170" i="20838" l="1"/>
  <c r="P113" i="4"/>
  <c r="P112" i="4"/>
  <c r="L7" i="20862"/>
  <c r="X12" i="20862" s="1"/>
  <c r="S227" i="20351"/>
  <c r="S226" i="20351" s="1"/>
  <c r="AL18" i="20329" s="1"/>
  <c r="AL17" i="20329" s="1"/>
  <c r="P110" i="4"/>
  <c r="S233" i="20351" l="1"/>
  <c r="S245" i="20351" s="1"/>
  <c r="T5" i="20838" s="1"/>
  <c r="S6" i="20626"/>
  <c r="S5" i="20626" s="1"/>
  <c r="Q12" i="4"/>
  <c r="Q13" i="4" s="1"/>
  <c r="S232" i="20351" l="1"/>
  <c r="S231" i="20351" s="1"/>
  <c r="S230" i="20351" s="1"/>
  <c r="S229" i="20351" s="1"/>
  <c r="S209" i="20352" s="1"/>
  <c r="S208" i="20352" s="1"/>
  <c r="AL35" i="20329" l="1"/>
  <c r="S227" i="20352"/>
  <c r="T6" i="20838" s="1"/>
  <c r="T4" i="20838" s="1"/>
  <c r="T35" i="20838" s="1"/>
  <c r="Q26" i="4"/>
  <c r="Q27" i="4" s="1"/>
  <c r="Q28" i="4" s="1"/>
  <c r="Q30" i="4" s="1"/>
  <c r="T175" i="20838" l="1"/>
  <c r="T179" i="20838" s="1"/>
  <c r="T114" i="20838"/>
  <c r="Q31" i="4"/>
  <c r="Q35" i="4" s="1"/>
  <c r="Q42" i="4" s="1"/>
  <c r="Q43" i="4" s="1"/>
  <c r="T88" i="20838"/>
  <c r="T89" i="20838" s="1"/>
  <c r="T48" i="20838"/>
  <c r="T49" i="20838" s="1"/>
  <c r="S10" i="20626"/>
  <c r="S9" i="20626" s="1"/>
  <c r="S4" i="20626" s="1"/>
  <c r="S49" i="20626" s="1"/>
  <c r="T183" i="20838" l="1"/>
  <c r="T136" i="20838" s="1"/>
  <c r="T43" i="20838"/>
  <c r="M6" i="20862"/>
  <c r="W11" i="20862" s="1"/>
  <c r="T87" i="20838"/>
  <c r="T99" i="20838" s="1"/>
  <c r="T100" i="20838" s="1"/>
  <c r="T90" i="20838" s="1"/>
  <c r="T101" i="20838" s="1"/>
  <c r="T91" i="20838" s="1"/>
  <c r="T102" i="20838" s="1"/>
  <c r="T92" i="20838" s="1"/>
  <c r="T103" i="20838" s="1"/>
  <c r="T93" i="20838" s="1"/>
  <c r="T104" i="20838" s="1"/>
  <c r="T94" i="20838" s="1"/>
  <c r="T105" i="20838" s="1"/>
  <c r="T95" i="20838" s="1"/>
  <c r="T106" i="20838" s="1"/>
  <c r="T96" i="20838" s="1"/>
  <c r="T107" i="20838" s="1"/>
  <c r="T97" i="20838" s="1"/>
  <c r="T52" i="20838"/>
  <c r="T42" i="20838" s="1"/>
  <c r="T53" i="20838" l="1"/>
  <c r="T50" i="20838" s="1"/>
  <c r="T54" i="20838" s="1"/>
  <c r="T51" i="20838" s="1"/>
  <c r="T110" i="20838"/>
  <c r="T111" i="20838" s="1"/>
  <c r="T21" i="20838" s="1"/>
  <c r="T108" i="20838"/>
  <c r="T98" i="20838" s="1"/>
  <c r="T135" i="20838"/>
  <c r="T134" i="20838" s="1"/>
  <c r="T133" i="20838" s="1"/>
  <c r="T16" i="20838"/>
  <c r="T15" i="20838" s="1"/>
  <c r="T14" i="20838" s="1"/>
  <c r="T41" i="20838"/>
  <c r="T27" i="20838" l="1"/>
  <c r="T26" i="20838" s="1"/>
  <c r="T24" i="20838"/>
  <c r="T23" i="20838" s="1"/>
  <c r="T30" i="20838"/>
  <c r="T29" i="20838" s="1"/>
  <c r="T59" i="20838"/>
  <c r="T71" i="20838"/>
  <c r="T74" i="20838"/>
  <c r="T65" i="20838"/>
  <c r="T62" i="20838"/>
  <c r="T56" i="20838"/>
  <c r="T68" i="20838"/>
  <c r="T113" i="20838"/>
  <c r="T112" i="20838" s="1"/>
  <c r="T117" i="20838"/>
  <c r="T116" i="20838" s="1"/>
  <c r="T22" i="20838" l="1"/>
  <c r="T109" i="20838"/>
  <c r="T45" i="20838"/>
  <c r="T46" i="20838"/>
  <c r="T124" i="20838" l="1"/>
  <c r="T123" i="20838" s="1"/>
  <c r="T127" i="20838"/>
  <c r="T126" i="20838" s="1"/>
  <c r="T33" i="20838"/>
  <c r="T32" i="20838" s="1"/>
  <c r="T20" i="20838" s="1"/>
  <c r="T12" i="20838" s="1"/>
  <c r="Q44" i="4" s="1"/>
  <c r="T140" i="20838"/>
  <c r="T139" i="20838" s="1"/>
  <c r="T40" i="20838"/>
  <c r="T78" i="20838" s="1"/>
  <c r="T82" i="20838" s="1"/>
  <c r="T138" i="20838" s="1"/>
  <c r="T86" i="20838" l="1"/>
  <c r="T84" i="20838"/>
  <c r="T83" i="20838" s="1"/>
  <c r="T38" i="20838" s="1"/>
  <c r="T36" i="20838" s="1"/>
  <c r="Q45" i="4" s="1"/>
  <c r="T132" i="20838"/>
  <c r="T130" i="20838" s="1"/>
  <c r="Q46" i="4" s="1"/>
  <c r="T39" i="20838"/>
  <c r="T170" i="20838" l="1"/>
  <c r="AL22" i="20329" s="1"/>
  <c r="Q48" i="4"/>
  <c r="Q49" i="4" s="1"/>
  <c r="Q112" i="4" s="1"/>
  <c r="M7" i="20862" l="1"/>
  <c r="W12" i="20862" s="1"/>
  <c r="Q113" i="4"/>
  <c r="Q50" i="4"/>
  <c r="Q111" i="4" s="1"/>
  <c r="Q110" i="4" l="1"/>
  <c r="T227" i="20351"/>
  <c r="T226" i="20351" s="1"/>
  <c r="R12" i="4" s="1"/>
  <c r="AM18" i="20329" l="1"/>
  <c r="AM17" i="20329" s="1"/>
  <c r="T233" i="20351"/>
  <c r="T245" i="20351" s="1"/>
  <c r="U5" i="20838" s="1"/>
  <c r="T6" i="20626"/>
  <c r="T5" i="20626" s="1"/>
  <c r="R13" i="4"/>
  <c r="T232" i="20351" l="1"/>
  <c r="T231" i="20351" s="1"/>
  <c r="T230" i="20351" s="1"/>
  <c r="T229" i="20351" s="1"/>
  <c r="T209" i="20352" l="1"/>
  <c r="T208" i="20352" s="1"/>
  <c r="R26" i="4" l="1"/>
  <c r="T227" i="20352"/>
  <c r="T10" i="20626" s="1"/>
  <c r="T9" i="20626" s="1"/>
  <c r="T4" i="20626" s="1"/>
  <c r="T49" i="20626" s="1"/>
  <c r="AM35" i="20329"/>
  <c r="U6" i="20838" l="1"/>
  <c r="U4" i="20838" s="1"/>
  <c r="U35" i="20838" s="1"/>
  <c r="R27" i="4"/>
  <c r="R28" i="4" s="1"/>
  <c r="R30" i="4" s="1"/>
  <c r="R31" i="4"/>
  <c r="R35" i="4" s="1"/>
  <c r="R42" i="4" s="1"/>
  <c r="R43" i="4" s="1"/>
  <c r="U88" i="20838" l="1"/>
  <c r="U114" i="20838"/>
  <c r="U48" i="20838"/>
  <c r="U49" i="20838" s="1"/>
  <c r="U175" i="20838"/>
  <c r="U179" i="20838" s="1"/>
  <c r="N6" i="20862"/>
  <c r="V11" i="20862" s="1"/>
  <c r="U89" i="20838"/>
  <c r="U87" i="20838"/>
  <c r="U99" i="20838" s="1"/>
  <c r="U100" i="20838" s="1"/>
  <c r="U90" i="20838" s="1"/>
  <c r="U101" i="20838" s="1"/>
  <c r="U91" i="20838" s="1"/>
  <c r="U102" i="20838" s="1"/>
  <c r="U92" i="20838" s="1"/>
  <c r="U103" i="20838" s="1"/>
  <c r="U93" i="20838" s="1"/>
  <c r="U104" i="20838" s="1"/>
  <c r="U94" i="20838" s="1"/>
  <c r="U105" i="20838" s="1"/>
  <c r="U95" i="20838" s="1"/>
  <c r="U106" i="20838" s="1"/>
  <c r="U96" i="20838" s="1"/>
  <c r="U107" i="20838" s="1"/>
  <c r="U78" i="20838" l="1"/>
  <c r="U82" i="20838"/>
  <c r="U183" i="20838"/>
  <c r="U52" i="20838"/>
  <c r="U42" i="20838" s="1"/>
  <c r="U110" i="20838"/>
  <c r="U111" i="20838" s="1"/>
  <c r="U21" i="20838" s="1"/>
  <c r="U97" i="20838"/>
  <c r="U108" i="20838" s="1"/>
  <c r="U136" i="20838" l="1"/>
  <c r="U43" i="20838"/>
  <c r="U41" i="20838" s="1"/>
  <c r="U53" i="20838"/>
  <c r="U50" i="20838" s="1"/>
  <c r="U54" i="20838" s="1"/>
  <c r="U51" i="20838" s="1"/>
  <c r="U16" i="20838"/>
  <c r="U15" i="20838" s="1"/>
  <c r="U14" i="20838" s="1"/>
  <c r="U135" i="20838"/>
  <c r="U98" i="20838"/>
  <c r="U117" i="20838"/>
  <c r="U116" i="20838" s="1"/>
  <c r="U113" i="20838"/>
  <c r="U112" i="20838" s="1"/>
  <c r="U27" i="20838"/>
  <c r="U26" i="20838" s="1"/>
  <c r="U30" i="20838"/>
  <c r="U29" i="20838" s="1"/>
  <c r="U24" i="20838"/>
  <c r="U23" i="20838" s="1"/>
  <c r="U134" i="20838" l="1"/>
  <c r="U133" i="20838" s="1"/>
  <c r="U138" i="20838" s="1"/>
  <c r="U68" i="20838"/>
  <c r="U59" i="20838"/>
  <c r="U71" i="20838"/>
  <c r="U56" i="20838"/>
  <c r="U65" i="20838"/>
  <c r="U62" i="20838"/>
  <c r="U74" i="20838"/>
  <c r="U22" i="20838"/>
  <c r="U33" i="20838" s="1"/>
  <c r="U32" i="20838" s="1"/>
  <c r="U20" i="20838" s="1"/>
  <c r="U12" i="20838" s="1"/>
  <c r="R44" i="4" s="1"/>
  <c r="U109" i="20838"/>
  <c r="U124" i="20838" l="1"/>
  <c r="U140" i="20838" s="1"/>
  <c r="U139" i="20838" s="1"/>
  <c r="U127" i="20838"/>
  <c r="U126" i="20838" s="1"/>
  <c r="U46" i="20838"/>
  <c r="U45" i="20838"/>
  <c r="U123" i="20838"/>
  <c r="U86" i="20838" s="1"/>
  <c r="U40" i="20838" l="1"/>
  <c r="U132" i="20838" s="1"/>
  <c r="U130" i="20838" s="1"/>
  <c r="R46" i="4" s="1"/>
  <c r="U84" i="20838" l="1"/>
  <c r="U83" i="20838" s="1"/>
  <c r="U38" i="20838" s="1"/>
  <c r="U36" i="20838" s="1"/>
  <c r="R45" i="4" s="1"/>
  <c r="R48" i="4" s="1"/>
  <c r="R49" i="4" s="1"/>
  <c r="N7" i="20862" s="1"/>
  <c r="V12" i="20862" s="1"/>
  <c r="U39" i="20838"/>
  <c r="U170" i="20838" l="1"/>
  <c r="AM22" i="20329" s="1"/>
  <c r="R50" i="4"/>
  <c r="R111" i="4" s="1"/>
  <c r="R113" i="4"/>
  <c r="R112" i="4"/>
  <c r="U227" i="20351" l="1"/>
  <c r="U226" i="20351" s="1"/>
  <c r="U6" i="20626" s="1"/>
  <c r="U5" i="20626" s="1"/>
  <c r="R110" i="4"/>
  <c r="S12" i="4" l="1"/>
  <c r="S13" i="4" s="1"/>
  <c r="AN18" i="20329"/>
  <c r="AN17" i="20329" s="1"/>
  <c r="U233" i="20351"/>
  <c r="U232" i="20351" s="1"/>
  <c r="U231" i="20351" s="1"/>
  <c r="U245" i="20351" l="1"/>
  <c r="V5" i="20838" s="1"/>
  <c r="U230" i="20351"/>
  <c r="U229" i="20351" s="1"/>
  <c r="U209" i="20352" l="1"/>
  <c r="U208" i="20352" s="1"/>
  <c r="AN35" i="20329" l="1"/>
  <c r="U227" i="20352"/>
  <c r="U10" i="20626" s="1"/>
  <c r="U9" i="20626" s="1"/>
  <c r="U4" i="20626" s="1"/>
  <c r="U49" i="20626" s="1"/>
  <c r="S26" i="4"/>
  <c r="S27" i="4" s="1"/>
  <c r="S28" i="4" s="1"/>
  <c r="S30" i="4" s="1"/>
  <c r="S31" i="4" l="1"/>
  <c r="S35" i="4" s="1"/>
  <c r="S42" i="4" s="1"/>
  <c r="S43" i="4" s="1"/>
  <c r="V6" i="20838"/>
  <c r="V4" i="20838" s="1"/>
  <c r="V35" i="20838" s="1"/>
  <c r="V48" i="20838" l="1"/>
  <c r="V49" i="20838" s="1"/>
  <c r="V114" i="20838"/>
  <c r="O6" i="20862"/>
  <c r="U11" i="20862" s="1"/>
  <c r="V175" i="20838"/>
  <c r="V179" i="20838" s="1"/>
  <c r="V88" i="20838"/>
  <c r="V87" i="20838" s="1"/>
  <c r="V99" i="20838" s="1"/>
  <c r="V110" i="20838" s="1"/>
  <c r="V52" i="20838" l="1"/>
  <c r="V53" i="20838" s="1"/>
  <c r="V50" i="20838" s="1"/>
  <c r="V54" i="20838" s="1"/>
  <c r="V51" i="20838" s="1"/>
  <c r="V78" i="20838"/>
  <c r="V183" i="20838"/>
  <c r="V82" i="20838"/>
  <c r="V89" i="20838"/>
  <c r="V100" i="20838"/>
  <c r="V90" i="20838" s="1"/>
  <c r="V101" i="20838" s="1"/>
  <c r="V91" i="20838" s="1"/>
  <c r="V102" i="20838" s="1"/>
  <c r="V92" i="20838" s="1"/>
  <c r="V103" i="20838" s="1"/>
  <c r="V93" i="20838" s="1"/>
  <c r="V104" i="20838" s="1"/>
  <c r="V94" i="20838" s="1"/>
  <c r="V105" i="20838" s="1"/>
  <c r="V95" i="20838" s="1"/>
  <c r="V106" i="20838" s="1"/>
  <c r="V96" i="20838" s="1"/>
  <c r="V107" i="20838" s="1"/>
  <c r="V111" i="20838"/>
  <c r="V21" i="20838" s="1"/>
  <c r="V42" i="20838"/>
  <c r="V136" i="20838" l="1"/>
  <c r="V43" i="20838"/>
  <c r="V41" i="20838" s="1"/>
  <c r="V135" i="20838"/>
  <c r="V97" i="20838"/>
  <c r="V108" i="20838" s="1"/>
  <c r="V16" i="20838"/>
  <c r="V15" i="20838" s="1"/>
  <c r="V14" i="20838" s="1"/>
  <c r="V113" i="20838"/>
  <c r="V112" i="20838" s="1"/>
  <c r="V117" i="20838"/>
  <c r="V116" i="20838" s="1"/>
  <c r="V24" i="20838"/>
  <c r="V23" i="20838" s="1"/>
  <c r="V27" i="20838"/>
  <c r="V26" i="20838" s="1"/>
  <c r="V30" i="20838"/>
  <c r="V29" i="20838" s="1"/>
  <c r="V134" i="20838" l="1"/>
  <c r="V133" i="20838" s="1"/>
  <c r="V138" i="20838" s="1"/>
  <c r="V62" i="20838"/>
  <c r="V98" i="20838"/>
  <c r="V22" i="20838"/>
  <c r="V59" i="20838"/>
  <c r="V68" i="20838"/>
  <c r="V56" i="20838"/>
  <c r="V74" i="20838"/>
  <c r="V65" i="20838"/>
  <c r="V71" i="20838"/>
  <c r="V109" i="20838"/>
  <c r="V124" i="20838" l="1"/>
  <c r="V140" i="20838" s="1"/>
  <c r="V139" i="20838" s="1"/>
  <c r="V127" i="20838"/>
  <c r="V126" i="20838" s="1"/>
  <c r="V33" i="20838"/>
  <c r="V32" i="20838" s="1"/>
  <c r="V20" i="20838" s="1"/>
  <c r="V12" i="20838" s="1"/>
  <c r="S44" i="4" s="1"/>
  <c r="V46" i="20838"/>
  <c r="V45" i="20838"/>
  <c r="V123" i="20838"/>
  <c r="V86" i="20838" s="1"/>
  <c r="V40" i="20838" l="1"/>
  <c r="V39" i="20838" l="1"/>
  <c r="V84" i="20838"/>
  <c r="V83" i="20838" s="1"/>
  <c r="V38" i="20838" s="1"/>
  <c r="V36" i="20838" s="1"/>
  <c r="V132" i="20838" l="1"/>
  <c r="V130" i="20838" s="1"/>
  <c r="S45" i="4"/>
  <c r="S46" i="4" l="1"/>
  <c r="S48" i="4" s="1"/>
  <c r="S49" i="4" s="1"/>
  <c r="S50" i="4" s="1"/>
  <c r="V170" i="20838"/>
  <c r="AN22" i="20329" s="1"/>
  <c r="O7" i="20862" l="1"/>
  <c r="U12" i="20862" s="1"/>
  <c r="S113" i="4"/>
  <c r="S112" i="4"/>
  <c r="V227" i="20351"/>
  <c r="V226" i="20351" s="1"/>
  <c r="S110" i="4"/>
  <c r="S111" i="4"/>
  <c r="T12" i="4" l="1"/>
  <c r="T13" i="4" s="1"/>
  <c r="V233" i="20351"/>
  <c r="V6" i="20626"/>
  <c r="V5" i="20626" s="1"/>
  <c r="AO18" i="20329"/>
  <c r="AO17" i="20329" s="1"/>
  <c r="V245" i="20351" l="1"/>
  <c r="W5" i="20838" s="1"/>
  <c r="V232" i="20351"/>
  <c r="V231" i="20351" s="1"/>
  <c r="V230" i="20351" s="1"/>
  <c r="V229" i="20351" s="1"/>
  <c r="V209" i="20352" l="1"/>
  <c r="V208" i="20352" s="1"/>
  <c r="AO35" i="20329" l="1"/>
  <c r="T26" i="4"/>
  <c r="T27" i="4" s="1"/>
  <c r="T28" i="4" s="1"/>
  <c r="T30" i="4" s="1"/>
  <c r="V227" i="20352"/>
  <c r="V10" i="20626" s="1"/>
  <c r="V9" i="20626" s="1"/>
  <c r="V4" i="20626" s="1"/>
  <c r="V49" i="20626" s="1"/>
  <c r="T31" i="4" l="1"/>
  <c r="T35" i="4" s="1"/>
  <c r="T42" i="4" s="1"/>
  <c r="P6" i="20862" s="1"/>
  <c r="T11" i="20862" s="1"/>
  <c r="W6" i="20838"/>
  <c r="W4" i="20838" s="1"/>
  <c r="W35" i="20838" s="1"/>
  <c r="W88" i="20838" l="1"/>
  <c r="W87" i="20838" s="1"/>
  <c r="W99" i="20838" s="1"/>
  <c r="W100" i="20838" s="1"/>
  <c r="W90" i="20838" s="1"/>
  <c r="W101" i="20838" s="1"/>
  <c r="W91" i="20838" s="1"/>
  <c r="W102" i="20838" s="1"/>
  <c r="W92" i="20838" s="1"/>
  <c r="W103" i="20838" s="1"/>
  <c r="W93" i="20838" s="1"/>
  <c r="W104" i="20838" s="1"/>
  <c r="W94" i="20838" s="1"/>
  <c r="W105" i="20838" s="1"/>
  <c r="W95" i="20838" s="1"/>
  <c r="W106" i="20838" s="1"/>
  <c r="W96" i="20838" s="1"/>
  <c r="W107" i="20838" s="1"/>
  <c r="W114" i="20838"/>
  <c r="W175" i="20838"/>
  <c r="W179" i="20838" s="1"/>
  <c r="W48" i="20838"/>
  <c r="W49" i="20838" s="1"/>
  <c r="T43" i="4"/>
  <c r="W89" i="20838" l="1"/>
  <c r="W78" i="20838"/>
  <c r="W183" i="20838"/>
  <c r="W82" i="20838"/>
  <c r="W52" i="20838"/>
  <c r="W53" i="20838" s="1"/>
  <c r="W50" i="20838" s="1"/>
  <c r="W54" i="20838" s="1"/>
  <c r="W51" i="20838" s="1"/>
  <c r="W110" i="20838"/>
  <c r="W111" i="20838" s="1"/>
  <c r="W97" i="20838"/>
  <c r="W108" i="20838" s="1"/>
  <c r="W98" i="20838" s="1"/>
  <c r="W136" i="20838" l="1"/>
  <c r="W43" i="20838"/>
  <c r="W42" i="20838"/>
  <c r="W21" i="20838"/>
  <c r="W117" i="20838"/>
  <c r="W116" i="20838" s="1"/>
  <c r="W113" i="20838"/>
  <c r="W112" i="20838" s="1"/>
  <c r="W135" i="20838" l="1"/>
  <c r="W134" i="20838" s="1"/>
  <c r="W133" i="20838" s="1"/>
  <c r="W16" i="20838"/>
  <c r="W15" i="20838" s="1"/>
  <c r="W14" i="20838" s="1"/>
  <c r="W41" i="20838"/>
  <c r="W109" i="20838"/>
  <c r="W30" i="20838"/>
  <c r="W29" i="20838" s="1"/>
  <c r="W27" i="20838"/>
  <c r="W26" i="20838" s="1"/>
  <c r="W24" i="20838"/>
  <c r="W23" i="20838" s="1"/>
  <c r="W124" i="20838" l="1"/>
  <c r="W127" i="20838"/>
  <c r="W126" i="20838" s="1"/>
  <c r="W62" i="20838"/>
  <c r="W138" i="20838"/>
  <c r="W74" i="20838"/>
  <c r="W68" i="20838"/>
  <c r="W71" i="20838"/>
  <c r="W59" i="20838"/>
  <c r="W65" i="20838"/>
  <c r="W56" i="20838"/>
  <c r="W123" i="20838"/>
  <c r="W86" i="20838" s="1"/>
  <c r="W140" i="20838"/>
  <c r="W139" i="20838" s="1"/>
  <c r="W22" i="20838"/>
  <c r="W33" i="20838" s="1"/>
  <c r="W32" i="20838" s="1"/>
  <c r="W20" i="20838" s="1"/>
  <c r="W12" i="20838" s="1"/>
  <c r="T44" i="4" s="1"/>
  <c r="W46" i="20838" l="1"/>
  <c r="W45" i="20838"/>
  <c r="W40" i="20838" l="1"/>
  <c r="W84" i="20838" l="1"/>
  <c r="W83" i="20838" s="1"/>
  <c r="W38" i="20838" s="1"/>
  <c r="W36" i="20838" s="1"/>
  <c r="T45" i="4" s="1"/>
  <c r="W39" i="20838"/>
  <c r="W132" i="20838"/>
  <c r="W130" i="20838" s="1"/>
  <c r="T46" i="4" s="1"/>
  <c r="AE28" i="20325"/>
  <c r="Y44" i="20325" s="1"/>
  <c r="W170" i="20838" l="1"/>
  <c r="AO22" i="20329" s="1"/>
  <c r="T48" i="4"/>
  <c r="T49" i="4" s="1"/>
  <c r="T113" i="4" l="1"/>
  <c r="T50" i="4"/>
  <c r="P7" i="20862"/>
  <c r="T12" i="20862" s="1"/>
  <c r="T112" i="4"/>
  <c r="T111" i="4" l="1"/>
  <c r="W227" i="20351"/>
  <c r="W226" i="20351" s="1"/>
  <c r="T110" i="4"/>
  <c r="U12" i="4" l="1"/>
  <c r="U13" i="4" s="1"/>
  <c r="W6" i="20626"/>
  <c r="W5" i="20626" s="1"/>
  <c r="AP18" i="20329"/>
  <c r="AP17" i="20329" s="1"/>
  <c r="W233" i="20351"/>
  <c r="W245" i="20351" l="1"/>
  <c r="X5" i="20838" s="1"/>
  <c r="W232" i="20351"/>
  <c r="W231" i="20351" s="1"/>
  <c r="W230" i="20351" s="1"/>
  <c r="W229" i="20351" s="1"/>
  <c r="W209" i="20352" l="1"/>
  <c r="W208" i="20352" s="1"/>
  <c r="U26" i="4" l="1"/>
  <c r="U27" i="4" s="1"/>
  <c r="U28" i="4" s="1"/>
  <c r="U30" i="4" s="1"/>
  <c r="W227" i="20352"/>
  <c r="X6" i="20838" s="1"/>
  <c r="X4" i="20838" s="1"/>
  <c r="X35" i="20838" s="1"/>
  <c r="AP35" i="20329"/>
  <c r="X114" i="20838" l="1"/>
  <c r="U31" i="4"/>
  <c r="U35" i="4" s="1"/>
  <c r="U42" i="4" s="1"/>
  <c r="Q6" i="20862" s="1"/>
  <c r="S11" i="20862" s="1"/>
  <c r="W10" i="20626"/>
  <c r="W9" i="20626" s="1"/>
  <c r="W4" i="20626" s="1"/>
  <c r="W49" i="20626" s="1"/>
  <c r="X175" i="20838"/>
  <c r="X179" i="20838" s="1"/>
  <c r="X48" i="20838"/>
  <c r="X88" i="20838"/>
  <c r="U43" i="4" l="1"/>
  <c r="X89" i="20838"/>
  <c r="X87" i="20838"/>
  <c r="X99" i="20838" s="1"/>
  <c r="X100" i="20838" s="1"/>
  <c r="X90" i="20838" s="1"/>
  <c r="X101" i="20838" s="1"/>
  <c r="X91" i="20838" s="1"/>
  <c r="X102" i="20838" s="1"/>
  <c r="X92" i="20838" s="1"/>
  <c r="X103" i="20838" s="1"/>
  <c r="X93" i="20838" s="1"/>
  <c r="X104" i="20838" s="1"/>
  <c r="X94" i="20838" s="1"/>
  <c r="X105" i="20838" s="1"/>
  <c r="X95" i="20838" s="1"/>
  <c r="X106" i="20838" s="1"/>
  <c r="X96" i="20838" s="1"/>
  <c r="X107" i="20838" s="1"/>
  <c r="X97" i="20838" s="1"/>
  <c r="X108" i="20838" s="1"/>
  <c r="X98" i="20838" s="1"/>
  <c r="X49" i="20838"/>
  <c r="X52" i="20838"/>
  <c r="X183" i="20838"/>
  <c r="X136" i="20838" l="1"/>
  <c r="X43" i="20838"/>
  <c r="X110" i="20838"/>
  <c r="X111" i="20838" s="1"/>
  <c r="X42" i="20838"/>
  <c r="X53" i="20838"/>
  <c r="X50" i="20838" s="1"/>
  <c r="X54" i="20838" s="1"/>
  <c r="X51" i="20838" s="1"/>
  <c r="X16" i="20838" l="1"/>
  <c r="X15" i="20838" s="1"/>
  <c r="X14" i="20838" s="1"/>
  <c r="X41" i="20838"/>
  <c r="X135" i="20838"/>
  <c r="X134" i="20838" s="1"/>
  <c r="X133" i="20838" s="1"/>
  <c r="X132" i="20838" s="1"/>
  <c r="X21" i="20838"/>
  <c r="X117" i="20838"/>
  <c r="X116" i="20838" s="1"/>
  <c r="X113" i="20838"/>
  <c r="X112" i="20838" s="1"/>
  <c r="X109" i="20838" l="1"/>
  <c r="X56" i="20838"/>
  <c r="X65" i="20838"/>
  <c r="X62" i="20838"/>
  <c r="X74" i="20838"/>
  <c r="X59" i="20838"/>
  <c r="X68" i="20838"/>
  <c r="X71" i="20838"/>
  <c r="X24" i="20838"/>
  <c r="X23" i="20838" s="1"/>
  <c r="X27" i="20838"/>
  <c r="X26" i="20838" s="1"/>
  <c r="X30" i="20838"/>
  <c r="X29" i="20838" s="1"/>
  <c r="X124" i="20838" l="1"/>
  <c r="X127" i="20838"/>
  <c r="X126" i="20838" s="1"/>
  <c r="X22" i="20838"/>
  <c r="X33" i="20838" s="1"/>
  <c r="X32" i="20838" s="1"/>
  <c r="X20" i="20838" s="1"/>
  <c r="X12" i="20838" s="1"/>
  <c r="U44" i="4" s="1"/>
  <c r="X46" i="20838"/>
  <c r="X45" i="20838"/>
  <c r="X140" i="20838"/>
  <c r="X139" i="20838" s="1"/>
  <c r="X130" i="20838" s="1"/>
  <c r="U46" i="4" s="1"/>
  <c r="X123" i="20838"/>
  <c r="X86" i="20838" s="1"/>
  <c r="X40" i="20838" l="1"/>
  <c r="X84" i="20838" s="1"/>
  <c r="X83" i="20838" s="1"/>
  <c r="X38" i="20838" s="1"/>
  <c r="X36" i="20838" s="1"/>
  <c r="X39" i="20838" l="1"/>
  <c r="X170" i="20838"/>
  <c r="AP22" i="20329" s="1"/>
  <c r="U45" i="4"/>
  <c r="U48" i="4" s="1"/>
  <c r="U49" i="4" s="1"/>
  <c r="U113" i="4" l="1"/>
  <c r="U112" i="4"/>
  <c r="Q7" i="20862"/>
  <c r="S12" i="20862" s="1"/>
  <c r="U50" i="4"/>
  <c r="U110" i="4" l="1"/>
  <c r="X227" i="20351"/>
  <c r="X226" i="20351" s="1"/>
  <c r="U111" i="4"/>
  <c r="AQ18" i="20329" l="1"/>
  <c r="AQ17" i="20329" s="1"/>
  <c r="AK17" i="20329" s="1"/>
  <c r="F27" i="20329" s="1"/>
  <c r="F29" i="20329" s="1"/>
  <c r="F30" i="20329" s="1"/>
  <c r="X6" i="20626"/>
  <c r="X5" i="20626" s="1"/>
  <c r="V12" i="4"/>
  <c r="V13" i="4" s="1"/>
  <c r="X233" i="20351"/>
  <c r="X245" i="20351" l="1"/>
  <c r="Y5" i="20838" s="1"/>
  <c r="X232" i="20351"/>
  <c r="X231" i="20351" s="1"/>
  <c r="X230" i="20351" s="1"/>
  <c r="X229" i="20351" s="1"/>
  <c r="X209" i="20352" l="1"/>
  <c r="X208" i="20352" s="1"/>
  <c r="AQ35" i="20329" l="1"/>
  <c r="AK35" i="20329" s="1"/>
  <c r="N22" i="20329" s="1"/>
  <c r="V26" i="4"/>
  <c r="V27" i="4" s="1"/>
  <c r="V28" i="4" s="1"/>
  <c r="V30" i="4" s="1"/>
  <c r="X227" i="20352"/>
  <c r="Y6" i="20838" s="1"/>
  <c r="Y4" i="20838" s="1"/>
  <c r="Y35" i="20838" s="1"/>
  <c r="Y114" i="20838" l="1"/>
  <c r="N30" i="20329"/>
  <c r="N23" i="20329"/>
  <c r="V31" i="4"/>
  <c r="V35" i="4" s="1"/>
  <c r="V42" i="4" s="1"/>
  <c r="V43" i="4" s="1"/>
  <c r="X10" i="20626"/>
  <c r="X9" i="20626" s="1"/>
  <c r="X4" i="20626" s="1"/>
  <c r="X49" i="20626" s="1"/>
  <c r="Y175" i="20838"/>
  <c r="Y179" i="20838" s="1"/>
  <c r="Y48" i="20838"/>
  <c r="Y88" i="20838"/>
  <c r="N24" i="20329" l="1"/>
  <c r="G25" i="20329"/>
  <c r="R6" i="20862"/>
  <c r="R11" i="20862" s="1"/>
  <c r="Y183" i="20838"/>
  <c r="Y49" i="20838"/>
  <c r="Y52" i="20838"/>
  <c r="Y87" i="20838"/>
  <c r="Y99" i="20838" s="1"/>
  <c r="Y89" i="20838"/>
  <c r="G26" i="20329" l="1"/>
  <c r="G31" i="20329"/>
  <c r="G32" i="20329" s="1"/>
  <c r="Y136" i="20838"/>
  <c r="Y43" i="20838"/>
  <c r="Y53" i="20838"/>
  <c r="Y50" i="20838" s="1"/>
  <c r="Y54" i="20838" s="1"/>
  <c r="Y51" i="20838" s="1"/>
  <c r="Y42" i="20838"/>
  <c r="Y110" i="20838"/>
  <c r="Y111" i="20838" s="1"/>
  <c r="Y100" i="20838"/>
  <c r="Y90" i="20838" s="1"/>
  <c r="Y101" i="20838" s="1"/>
  <c r="Y91" i="20838" s="1"/>
  <c r="Y102" i="20838" s="1"/>
  <c r="Y92" i="20838" s="1"/>
  <c r="Y103" i="20838" s="1"/>
  <c r="Y93" i="20838" s="1"/>
  <c r="Y104" i="20838" s="1"/>
  <c r="Y94" i="20838" s="1"/>
  <c r="Y105" i="20838" s="1"/>
  <c r="Y95" i="20838" s="1"/>
  <c r="Y106" i="20838" s="1"/>
  <c r="Y96" i="20838" s="1"/>
  <c r="Y107" i="20838" s="1"/>
  <c r="Y97" i="20838" s="1"/>
  <c r="Y108" i="20838" s="1"/>
  <c r="Y98" i="20838" s="1"/>
  <c r="Y21" i="20838" l="1"/>
  <c r="Y113" i="20838"/>
  <c r="Y112" i="20838" s="1"/>
  <c r="Y117" i="20838"/>
  <c r="Y116" i="20838" s="1"/>
  <c r="Y135" i="20838"/>
  <c r="Y134" i="20838" s="1"/>
  <c r="Y133" i="20838" s="1"/>
  <c r="Y132" i="20838" s="1"/>
  <c r="Y16" i="20838"/>
  <c r="Y15" i="20838" s="1"/>
  <c r="Y14" i="20838" s="1"/>
  <c r="Y41" i="20838"/>
  <c r="Y109" i="20838" l="1"/>
  <c r="Y68" i="20838"/>
  <c r="Y62" i="20838"/>
  <c r="Y65" i="20838"/>
  <c r="Y74" i="20838"/>
  <c r="Y71" i="20838"/>
  <c r="Y59" i="20838"/>
  <c r="Y56" i="20838"/>
  <c r="Y24" i="20838"/>
  <c r="Y23" i="20838" s="1"/>
  <c r="Y30" i="20838"/>
  <c r="Y29" i="20838" s="1"/>
  <c r="Y27" i="20838"/>
  <c r="Y26" i="20838" s="1"/>
  <c r="Y124" i="20838" l="1"/>
  <c r="Y127" i="20838"/>
  <c r="Y126" i="20838" s="1"/>
  <c r="Y22" i="20838"/>
  <c r="Y33" i="20838" s="1"/>
  <c r="Y32" i="20838" s="1"/>
  <c r="Y20" i="20838" s="1"/>
  <c r="Y12" i="20838" s="1"/>
  <c r="V44" i="4" s="1"/>
  <c r="Y46" i="20838"/>
  <c r="Y45" i="20838"/>
  <c r="Y140" i="20838"/>
  <c r="Y139" i="20838" s="1"/>
  <c r="Y130" i="20838" s="1"/>
  <c r="V46" i="4" s="1"/>
  <c r="Y123" i="20838"/>
  <c r="Y86" i="20838" s="1"/>
  <c r="Y40" i="20838" l="1"/>
  <c r="Y84" i="20838" s="1"/>
  <c r="Y83" i="20838" s="1"/>
  <c r="Y38" i="20838" s="1"/>
  <c r="Y36" i="20838" s="1"/>
  <c r="Y39" i="20838" l="1"/>
  <c r="V45" i="4"/>
  <c r="V48" i="4" s="1"/>
  <c r="V49" i="4" s="1"/>
  <c r="Y170" i="20838"/>
  <c r="AQ22" i="20329" s="1"/>
  <c r="AK22" i="20329" s="1"/>
  <c r="N33" i="20329" s="1"/>
  <c r="N34" i="20329" l="1"/>
  <c r="G35" i="20329"/>
  <c r="G36" i="20329" s="1"/>
  <c r="R7" i="20862"/>
  <c r="R12" i="20862" s="1"/>
  <c r="V113" i="4"/>
  <c r="V50" i="4"/>
  <c r="V112" i="4"/>
  <c r="V110" i="4" l="1"/>
  <c r="V111" i="4"/>
  <c r="Y227" i="20351"/>
  <c r="Y226" i="20351" s="1"/>
  <c r="Y6" i="20626" l="1"/>
  <c r="Y5" i="20626" s="1"/>
  <c r="W12" i="4"/>
  <c r="AR18" i="20329"/>
  <c r="AR17" i="20329" s="1"/>
  <c r="Y233" i="20351"/>
  <c r="Y232" i="20351" l="1"/>
  <c r="Y231" i="20351" s="1"/>
  <c r="Y230" i="20351" s="1"/>
  <c r="Y229" i="20351" s="1"/>
  <c r="Y245" i="20351"/>
  <c r="Z5" i="20838" s="1"/>
  <c r="W13" i="4"/>
  <c r="Y209" i="20352" l="1"/>
  <c r="Y208" i="20352" s="1"/>
  <c r="Y227" i="20352" l="1"/>
  <c r="Y10" i="20626" s="1"/>
  <c r="Y9" i="20626" s="1"/>
  <c r="Y4" i="20626" s="1"/>
  <c r="Y49" i="20626" s="1"/>
  <c r="AR35" i="20329"/>
  <c r="W26" i="4"/>
  <c r="W27" i="4" s="1"/>
  <c r="W28" i="4" s="1"/>
  <c r="W30" i="4" s="1"/>
  <c r="W31" i="4" l="1"/>
  <c r="W35" i="4" s="1"/>
  <c r="W42" i="4" s="1"/>
  <c r="S6" i="20862" s="1"/>
  <c r="Q11" i="20862" s="1"/>
  <c r="Z6" i="20838"/>
  <c r="Z4" i="20838" s="1"/>
  <c r="Z35" i="20838" s="1"/>
  <c r="Z48" i="20838" l="1"/>
  <c r="Z49" i="20838" s="1"/>
  <c r="Z114" i="20838"/>
  <c r="W43" i="4"/>
  <c r="Z175" i="20838"/>
  <c r="Z179" i="20838" s="1"/>
  <c r="Z88" i="20838"/>
  <c r="Z89" i="20838" s="1"/>
  <c r="Z52" i="20838"/>
  <c r="Z183" i="20838" l="1"/>
  <c r="Z136" i="20838" s="1"/>
  <c r="Z87" i="20838"/>
  <c r="Z99" i="20838" s="1"/>
  <c r="Z100" i="20838" s="1"/>
  <c r="Z90" i="20838" s="1"/>
  <c r="Z101" i="20838" s="1"/>
  <c r="Z91" i="20838" s="1"/>
  <c r="Z102" i="20838" s="1"/>
  <c r="Z92" i="20838" s="1"/>
  <c r="Z103" i="20838" s="1"/>
  <c r="Z93" i="20838" s="1"/>
  <c r="Z104" i="20838" s="1"/>
  <c r="Z94" i="20838" s="1"/>
  <c r="Z105" i="20838" s="1"/>
  <c r="Z95" i="20838" s="1"/>
  <c r="Z106" i="20838" s="1"/>
  <c r="Z96" i="20838" s="1"/>
  <c r="Z107" i="20838" s="1"/>
  <c r="Z97" i="20838" s="1"/>
  <c r="Z108" i="20838" s="1"/>
  <c r="Z98" i="20838" s="1"/>
  <c r="Z53" i="20838"/>
  <c r="Z50" i="20838" s="1"/>
  <c r="Z54" i="20838" s="1"/>
  <c r="Z51" i="20838" s="1"/>
  <c r="Z42" i="20838"/>
  <c r="Z43" i="20838" l="1"/>
  <c r="Z41" i="20838" s="1"/>
  <c r="Z110" i="20838"/>
  <c r="Z111" i="20838" s="1"/>
  <c r="Z21" i="20838" s="1"/>
  <c r="Z16" i="20838"/>
  <c r="Z15" i="20838" s="1"/>
  <c r="Z14" i="20838" s="1"/>
  <c r="Z135" i="20838"/>
  <c r="Z134" i="20838" s="1"/>
  <c r="Z133" i="20838" s="1"/>
  <c r="Z132" i="20838" s="1"/>
  <c r="Z117" i="20838" l="1"/>
  <c r="Z116" i="20838" s="1"/>
  <c r="Z113" i="20838"/>
  <c r="Z112" i="20838" s="1"/>
  <c r="Z74" i="20838"/>
  <c r="Z62" i="20838"/>
  <c r="Z56" i="20838"/>
  <c r="Z71" i="20838"/>
  <c r="Z59" i="20838"/>
  <c r="Z68" i="20838"/>
  <c r="Z65" i="20838"/>
  <c r="Z27" i="20838"/>
  <c r="Z26" i="20838" s="1"/>
  <c r="Z30" i="20838"/>
  <c r="Z29" i="20838" s="1"/>
  <c r="Z24" i="20838"/>
  <c r="Z23" i="20838" s="1"/>
  <c r="Z109" i="20838" l="1"/>
  <c r="Z22" i="20838"/>
  <c r="Z33" i="20838" s="1"/>
  <c r="Z32" i="20838" s="1"/>
  <c r="Z20" i="20838" s="1"/>
  <c r="Z12" i="20838" s="1"/>
  <c r="W44" i="4" s="1"/>
  <c r="Z46" i="20838"/>
  <c r="Z45" i="20838"/>
  <c r="Z124" i="20838" l="1"/>
  <c r="Z140" i="20838" s="1"/>
  <c r="Z139" i="20838" s="1"/>
  <c r="Z130" i="20838" s="1"/>
  <c r="W46" i="4" s="1"/>
  <c r="Z127" i="20838"/>
  <c r="Z126" i="20838" s="1"/>
  <c r="Z123" i="20838"/>
  <c r="Z40" i="20838"/>
  <c r="Z84" i="20838" s="1"/>
  <c r="Z83" i="20838" s="1"/>
  <c r="Z38" i="20838" s="1"/>
  <c r="Z86" i="20838" l="1"/>
  <c r="Z36" i="20838"/>
  <c r="Z170" i="20838" s="1"/>
  <c r="AR22" i="20329" s="1"/>
  <c r="Z39" i="20838"/>
  <c r="W45" i="4"/>
  <c r="W48" i="4" s="1"/>
  <c r="W49" i="4" s="1"/>
  <c r="S7" i="20862" l="1"/>
  <c r="Q12" i="20862" s="1"/>
  <c r="W113" i="4"/>
  <c r="W112" i="4"/>
  <c r="W50" i="4"/>
  <c r="W110" i="4" l="1"/>
  <c r="Z227" i="20351"/>
  <c r="Z226" i="20351" s="1"/>
  <c r="W111" i="4"/>
  <c r="Z6" i="20626" l="1"/>
  <c r="Z5" i="20626" s="1"/>
  <c r="X12" i="4"/>
  <c r="X13" i="4" s="1"/>
  <c r="AS18" i="20329"/>
  <c r="AS17" i="20329" s="1"/>
  <c r="Z233" i="20351"/>
  <c r="Z245" i="20351" l="1"/>
  <c r="AA5" i="20838" s="1"/>
  <c r="Z232" i="20351"/>
  <c r="Z231" i="20351" s="1"/>
  <c r="Z230" i="20351" s="1"/>
  <c r="Z229" i="20351" s="1"/>
  <c r="Z209" i="20352" l="1"/>
  <c r="Z208" i="20352" s="1"/>
  <c r="Z227" i="20352" l="1"/>
  <c r="AA6" i="20838" s="1"/>
  <c r="AA4" i="20838" s="1"/>
  <c r="AA35" i="20838" s="1"/>
  <c r="X26" i="4"/>
  <c r="X31" i="4" s="1"/>
  <c r="X35" i="4" s="1"/>
  <c r="X42" i="4" s="1"/>
  <c r="AS35" i="20329"/>
  <c r="AA114" i="20838" l="1"/>
  <c r="X27" i="4"/>
  <c r="X28" i="4" s="1"/>
  <c r="X30" i="4" s="1"/>
  <c r="Z10" i="20626"/>
  <c r="Z9" i="20626" s="1"/>
  <c r="Z4" i="20626" s="1"/>
  <c r="Z49" i="20626" s="1"/>
  <c r="X43" i="4"/>
  <c r="T6" i="20862"/>
  <c r="P11" i="20862" s="1"/>
  <c r="AA48" i="20838"/>
  <c r="AA175" i="20838"/>
  <c r="AA179" i="20838" s="1"/>
  <c r="AA88" i="20838"/>
  <c r="AA52" i="20838" l="1"/>
  <c r="AA49" i="20838"/>
  <c r="AA183" i="20838"/>
  <c r="AA87" i="20838"/>
  <c r="AA99" i="20838" s="1"/>
  <c r="AA89" i="20838"/>
  <c r="AA136" i="20838" l="1"/>
  <c r="AA43" i="20838"/>
  <c r="AA110" i="20838"/>
  <c r="AA111" i="20838" s="1"/>
  <c r="AA100" i="20838"/>
  <c r="AA90" i="20838" s="1"/>
  <c r="AA101" i="20838" s="1"/>
  <c r="AA91" i="20838" s="1"/>
  <c r="AA102" i="20838" s="1"/>
  <c r="AA92" i="20838" s="1"/>
  <c r="AA103" i="20838" s="1"/>
  <c r="AA93" i="20838" s="1"/>
  <c r="AA104" i="20838" s="1"/>
  <c r="AA94" i="20838" s="1"/>
  <c r="AA105" i="20838" s="1"/>
  <c r="AA95" i="20838" s="1"/>
  <c r="AA106" i="20838" s="1"/>
  <c r="AA96" i="20838" s="1"/>
  <c r="AA107" i="20838" s="1"/>
  <c r="AA97" i="20838" s="1"/>
  <c r="AA108" i="20838" s="1"/>
  <c r="AA98" i="20838" s="1"/>
  <c r="AA53" i="20838"/>
  <c r="AA50" i="20838" s="1"/>
  <c r="AA54" i="20838" s="1"/>
  <c r="AA51" i="20838" s="1"/>
  <c r="AA42" i="20838"/>
  <c r="AA21" i="20838" l="1"/>
  <c r="AA117" i="20838"/>
  <c r="AA116" i="20838" s="1"/>
  <c r="AA113" i="20838"/>
  <c r="AA112" i="20838" s="1"/>
  <c r="AA16" i="20838"/>
  <c r="AA15" i="20838" s="1"/>
  <c r="AA14" i="20838" s="1"/>
  <c r="AA135" i="20838"/>
  <c r="AA134" i="20838" s="1"/>
  <c r="AA133" i="20838" s="1"/>
  <c r="AA132" i="20838" s="1"/>
  <c r="AA41" i="20838"/>
  <c r="AA109" i="20838" l="1"/>
  <c r="AA74" i="20838"/>
  <c r="AA59" i="20838"/>
  <c r="AA65" i="20838"/>
  <c r="AA68" i="20838"/>
  <c r="AA62" i="20838"/>
  <c r="AA56" i="20838"/>
  <c r="AA71" i="20838"/>
  <c r="AA30" i="20838"/>
  <c r="AA29" i="20838" s="1"/>
  <c r="AA27" i="20838"/>
  <c r="AA26" i="20838" s="1"/>
  <c r="AA24" i="20838"/>
  <c r="AA23" i="20838" s="1"/>
  <c r="AA124" i="20838" l="1"/>
  <c r="AA140" i="20838" s="1"/>
  <c r="AA139" i="20838" s="1"/>
  <c r="AA130" i="20838" s="1"/>
  <c r="X46" i="4" s="1"/>
  <c r="AA127" i="20838"/>
  <c r="AA126" i="20838" s="1"/>
  <c r="AA123" i="20838"/>
  <c r="AA45" i="20838"/>
  <c r="AA46" i="20838"/>
  <c r="AA22" i="20838"/>
  <c r="AA33" i="20838" s="1"/>
  <c r="AA32" i="20838" s="1"/>
  <c r="AA20" i="20838" s="1"/>
  <c r="AA12" i="20838" s="1"/>
  <c r="X44" i="4" s="1"/>
  <c r="AA86" i="20838" l="1"/>
  <c r="AA40" i="20838"/>
  <c r="AA84" i="20838" l="1"/>
  <c r="AA83" i="20838" s="1"/>
  <c r="AA38" i="20838" s="1"/>
  <c r="AA36" i="20838" s="1"/>
  <c r="AA39" i="20838"/>
  <c r="X45" i="4" l="1"/>
  <c r="X48" i="4" s="1"/>
  <c r="X49" i="4" s="1"/>
  <c r="AA170" i="20838"/>
  <c r="AS22" i="20329" s="1"/>
  <c r="X112" i="4" l="1"/>
  <c r="T7" i="20862"/>
  <c r="P12" i="20862" s="1"/>
  <c r="X113" i="4"/>
  <c r="X50" i="4"/>
  <c r="X111" i="4" l="1"/>
  <c r="AA227" i="20351"/>
  <c r="AA226" i="20351" s="1"/>
  <c r="X110" i="4"/>
  <c r="AA6" i="20626" l="1"/>
  <c r="AA5" i="20626" s="1"/>
  <c r="Y12" i="4"/>
  <c r="AT18" i="20329"/>
  <c r="AT17" i="20329" s="1"/>
  <c r="AA233" i="20351"/>
  <c r="AA245" i="20351" l="1"/>
  <c r="AB5" i="20838" s="1"/>
  <c r="AA232" i="20351"/>
  <c r="AA231" i="20351" s="1"/>
  <c r="AA230" i="20351" s="1"/>
  <c r="AA229" i="20351" s="1"/>
  <c r="Y13" i="4"/>
  <c r="AA209" i="20352" l="1"/>
  <c r="AA208" i="20352" s="1"/>
  <c r="AA227" i="20352" l="1"/>
  <c r="AB6" i="20838" s="1"/>
  <c r="AB4" i="20838" s="1"/>
  <c r="AB35" i="20838" s="1"/>
  <c r="Y26" i="4"/>
  <c r="Y27" i="4" s="1"/>
  <c r="Y28" i="4" s="1"/>
  <c r="Y30" i="4" s="1"/>
  <c r="AT35" i="20329"/>
  <c r="AB114" i="20838" l="1"/>
  <c r="Y31" i="4"/>
  <c r="Y35" i="4" s="1"/>
  <c r="Y42" i="4" s="1"/>
  <c r="U6" i="20862" s="1"/>
  <c r="O11" i="20862" s="1"/>
  <c r="AA10" i="20626"/>
  <c r="AA9" i="20626" s="1"/>
  <c r="AA4" i="20626" s="1"/>
  <c r="AA49" i="20626" s="1"/>
  <c r="AB48" i="20838"/>
  <c r="AB175" i="20838"/>
  <c r="AB179" i="20838" s="1"/>
  <c r="AB88" i="20838"/>
  <c r="Y43" i="4" l="1"/>
  <c r="AB49" i="20838"/>
  <c r="AB52" i="20838"/>
  <c r="AB183" i="20838"/>
  <c r="AB87" i="20838"/>
  <c r="AB99" i="20838" s="1"/>
  <c r="AB89" i="20838"/>
  <c r="AB136" i="20838" l="1"/>
  <c r="AB43" i="20838"/>
  <c r="AB42" i="20838"/>
  <c r="AB53" i="20838"/>
  <c r="AB50" i="20838" s="1"/>
  <c r="AB54" i="20838" s="1"/>
  <c r="AB51" i="20838" s="1"/>
  <c r="AB110" i="20838"/>
  <c r="AB111" i="20838" s="1"/>
  <c r="AB100" i="20838"/>
  <c r="AB90" i="20838" s="1"/>
  <c r="AB101" i="20838" s="1"/>
  <c r="AB91" i="20838" s="1"/>
  <c r="AB102" i="20838" s="1"/>
  <c r="AB92" i="20838" s="1"/>
  <c r="AB103" i="20838" s="1"/>
  <c r="AB93" i="20838" s="1"/>
  <c r="AB104" i="20838" s="1"/>
  <c r="AB94" i="20838" s="1"/>
  <c r="AB105" i="20838" s="1"/>
  <c r="AB95" i="20838" s="1"/>
  <c r="AB106" i="20838" s="1"/>
  <c r="AB96" i="20838" s="1"/>
  <c r="AB107" i="20838" s="1"/>
  <c r="AB97" i="20838" s="1"/>
  <c r="AB108" i="20838" s="1"/>
  <c r="AB98" i="20838" s="1"/>
  <c r="AB21" i="20838" l="1"/>
  <c r="AB117" i="20838"/>
  <c r="AB116" i="20838" s="1"/>
  <c r="AB113" i="20838"/>
  <c r="AB112" i="20838" s="1"/>
  <c r="AB16" i="20838"/>
  <c r="AB15" i="20838" s="1"/>
  <c r="AB14" i="20838" s="1"/>
  <c r="AB135" i="20838"/>
  <c r="AB134" i="20838" s="1"/>
  <c r="AB133" i="20838" s="1"/>
  <c r="AB132" i="20838" s="1"/>
  <c r="AB41" i="20838"/>
  <c r="AB109" i="20838" l="1"/>
  <c r="AB56" i="20838"/>
  <c r="AB74" i="20838"/>
  <c r="AB71" i="20838"/>
  <c r="AB59" i="20838"/>
  <c r="AB62" i="20838"/>
  <c r="AB65" i="20838"/>
  <c r="AB68" i="20838"/>
  <c r="AB27" i="20838"/>
  <c r="AB26" i="20838" s="1"/>
  <c r="AB24" i="20838"/>
  <c r="AB23" i="20838" s="1"/>
  <c r="AB30" i="20838"/>
  <c r="AB29" i="20838" s="1"/>
  <c r="AB124" i="20838" l="1"/>
  <c r="AB140" i="20838" s="1"/>
  <c r="AB139" i="20838" s="1"/>
  <c r="AB130" i="20838" s="1"/>
  <c r="Y46" i="4" s="1"/>
  <c r="AB127" i="20838"/>
  <c r="AB126" i="20838" s="1"/>
  <c r="AB123" i="20838"/>
  <c r="AB86" i="20838" s="1"/>
  <c r="AB22" i="20838"/>
  <c r="AB33" i="20838" s="1"/>
  <c r="AB32" i="20838" s="1"/>
  <c r="AB20" i="20838" s="1"/>
  <c r="AB12" i="20838" s="1"/>
  <c r="Y44" i="4" s="1"/>
  <c r="AB45" i="20838"/>
  <c r="AB46" i="20838"/>
  <c r="AB40" i="20838" l="1"/>
  <c r="AB84" i="20838" l="1"/>
  <c r="AB83" i="20838" s="1"/>
  <c r="AB38" i="20838" s="1"/>
  <c r="AB36" i="20838" s="1"/>
  <c r="AB39" i="20838"/>
  <c r="AB170" i="20838" l="1"/>
  <c r="AT22" i="20329" s="1"/>
  <c r="Y45" i="4"/>
  <c r="Y48" i="4" s="1"/>
  <c r="Y49" i="4" s="1"/>
  <c r="Y113" i="4" l="1"/>
  <c r="U7" i="20862"/>
  <c r="O12" i="20862" s="1"/>
  <c r="Y50" i="4"/>
  <c r="Y112" i="4"/>
  <c r="AB227" i="20351" l="1"/>
  <c r="AB226" i="20351" s="1"/>
  <c r="Y111" i="4"/>
  <c r="Y110" i="4"/>
  <c r="Z12" i="4" l="1"/>
  <c r="AB6" i="20626"/>
  <c r="AB5" i="20626" s="1"/>
  <c r="AB233" i="20351"/>
  <c r="AB245" i="20351" l="1"/>
  <c r="AC5" i="20838" s="1"/>
  <c r="AB232" i="20351"/>
  <c r="AB231" i="20351" s="1"/>
  <c r="AB230" i="20351" s="1"/>
  <c r="AB229" i="20351" s="1"/>
  <c r="Z13" i="4"/>
  <c r="AB209" i="20352" l="1"/>
  <c r="AB208" i="20352" s="1"/>
  <c r="AB227" i="20352" l="1"/>
  <c r="AB10" i="20626" s="1"/>
  <c r="AB9" i="20626" s="1"/>
  <c r="AB4" i="20626" s="1"/>
  <c r="AB49" i="20626" s="1"/>
  <c r="Z26" i="4"/>
  <c r="Z27" i="4" s="1"/>
  <c r="Z28" i="4" s="1"/>
  <c r="Z30" i="4" s="1"/>
  <c r="AC6" i="20838" l="1"/>
  <c r="AC4" i="20838" s="1"/>
  <c r="AC35" i="20838" s="1"/>
  <c r="Z31" i="4"/>
  <c r="Z35" i="4" s="1"/>
  <c r="Z42" i="4" s="1"/>
  <c r="V6" i="20862" s="1"/>
  <c r="N11" i="20862" s="1"/>
  <c r="AC175" i="20838" l="1"/>
  <c r="AC179" i="20838" s="1"/>
  <c r="AC114" i="20838"/>
  <c r="AC48" i="20838"/>
  <c r="AC52" i="20838" s="1"/>
  <c r="AC88" i="20838"/>
  <c r="AC87" i="20838" s="1"/>
  <c r="AC99" i="20838" s="1"/>
  <c r="AC100" i="20838" s="1"/>
  <c r="AC90" i="20838" s="1"/>
  <c r="AC101" i="20838" s="1"/>
  <c r="AC91" i="20838" s="1"/>
  <c r="AC102" i="20838" s="1"/>
  <c r="AC92" i="20838" s="1"/>
  <c r="AC103" i="20838" s="1"/>
  <c r="AC93" i="20838" s="1"/>
  <c r="AC104" i="20838" s="1"/>
  <c r="AC94" i="20838" s="1"/>
  <c r="AC105" i="20838" s="1"/>
  <c r="AC95" i="20838" s="1"/>
  <c r="AC106" i="20838" s="1"/>
  <c r="AC96" i="20838" s="1"/>
  <c r="AC107" i="20838" s="1"/>
  <c r="AC97" i="20838" s="1"/>
  <c r="AC108" i="20838" s="1"/>
  <c r="AC98" i="20838" s="1"/>
  <c r="Z43" i="4"/>
  <c r="AC183" i="20838" l="1"/>
  <c r="AC136" i="20838"/>
  <c r="AC43" i="20838"/>
  <c r="AC49" i="20838"/>
  <c r="AC89" i="20838"/>
  <c r="AC110" i="20838"/>
  <c r="AC111" i="20838" s="1"/>
  <c r="AC53" i="20838"/>
  <c r="AC50" i="20838" s="1"/>
  <c r="AC54" i="20838" s="1"/>
  <c r="AC51" i="20838" s="1"/>
  <c r="AC42" i="20838"/>
  <c r="AC16" i="20838" l="1"/>
  <c r="AC15" i="20838" s="1"/>
  <c r="AC14" i="20838" s="1"/>
  <c r="AC41" i="20838"/>
  <c r="AC135" i="20838"/>
  <c r="AC134" i="20838" s="1"/>
  <c r="AC133" i="20838" s="1"/>
  <c r="AC132" i="20838" s="1"/>
  <c r="AC21" i="20838"/>
  <c r="AC117" i="20838"/>
  <c r="AC116" i="20838" s="1"/>
  <c r="AC113" i="20838"/>
  <c r="AC112" i="20838" s="1"/>
  <c r="AC109" i="20838" l="1"/>
  <c r="AC68" i="20838"/>
  <c r="AC65" i="20838"/>
  <c r="AC62" i="20838"/>
  <c r="AC74" i="20838"/>
  <c r="AC71" i="20838"/>
  <c r="AC59" i="20838"/>
  <c r="AC56" i="20838"/>
  <c r="AC27" i="20838"/>
  <c r="AC26" i="20838" s="1"/>
  <c r="AC30" i="20838"/>
  <c r="AC29" i="20838" s="1"/>
  <c r="AC24" i="20838"/>
  <c r="AC23" i="20838" s="1"/>
  <c r="AC124" i="20838" l="1"/>
  <c r="AC123" i="20838" s="1"/>
  <c r="AC127" i="20838"/>
  <c r="AC126" i="20838" s="1"/>
  <c r="AC140" i="20838"/>
  <c r="AC139" i="20838" s="1"/>
  <c r="AC130" i="20838" s="1"/>
  <c r="Z46" i="4" s="1"/>
  <c r="AC22" i="20838"/>
  <c r="AC33" i="20838" s="1"/>
  <c r="AC32" i="20838" s="1"/>
  <c r="AC20" i="20838" s="1"/>
  <c r="AC12" i="20838" s="1"/>
  <c r="Z44" i="4" s="1"/>
  <c r="AC46" i="20838"/>
  <c r="AC45" i="20838"/>
  <c r="AC86" i="20838" l="1"/>
  <c r="AC40" i="20838"/>
  <c r="AC84" i="20838" l="1"/>
  <c r="AC83" i="20838" s="1"/>
  <c r="AC38" i="20838" s="1"/>
  <c r="AC36" i="20838" s="1"/>
  <c r="AC39" i="20838"/>
  <c r="AC170" i="20838" l="1"/>
  <c r="Z45" i="4"/>
  <c r="Z48" i="4" s="1"/>
  <c r="Z49" i="4" s="1"/>
  <c r="Z112" i="4" l="1"/>
  <c r="Z50" i="4"/>
  <c r="V7" i="20862"/>
  <c r="N12" i="20862" s="1"/>
  <c r="Z113" i="4"/>
  <c r="AC227" i="20351" l="1"/>
  <c r="AC226" i="20351" s="1"/>
  <c r="Z110" i="4"/>
  <c r="Z111" i="4"/>
  <c r="AA12" i="4" l="1"/>
  <c r="AC233" i="20351"/>
  <c r="AC6" i="20626"/>
  <c r="AC5" i="20626" s="1"/>
  <c r="AC232" i="20351" l="1"/>
  <c r="AC231" i="20351" s="1"/>
  <c r="AC230" i="20351" s="1"/>
  <c r="AC229" i="20351" s="1"/>
  <c r="AC245" i="20351"/>
  <c r="AD5" i="20838" s="1"/>
  <c r="AA13" i="4"/>
  <c r="AC209" i="20352" l="1"/>
  <c r="AC208" i="20352" s="1"/>
  <c r="AA26" i="4" l="1"/>
  <c r="AA27" i="4" s="1"/>
  <c r="AA28" i="4" s="1"/>
  <c r="AA30" i="4" s="1"/>
  <c r="AC227" i="20352"/>
  <c r="AD6" i="20838" s="1"/>
  <c r="AD4" i="20838" s="1"/>
  <c r="AD35" i="20838" s="1"/>
  <c r="AD114" i="20838" l="1"/>
  <c r="AA31" i="4"/>
  <c r="AA35" i="4" s="1"/>
  <c r="AA42" i="4" s="1"/>
  <c r="AA43" i="4" s="1"/>
  <c r="AC10" i="20626"/>
  <c r="AC9" i="20626" s="1"/>
  <c r="AC4" i="20626" s="1"/>
  <c r="AC49" i="20626" s="1"/>
  <c r="AD175" i="20838"/>
  <c r="AD179" i="20838" s="1"/>
  <c r="AD48" i="20838"/>
  <c r="AD88" i="20838"/>
  <c r="W6" i="20862" l="1"/>
  <c r="M11" i="20862" s="1"/>
  <c r="AD52" i="20838"/>
  <c r="AD49" i="20838"/>
  <c r="AD183" i="20838"/>
  <c r="AD87" i="20838"/>
  <c r="AD99" i="20838" s="1"/>
  <c r="AD100" i="20838" s="1"/>
  <c r="AD90" i="20838" s="1"/>
  <c r="AD101" i="20838" s="1"/>
  <c r="AD91" i="20838" s="1"/>
  <c r="AD102" i="20838" s="1"/>
  <c r="AD92" i="20838" s="1"/>
  <c r="AD103" i="20838" s="1"/>
  <c r="AD93" i="20838" s="1"/>
  <c r="AD104" i="20838" s="1"/>
  <c r="AD94" i="20838" s="1"/>
  <c r="AD105" i="20838" s="1"/>
  <c r="AD95" i="20838" s="1"/>
  <c r="AD106" i="20838" s="1"/>
  <c r="AD96" i="20838" s="1"/>
  <c r="AD107" i="20838" s="1"/>
  <c r="AD97" i="20838" s="1"/>
  <c r="AD108" i="20838" s="1"/>
  <c r="AD98" i="20838" s="1"/>
  <c r="AD89" i="20838"/>
  <c r="AD136" i="20838" l="1"/>
  <c r="AD43" i="20838"/>
  <c r="AD110" i="20838"/>
  <c r="AD111" i="20838" s="1"/>
  <c r="AD42" i="20838"/>
  <c r="AD53" i="20838"/>
  <c r="AD50" i="20838" s="1"/>
  <c r="AD54" i="20838" s="1"/>
  <c r="AD51" i="20838" s="1"/>
  <c r="AD135" i="20838" l="1"/>
  <c r="AD134" i="20838" s="1"/>
  <c r="AD133" i="20838" s="1"/>
  <c r="AD132" i="20838" s="1"/>
  <c r="AD41" i="20838"/>
  <c r="AD16" i="20838"/>
  <c r="AD15" i="20838" s="1"/>
  <c r="AD14" i="20838" s="1"/>
  <c r="AD21" i="20838"/>
  <c r="AD113" i="20838"/>
  <c r="AD112" i="20838" s="1"/>
  <c r="AD117" i="20838"/>
  <c r="AD116" i="20838" s="1"/>
  <c r="AD24" i="20838" l="1"/>
  <c r="AD23" i="20838" s="1"/>
  <c r="AD30" i="20838"/>
  <c r="AD29" i="20838" s="1"/>
  <c r="AD27" i="20838"/>
  <c r="AD26" i="20838" s="1"/>
  <c r="AD59" i="20838"/>
  <c r="AD74" i="20838"/>
  <c r="AD65" i="20838"/>
  <c r="AD71" i="20838"/>
  <c r="AD62" i="20838"/>
  <c r="AD56" i="20838"/>
  <c r="AD68" i="20838"/>
  <c r="AD109" i="20838"/>
  <c r="AD124" i="20838" l="1"/>
  <c r="AD127" i="20838"/>
  <c r="AD126" i="20838" s="1"/>
  <c r="AD22" i="20838"/>
  <c r="AD33" i="20838" s="1"/>
  <c r="AD32" i="20838" s="1"/>
  <c r="AD20" i="20838" s="1"/>
  <c r="AD12" i="20838" s="1"/>
  <c r="AA44" i="4" s="1"/>
  <c r="AD45" i="20838"/>
  <c r="AD46" i="20838"/>
  <c r="AD140" i="20838"/>
  <c r="AD139" i="20838" s="1"/>
  <c r="AD130" i="20838" s="1"/>
  <c r="AA46" i="4" s="1"/>
  <c r="AD123" i="20838"/>
  <c r="AD86" i="20838" s="1"/>
  <c r="AD40" i="20838" l="1"/>
  <c r="AD84" i="20838" l="1"/>
  <c r="AD83" i="20838" s="1"/>
  <c r="AD38" i="20838" s="1"/>
  <c r="AD36" i="20838" s="1"/>
  <c r="AD39" i="20838"/>
  <c r="AD170" i="20838" l="1"/>
  <c r="AA45" i="4"/>
  <c r="AA48" i="4" s="1"/>
  <c r="AA49" i="4" s="1"/>
  <c r="W7" i="20862" l="1"/>
  <c r="M12" i="20862" s="1"/>
  <c r="AA112" i="4"/>
  <c r="AA113" i="4"/>
  <c r="AA50" i="4"/>
  <c r="AD227" i="20351" l="1"/>
  <c r="AD226" i="20351" s="1"/>
  <c r="AA110" i="4"/>
  <c r="AA111" i="4"/>
  <c r="AD6" i="20626" l="1"/>
  <c r="AD5" i="20626" s="1"/>
  <c r="AD233" i="20351"/>
  <c r="AB12" i="4"/>
  <c r="AB13" i="4" s="1"/>
  <c r="AD245" i="20351" l="1"/>
  <c r="AE5" i="20838" s="1"/>
  <c r="AD232" i="20351"/>
  <c r="AD231" i="20351" s="1"/>
  <c r="AD230" i="20351" s="1"/>
  <c r="AD229" i="20351" s="1"/>
  <c r="AD209" i="20352" l="1"/>
  <c r="AD208" i="20352" s="1"/>
  <c r="AD227" i="20352" l="1"/>
  <c r="AE6" i="20838" s="1"/>
  <c r="AE4" i="20838" s="1"/>
  <c r="AE35" i="20838" s="1"/>
  <c r="AB26" i="4"/>
  <c r="AB27" i="4" s="1"/>
  <c r="AB28" i="4" s="1"/>
  <c r="AB30" i="4" s="1"/>
  <c r="AE114" i="20838" l="1"/>
  <c r="AB31" i="4"/>
  <c r="AB35" i="4" s="1"/>
  <c r="AB42" i="4" s="1"/>
  <c r="AB43" i="4" s="1"/>
  <c r="AD10" i="20626"/>
  <c r="AD9" i="20626" s="1"/>
  <c r="AD4" i="20626" s="1"/>
  <c r="AD49" i="20626" s="1"/>
  <c r="AE175" i="20838"/>
  <c r="AE179" i="20838" s="1"/>
  <c r="AE88" i="20838"/>
  <c r="AE48" i="20838"/>
  <c r="X6" i="20862" l="1"/>
  <c r="L11" i="20862" s="1"/>
  <c r="AE52" i="20838"/>
  <c r="AE49" i="20838"/>
  <c r="AE87" i="20838"/>
  <c r="AE99" i="20838" s="1"/>
  <c r="AE89" i="20838"/>
  <c r="AE183" i="20838"/>
  <c r="AE136" i="20838" l="1"/>
  <c r="AE43" i="20838"/>
  <c r="AE110" i="20838"/>
  <c r="AE111" i="20838" s="1"/>
  <c r="AE100" i="20838"/>
  <c r="AE90" i="20838" s="1"/>
  <c r="AE101" i="20838" s="1"/>
  <c r="AE91" i="20838" s="1"/>
  <c r="AE102" i="20838" s="1"/>
  <c r="AE92" i="20838" s="1"/>
  <c r="AE103" i="20838" s="1"/>
  <c r="AE93" i="20838" s="1"/>
  <c r="AE104" i="20838" s="1"/>
  <c r="AE94" i="20838" s="1"/>
  <c r="AE105" i="20838" s="1"/>
  <c r="AE95" i="20838" s="1"/>
  <c r="AE106" i="20838" s="1"/>
  <c r="AE96" i="20838" s="1"/>
  <c r="AE107" i="20838" s="1"/>
  <c r="AE97" i="20838" s="1"/>
  <c r="AE108" i="20838" s="1"/>
  <c r="AE98" i="20838" s="1"/>
  <c r="AE53" i="20838"/>
  <c r="AE50" i="20838" s="1"/>
  <c r="AE54" i="20838" s="1"/>
  <c r="AE51" i="20838" s="1"/>
  <c r="AE42" i="20838"/>
  <c r="AE135" i="20838" l="1"/>
  <c r="AE134" i="20838" s="1"/>
  <c r="AE133" i="20838" s="1"/>
  <c r="AE132" i="20838" s="1"/>
  <c r="AE16" i="20838"/>
  <c r="AE15" i="20838" s="1"/>
  <c r="AE14" i="20838" s="1"/>
  <c r="AE41" i="20838"/>
  <c r="AE21" i="20838"/>
  <c r="AE117" i="20838"/>
  <c r="AE116" i="20838" s="1"/>
  <c r="AE113" i="20838"/>
  <c r="AE112" i="20838" s="1"/>
  <c r="AE109" i="20838" l="1"/>
  <c r="AE30" i="20838"/>
  <c r="AE29" i="20838" s="1"/>
  <c r="AE27" i="20838"/>
  <c r="AE26" i="20838" s="1"/>
  <c r="AE24" i="20838"/>
  <c r="AE23" i="20838" s="1"/>
  <c r="AE56" i="20838"/>
  <c r="AE74" i="20838"/>
  <c r="AE71" i="20838"/>
  <c r="AE59" i="20838"/>
  <c r="AE62" i="20838"/>
  <c r="AE68" i="20838"/>
  <c r="AE65" i="20838"/>
  <c r="AE124" i="20838" l="1"/>
  <c r="AE140" i="20838" s="1"/>
  <c r="AE139" i="20838" s="1"/>
  <c r="AE130" i="20838" s="1"/>
  <c r="AB46" i="4" s="1"/>
  <c r="AE127" i="20838"/>
  <c r="AE126" i="20838" s="1"/>
  <c r="AE123" i="20838"/>
  <c r="AE45" i="20838"/>
  <c r="AE46" i="20838"/>
  <c r="AE22" i="20838"/>
  <c r="AE33" i="20838" s="1"/>
  <c r="AE32" i="20838" s="1"/>
  <c r="AE20" i="20838" s="1"/>
  <c r="AE12" i="20838" s="1"/>
  <c r="AB44" i="4" s="1"/>
  <c r="AE86" i="20838" l="1"/>
  <c r="AE40" i="20838"/>
  <c r="AE84" i="20838" l="1"/>
  <c r="AE83" i="20838" s="1"/>
  <c r="AE38" i="20838" s="1"/>
  <c r="AE36" i="20838" s="1"/>
  <c r="AE39" i="20838"/>
  <c r="AB45" i="4" l="1"/>
  <c r="AB48" i="4" s="1"/>
  <c r="AB49" i="4" s="1"/>
  <c r="AE170" i="20838"/>
  <c r="AB50" i="4" l="1"/>
  <c r="X7" i="20862"/>
  <c r="L12" i="20862" s="1"/>
  <c r="AB113" i="4"/>
  <c r="AB112" i="4"/>
  <c r="AE227" i="20351" l="1"/>
  <c r="AE226" i="20351" s="1"/>
  <c r="AB110" i="4"/>
  <c r="AB111" i="4"/>
  <c r="AC12" i="4" l="1"/>
  <c r="AE233" i="20351"/>
  <c r="AE6" i="20626"/>
  <c r="AE5" i="20626" s="1"/>
  <c r="AE245" i="20351" l="1"/>
  <c r="AF5" i="20838" s="1"/>
  <c r="AE232" i="20351"/>
  <c r="AE231" i="20351" s="1"/>
  <c r="AE230" i="20351" s="1"/>
  <c r="AE229" i="20351" s="1"/>
  <c r="AC13" i="4"/>
  <c r="AE209" i="20352" l="1"/>
  <c r="AE208" i="20352" s="1"/>
  <c r="AC26" i="4" l="1"/>
  <c r="AC31" i="4" s="1"/>
  <c r="AC35" i="4" s="1"/>
  <c r="AC42" i="4" s="1"/>
  <c r="AE227" i="20352"/>
  <c r="AE10" i="20626" s="1"/>
  <c r="AE9" i="20626" s="1"/>
  <c r="AE4" i="20626" s="1"/>
  <c r="AE49" i="20626" s="1"/>
  <c r="AC27" i="4" l="1"/>
  <c r="AC28" i="4" s="1"/>
  <c r="AC30" i="4" s="1"/>
  <c r="AF6" i="20838"/>
  <c r="AF4" i="20838" s="1"/>
  <c r="AF35" i="20838" s="1"/>
  <c r="AC43" i="4"/>
  <c r="Y6" i="20862"/>
  <c r="K11" i="20862" s="1"/>
  <c r="AF48" i="20838" l="1"/>
  <c r="AF114" i="20838"/>
  <c r="AF88" i="20838"/>
  <c r="AF89" i="20838" s="1"/>
  <c r="AF175" i="20838"/>
  <c r="AF179" i="20838" s="1"/>
  <c r="AF49" i="20838"/>
  <c r="AF52" i="20838"/>
  <c r="AF183" i="20838" l="1"/>
  <c r="AF136" i="20838" s="1"/>
  <c r="AF87" i="20838"/>
  <c r="AF99" i="20838" s="1"/>
  <c r="AF100" i="20838" s="1"/>
  <c r="AF90" i="20838" s="1"/>
  <c r="AF101" i="20838" s="1"/>
  <c r="AF91" i="20838" s="1"/>
  <c r="AF102" i="20838" s="1"/>
  <c r="AF92" i="20838" s="1"/>
  <c r="AF103" i="20838" s="1"/>
  <c r="AF93" i="20838" s="1"/>
  <c r="AF104" i="20838" s="1"/>
  <c r="AF94" i="20838" s="1"/>
  <c r="AF105" i="20838" s="1"/>
  <c r="AF95" i="20838" s="1"/>
  <c r="AF106" i="20838" s="1"/>
  <c r="AF96" i="20838" s="1"/>
  <c r="AF107" i="20838" s="1"/>
  <c r="AF97" i="20838" s="1"/>
  <c r="AF108" i="20838" s="1"/>
  <c r="AF98" i="20838" s="1"/>
  <c r="AF42" i="20838"/>
  <c r="AF53" i="20838"/>
  <c r="AF50" i="20838" s="1"/>
  <c r="AF54" i="20838" s="1"/>
  <c r="AF51" i="20838" s="1"/>
  <c r="AF43" i="20838" l="1"/>
  <c r="AF41" i="20838" s="1"/>
  <c r="AF56" i="20838" s="1"/>
  <c r="AF110" i="20838"/>
  <c r="AF111" i="20838" s="1"/>
  <c r="AF21" i="20838" s="1"/>
  <c r="AF16" i="20838"/>
  <c r="AF15" i="20838" s="1"/>
  <c r="AF14" i="20838" s="1"/>
  <c r="AF135" i="20838"/>
  <c r="AF134" i="20838" s="1"/>
  <c r="AF133" i="20838" s="1"/>
  <c r="AF132" i="20838" s="1"/>
  <c r="AF117" i="20838" l="1"/>
  <c r="AF116" i="20838" s="1"/>
  <c r="AF113" i="20838"/>
  <c r="AF112" i="20838" s="1"/>
  <c r="AF65" i="20838"/>
  <c r="AF74" i="20838"/>
  <c r="AF68" i="20838"/>
  <c r="AF62" i="20838"/>
  <c r="AF59" i="20838"/>
  <c r="AF71" i="20838"/>
  <c r="AF30" i="20838"/>
  <c r="AF29" i="20838" s="1"/>
  <c r="AF27" i="20838"/>
  <c r="AF26" i="20838" s="1"/>
  <c r="AF24" i="20838"/>
  <c r="AF23" i="20838" s="1"/>
  <c r="AF109" i="20838" l="1"/>
  <c r="AF45" i="20838"/>
  <c r="AF46" i="20838"/>
  <c r="AF22" i="20838"/>
  <c r="AF33" i="20838" s="1"/>
  <c r="AF32" i="20838" s="1"/>
  <c r="AF20" i="20838" s="1"/>
  <c r="AF12" i="20838" s="1"/>
  <c r="AC44" i="4" s="1"/>
  <c r="AF124" i="20838" l="1"/>
  <c r="AF123" i="20838" s="1"/>
  <c r="AF127" i="20838"/>
  <c r="AF126" i="20838" s="1"/>
  <c r="AF140" i="20838"/>
  <c r="AF139" i="20838" s="1"/>
  <c r="AF130" i="20838" s="1"/>
  <c r="AC46" i="4" s="1"/>
  <c r="AF40" i="20838"/>
  <c r="AF84" i="20838" s="1"/>
  <c r="AF83" i="20838" s="1"/>
  <c r="AF38" i="20838" s="1"/>
  <c r="AF86" i="20838" l="1"/>
  <c r="AF36" i="20838"/>
  <c r="AF170" i="20838" s="1"/>
  <c r="AF39" i="20838"/>
  <c r="AC45" i="4" l="1"/>
  <c r="AC48" i="4" s="1"/>
  <c r="AC49" i="4" s="1"/>
  <c r="Y7" i="20862" s="1"/>
  <c r="K12" i="20862" s="1"/>
  <c r="AC112" i="4"/>
  <c r="AC50" i="4"/>
  <c r="AF227" i="20351" s="1"/>
  <c r="AF226" i="20351" s="1"/>
  <c r="AC113" i="4"/>
  <c r="AC111" i="4" l="1"/>
  <c r="AC110" i="4"/>
  <c r="AF6" i="20626"/>
  <c r="AF5" i="20626" s="1"/>
  <c r="AD12" i="4"/>
  <c r="AF233" i="20351"/>
  <c r="AF232" i="20351" l="1"/>
  <c r="AF231" i="20351" s="1"/>
  <c r="AF230" i="20351" s="1"/>
  <c r="AF229" i="20351" s="1"/>
  <c r="AF245" i="20351"/>
  <c r="AG5" i="20838" s="1"/>
  <c r="AD13" i="4"/>
  <c r="AF209" i="20352" l="1"/>
  <c r="AF208" i="20352" s="1"/>
  <c r="AD26" i="4" l="1"/>
  <c r="AD27" i="4" s="1"/>
  <c r="AD28" i="4" s="1"/>
  <c r="AD30" i="4" s="1"/>
  <c r="AF227" i="20352"/>
  <c r="AF10" i="20626" s="1"/>
  <c r="AF9" i="20626" s="1"/>
  <c r="AF4" i="20626" s="1"/>
  <c r="AF49" i="20626" s="1"/>
  <c r="AD31" i="4" l="1"/>
  <c r="AD35" i="4" s="1"/>
  <c r="AD42" i="4" s="1"/>
  <c r="AD43" i="4" s="1"/>
  <c r="AG6" i="20838"/>
  <c r="AG4" i="20838" s="1"/>
  <c r="AG35" i="20838" s="1"/>
  <c r="AG175" i="20838" l="1"/>
  <c r="AG179" i="20838" s="1"/>
  <c r="AG114" i="20838"/>
  <c r="Z6" i="20862"/>
  <c r="J11" i="20862" s="1"/>
  <c r="AG48" i="20838"/>
  <c r="AG52" i="20838" s="1"/>
  <c r="AG88" i="20838"/>
  <c r="AG89" i="20838" s="1"/>
  <c r="AG183" i="20838" l="1"/>
  <c r="AG136" i="20838" s="1"/>
  <c r="AG43" i="20838"/>
  <c r="AG87" i="20838"/>
  <c r="AG99" i="20838" s="1"/>
  <c r="AG100" i="20838" s="1"/>
  <c r="AG90" i="20838" s="1"/>
  <c r="AG101" i="20838" s="1"/>
  <c r="AG91" i="20838" s="1"/>
  <c r="AG102" i="20838" s="1"/>
  <c r="AG92" i="20838" s="1"/>
  <c r="AG103" i="20838" s="1"/>
  <c r="AG93" i="20838" s="1"/>
  <c r="AG104" i="20838" s="1"/>
  <c r="AG94" i="20838" s="1"/>
  <c r="AG105" i="20838" s="1"/>
  <c r="AG95" i="20838" s="1"/>
  <c r="AG106" i="20838" s="1"/>
  <c r="AG96" i="20838" s="1"/>
  <c r="AG107" i="20838" s="1"/>
  <c r="AG97" i="20838" s="1"/>
  <c r="AG108" i="20838" s="1"/>
  <c r="AG98" i="20838" s="1"/>
  <c r="AG49" i="20838"/>
  <c r="AG42" i="20838"/>
  <c r="AG53" i="20838"/>
  <c r="AG50" i="20838" s="1"/>
  <c r="AG54" i="20838" s="1"/>
  <c r="AG51" i="20838" s="1"/>
  <c r="AG110" i="20838" l="1"/>
  <c r="AG111" i="20838" s="1"/>
  <c r="AG113" i="20838" s="1"/>
  <c r="AG112" i="20838" s="1"/>
  <c r="AG41" i="20838"/>
  <c r="AG16" i="20838"/>
  <c r="AG15" i="20838" s="1"/>
  <c r="AG14" i="20838" s="1"/>
  <c r="AG135" i="20838"/>
  <c r="AG134" i="20838" s="1"/>
  <c r="AG133" i="20838" s="1"/>
  <c r="AG132" i="20838" s="1"/>
  <c r="AG21" i="20838" l="1"/>
  <c r="AG30" i="20838" s="1"/>
  <c r="AG29" i="20838" s="1"/>
  <c r="AG117" i="20838"/>
  <c r="AG116" i="20838" s="1"/>
  <c r="AG109" i="20838" s="1"/>
  <c r="AG68" i="20838"/>
  <c r="AG62" i="20838"/>
  <c r="AG56" i="20838"/>
  <c r="AG71" i="20838"/>
  <c r="AG65" i="20838"/>
  <c r="AG74" i="20838"/>
  <c r="AG59" i="20838"/>
  <c r="AG124" i="20838" l="1"/>
  <c r="AG123" i="20838" s="1"/>
  <c r="AG127" i="20838"/>
  <c r="AG126" i="20838" s="1"/>
  <c r="AG27" i="20838"/>
  <c r="AG26" i="20838" s="1"/>
  <c r="AG24" i="20838"/>
  <c r="AG23" i="20838" s="1"/>
  <c r="AG140" i="20838"/>
  <c r="AG139" i="20838" s="1"/>
  <c r="AG130" i="20838" s="1"/>
  <c r="AD46" i="4" s="1"/>
  <c r="AG45" i="20838"/>
  <c r="AG46" i="20838"/>
  <c r="AG86" i="20838" l="1"/>
  <c r="AG22" i="20838"/>
  <c r="AG33" i="20838" s="1"/>
  <c r="AG32" i="20838" s="1"/>
  <c r="AG20" i="20838" s="1"/>
  <c r="AG12" i="20838" s="1"/>
  <c r="AD44" i="4" s="1"/>
  <c r="AG40" i="20838"/>
  <c r="AG84" i="20838" l="1"/>
  <c r="AG83" i="20838" s="1"/>
  <c r="AG38" i="20838" s="1"/>
  <c r="AG36" i="20838" s="1"/>
  <c r="AG39" i="20838"/>
  <c r="AG170" i="20838" l="1"/>
  <c r="AD45" i="4"/>
  <c r="AD48" i="4" s="1"/>
  <c r="AD49" i="4" s="1"/>
  <c r="AD113" i="4" l="1"/>
  <c r="Z7" i="20862"/>
  <c r="J12" i="20862" s="1"/>
  <c r="AD112" i="4"/>
  <c r="AD50" i="4"/>
  <c r="AD110" i="4" l="1"/>
  <c r="AD111" i="4"/>
  <c r="AG227" i="20351"/>
  <c r="AG226" i="20351" s="1"/>
  <c r="AE12" i="4" l="1"/>
  <c r="AG233" i="20351"/>
  <c r="AG6" i="20626"/>
  <c r="AG5" i="20626" s="1"/>
  <c r="AG245" i="20351" l="1"/>
  <c r="AH5" i="20838" s="1"/>
  <c r="AG232" i="20351"/>
  <c r="AG231" i="20351" s="1"/>
  <c r="AG230" i="20351" s="1"/>
  <c r="AG229" i="20351" s="1"/>
  <c r="AE13" i="4"/>
  <c r="AG209" i="20352" l="1"/>
  <c r="AG208" i="20352" s="1"/>
  <c r="AE26" i="4" l="1"/>
  <c r="AE27" i="4" s="1"/>
  <c r="AE28" i="4" s="1"/>
  <c r="AE30" i="4" s="1"/>
  <c r="AG227" i="20352"/>
  <c r="AG10" i="20626" s="1"/>
  <c r="AG9" i="20626" s="1"/>
  <c r="AG4" i="20626" s="1"/>
  <c r="AG49" i="20626" s="1"/>
  <c r="AE31" i="4" l="1"/>
  <c r="AE35" i="4" s="1"/>
  <c r="AE42" i="4" s="1"/>
  <c r="AA6" i="20862" s="1"/>
  <c r="I11" i="20862" s="1"/>
  <c r="AH6" i="20838"/>
  <c r="AH4" i="20838" s="1"/>
  <c r="AH35" i="20838" s="1"/>
  <c r="AH88" i="20838" l="1"/>
  <c r="AH89" i="20838" s="1"/>
  <c r="AH114" i="20838"/>
  <c r="AH175" i="20838"/>
  <c r="AH179" i="20838" s="1"/>
  <c r="AE43" i="4"/>
  <c r="AH48" i="20838"/>
  <c r="AH49" i="20838" s="1"/>
  <c r="AH87" i="20838"/>
  <c r="AH99" i="20838" s="1"/>
  <c r="AH183" i="20838" l="1"/>
  <c r="AH136" i="20838" s="1"/>
  <c r="AH52" i="20838"/>
  <c r="AH42" i="20838" s="1"/>
  <c r="AH110" i="20838"/>
  <c r="AH111" i="20838" s="1"/>
  <c r="AH100" i="20838"/>
  <c r="AH90" i="20838" s="1"/>
  <c r="AH101" i="20838" s="1"/>
  <c r="AH91" i="20838" s="1"/>
  <c r="AH102" i="20838" s="1"/>
  <c r="AH92" i="20838" s="1"/>
  <c r="AH103" i="20838" s="1"/>
  <c r="AH93" i="20838" s="1"/>
  <c r="AH104" i="20838" s="1"/>
  <c r="AH94" i="20838" s="1"/>
  <c r="AH105" i="20838" s="1"/>
  <c r="AH95" i="20838" s="1"/>
  <c r="AH106" i="20838" s="1"/>
  <c r="AH96" i="20838" s="1"/>
  <c r="AH107" i="20838" s="1"/>
  <c r="AH97" i="20838" s="1"/>
  <c r="AH108" i="20838" s="1"/>
  <c r="AH98" i="20838" s="1"/>
  <c r="AH43" i="20838" l="1"/>
  <c r="AH41" i="20838" s="1"/>
  <c r="AH65" i="20838" s="1"/>
  <c r="AH53" i="20838"/>
  <c r="AH50" i="20838" s="1"/>
  <c r="AH54" i="20838" s="1"/>
  <c r="AH51" i="20838" s="1"/>
  <c r="AH21" i="20838"/>
  <c r="AH117" i="20838"/>
  <c r="AH116" i="20838" s="1"/>
  <c r="AH113" i="20838"/>
  <c r="AH112" i="20838" s="1"/>
  <c r="AH135" i="20838"/>
  <c r="AH134" i="20838" s="1"/>
  <c r="AH133" i="20838" s="1"/>
  <c r="AH132" i="20838" s="1"/>
  <c r="AH16" i="20838"/>
  <c r="AH15" i="20838" s="1"/>
  <c r="AH14" i="20838" s="1"/>
  <c r="AH56" i="20838" l="1"/>
  <c r="AH74" i="20838"/>
  <c r="AH68" i="20838"/>
  <c r="AH62" i="20838"/>
  <c r="AH71" i="20838"/>
  <c r="AH59" i="20838"/>
  <c r="AH109" i="20838"/>
  <c r="AH30" i="20838"/>
  <c r="AH29" i="20838" s="1"/>
  <c r="AH24" i="20838"/>
  <c r="AH23" i="20838" s="1"/>
  <c r="AH27" i="20838"/>
  <c r="AH26" i="20838" s="1"/>
  <c r="AH124" i="20838" l="1"/>
  <c r="AH123" i="20838" s="1"/>
  <c r="AH127" i="20838"/>
  <c r="AH126" i="20838" s="1"/>
  <c r="AH45" i="20838"/>
  <c r="AH46" i="20838"/>
  <c r="AH140" i="20838"/>
  <c r="AH139" i="20838" s="1"/>
  <c r="AH130" i="20838" s="1"/>
  <c r="AE46" i="4" s="1"/>
  <c r="AH22" i="20838"/>
  <c r="AH33" i="20838" s="1"/>
  <c r="AH32" i="20838" s="1"/>
  <c r="AH20" i="20838" s="1"/>
  <c r="AH12" i="20838" s="1"/>
  <c r="AE44" i="4" s="1"/>
  <c r="AH86" i="20838" l="1"/>
  <c r="AH40" i="20838"/>
  <c r="AH84" i="20838" s="1"/>
  <c r="AH83" i="20838" s="1"/>
  <c r="AH38" i="20838" s="1"/>
  <c r="AH36" i="20838" s="1"/>
  <c r="AE45" i="4" s="1"/>
  <c r="AE48" i="4" s="1"/>
  <c r="AE49" i="4" s="1"/>
  <c r="AH170" i="20838" l="1"/>
  <c r="AH39" i="20838"/>
  <c r="AE113" i="4"/>
  <c r="AE50" i="4"/>
  <c r="AA7" i="20862"/>
  <c r="I12" i="20862" s="1"/>
  <c r="AE112" i="4"/>
  <c r="AH227" i="20351" l="1"/>
  <c r="AH226" i="20351" s="1"/>
  <c r="AE111" i="4"/>
  <c r="AE110" i="4"/>
  <c r="AF12" i="4" l="1"/>
  <c r="AH233" i="20351"/>
  <c r="AH6" i="20626"/>
  <c r="AH5" i="20626" s="1"/>
  <c r="AH232" i="20351" l="1"/>
  <c r="AH231" i="20351" s="1"/>
  <c r="AH230" i="20351" s="1"/>
  <c r="AH229" i="20351" s="1"/>
  <c r="AH245" i="20351"/>
  <c r="AI5" i="20838" s="1"/>
  <c r="AF13" i="4"/>
  <c r="AH209" i="20352" l="1"/>
  <c r="AH208" i="20352" s="1"/>
  <c r="AF26" i="4" l="1"/>
  <c r="AF27" i="4" s="1"/>
  <c r="AF28" i="4" s="1"/>
  <c r="AF30" i="4" s="1"/>
  <c r="AH227" i="20352"/>
  <c r="AI6" i="20838" s="1"/>
  <c r="AI4" i="20838" s="1"/>
  <c r="AI35" i="20838" s="1"/>
  <c r="AI114" i="20838" l="1"/>
  <c r="AF31" i="4"/>
  <c r="AF35" i="4" s="1"/>
  <c r="AF42" i="4" s="1"/>
  <c r="AB6" i="20862" s="1"/>
  <c r="H11" i="20862" s="1"/>
  <c r="AH10" i="20626"/>
  <c r="AH9" i="20626" s="1"/>
  <c r="AH4" i="20626" s="1"/>
  <c r="AH49" i="20626" s="1"/>
  <c r="AI175" i="20838"/>
  <c r="AI179" i="20838" s="1"/>
  <c r="AI88" i="20838"/>
  <c r="AI48" i="20838"/>
  <c r="AF43" i="4" l="1"/>
  <c r="AI87" i="20838"/>
  <c r="AI99" i="20838" s="1"/>
  <c r="AI100" i="20838" s="1"/>
  <c r="AI90" i="20838" s="1"/>
  <c r="AI101" i="20838" s="1"/>
  <c r="AI91" i="20838" s="1"/>
  <c r="AI102" i="20838" s="1"/>
  <c r="AI92" i="20838" s="1"/>
  <c r="AI103" i="20838" s="1"/>
  <c r="AI93" i="20838" s="1"/>
  <c r="AI104" i="20838" s="1"/>
  <c r="AI94" i="20838" s="1"/>
  <c r="AI105" i="20838" s="1"/>
  <c r="AI95" i="20838" s="1"/>
  <c r="AI106" i="20838" s="1"/>
  <c r="AI96" i="20838" s="1"/>
  <c r="AI107" i="20838" s="1"/>
  <c r="AI89" i="20838"/>
  <c r="AI49" i="20838"/>
  <c r="AI52" i="20838"/>
  <c r="AI183" i="20838"/>
  <c r="AI136" i="20838" l="1"/>
  <c r="AI43" i="20838"/>
  <c r="AI97" i="20838"/>
  <c r="AI108" i="20838" s="1"/>
  <c r="AI98" i="20838" s="1"/>
  <c r="AI110" i="20838"/>
  <c r="AI111" i="20838" s="1"/>
  <c r="AI42" i="20838"/>
  <c r="AI53" i="20838"/>
  <c r="AI50" i="20838" s="1"/>
  <c r="AI54" i="20838" s="1"/>
  <c r="AI51" i="20838" s="1"/>
  <c r="AI21" i="20838" l="1"/>
  <c r="AI117" i="20838"/>
  <c r="AI116" i="20838" s="1"/>
  <c r="AI113" i="20838"/>
  <c r="AI112" i="20838" s="1"/>
  <c r="AI41" i="20838"/>
  <c r="AI16" i="20838"/>
  <c r="AI15" i="20838" s="1"/>
  <c r="AI14" i="20838" s="1"/>
  <c r="AI135" i="20838"/>
  <c r="AI134" i="20838" s="1"/>
  <c r="AI133" i="20838" s="1"/>
  <c r="AI132" i="20838" s="1"/>
  <c r="AI109" i="20838" l="1"/>
  <c r="AI56" i="20838"/>
  <c r="AI71" i="20838"/>
  <c r="AI62" i="20838"/>
  <c r="AI59" i="20838"/>
  <c r="AI68" i="20838"/>
  <c r="AI65" i="20838"/>
  <c r="AI74" i="20838"/>
  <c r="AI27" i="20838"/>
  <c r="AI26" i="20838" s="1"/>
  <c r="AI24" i="20838"/>
  <c r="AI23" i="20838" s="1"/>
  <c r="AI30" i="20838"/>
  <c r="AI29" i="20838" s="1"/>
  <c r="AI124" i="20838" l="1"/>
  <c r="AI123" i="20838" s="1"/>
  <c r="AI127" i="20838"/>
  <c r="AI126" i="20838" s="1"/>
  <c r="AI140" i="20838"/>
  <c r="AI139" i="20838" s="1"/>
  <c r="AI130" i="20838" s="1"/>
  <c r="AF46" i="4" s="1"/>
  <c r="AI22" i="20838"/>
  <c r="AI33" i="20838" s="1"/>
  <c r="AI32" i="20838" s="1"/>
  <c r="AI20" i="20838" s="1"/>
  <c r="AI12" i="20838" s="1"/>
  <c r="AF44" i="4" s="1"/>
  <c r="AI46" i="20838"/>
  <c r="AI45" i="20838"/>
  <c r="AI86" i="20838" l="1"/>
  <c r="AI40" i="20838"/>
  <c r="AI39" i="20838" s="1"/>
  <c r="AI84" i="20838" l="1"/>
  <c r="AI83" i="20838" s="1"/>
  <c r="AI38" i="20838" s="1"/>
  <c r="AI36" i="20838" s="1"/>
  <c r="AF45" i="4" s="1"/>
  <c r="AF48" i="4" s="1"/>
  <c r="AF49" i="4" s="1"/>
  <c r="AI170" i="20838" l="1"/>
  <c r="AF112" i="4"/>
  <c r="AB7" i="20862"/>
  <c r="H12" i="20862" s="1"/>
  <c r="AF113" i="4"/>
  <c r="AF50" i="4"/>
  <c r="AF111" i="4" l="1"/>
  <c r="AF110" i="4"/>
  <c r="AI227" i="20351"/>
  <c r="AI226" i="20351" s="1"/>
  <c r="AI233" i="20351" l="1"/>
  <c r="AG12" i="4"/>
  <c r="AI6" i="20626"/>
  <c r="AI5" i="20626" s="1"/>
  <c r="AG13" i="4" l="1"/>
  <c r="AI245" i="20351"/>
  <c r="AJ5" i="20838" s="1"/>
  <c r="AI232" i="20351"/>
  <c r="AI231" i="20351" s="1"/>
  <c r="AI230" i="20351" s="1"/>
  <c r="AI229" i="20351" s="1"/>
  <c r="AI209" i="20352" l="1"/>
  <c r="AI208" i="20352" s="1"/>
  <c r="AI227" i="20352" l="1"/>
  <c r="AI10" i="20626" s="1"/>
  <c r="AI9" i="20626" s="1"/>
  <c r="AI4" i="20626" s="1"/>
  <c r="AI49" i="20626" s="1"/>
  <c r="AG26" i="4"/>
  <c r="AG27" i="4" s="1"/>
  <c r="AG28" i="4" s="1"/>
  <c r="AG30" i="4" s="1"/>
  <c r="AG31" i="4" l="1"/>
  <c r="AG35" i="4" s="1"/>
  <c r="AG42" i="4" s="1"/>
  <c r="AG43" i="4" s="1"/>
  <c r="AJ6" i="20838"/>
  <c r="AJ4" i="20838" s="1"/>
  <c r="AJ35" i="20838" s="1"/>
  <c r="AJ88" i="20838" l="1"/>
  <c r="AJ89" i="20838" s="1"/>
  <c r="AJ114" i="20838"/>
  <c r="AC6" i="20862"/>
  <c r="G11" i="20862" s="1"/>
  <c r="AJ175" i="20838"/>
  <c r="AJ179" i="20838" s="1"/>
  <c r="AJ48" i="20838"/>
  <c r="AJ49" i="20838" s="1"/>
  <c r="AJ87" i="20838" l="1"/>
  <c r="AJ99" i="20838" s="1"/>
  <c r="AJ100" i="20838" s="1"/>
  <c r="AJ90" i="20838" s="1"/>
  <c r="AJ101" i="20838" s="1"/>
  <c r="AJ91" i="20838" s="1"/>
  <c r="AJ102" i="20838" s="1"/>
  <c r="AJ92" i="20838" s="1"/>
  <c r="AJ103" i="20838" s="1"/>
  <c r="AJ93" i="20838" s="1"/>
  <c r="AJ104" i="20838" s="1"/>
  <c r="AJ94" i="20838" s="1"/>
  <c r="AJ105" i="20838" s="1"/>
  <c r="AJ95" i="20838" s="1"/>
  <c r="AJ106" i="20838" s="1"/>
  <c r="AJ96" i="20838" s="1"/>
  <c r="AJ107" i="20838" s="1"/>
  <c r="AJ97" i="20838" s="1"/>
  <c r="AJ108" i="20838" s="1"/>
  <c r="AJ98" i="20838" s="1"/>
  <c r="AJ43" i="20838"/>
  <c r="AJ183" i="20838"/>
  <c r="AJ52" i="20838"/>
  <c r="AJ53" i="20838" s="1"/>
  <c r="AJ50" i="20838" s="1"/>
  <c r="AJ54" i="20838" s="1"/>
  <c r="AJ51" i="20838" s="1"/>
  <c r="AJ110" i="20838" l="1"/>
  <c r="AJ111" i="20838" s="1"/>
  <c r="AJ136" i="20838"/>
  <c r="AJ42" i="20838"/>
  <c r="AJ135" i="20838" s="1"/>
  <c r="AJ21" i="20838"/>
  <c r="AJ117" i="20838"/>
  <c r="AJ116" i="20838" s="1"/>
  <c r="AJ113" i="20838"/>
  <c r="AJ112" i="20838" s="1"/>
  <c r="AJ134" i="20838" l="1"/>
  <c r="AJ133" i="20838" s="1"/>
  <c r="AJ132" i="20838" s="1"/>
  <c r="AJ16" i="20838"/>
  <c r="AJ15" i="20838" s="1"/>
  <c r="AJ14" i="20838" s="1"/>
  <c r="AJ41" i="20838"/>
  <c r="AJ62" i="20838" s="1"/>
  <c r="AJ109" i="20838"/>
  <c r="AJ30" i="20838"/>
  <c r="AJ29" i="20838" s="1"/>
  <c r="AJ24" i="20838"/>
  <c r="AJ23" i="20838" s="1"/>
  <c r="AJ27" i="20838"/>
  <c r="AJ26" i="20838" s="1"/>
  <c r="AJ124" i="20838" l="1"/>
  <c r="AJ140" i="20838" s="1"/>
  <c r="AJ139" i="20838" s="1"/>
  <c r="AJ130" i="20838" s="1"/>
  <c r="AG46" i="4" s="1"/>
  <c r="AJ127" i="20838"/>
  <c r="AJ126" i="20838" s="1"/>
  <c r="AJ74" i="20838"/>
  <c r="AJ71" i="20838"/>
  <c r="AJ56" i="20838"/>
  <c r="AJ59" i="20838"/>
  <c r="AJ68" i="20838"/>
  <c r="AJ65" i="20838"/>
  <c r="AJ22" i="20838"/>
  <c r="AJ33" i="20838" s="1"/>
  <c r="AJ32" i="20838" s="1"/>
  <c r="AJ20" i="20838" s="1"/>
  <c r="AJ12" i="20838" s="1"/>
  <c r="AG44" i="4" s="1"/>
  <c r="AJ123" i="20838" l="1"/>
  <c r="AJ86" i="20838" s="1"/>
  <c r="AJ46" i="20838"/>
  <c r="AJ45" i="20838"/>
  <c r="AJ40" i="20838" l="1"/>
  <c r="AJ84" i="20838" s="1"/>
  <c r="AJ83" i="20838" s="1"/>
  <c r="AJ38" i="20838" s="1"/>
  <c r="AJ36" i="20838" s="1"/>
  <c r="AG45" i="4" s="1"/>
  <c r="AG48" i="4" s="1"/>
  <c r="AG49" i="4" s="1"/>
  <c r="AJ170" i="20838" l="1"/>
  <c r="AJ39" i="20838"/>
  <c r="AG50" i="4"/>
  <c r="AC7" i="20862"/>
  <c r="G12" i="20862" s="1"/>
  <c r="AG113" i="4"/>
  <c r="AG112" i="4"/>
  <c r="AJ227" i="20351" l="1"/>
  <c r="AJ226" i="20351" s="1"/>
  <c r="AG111" i="4"/>
  <c r="AG110" i="4"/>
  <c r="AJ233" i="20351" l="1"/>
  <c r="AJ6" i="20626"/>
  <c r="AJ5" i="20626" s="1"/>
  <c r="AH12" i="4"/>
  <c r="AH13" i="4" l="1"/>
  <c r="AJ245" i="20351"/>
  <c r="AK5" i="20838" s="1"/>
  <c r="AJ232" i="20351"/>
  <c r="AJ231" i="20351" s="1"/>
  <c r="AJ230" i="20351" s="1"/>
  <c r="AJ229" i="20351" s="1"/>
  <c r="AJ209" i="20352" l="1"/>
  <c r="AJ208" i="20352" s="1"/>
  <c r="AH26" i="4" l="1"/>
  <c r="AH27" i="4" s="1"/>
  <c r="AH28" i="4" s="1"/>
  <c r="AH30" i="4" s="1"/>
  <c r="AJ227" i="20352"/>
  <c r="AK6" i="20838" s="1"/>
  <c r="AK4" i="20838" s="1"/>
  <c r="AK35" i="20838" s="1"/>
  <c r="AK114" i="20838" l="1"/>
  <c r="AH31" i="4"/>
  <c r="AH35" i="4" s="1"/>
  <c r="AH42" i="4" s="1"/>
  <c r="AD6" i="20862" s="1"/>
  <c r="F11" i="20862" s="1"/>
  <c r="AJ10" i="20626"/>
  <c r="AJ9" i="20626" s="1"/>
  <c r="AJ4" i="20626" s="1"/>
  <c r="AJ49" i="20626" s="1"/>
  <c r="AK175" i="20838"/>
  <c r="AK179" i="20838" s="1"/>
  <c r="AK48" i="20838"/>
  <c r="AK88" i="20838"/>
  <c r="AH43" i="4" l="1"/>
  <c r="AK183" i="20838"/>
  <c r="AK52" i="20838"/>
  <c r="AK49" i="20838"/>
  <c r="AK89" i="20838"/>
  <c r="AK87" i="20838"/>
  <c r="AK99" i="20838" s="1"/>
  <c r="AK100" i="20838" s="1"/>
  <c r="AK90" i="20838" s="1"/>
  <c r="AK101" i="20838" s="1"/>
  <c r="AK91" i="20838" s="1"/>
  <c r="AK102" i="20838" s="1"/>
  <c r="AK92" i="20838" s="1"/>
  <c r="AK103" i="20838" s="1"/>
  <c r="AK93" i="20838" s="1"/>
  <c r="AK104" i="20838" s="1"/>
  <c r="AK94" i="20838" s="1"/>
  <c r="AK105" i="20838" s="1"/>
  <c r="AK95" i="20838" s="1"/>
  <c r="AK106" i="20838" s="1"/>
  <c r="AK96" i="20838" s="1"/>
  <c r="AK107" i="20838" s="1"/>
  <c r="AK136" i="20838" l="1"/>
  <c r="AK43" i="20838"/>
  <c r="AK110" i="20838"/>
  <c r="AK111" i="20838" s="1"/>
  <c r="AK53" i="20838"/>
  <c r="AK50" i="20838" s="1"/>
  <c r="AK54" i="20838" s="1"/>
  <c r="AK51" i="20838" s="1"/>
  <c r="AK42" i="20838"/>
  <c r="AK97" i="20838"/>
  <c r="AK108" i="20838" s="1"/>
  <c r="AK98" i="20838" s="1"/>
  <c r="AK41" i="20838" l="1"/>
  <c r="AK16" i="20838"/>
  <c r="AK15" i="20838" s="1"/>
  <c r="AK14" i="20838" s="1"/>
  <c r="AK135" i="20838"/>
  <c r="AK134" i="20838" s="1"/>
  <c r="AK133" i="20838" s="1"/>
  <c r="AK132" i="20838" s="1"/>
  <c r="AK21" i="20838"/>
  <c r="AK117" i="20838"/>
  <c r="AK116" i="20838" s="1"/>
  <c r="AK113" i="20838"/>
  <c r="AK112" i="20838" s="1"/>
  <c r="AK109" i="20838" l="1"/>
  <c r="AK24" i="20838"/>
  <c r="AK23" i="20838" s="1"/>
  <c r="AK30" i="20838"/>
  <c r="AK29" i="20838" s="1"/>
  <c r="AK27" i="20838"/>
  <c r="AK26" i="20838" s="1"/>
  <c r="AK68" i="20838"/>
  <c r="AK71" i="20838"/>
  <c r="AK59" i="20838"/>
  <c r="AK65" i="20838"/>
  <c r="AK62" i="20838"/>
  <c r="AK56" i="20838"/>
  <c r="AK74" i="20838"/>
  <c r="AK124" i="20838" l="1"/>
  <c r="AK140" i="20838" s="1"/>
  <c r="AK139" i="20838" s="1"/>
  <c r="AK130" i="20838" s="1"/>
  <c r="AH46" i="4" s="1"/>
  <c r="AK127" i="20838"/>
  <c r="AK126" i="20838" s="1"/>
  <c r="AK123" i="20838"/>
  <c r="AK22" i="20838"/>
  <c r="AK33" i="20838" s="1"/>
  <c r="AK32" i="20838" s="1"/>
  <c r="AK20" i="20838" s="1"/>
  <c r="AK12" i="20838" s="1"/>
  <c r="AH44" i="4" s="1"/>
  <c r="AK46" i="20838"/>
  <c r="AK45" i="20838"/>
  <c r="AK86" i="20838" l="1"/>
  <c r="AK40" i="20838"/>
  <c r="AK39" i="20838" s="1"/>
  <c r="AK84" i="20838" l="1"/>
  <c r="AK83" i="20838" s="1"/>
  <c r="AK38" i="20838" s="1"/>
  <c r="AK36" i="20838" s="1"/>
  <c r="AK170" i="20838" s="1"/>
  <c r="AH45" i="4" l="1"/>
  <c r="AH48" i="4" s="1"/>
  <c r="AH49" i="4" s="1"/>
  <c r="AH113" i="4" s="1"/>
  <c r="AD7" i="20862" l="1"/>
  <c r="F12" i="20862" s="1"/>
  <c r="AH112" i="4"/>
  <c r="AH50" i="4"/>
  <c r="AH110" i="4" s="1"/>
  <c r="AH111" i="4" l="1"/>
  <c r="AK227" i="20351"/>
  <c r="AK226" i="20351" s="1"/>
  <c r="AK233" i="20351" s="1"/>
  <c r="AK6" i="20626" l="1"/>
  <c r="AK5" i="20626" s="1"/>
  <c r="AI12" i="4"/>
  <c r="AI13" i="4" s="1"/>
  <c r="AK245" i="20351"/>
  <c r="AL5" i="20838" s="1"/>
  <c r="AK232" i="20351"/>
  <c r="AK231" i="20351" s="1"/>
  <c r="AK230" i="20351" s="1"/>
  <c r="AK229" i="20351" s="1"/>
  <c r="AK209" i="20352" l="1"/>
  <c r="AK208" i="20352" s="1"/>
  <c r="U14" i="20326"/>
  <c r="AK227" i="20352" l="1"/>
  <c r="AK10" i="20626" s="1"/>
  <c r="AK9" i="20626" s="1"/>
  <c r="AK4" i="20626" s="1"/>
  <c r="AK49" i="20626" s="1"/>
  <c r="AI26" i="4"/>
  <c r="AI27" i="4" s="1"/>
  <c r="AI28" i="4" s="1"/>
  <c r="AI30" i="4" s="1"/>
  <c r="U15" i="20326"/>
  <c r="AI31" i="4" l="1"/>
  <c r="AI35" i="4" s="1"/>
  <c r="AI42" i="4" s="1"/>
  <c r="AE6" i="20862" s="1"/>
  <c r="E11" i="20862" s="1"/>
  <c r="AL6" i="20838"/>
  <c r="AL4" i="20838" s="1"/>
  <c r="AL35" i="20838" s="1"/>
  <c r="AL175" i="20838" l="1"/>
  <c r="AL179" i="20838" s="1"/>
  <c r="AL114" i="20838"/>
  <c r="AI43" i="4"/>
  <c r="AL48" i="20838"/>
  <c r="AL52" i="20838" s="1"/>
  <c r="AL88" i="20838"/>
  <c r="AL89" i="20838" s="1"/>
  <c r="AL183" i="20838"/>
  <c r="AL136" i="20838" l="1"/>
  <c r="AL43" i="20838"/>
  <c r="AL49" i="20838"/>
  <c r="AL87" i="20838"/>
  <c r="AL99" i="20838" s="1"/>
  <c r="AL100" i="20838" s="1"/>
  <c r="AL90" i="20838" s="1"/>
  <c r="AL101" i="20838" s="1"/>
  <c r="AL91" i="20838" s="1"/>
  <c r="AL102" i="20838" s="1"/>
  <c r="AL92" i="20838" s="1"/>
  <c r="AL103" i="20838" s="1"/>
  <c r="AL93" i="20838" s="1"/>
  <c r="AL104" i="20838" s="1"/>
  <c r="AL94" i="20838" s="1"/>
  <c r="AL105" i="20838" s="1"/>
  <c r="AL95" i="20838" s="1"/>
  <c r="AL106" i="20838" s="1"/>
  <c r="AL96" i="20838" s="1"/>
  <c r="AL107" i="20838" s="1"/>
  <c r="AL97" i="20838" s="1"/>
  <c r="AL108" i="20838" s="1"/>
  <c r="AL98" i="20838" s="1"/>
  <c r="AL42" i="20838"/>
  <c r="AL53" i="20838"/>
  <c r="AL50" i="20838" s="1"/>
  <c r="AL54" i="20838" s="1"/>
  <c r="AL51" i="20838" s="1"/>
  <c r="AL110" i="20838" l="1"/>
  <c r="AL111" i="20838" s="1"/>
  <c r="AL113" i="20838" s="1"/>
  <c r="AL112" i="20838" s="1"/>
  <c r="AL16" i="20838"/>
  <c r="AL15" i="20838" s="1"/>
  <c r="AL14" i="20838" s="1"/>
  <c r="AL135" i="20838"/>
  <c r="AL134" i="20838" s="1"/>
  <c r="AL133" i="20838" s="1"/>
  <c r="AL132" i="20838" s="1"/>
  <c r="AL41" i="20838"/>
  <c r="AL21" i="20838" l="1"/>
  <c r="AL30" i="20838" s="1"/>
  <c r="AL29" i="20838" s="1"/>
  <c r="AL117" i="20838"/>
  <c r="AL116" i="20838" s="1"/>
  <c r="AL109" i="20838" s="1"/>
  <c r="AL56" i="20838"/>
  <c r="AL62" i="20838"/>
  <c r="AL74" i="20838"/>
  <c r="AL68" i="20838"/>
  <c r="AL65" i="20838"/>
  <c r="AL71" i="20838"/>
  <c r="AL59" i="20838"/>
  <c r="AL124" i="20838" l="1"/>
  <c r="AL127" i="20838"/>
  <c r="AL126" i="20838" s="1"/>
  <c r="AL24" i="20838"/>
  <c r="AL23" i="20838" s="1"/>
  <c r="AL27" i="20838"/>
  <c r="AL26" i="20838" s="1"/>
  <c r="AL140" i="20838"/>
  <c r="AL139" i="20838" s="1"/>
  <c r="AL130" i="20838" s="1"/>
  <c r="AI46" i="4" s="1"/>
  <c r="AL123" i="20838"/>
  <c r="AL86" i="20838" s="1"/>
  <c r="AL45" i="20838"/>
  <c r="AL46" i="20838"/>
  <c r="AL22" i="20838" l="1"/>
  <c r="AL33" i="20838" s="1"/>
  <c r="AL32" i="20838" s="1"/>
  <c r="AL20" i="20838" s="1"/>
  <c r="AL12" i="20838" s="1"/>
  <c r="AI44" i="4" s="1"/>
  <c r="AL40" i="20838"/>
  <c r="AL84" i="20838" l="1"/>
  <c r="AL83" i="20838" s="1"/>
  <c r="AL38" i="20838" s="1"/>
  <c r="AL36" i="20838" s="1"/>
  <c r="AL39" i="20838"/>
  <c r="AL170" i="20838" l="1"/>
  <c r="AI45" i="4"/>
  <c r="AI48" i="4" s="1"/>
  <c r="AI49" i="4" s="1"/>
  <c r="AI50" i="4" l="1"/>
  <c r="AI113" i="4"/>
  <c r="AI112" i="4"/>
  <c r="AE7" i="20862"/>
  <c r="E12" i="20862" s="1"/>
  <c r="AI110" i="4" l="1"/>
  <c r="AI111" i="4"/>
  <c r="AL227" i="20351"/>
  <c r="AL226" i="20351" s="1"/>
  <c r="AJ12" i="4" l="1"/>
  <c r="AL233" i="20351"/>
  <c r="AL6" i="20626"/>
  <c r="AL5" i="20626" s="1"/>
  <c r="AL232" i="20351" l="1"/>
  <c r="AL231" i="20351" s="1"/>
  <c r="AL230" i="20351" s="1"/>
  <c r="AL229" i="20351" s="1"/>
  <c r="AL245" i="20351"/>
  <c r="AM5" i="20838" s="1"/>
  <c r="AJ13" i="4"/>
  <c r="AL209" i="20352" l="1"/>
  <c r="AL208" i="20352" s="1"/>
  <c r="AJ26" i="4" l="1"/>
  <c r="AJ27" i="4" s="1"/>
  <c r="AJ28" i="4" s="1"/>
  <c r="AJ30" i="4" s="1"/>
  <c r="AL227" i="20352"/>
  <c r="AL10" i="20626" s="1"/>
  <c r="AL9" i="20626" s="1"/>
  <c r="AL4" i="20626" s="1"/>
  <c r="AL49" i="20626" s="1"/>
  <c r="AJ31" i="4" l="1"/>
  <c r="AJ35" i="4" s="1"/>
  <c r="AJ42" i="4" s="1"/>
  <c r="AJ43" i="4" s="1"/>
  <c r="AM6" i="20838"/>
  <c r="AM4" i="20838" s="1"/>
  <c r="AM35" i="20838" s="1"/>
  <c r="AM48" i="20838" l="1"/>
  <c r="AM114" i="20838"/>
  <c r="AF6" i="20862"/>
  <c r="D11" i="20862" s="1"/>
  <c r="AM175" i="20838"/>
  <c r="AM179" i="20838" s="1"/>
  <c r="AM88" i="20838"/>
  <c r="AM89" i="20838" s="1"/>
  <c r="AM52" i="20838"/>
  <c r="AM49" i="20838"/>
  <c r="AM43" i="20838" l="1"/>
  <c r="AM87" i="20838"/>
  <c r="AM99" i="20838" s="1"/>
  <c r="AM100" i="20838" s="1"/>
  <c r="AM90" i="20838" s="1"/>
  <c r="AM101" i="20838" s="1"/>
  <c r="AM91" i="20838" s="1"/>
  <c r="AM102" i="20838" s="1"/>
  <c r="AM92" i="20838" s="1"/>
  <c r="AM103" i="20838" s="1"/>
  <c r="AM93" i="20838" s="1"/>
  <c r="AM104" i="20838" s="1"/>
  <c r="AM94" i="20838" s="1"/>
  <c r="AM105" i="20838" s="1"/>
  <c r="AM95" i="20838" s="1"/>
  <c r="AM106" i="20838" s="1"/>
  <c r="AM96" i="20838" s="1"/>
  <c r="AM107" i="20838" s="1"/>
  <c r="AM97" i="20838" s="1"/>
  <c r="AM108" i="20838" s="1"/>
  <c r="AM98" i="20838" s="1"/>
  <c r="AM183" i="20838"/>
  <c r="AM42" i="20838"/>
  <c r="AM53" i="20838"/>
  <c r="AM50" i="20838" s="1"/>
  <c r="AM54" i="20838" s="1"/>
  <c r="AM51" i="20838" s="1"/>
  <c r="AM136" i="20838" l="1"/>
  <c r="AM110" i="20838"/>
  <c r="AM111" i="20838" s="1"/>
  <c r="AM113" i="20838" s="1"/>
  <c r="AM112" i="20838" s="1"/>
  <c r="AM135" i="20838"/>
  <c r="AM16" i="20838"/>
  <c r="AM15" i="20838" s="1"/>
  <c r="AM14" i="20838" s="1"/>
  <c r="AM41" i="20838"/>
  <c r="AM134" i="20838" l="1"/>
  <c r="AM133" i="20838" s="1"/>
  <c r="AM132" i="20838" s="1"/>
  <c r="AM21" i="20838"/>
  <c r="AM24" i="20838" s="1"/>
  <c r="AM23" i="20838" s="1"/>
  <c r="AM117" i="20838"/>
  <c r="AM116" i="20838" s="1"/>
  <c r="AM109" i="20838" s="1"/>
  <c r="AM59" i="20838"/>
  <c r="AM65" i="20838"/>
  <c r="AM71" i="20838"/>
  <c r="AM62" i="20838"/>
  <c r="AM68" i="20838"/>
  <c r="AM56" i="20838"/>
  <c r="AM74" i="20838"/>
  <c r="AM124" i="20838" l="1"/>
  <c r="AM123" i="20838" s="1"/>
  <c r="AM127" i="20838"/>
  <c r="AM126" i="20838" s="1"/>
  <c r="AM30" i="20838"/>
  <c r="AM29" i="20838" s="1"/>
  <c r="AM27" i="20838"/>
  <c r="AM26" i="20838" s="1"/>
  <c r="AM140" i="20838"/>
  <c r="AM139" i="20838" s="1"/>
  <c r="AM130" i="20838" s="1"/>
  <c r="AJ46" i="4" s="1"/>
  <c r="AM45" i="20838"/>
  <c r="AM46" i="20838"/>
  <c r="AM86" i="20838" l="1"/>
  <c r="AM22" i="20838"/>
  <c r="AM33" i="20838" s="1"/>
  <c r="AM32" i="20838" s="1"/>
  <c r="AM20" i="20838" s="1"/>
  <c r="AM12" i="20838" s="1"/>
  <c r="AJ44" i="4" s="1"/>
  <c r="AM40" i="20838"/>
  <c r="AM39" i="20838" l="1"/>
  <c r="AM84" i="20838"/>
  <c r="AM83" i="20838" s="1"/>
  <c r="AM38" i="20838" s="1"/>
  <c r="AM36" i="20838" s="1"/>
  <c r="AM170" i="20838" l="1"/>
  <c r="AJ45" i="4"/>
  <c r="AJ48" i="4" s="1"/>
  <c r="AJ49" i="4" s="1"/>
  <c r="AJ50" i="4" l="1"/>
  <c r="AF7" i="20862"/>
  <c r="D12" i="20862" s="1"/>
  <c r="AJ112" i="4"/>
  <c r="AJ113" i="4"/>
  <c r="AJ111" i="4" l="1"/>
  <c r="AM227" i="20351"/>
  <c r="AM226" i="20351" s="1"/>
  <c r="AJ110" i="4"/>
  <c r="AM6" i="20626" l="1"/>
  <c r="AM5" i="20626" s="1"/>
  <c r="AK12" i="4"/>
  <c r="AM233" i="20351"/>
  <c r="AM245" i="20351" l="1"/>
  <c r="AN5" i="20838" s="1"/>
  <c r="AM232" i="20351"/>
  <c r="AM231" i="20351" s="1"/>
  <c r="AM230" i="20351" s="1"/>
  <c r="AM229" i="20351" s="1"/>
  <c r="AK13" i="4"/>
  <c r="AN13" i="4" s="1"/>
  <c r="AL13" i="4" s="1"/>
  <c r="AN12" i="4"/>
  <c r="AL12" i="4" s="1"/>
  <c r="AM209" i="20352" l="1"/>
  <c r="AM208" i="20352" s="1"/>
  <c r="AM227" i="20352" l="1"/>
  <c r="AM10" i="20626" s="1"/>
  <c r="AM9" i="20626" s="1"/>
  <c r="AM4" i="20626" s="1"/>
  <c r="AM49" i="20626" s="1"/>
  <c r="AK26" i="4"/>
  <c r="AK31" i="4" s="1"/>
  <c r="AK27" i="4" l="1"/>
  <c r="AK28" i="4" s="1"/>
  <c r="AN26" i="4"/>
  <c r="AL26" i="4" s="1"/>
  <c r="AN6" i="20838"/>
  <c r="AN4" i="20838" s="1"/>
  <c r="AN35" i="20838" s="1"/>
  <c r="AK35" i="4"/>
  <c r="AN31" i="4"/>
  <c r="AL31" i="4" s="1"/>
  <c r="AN48" i="20838" l="1"/>
  <c r="AN114" i="20838"/>
  <c r="AN27" i="4"/>
  <c r="AL27" i="4" s="1"/>
  <c r="AN88" i="20838"/>
  <c r="AN89" i="20838" s="1"/>
  <c r="AN175" i="20838"/>
  <c r="AN179" i="20838" s="1"/>
  <c r="AN28" i="4"/>
  <c r="AL28" i="4" s="1"/>
  <c r="AK30" i="4"/>
  <c r="AN30" i="4" s="1"/>
  <c r="AL30" i="4" s="1"/>
  <c r="AN52" i="20838"/>
  <c r="AN49" i="20838"/>
  <c r="AN35" i="4"/>
  <c r="AL35" i="4" s="1"/>
  <c r="AK42" i="4"/>
  <c r="F12" i="20329"/>
  <c r="AN43" i="20838" l="1"/>
  <c r="AN183" i="20838"/>
  <c r="AN87" i="20838"/>
  <c r="AN99" i="20838" s="1"/>
  <c r="AN100" i="20838" s="1"/>
  <c r="AN90" i="20838" s="1"/>
  <c r="AN101" i="20838" s="1"/>
  <c r="AN91" i="20838" s="1"/>
  <c r="AN102" i="20838" s="1"/>
  <c r="AN92" i="20838" s="1"/>
  <c r="AN103" i="20838" s="1"/>
  <c r="AN93" i="20838" s="1"/>
  <c r="AN104" i="20838" s="1"/>
  <c r="AN94" i="20838" s="1"/>
  <c r="AN105" i="20838" s="1"/>
  <c r="AN95" i="20838" s="1"/>
  <c r="AN106" i="20838" s="1"/>
  <c r="AN96" i="20838" s="1"/>
  <c r="AN107" i="20838" s="1"/>
  <c r="AN97" i="20838" s="1"/>
  <c r="AN108" i="20838" s="1"/>
  <c r="AN98" i="20838" s="1"/>
  <c r="AN53" i="20838"/>
  <c r="AN50" i="20838" s="1"/>
  <c r="AN54" i="20838" s="1"/>
  <c r="AN51" i="20838" s="1"/>
  <c r="AN42" i="20838"/>
  <c r="AG6" i="20862"/>
  <c r="AN42" i="4"/>
  <c r="AL42" i="4" s="1"/>
  <c r="AK43" i="4"/>
  <c r="AN43" i="4" s="1"/>
  <c r="N40" i="20329"/>
  <c r="N41" i="20329"/>
  <c r="G43" i="20325"/>
  <c r="K25" i="20325"/>
  <c r="G44" i="20325"/>
  <c r="AN136" i="20838" l="1"/>
  <c r="AN110" i="20838"/>
  <c r="AN111" i="20838" s="1"/>
  <c r="AN21" i="20838" s="1"/>
  <c r="C11" i="20862"/>
  <c r="AN135" i="20838"/>
  <c r="AN41" i="20838"/>
  <c r="AN16" i="20838"/>
  <c r="AN15" i="20838" s="1"/>
  <c r="AN14" i="20838" s="1"/>
  <c r="AN134" i="20838" l="1"/>
  <c r="AN133" i="20838" s="1"/>
  <c r="AN132" i="20838" s="1"/>
  <c r="AN117" i="20838"/>
  <c r="AN116" i="20838" s="1"/>
  <c r="AN113" i="20838"/>
  <c r="AN112" i="20838" s="1"/>
  <c r="AN65" i="20838"/>
  <c r="AN56" i="20838"/>
  <c r="AN59" i="20838"/>
  <c r="AN74" i="20838"/>
  <c r="AN71" i="20838"/>
  <c r="AN68" i="20838"/>
  <c r="AN62" i="20838"/>
  <c r="AN27" i="20838"/>
  <c r="AN26" i="20838" s="1"/>
  <c r="AN24" i="20838"/>
  <c r="AN23" i="20838" s="1"/>
  <c r="AN30" i="20838"/>
  <c r="AN29" i="20838" s="1"/>
  <c r="AN109" i="20838" l="1"/>
  <c r="AN22" i="20838"/>
  <c r="AN33" i="20838" s="1"/>
  <c r="AN32" i="20838" s="1"/>
  <c r="AN20" i="20838" s="1"/>
  <c r="AN12" i="20838" s="1"/>
  <c r="AK44" i="4" s="1"/>
  <c r="AN46" i="20838"/>
  <c r="AN45" i="20838"/>
  <c r="AN124" i="20838" l="1"/>
  <c r="AN140" i="20838" s="1"/>
  <c r="AN139" i="20838" s="1"/>
  <c r="AN130" i="20838" s="1"/>
  <c r="AK46" i="4" s="1"/>
  <c r="AN46" i="4" s="1"/>
  <c r="AL46" i="4" s="1"/>
  <c r="AN127" i="20838"/>
  <c r="AN126" i="20838" s="1"/>
  <c r="AN123" i="20838"/>
  <c r="AN40" i="20838"/>
  <c r="AN39" i="20838" s="1"/>
  <c r="AN44" i="4"/>
  <c r="AL44" i="4" s="1"/>
  <c r="AN86" i="20838" l="1"/>
  <c r="AN84" i="20838"/>
  <c r="AN83" i="20838" s="1"/>
  <c r="AN38" i="20838" s="1"/>
  <c r="AN36" i="20838" s="1"/>
  <c r="AN170" i="20838" s="1"/>
  <c r="AK45" i="4" l="1"/>
  <c r="AN45" i="4" s="1"/>
  <c r="AL45" i="4" s="1"/>
  <c r="AK48" i="4" l="1"/>
  <c r="AK49" i="4" s="1"/>
  <c r="AN48" i="4" l="1"/>
  <c r="AL48" i="4" s="1"/>
  <c r="AK112" i="4"/>
  <c r="G112" i="4" s="1"/>
  <c r="AK113" i="4"/>
  <c r="G113" i="4" s="1"/>
  <c r="AK50" i="4"/>
  <c r="AN49" i="4"/>
  <c r="AL49" i="4" s="1"/>
  <c r="AG7" i="20862"/>
  <c r="C12" i="20862" l="1"/>
  <c r="C13" i="20862"/>
  <c r="D13" i="20862"/>
  <c r="AK110" i="4"/>
  <c r="G110" i="4" s="1"/>
  <c r="G45" i="20325" s="1"/>
  <c r="I45" i="20325" s="1"/>
  <c r="AK111" i="4"/>
  <c r="G111" i="4" s="1"/>
  <c r="G46" i="20325" s="1"/>
  <c r="I46" i="20325" s="1"/>
  <c r="AN50" i="4"/>
  <c r="E8" i="20862" l="1"/>
  <c r="D8" i="2086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L.P.S.</author>
  </authors>
  <commentList>
    <comment ref="L8" authorId="0" shapeId="0" xr:uid="{00000000-0006-0000-0000-000001000000}">
      <text>
        <r>
          <rPr>
            <sz val="8"/>
            <color indexed="81"/>
            <rFont val="Meiryo UI"/>
            <family val="3"/>
            <charset val="128"/>
          </rPr>
          <t>・提出1(表紙)､提出2(概要)､提出3(交換計画)､提出4(総括)に
　貴社名を記載可能
・記載不要の場合には空欄とすること</t>
        </r>
      </text>
    </comment>
    <comment ref="L19" authorId="0" shapeId="0" xr:uid="{00000000-0006-0000-0000-000002000000}">
      <text>
        <r>
          <rPr>
            <sz val="8"/>
            <color indexed="81"/>
            <rFont val="Meiryo UI"/>
            <family val="3"/>
            <charset val="128"/>
          </rPr>
          <t>通常は『0.3』％を
入力のこと</t>
        </r>
      </text>
    </comment>
    <comment ref="L20" authorId="0" shapeId="0" xr:uid="{00000000-0006-0000-0000-000003000000}">
      <text>
        <r>
          <rPr>
            <sz val="8"/>
            <color indexed="81"/>
            <rFont val="Meiryo UI"/>
            <family val="3"/>
            <charset val="128"/>
          </rPr>
          <t>・通常は『60』～『70』％を入力のこと
・非住宅用地は70％が上限</t>
        </r>
      </text>
    </comment>
    <comment ref="L25" authorId="0" shapeId="0" xr:uid="{00000000-0006-0000-0000-000004000000}">
      <text>
        <r>
          <rPr>
            <sz val="8"/>
            <color indexed="81"/>
            <rFont val="Meiryo UI"/>
            <family val="3"/>
            <charset val="128"/>
          </rPr>
          <t>・原則として､建築基準法に基づく
　本体建物と別棟建物の床面積合計を入力のこと
・開放廊下や屋外階段､バルコニーは非算入のこと
・別棟建物が屋根と三方腰壁付き駐輪場の場合は
　床面積を算入のこと
・別棟建物が多段式機械駐車場の場合は
　平屋建とみなして床面積を算入のこと</t>
        </r>
      </text>
    </comment>
    <comment ref="L27" authorId="0" shapeId="0" xr:uid="{00000000-0006-0000-0000-000005000000}">
      <text>
        <r>
          <rPr>
            <sz val="8"/>
            <color indexed="81"/>
            <rFont val="Meiryo UI"/>
            <family val="3"/>
            <charset val="128"/>
          </rPr>
          <t>通常は『40』～『60』％を
入力のこと</t>
        </r>
      </text>
    </comment>
    <comment ref="L28" authorId="0" shapeId="0" xr:uid="{00000000-0006-0000-0000-000006000000}">
      <text>
        <r>
          <rPr>
            <sz val="8"/>
            <color indexed="81"/>
            <rFont val="Meiryo UI"/>
            <family val="3"/>
            <charset val="128"/>
          </rPr>
          <t>・年月日を『/』で区切り
　西暦で入力のこと
・入力例 2010/3/1
・施行者(デベロッパー)に対して
　地主が土地･建物を譲渡する期日を入力のこと
･個人地主の場合
　2026.04.01以降は
　立体買換の特例のみ適用可能
・法人地主の場合
　2026.04.01以降に適用可能な買換特例は
　通常は無い</t>
        </r>
      </text>
    </comment>
    <comment ref="L29" authorId="0" shapeId="0" xr:uid="{00000000-0006-0000-0000-000007000000}">
      <text>
        <r>
          <rPr>
            <sz val="8"/>
            <color indexed="81"/>
            <rFont val="Meiryo UI"/>
            <family val="3"/>
            <charset val="128"/>
          </rPr>
          <t>・竣工期日直近の
　</t>
        </r>
        <r>
          <rPr>
            <b/>
            <sz val="8"/>
            <color indexed="81"/>
            <rFont val="Meiryo UI"/>
            <family val="3"/>
            <charset val="128"/>
          </rPr>
          <t>月</t>
        </r>
        <r>
          <rPr>
            <sz val="8"/>
            <color indexed="81"/>
            <rFont val="Meiryo UI"/>
            <family val="3"/>
            <charset val="128"/>
          </rPr>
          <t>の</t>
        </r>
        <r>
          <rPr>
            <b/>
            <sz val="8"/>
            <color indexed="81"/>
            <rFont val="Meiryo UI"/>
            <family val="3"/>
            <charset val="128"/>
          </rPr>
          <t>最終日</t>
        </r>
        <r>
          <rPr>
            <sz val="8"/>
            <color indexed="81"/>
            <rFont val="Meiryo UI"/>
            <family val="3"/>
            <charset val="128"/>
          </rPr>
          <t>を
　年月日を『/』で区切り
　西暦で入力のこと
・入力例　2016/3/</t>
        </r>
        <r>
          <rPr>
            <b/>
            <sz val="8"/>
            <color indexed="81"/>
            <rFont val="Meiryo UI"/>
            <family val="3"/>
            <charset val="128"/>
          </rPr>
          <t>31</t>
        </r>
      </text>
    </comment>
    <comment ref="K43" authorId="0" shapeId="0" xr:uid="{DA5C54DA-EDCB-45D0-B93A-0FEC7F96F26C}">
      <text>
        <r>
          <rPr>
            <sz val="8"/>
            <color indexed="81"/>
            <rFont val="Meiryo UI"/>
            <family val="3"/>
            <charset val="128"/>
          </rPr>
          <t>住戸がある場合で
住戸の建物仕様が
・認定長期優良住宅の要件を満たす場合は『長期優良』を
・上記以外の場合は『一般』を
選択のこと</t>
        </r>
      </text>
    </comment>
    <comment ref="K44" authorId="0" shapeId="0" xr:uid="{00000000-0006-0000-0000-000008000000}">
      <text>
        <r>
          <rPr>
            <sz val="8"/>
            <color indexed="81"/>
            <rFont val="Meiryo UI"/>
            <family val="3"/>
            <charset val="128"/>
          </rPr>
          <t>法人地主の場合は『0』入力
(もしくは空欄)のこと</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L.P.S.</author>
  </authors>
  <commentList>
    <comment ref="J6" authorId="0" shapeId="0" xr:uid="{00000000-0006-0000-0100-000001000000}">
      <text>
        <r>
          <rPr>
            <sz val="11"/>
            <color indexed="81"/>
            <rFont val="Meiryo UI"/>
            <family val="3"/>
            <charset val="128"/>
          </rPr>
          <t>・転出する地権者
　(施行者に土地を売って転出する地権者)を除く
　等価交換事業に参加する地権者の
　土地の価格を入力のこと
・建物代は無いものとして土地代に加算のこと</t>
        </r>
      </text>
    </comment>
    <comment ref="L6" authorId="0" shapeId="0" xr:uid="{00000000-0006-0000-0100-000002000000}">
      <text>
        <r>
          <rPr>
            <sz val="11"/>
            <color indexed="81"/>
            <rFont val="Meiryo UI"/>
            <family val="3"/>
            <charset val="128"/>
          </rPr>
          <t>・通常､デベロッパーは
　土地を買収しないため『0』入力(もしくは空欄)のこと
・デベロッパーが転出者の土地を買収する場合や
　デベロッパーが周辺の土地を買い増す場合は入力のこと
・建物代は無いものとして土地代に加算のこと</t>
        </r>
      </text>
    </comment>
    <comment ref="R7" authorId="0" shapeId="0" xr:uid="{00000000-0006-0000-0100-000003000000}">
      <text>
        <r>
          <rPr>
            <sz val="11"/>
            <color indexed="81"/>
            <rFont val="Meiryo UI"/>
            <family val="3"/>
            <charset val="128"/>
          </rPr>
          <t>・施行者が解体を行う場合は
　施行者が行う解体の工期を入力のこと
・地権者が全ての解体を行う場合は
　『0』入力(もしくは空欄)のこと
・建築工期との合計が事業期間以下のこと</t>
        </r>
      </text>
    </comment>
    <comment ref="V12" authorId="0" shapeId="0" xr:uid="{00000000-0006-0000-0100-000004000000}">
      <text>
        <r>
          <rPr>
            <sz val="11"/>
            <color indexed="81"/>
            <rFont val="Meiryo UI"/>
            <family val="3"/>
            <charset val="128"/>
          </rPr>
          <t>土地にかかる
施行者の事務経費を
計上する場合は入力のこと</t>
        </r>
      </text>
    </comment>
    <comment ref="R18" authorId="0" shapeId="0" xr:uid="{00000000-0006-0000-0100-000005000000}">
      <text>
        <r>
          <rPr>
            <sz val="11"/>
            <color indexed="81"/>
            <rFont val="Meiryo UI"/>
            <family val="3"/>
            <charset val="128"/>
          </rPr>
          <t>解体工期と建築工期の合計が
事業期間以下になるよう
入力のこと</t>
        </r>
      </text>
    </comment>
    <comment ref="Z20" authorId="0" shapeId="0" xr:uid="{00000000-0006-0000-0100-000006000000}">
      <text>
        <r>
          <rPr>
            <sz val="11"/>
            <color indexed="81"/>
            <rFont val="Meiryo UI"/>
            <family val="3"/>
            <charset val="128"/>
          </rPr>
          <t>・施行者が負担する
　補償費を入力のこと
・地権者が負担する補償費は
　入力(3)で入力のこと</t>
        </r>
      </text>
    </comment>
    <comment ref="V21" authorId="0" shapeId="0" xr:uid="{00000000-0006-0000-0100-000007000000}">
      <text>
        <r>
          <rPr>
            <sz val="11"/>
            <color indexed="81"/>
            <rFont val="Meiryo UI"/>
            <family val="3"/>
            <charset val="128"/>
          </rPr>
          <t>建物にかかる
施行者の事務経費を
計上する場合は入力のこと</t>
        </r>
      </text>
    </comment>
    <comment ref="V26" authorId="0" shapeId="0" xr:uid="{00000000-0006-0000-0100-000008000000}">
      <text>
        <r>
          <rPr>
            <sz val="11"/>
            <color indexed="81"/>
            <rFont val="Meiryo UI"/>
            <family val="3"/>
            <charset val="128"/>
          </rPr>
          <t>住宅の専有面積あたりの
分譲単価を1.00とした場合の
専有面積あたりの
分譲単価を入力のこと</t>
        </r>
      </text>
    </comment>
    <comment ref="V27" authorId="0" shapeId="0" xr:uid="{00000000-0006-0000-0100-000009000000}">
      <text>
        <r>
          <rPr>
            <sz val="11"/>
            <color indexed="81"/>
            <rFont val="Meiryo UI"/>
            <family val="3"/>
            <charset val="128"/>
          </rPr>
          <t>住宅の専有面積あたりの
分譲単価を1.00とした場合の
専有面積あたりの
分譲単価を入力のこと</t>
        </r>
      </text>
    </comment>
    <comment ref="Z29" authorId="0" shapeId="0" xr:uid="{00000000-0006-0000-0100-00000A000000}">
      <text>
        <r>
          <rPr>
            <sz val="11"/>
            <color indexed="81"/>
            <rFont val="Meiryo UI"/>
            <family val="3"/>
            <charset val="128"/>
          </rPr>
          <t>分譲契約が2019.03.31まで
もしくは引渡しが2019.09.30まで
の場合は『8％』を
上記以降の場合は『10％』を
選択のこと</t>
        </r>
      </text>
    </comment>
    <comment ref="V36" authorId="0" shapeId="0" xr:uid="{00000000-0006-0000-0100-00000B000000}">
      <text>
        <r>
          <rPr>
            <sz val="11"/>
            <color indexed="81"/>
            <rFont val="Meiryo UI"/>
            <family val="3"/>
            <charset val="128"/>
          </rPr>
          <t>通常は『4%』程度を
入力のこと</t>
        </r>
      </text>
    </comment>
    <comment ref="V37" authorId="0" shapeId="0" xr:uid="{00000000-0006-0000-0100-00000C000000}">
      <text>
        <r>
          <rPr>
            <sz val="11"/>
            <color indexed="81"/>
            <rFont val="Meiryo UI"/>
            <family val="3"/>
            <charset val="128"/>
          </rPr>
          <t>通常は『5%』程度を
入力のこと</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L.P.S.</author>
  </authors>
  <commentList>
    <comment ref="J11" authorId="0" shapeId="0" xr:uid="{00000000-0006-0000-0200-000001000000}">
      <text>
        <r>
          <rPr>
            <sz val="8"/>
            <color indexed="81"/>
            <rFont val="Meiryo UI"/>
            <family val="3"/>
            <charset val="128"/>
          </rPr>
          <t>本件と本件以外の事業を含め
不動産所得(戸建5棟､貸室10室､土地貸付面積2,000㎡
青空駐車場10台以上等に限る)や事業所得がある
個人事業主の場合は『課税対象』を選択のこと</t>
        </r>
      </text>
    </comment>
    <comment ref="K25" authorId="0" shapeId="0" xr:uid="{00000000-0006-0000-0200-000002000000}">
      <text>
        <r>
          <rPr>
            <sz val="8"/>
            <color indexed="81"/>
            <rFont val="Meiryo UI"/>
            <family val="3"/>
            <charset val="128"/>
          </rPr>
          <t>消費税別金額を
入力のこと</t>
        </r>
      </text>
    </comment>
    <comment ref="K26" authorId="0" shapeId="0" xr:uid="{00000000-0006-0000-0200-000003000000}">
      <text>
        <r>
          <rPr>
            <sz val="8"/>
            <color indexed="81"/>
            <rFont val="Meiryo UI"/>
            <family val="3"/>
            <charset val="128"/>
          </rPr>
          <t>・解体工事費が計上されている場合は
　従前建物の全てを解体するものとみなす
・消費税別金額を入力のこと</t>
        </r>
      </text>
    </comment>
    <comment ref="K27" authorId="0" shapeId="0" xr:uid="{00000000-0006-0000-0200-000004000000}">
      <text>
        <r>
          <rPr>
            <sz val="8"/>
            <color indexed="81"/>
            <rFont val="Meiryo UI"/>
            <family val="3"/>
            <charset val="128"/>
          </rPr>
          <t>解体工事費を借り入れない場合は
『0』入力のこと</t>
        </r>
      </text>
    </comment>
    <comment ref="K28" authorId="0" shapeId="0" xr:uid="{00000000-0006-0000-0200-000005000000}">
      <text>
        <r>
          <rPr>
            <sz val="8"/>
            <color indexed="81"/>
            <rFont val="Meiryo UI"/>
            <family val="3"/>
            <charset val="128"/>
          </rPr>
          <t>消費税別金額を
入力のこと</t>
        </r>
      </text>
    </comment>
    <comment ref="K29" authorId="0" shapeId="0" xr:uid="{00000000-0006-0000-0200-000006000000}">
      <text>
        <r>
          <rPr>
            <sz val="8"/>
            <color indexed="81"/>
            <rFont val="Meiryo UI"/>
            <family val="3"/>
            <charset val="128"/>
          </rPr>
          <t>消費税別金額を
入力のこと</t>
        </r>
      </text>
    </comment>
    <comment ref="I44" authorId="0" shapeId="0" xr:uid="{00000000-0006-0000-0200-000007000000}">
      <text>
        <r>
          <rPr>
            <sz val="8"/>
            <color indexed="81"/>
            <rFont val="Meiryo UI"/>
            <family val="3"/>
            <charset val="128"/>
          </rPr>
          <t>礼金､保証金は
・一括借上(保証賃料)の場合は資金調達に自動算入
・委託管理(募集賃料)の場合は資金調達に算入されず
　年次収支の収益､預り金に自動算入</t>
        </r>
      </text>
    </comment>
    <comment ref="K44" authorId="0" shapeId="0" xr:uid="{00000000-0006-0000-0200-000008000000}">
      <text>
        <r>
          <rPr>
            <sz val="8"/>
            <color indexed="81"/>
            <rFont val="Meiryo UI"/>
            <family val="3"/>
            <charset val="128"/>
          </rPr>
          <t>礼金､保証金は
・一括借上(保証賃料)の場合は資金調達に自動算入
・委託管理(募集賃料)の場合は資金調達に算入されず
　年次収支の収益､預り金に自動算入</t>
        </r>
      </text>
    </comment>
    <comment ref="M44" authorId="0" shapeId="0" xr:uid="{00000000-0006-0000-0200-000009000000}">
      <text>
        <r>
          <rPr>
            <sz val="8"/>
            <color indexed="81"/>
            <rFont val="Meiryo UI"/>
            <family val="3"/>
            <charset val="128"/>
          </rPr>
          <t>礼金､保証金は
・一括借上(保証賃料)の場合は資金調達に自動算入
・委託管理(募集賃料)の場合は資金調達に算入されず
　年次収支の収益､預り金に自動算入</t>
        </r>
      </text>
    </comment>
    <comment ref="I46" authorId="0" shapeId="0" xr:uid="{00000000-0006-0000-0200-00000A000000}">
      <text>
        <r>
          <rPr>
            <sz val="8"/>
            <color indexed="81"/>
            <rFont val="Meiryo UI"/>
            <family val="3"/>
            <charset val="128"/>
          </rPr>
          <t>全住戸の
月額賃料合計を
入力のこと</t>
        </r>
      </text>
    </comment>
    <comment ref="I47" authorId="0" shapeId="0" xr:uid="{00000000-0006-0000-0200-00000B000000}">
      <text>
        <r>
          <rPr>
            <sz val="8"/>
            <color indexed="81"/>
            <rFont val="Meiryo UI"/>
            <family val="3"/>
            <charset val="128"/>
          </rPr>
          <t>・全住戸の月額共益費合計を
　入力のこと
・賃料に共益費を含む場合は
　『0』千円を入力のこと</t>
        </r>
      </text>
    </comment>
    <comment ref="I48" authorId="0" shapeId="0" xr:uid="{00000000-0006-0000-0200-00000C000000}">
      <text>
        <r>
          <rPr>
            <sz val="8"/>
            <color indexed="81"/>
            <rFont val="Meiryo UI"/>
            <family val="3"/>
            <charset val="128"/>
          </rPr>
          <t>一括借上(保証賃料)の場合
通常は『0』ヵ月を入力
(もしくは空欄)のこと</t>
        </r>
      </text>
    </comment>
    <comment ref="I49" authorId="0" shapeId="0" xr:uid="{00000000-0006-0000-0200-00000D000000}">
      <text>
        <r>
          <rPr>
            <sz val="8"/>
            <color indexed="81"/>
            <rFont val="Meiryo UI"/>
            <family val="3"/>
            <charset val="128"/>
          </rPr>
          <t>・一括借上(保証賃料)の場合は
　礼金の償却期間を入力のこと
・通常は『0』年間(=開業時に償却)を入力
　(もしくは空欄)のこと
・委託管理(募集賃料)の場合は
　入力の内容にかかわらず
　収益発生時に計上する</t>
        </r>
      </text>
    </comment>
    <comment ref="K49" authorId="0" shapeId="0" xr:uid="{00000000-0006-0000-0200-00000E000000}">
      <text>
        <r>
          <rPr>
            <sz val="8"/>
            <color indexed="81"/>
            <rFont val="Meiryo UI"/>
            <family val="3"/>
            <charset val="128"/>
          </rPr>
          <t>・一括借上(保証賃料)の場合は
　礼金の償却期間を入力のこと
・通常は『0』年間(=開業時に償却)を入力
　(もしくは空欄)のこと
・委託管理(募集賃料)の場合は
　入力の内容にかかわらず
　収益発生時に計上する</t>
        </r>
      </text>
    </comment>
    <comment ref="M49" authorId="0" shapeId="0" xr:uid="{00000000-0006-0000-0200-00000F000000}">
      <text>
        <r>
          <rPr>
            <sz val="8"/>
            <color indexed="81"/>
            <rFont val="Meiryo UI"/>
            <family val="3"/>
            <charset val="128"/>
          </rPr>
          <t>・一括借上(保証賃料)の場合は
　礼金の償却期間を入力のこと
・通常は『0』年間(=開業時に償却)を入力
　(もしくは空欄)のこと
・委託管理(募集賃料)の場合は
　入力の内容にかかわらず
　収益発生時に計上する</t>
        </r>
      </text>
    </comment>
    <comment ref="I50" authorId="0" shapeId="0" xr:uid="{00000000-0006-0000-0200-000010000000}">
      <text>
        <r>
          <rPr>
            <sz val="8"/>
            <color indexed="81"/>
            <rFont val="Meiryo UI"/>
            <family val="3"/>
            <charset val="128"/>
          </rPr>
          <t>一括借上(保証賃料)の場合
通常は『0』ヵ月を入力
(もしくは空欄)のこと</t>
        </r>
      </text>
    </comment>
    <comment ref="I52" authorId="0" shapeId="0" xr:uid="{00000000-0006-0000-0200-000011000000}">
      <text>
        <r>
          <rPr>
            <sz val="8"/>
            <color indexed="81"/>
            <rFont val="Meiryo UI"/>
            <family val="3"/>
            <charset val="128"/>
          </rPr>
          <t>一括借上の場合
通常は『0』ヵ月を入力
(もしくは空欄)のこと</t>
        </r>
      </text>
    </comment>
    <comment ref="K52" authorId="0" shapeId="0" xr:uid="{00000000-0006-0000-0200-000012000000}">
      <text>
        <r>
          <rPr>
            <sz val="8"/>
            <color indexed="81"/>
            <rFont val="Meiryo UI"/>
            <family val="3"/>
            <charset val="128"/>
          </rPr>
          <t>一括借上の場合
通常は『0』ヵ月を入力
(もしくは空欄)のこと</t>
        </r>
      </text>
    </comment>
    <comment ref="M52" authorId="0" shapeId="0" xr:uid="{00000000-0006-0000-0200-000013000000}">
      <text>
        <r>
          <rPr>
            <sz val="8"/>
            <color indexed="81"/>
            <rFont val="Meiryo UI"/>
            <family val="3"/>
            <charset val="128"/>
          </rPr>
          <t>一括借上の場合
通常は『0』ヵ月を入力
(もしくは空欄)のこと</t>
        </r>
      </text>
    </comment>
    <comment ref="I53" authorId="0" shapeId="0" xr:uid="{00000000-0006-0000-0200-000014000000}">
      <text>
        <r>
          <rPr>
            <sz val="8"/>
            <color indexed="81"/>
            <rFont val="Meiryo UI"/>
            <family val="3"/>
            <charset val="128"/>
          </rPr>
          <t>・通常の場合
　収支上は保証金を預かりのままとするので
　空欄とすること
・保証金の返済を収支に反映する場合は
　『3』年以上を入力のこと</t>
        </r>
      </text>
    </comment>
    <comment ref="K53" authorId="0" shapeId="0" xr:uid="{00000000-0006-0000-0200-000015000000}">
      <text>
        <r>
          <rPr>
            <sz val="8"/>
            <color indexed="81"/>
            <rFont val="Meiryo UI"/>
            <family val="3"/>
            <charset val="128"/>
          </rPr>
          <t>・通常の場合
　収支上は保証金を預かりのままとするので
　空欄とすること
・保証金の返済を収支に反映する場合は
　『3』年以上を入力のこと</t>
        </r>
      </text>
    </comment>
    <comment ref="M53" authorId="0" shapeId="0" xr:uid="{00000000-0006-0000-0200-000016000000}">
      <text>
        <r>
          <rPr>
            <sz val="8"/>
            <color indexed="81"/>
            <rFont val="Meiryo UI"/>
            <family val="3"/>
            <charset val="128"/>
          </rPr>
          <t>・通常の場合
　収支上は保証金を預かりのままとするので
　空欄とすること
・保証金の返済を収支に反映する場合は
　『3』年以上を入力のこと</t>
        </r>
      </text>
    </comment>
    <comment ref="I54" authorId="0" shapeId="0" xr:uid="{00000000-0006-0000-0200-000017000000}">
      <text>
        <r>
          <rPr>
            <sz val="8"/>
            <color indexed="81"/>
            <rFont val="Meiryo UI"/>
            <family val="3"/>
            <charset val="128"/>
          </rPr>
          <t>・協力金を徴収する場合は
　入替率を『0』％、稼働率を全年度『100』％
　と入力のこと
・マンション住戸では通常､徴収しない</t>
        </r>
      </text>
    </comment>
    <comment ref="K54" authorId="0" shapeId="0" xr:uid="{00000000-0006-0000-0200-000018000000}">
      <text>
        <r>
          <rPr>
            <sz val="8"/>
            <color indexed="81"/>
            <rFont val="Meiryo UI"/>
            <family val="3"/>
            <charset val="128"/>
          </rPr>
          <t>・協力金を徴収する場合は
　入替率を『0』％、稼働率を全年度『100』％
　と入力のこと</t>
        </r>
      </text>
    </comment>
    <comment ref="M54" authorId="0" shapeId="0" xr:uid="{00000000-0006-0000-0200-000019000000}">
      <text>
        <r>
          <rPr>
            <sz val="8"/>
            <color indexed="81"/>
            <rFont val="Meiryo UI"/>
            <family val="3"/>
            <charset val="128"/>
          </rPr>
          <t>・協力金を徴収する場合は
　入替率を『0』％、稼働率を全年度『100』％
　と入力のこと</t>
        </r>
      </text>
    </comment>
    <comment ref="I58" authorId="0" shapeId="0" xr:uid="{00000000-0006-0000-0200-00001A000000}">
      <text>
        <r>
          <rPr>
            <sz val="8"/>
            <color indexed="81"/>
            <rFont val="Meiryo UI"/>
            <family val="3"/>
            <charset val="128"/>
          </rPr>
          <t>礼金､更新料､募集費､入替リフォーム費の算出に必要な項目
礼金､更新料､募集費､入替リフォーム費がある場合には入力のこと
通常､ワンルームで『35』％/年程度､ファミリーで『30』％/年程度</t>
        </r>
      </text>
    </comment>
    <comment ref="K58" authorId="0" shapeId="0" xr:uid="{00000000-0006-0000-0200-00001B000000}">
      <text>
        <r>
          <rPr>
            <sz val="8"/>
            <color indexed="81"/>
            <rFont val="Meiryo UI"/>
            <family val="3"/>
            <charset val="128"/>
          </rPr>
          <t>礼金､更新料､募集費の算出に必要な項目
礼金､更新料､募集費がある場合には
入力のこと</t>
        </r>
      </text>
    </comment>
    <comment ref="M58" authorId="0" shapeId="0" xr:uid="{00000000-0006-0000-0200-00001C000000}">
      <text>
        <r>
          <rPr>
            <sz val="8"/>
            <color indexed="81"/>
            <rFont val="Meiryo UI"/>
            <family val="3"/>
            <charset val="128"/>
          </rPr>
          <t>礼金､更新料､募集費の算出に必要な項目
礼金､更新料､募集費がある場合には
入力のこと</t>
        </r>
      </text>
    </comment>
    <comment ref="I60" authorId="0" shapeId="0" xr:uid="{00000000-0006-0000-0200-00001D000000}">
      <text>
        <r>
          <rPr>
            <sz val="8"/>
            <color indexed="81"/>
            <rFont val="Meiryo UI"/>
            <family val="3"/>
            <charset val="128"/>
          </rPr>
          <t>一括借上(保証賃料)で
免責2ヵ月の場合は『83』％
免責3ヵ月の場合は『75』％
を入力のこと</t>
        </r>
      </text>
    </comment>
    <comment ref="I61" authorId="0" shapeId="0" xr:uid="{00000000-0006-0000-0200-00001E000000}">
      <text>
        <r>
          <rPr>
            <sz val="8"/>
            <color indexed="81"/>
            <rFont val="Meiryo UI"/>
            <family val="3"/>
            <charset val="128"/>
          </rPr>
          <t>一括借上(保証賃料)の場合は
『100』％を入力のこと</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L.P.S.</author>
  </authors>
  <commentList>
    <comment ref="J7" authorId="0" shapeId="0" xr:uid="{00000000-0006-0000-0300-000001000000}">
      <text>
        <r>
          <rPr>
            <sz val="8"/>
            <color indexed="81"/>
            <rFont val="Meiryo UI"/>
            <family val="3"/>
            <charset val="128"/>
          </rPr>
          <t>国交省のガイドライン(2021)では
専有面積1㎡あたり
235～430円/月</t>
        </r>
      </text>
    </comment>
    <comment ref="J8" authorId="0" shapeId="0" xr:uid="{00000000-0006-0000-0300-000002000000}">
      <text>
        <r>
          <rPr>
            <sz val="8"/>
            <color indexed="81"/>
            <rFont val="Meiryo UI"/>
            <family val="3"/>
            <charset val="128"/>
          </rPr>
          <t>国交省のガイドライン(2021)では
専有面積1㎡あたり
335円/月</t>
        </r>
      </text>
    </comment>
    <comment ref="J10" authorId="0" shapeId="0" xr:uid="{00000000-0006-0000-0300-000003000000}">
      <text>
        <r>
          <rPr>
            <sz val="8"/>
            <color indexed="81"/>
            <rFont val="Meiryo UI"/>
            <family val="3"/>
            <charset val="128"/>
          </rPr>
          <t>・管理会社に支払う集金管理､入退去管理の費用のこと
・一括借上(保証賃料)の場合は通常『0』％を入力のこと
・委託管理(募集賃料)の場合は通常『5』％を入力のこと</t>
        </r>
      </text>
    </comment>
    <comment ref="L10" authorId="0" shapeId="0" xr:uid="{00000000-0006-0000-0300-000004000000}">
      <text>
        <r>
          <rPr>
            <sz val="8"/>
            <color indexed="81"/>
            <rFont val="Meiryo UI"/>
            <family val="3"/>
            <charset val="128"/>
          </rPr>
          <t>・管理会社に支払う集金管理､入退去管理の費用のこと
・委託管理(募集賃料)の場合は通常『5』～『10』％を入力のこと</t>
        </r>
      </text>
    </comment>
    <comment ref="N10" authorId="0" shapeId="0" xr:uid="{00000000-0006-0000-0300-000005000000}">
      <text>
        <r>
          <rPr>
            <sz val="8"/>
            <color indexed="81"/>
            <rFont val="Meiryo UI"/>
            <family val="3"/>
            <charset val="128"/>
          </rPr>
          <t>・管理会社に支払う集金管理､入退去管理の費用のこと
・委託管理(募集賃料)の場合は通常『5』～『10』％を入力のこと</t>
        </r>
      </text>
    </comment>
    <comment ref="J11" authorId="0" shapeId="0" xr:uid="{00000000-0006-0000-0300-000006000000}">
      <text>
        <r>
          <rPr>
            <sz val="8"/>
            <color indexed="81"/>
            <rFont val="Meiryo UI"/>
            <family val="3"/>
            <charset val="128"/>
          </rPr>
          <t>一括借上(保証賃料)の場合は通常『0』ヵ月を
委託管理(募集賃料)の場合は通常『1』ヵ月を
選択のこと</t>
        </r>
      </text>
    </comment>
    <comment ref="L11" authorId="0" shapeId="0" xr:uid="{00000000-0006-0000-0300-000007000000}">
      <text>
        <r>
          <rPr>
            <sz val="8"/>
            <color indexed="81"/>
            <rFont val="Meiryo UI"/>
            <family val="3"/>
            <charset val="128"/>
          </rPr>
          <t>委託管理(募集賃料)の場合は
通常『1』ヵ月を選択のこと</t>
        </r>
      </text>
    </comment>
    <comment ref="N11" authorId="0" shapeId="0" xr:uid="{00000000-0006-0000-0300-000008000000}">
      <text>
        <r>
          <rPr>
            <sz val="8"/>
            <color indexed="81"/>
            <rFont val="Meiryo UI"/>
            <family val="3"/>
            <charset val="128"/>
          </rPr>
          <t>委託管理(募集賃料)の場合は
通常『1』ヵ月を選択のこと</t>
        </r>
      </text>
    </comment>
    <comment ref="J12" authorId="0" shapeId="0" xr:uid="{00000000-0006-0000-0300-000009000000}">
      <text>
        <r>
          <rPr>
            <sz val="8"/>
            <color indexed="81"/>
            <rFont val="Meiryo UI"/>
            <family val="3"/>
            <charset val="128"/>
          </rPr>
          <t>通常は
更新賃料の『0.5』ヵ月分程度</t>
        </r>
      </text>
    </comment>
    <comment ref="J14" authorId="0" shapeId="0" xr:uid="{00000000-0006-0000-0300-00000A000000}">
      <text>
        <r>
          <rPr>
            <sz val="8"/>
            <color indexed="81"/>
            <rFont val="Meiryo UI"/>
            <family val="3"/>
            <charset val="128"/>
          </rPr>
          <t>通常は『1.5』ヵ月程度</t>
        </r>
      </text>
    </comment>
    <comment ref="L16" authorId="0" shapeId="0" xr:uid="{00000000-0006-0000-0300-00000B000000}">
      <text>
        <r>
          <rPr>
            <sz val="8"/>
            <color indexed="81"/>
            <rFont val="Meiryo UI"/>
            <family val="3"/>
            <charset val="128"/>
          </rPr>
          <t>・通常は『100』％を入力のこと
・見積書等により
　判明する場合は入力可能</t>
        </r>
      </text>
    </comment>
    <comment ref="L20" authorId="0" shapeId="0" xr:uid="{00000000-0006-0000-0300-00000C000000}">
      <text>
        <r>
          <rPr>
            <sz val="8"/>
            <color indexed="81"/>
            <rFont val="Meiryo UI"/>
            <family val="3"/>
            <charset val="128"/>
          </rPr>
          <t>・所得税の青色申告特別控除
　　事業税課税事業者は65万円(電子申告等)
　　事業税非課税事業者は10万円
　所得税の基礎控除(基本48万)
　住民税の基礎控除(基本43万)
　事業税の事業主控除(290万円)の
　計上有無について選択のこと
・通常は『見込む』(=計上する)を選択のこと
・本件以外に所得があるため､収支計画上
　各種控除を見込むことが適切でない場合は
　『見込まない』を選択のこと</t>
        </r>
      </text>
    </comment>
    <comment ref="N23" authorId="0" shapeId="0" xr:uid="{00000000-0006-0000-0300-00000D000000}">
      <text>
        <r>
          <rPr>
            <sz val="8"/>
            <color indexed="81"/>
            <rFont val="Meiryo UI"/>
            <family val="3"/>
            <charset val="128"/>
          </rPr>
          <t>上昇の間隔(ピッチ)を
選択のこと</t>
        </r>
      </text>
    </comment>
    <comment ref="R23" authorId="0" shapeId="0" xr:uid="{00000000-0006-0000-0300-00000E000000}">
      <text>
        <r>
          <rPr>
            <sz val="8"/>
            <color indexed="81"/>
            <rFont val="Meiryo UI"/>
            <family val="3"/>
            <charset val="128"/>
          </rPr>
          <t>上昇率を反映しない
期間を選択のこと</t>
        </r>
      </text>
    </comment>
    <comment ref="L26" authorId="0" shapeId="0" xr:uid="{00000000-0006-0000-0300-00000F000000}">
      <text>
        <r>
          <rPr>
            <sz val="8"/>
            <color indexed="81"/>
            <rFont val="Meiryo UI"/>
            <family val="3"/>
            <charset val="128"/>
          </rPr>
          <t>・通常は空欄のこと
・必要に応じて
　本件以外の事業税控除前の事業所得額を入力可
　本件の等価交換による不動産譲渡所得は除外のこと
・一過性の所得(譲渡所得等)は入力不可
・個人の場合の給与所得は事業でないため入力不可
・所得額=収入額とみなすため
　償却費が発生する不動産所得等は入力不可
・事業所税が課税される場合は税額をマイナスで入力可
・開業年以降は
　K-3)での入力による上昇､計上を見込む
・事業所税の場合は
　K-3)の上昇率を『0』%/3年で入力こと</t>
        </r>
      </text>
    </comment>
    <comment ref="L27" authorId="0" shapeId="0" xr:uid="{00000000-0006-0000-0300-000010000000}">
      <text>
        <r>
          <rPr>
            <sz val="8"/>
            <color indexed="81"/>
            <rFont val="Meiryo UI"/>
            <family val="3"/>
            <charset val="128"/>
          </rPr>
          <t>・入力例
　『店舗の事業税控除前所得』
　『事業所税』</t>
        </r>
      </text>
    </comment>
    <comment ref="L29" authorId="0" shapeId="0" xr:uid="{00000000-0006-0000-0300-000011000000}">
      <text>
        <r>
          <rPr>
            <sz val="8"/>
            <color indexed="81"/>
            <rFont val="Meiryo UI"/>
            <family val="3"/>
            <charset val="128"/>
          </rPr>
          <t>・開業前々年度の
　住宅家賃を除く消費税別売上高を入力のこと
・新規開業や新設法人､不明の場合は『0』入力のこと
・開業年以降は
　K-3)での入力による上昇､計上を見込む</t>
        </r>
      </text>
    </comment>
    <comment ref="L30" authorId="0" shapeId="0" xr:uid="{00000000-0006-0000-0300-000012000000}">
      <text>
        <r>
          <rPr>
            <sz val="8"/>
            <color indexed="81"/>
            <rFont val="Meiryo UI"/>
            <family val="3"/>
            <charset val="128"/>
          </rPr>
          <t>・本件以外の住宅家賃の売上高を入力のこと
・新規開業や新設法人､不明の場合は『0』入力のこと
・開業年以降は
　K-3)での入力による上昇､計上を見込む</t>
        </r>
      </text>
    </comment>
    <comment ref="L31" authorId="0" shapeId="0" xr:uid="{00000000-0006-0000-0300-000013000000}">
      <text>
        <r>
          <rPr>
            <sz val="8"/>
            <color indexed="81"/>
            <rFont val="Meiryo UI"/>
            <family val="3"/>
            <charset val="128"/>
          </rPr>
          <t>・事業主が本件開業以前から課税事業者の場合は
　上覧の消費税</t>
        </r>
        <r>
          <rPr>
            <b/>
            <sz val="8"/>
            <color indexed="81"/>
            <rFont val="Meiryo UI"/>
            <family val="3"/>
            <charset val="128"/>
          </rPr>
          <t>課税</t>
        </r>
        <r>
          <rPr>
            <sz val="8"/>
            <color indexed="81"/>
            <rFont val="Meiryo UI"/>
            <family val="3"/>
            <charset val="128"/>
          </rPr>
          <t>売上高に1千万円超を入力し
　上覧の消費税</t>
        </r>
        <r>
          <rPr>
            <b/>
            <sz val="8"/>
            <color indexed="81"/>
            <rFont val="Meiryo UI"/>
            <family val="3"/>
            <charset val="128"/>
          </rPr>
          <t>非課税</t>
        </r>
        <r>
          <rPr>
            <sz val="8"/>
            <color indexed="81"/>
            <rFont val="Meiryo UI"/>
            <family val="3"/>
            <charset val="128"/>
          </rPr>
          <t>売上高に入力のうえ
　『選択しない』を選択のこと
・事業主が免税事業者､新規開業､もしくは新設法人であっても
　譲渡費を除く事業予算(賃貸住宅を除く)にかかる
　消費税の還付を受ける場合は『選択する』を選択のこと
・事業主が資本金1千万円以上の新設法人の場合は
　『選択する』を選択のこと
・『選択する』を選択した場合は3年間課税事業者となり
　免税事業者になれない
・本ソフトでは
　下欄で『登録する』を選択した場合は
　本欄の入力にかかわらず
　初年度から課税事業者を選択したものとみなす</t>
        </r>
      </text>
    </comment>
    <comment ref="L32" authorId="0" shapeId="0" xr:uid="{00000000-0006-0000-0300-000014000000}">
      <text>
        <r>
          <rPr>
            <sz val="8"/>
            <color indexed="81"/>
            <rFont val="Meiryo UI"/>
            <family val="3"/>
            <charset val="128"/>
          </rPr>
          <t>・借手の仕入税額控除を可能とするため
　通常は『登録する』を選択のこと
・既に登録している場合は『登録する』を選択のこと
・事業主が課税事業者の選択を望まない免税事業者で
　売上が住宅家賃(消費税非課税)である
　借手が消費者である(事業者でない) 等により
　適格請求書の交付が不要な場合は
　『登録しない』を選択可能　
・本ソフトでは
　免税事業者が『登録する』を選択した場合は
　上欄の入力にかかわらず
　同時に消費税課税事業者を選択したものとみなす
　但し、2割もしくは5割の特例は適用しない
・本ソフトでは
　『登録する』を選択した場合は全年度に亘り
　適格請求書発行事業者(=課税事業者)とみなす
・本ソフトでは
　課税売上高により消費税課税事業者となる年度は
　本欄の入力にかかわらず
　適格請求書発行事業者に登録するものとみなす</t>
        </r>
      </text>
    </comment>
    <comment ref="L35" authorId="0" shapeId="0" xr:uid="{EA68BA8C-FD92-4C3F-B844-8B14C9558C38}">
      <text>
        <r>
          <rPr>
            <sz val="8"/>
            <color indexed="81"/>
            <rFont val="Meiryo UI"/>
            <family val="3"/>
            <charset val="128"/>
          </rPr>
          <t>K-1)が事業所税の場合は
『0』入力(or空欄)のこと</t>
        </r>
      </text>
    </comment>
    <comment ref="L36" authorId="0" shapeId="0" xr:uid="{E64CE63B-15D6-4B17-914F-062C89834034}">
      <text>
        <r>
          <rPr>
            <sz val="8"/>
            <color indexed="81"/>
            <rFont val="Meiryo UI"/>
            <family val="3"/>
            <charset val="128"/>
          </rPr>
          <t>『1』～『30』年間を
入力のこと</t>
        </r>
      </text>
    </comment>
    <comment ref="H46" authorId="0" shapeId="0" xr:uid="{00000000-0006-0000-0300-000015000000}">
      <text>
        <r>
          <rPr>
            <sz val="8"/>
            <color indexed="81"/>
            <rFont val="Meiryo UI"/>
            <family val="3"/>
            <charset val="128"/>
          </rPr>
          <t>自宅のための借入は
住宅ローンの欄に入力することが
可能</t>
        </r>
      </text>
    </comment>
    <comment ref="J46" authorId="0" shapeId="0" xr:uid="{00000000-0006-0000-0300-000016000000}">
      <text>
        <r>
          <rPr>
            <sz val="8"/>
            <color indexed="81"/>
            <rFont val="Meiryo UI"/>
            <family val="3"/>
            <charset val="128"/>
          </rPr>
          <t>・事業のための借入のみ入力可能
・自宅のための借入は
　住宅ローンに入力のこと</t>
        </r>
      </text>
    </comment>
    <comment ref="L46" authorId="0" shapeId="0" xr:uid="{00000000-0006-0000-0300-000017000000}">
      <text>
        <r>
          <rPr>
            <sz val="8"/>
            <color indexed="81"/>
            <rFont val="Meiryo UI"/>
            <family val="3"/>
            <charset val="128"/>
          </rPr>
          <t>35年以下で入力のこと</t>
        </r>
      </text>
    </comment>
    <comment ref="N46" authorId="0" shapeId="0" xr:uid="{00000000-0006-0000-0300-000018000000}">
      <text>
        <r>
          <rPr>
            <sz val="8"/>
            <color indexed="81"/>
            <rFont val="Meiryo UI"/>
            <family val="3"/>
            <charset val="128"/>
          </rPr>
          <t>通常は『元利均等』を
選択のこと</t>
        </r>
      </text>
    </comment>
    <comment ref="H49" authorId="0" shapeId="0" xr:uid="{00000000-0006-0000-0300-000019000000}">
      <text>
        <r>
          <rPr>
            <sz val="8"/>
            <color indexed="81"/>
            <rFont val="Meiryo UI"/>
            <family val="3"/>
            <charset val="128"/>
          </rPr>
          <t>自宅のための借入は
住宅ローンの欄に入力することが
可能</t>
        </r>
      </text>
    </comment>
    <comment ref="J49" authorId="0" shapeId="0" xr:uid="{00000000-0006-0000-0300-00001A000000}">
      <text>
        <r>
          <rPr>
            <sz val="8"/>
            <color indexed="81"/>
            <rFont val="Meiryo UI"/>
            <family val="3"/>
            <charset val="128"/>
          </rPr>
          <t>・事業のための借入のみ入力可能
・自宅のための借入は
　住宅ローンに入力のこと</t>
        </r>
      </text>
    </comment>
    <comment ref="L49" authorId="0" shapeId="0" xr:uid="{00000000-0006-0000-0300-00001B000000}">
      <text>
        <r>
          <rPr>
            <sz val="8"/>
            <color indexed="81"/>
            <rFont val="Meiryo UI"/>
            <family val="3"/>
            <charset val="128"/>
          </rPr>
          <t>35年以下で入力のこと</t>
        </r>
      </text>
    </comment>
    <comment ref="N49" authorId="0" shapeId="0" xr:uid="{00000000-0006-0000-0300-00001C000000}">
      <text>
        <r>
          <rPr>
            <sz val="8"/>
            <color indexed="81"/>
            <rFont val="Meiryo UI"/>
            <family val="3"/>
            <charset val="128"/>
          </rPr>
          <t>通常は『元利均等』を
選択のこと</t>
        </r>
      </text>
    </comment>
    <comment ref="J52" authorId="0" shapeId="0" xr:uid="{00000000-0006-0000-0300-00001D000000}">
      <text>
        <r>
          <rPr>
            <sz val="8"/>
            <color indexed="81"/>
            <rFont val="Meiryo UI"/>
            <family val="3"/>
            <charset val="128"/>
          </rPr>
          <t>・自宅のための借入のみ入力可能
・住宅ローン特別控除を適用する場合は入力のこと
・自宅の資金を全額借り入れる場合は
　下記に記載の金額(借入金額により変動するので留意のこと)を
　小数点以下第2位まで入力のこと</t>
        </r>
      </text>
    </comment>
    <comment ref="L52" authorId="0" shapeId="0" xr:uid="{00000000-0006-0000-0300-00001E000000}">
      <text>
        <r>
          <rPr>
            <sz val="8"/>
            <color indexed="81"/>
            <rFont val="Meiryo UI"/>
            <family val="3"/>
            <charset val="128"/>
          </rPr>
          <t>35年以下で入力のこと</t>
        </r>
      </text>
    </comment>
    <comment ref="N52" authorId="0" shapeId="0" xr:uid="{00000000-0006-0000-0300-00001F000000}">
      <text>
        <r>
          <rPr>
            <sz val="8"/>
            <color indexed="81"/>
            <rFont val="Meiryo UI"/>
            <family val="3"/>
            <charset val="128"/>
          </rPr>
          <t>通常は『元利均等』を
選択のこと</t>
        </r>
      </text>
    </comment>
    <comment ref="L62" authorId="0" shapeId="0" xr:uid="{00000000-0006-0000-0300-000020000000}">
      <text>
        <r>
          <rPr>
            <sz val="8"/>
            <color indexed="81"/>
            <rFont val="Meiryo UI"/>
            <family val="3"/>
            <charset val="128"/>
          </rPr>
          <t>計画建物に自宅がある場合で
自宅の建物仕様が
・認定長期優良住宅の要件を満たす場合は『長期優良』を
・認定低炭素住宅の要件を満たす場合は『低炭素』を
・ZEH水準省エネ住宅の要件を満たす場合は『ZEH水準』を
・上記以外の場合は『省エネ基準』を
　選択のこと
・従前従後ともに自宅がある場合や
　入居期日､合計所得等が住宅ローン特別控除の要件を満たさない場合は
　本欄の選択内容にかかわらず
　住宅ローン特別控除は自動的に適用されない
・住宅取得等資金の贈与の特例の適用はないものとする</t>
        </r>
      </text>
    </comment>
  </commentList>
</comments>
</file>

<file path=xl/sharedStrings.xml><?xml version="1.0" encoding="utf-8"?>
<sst xmlns="http://schemas.openxmlformats.org/spreadsheetml/2006/main" count="3600" uniqueCount="1669">
  <si>
    <t>税引前剰余金</t>
    <rPh sb="0" eb="2">
      <t>ゼイビキ</t>
    </rPh>
    <rPh sb="2" eb="3">
      <t>マエ</t>
    </rPh>
    <rPh sb="3" eb="6">
      <t>ジョウヨキン</t>
    </rPh>
    <phoneticPr fontId="5"/>
  </si>
  <si>
    <t xml:space="preserve"> 土地価格</t>
    <rPh sb="1" eb="3">
      <t>トチ</t>
    </rPh>
    <rPh sb="3" eb="5">
      <t>カカク</t>
    </rPh>
    <phoneticPr fontId="5"/>
  </si>
  <si>
    <t xml:space="preserve"> 解体費</t>
    <rPh sb="1" eb="3">
      <t>カイタイ</t>
    </rPh>
    <rPh sb="3" eb="4">
      <t>ヒ</t>
    </rPh>
    <phoneticPr fontId="5"/>
  </si>
  <si>
    <t xml:space="preserve"> 租税公課</t>
    <rPh sb="1" eb="3">
      <t>ソゼイ</t>
    </rPh>
    <rPh sb="3" eb="5">
      <t>コウカ</t>
    </rPh>
    <phoneticPr fontId="5"/>
  </si>
  <si>
    <t xml:space="preserve"> 事務費</t>
    <rPh sb="1" eb="4">
      <t>ジムヒ</t>
    </rPh>
    <phoneticPr fontId="5"/>
  </si>
  <si>
    <t xml:space="preserve"> 期中金利</t>
    <rPh sb="1" eb="3">
      <t>キチュウ</t>
    </rPh>
    <rPh sb="3" eb="5">
      <t>キンリ</t>
    </rPh>
    <phoneticPr fontId="5"/>
  </si>
  <si>
    <t xml:space="preserve"> 測量費</t>
    <rPh sb="1" eb="3">
      <t>ソクリョウ</t>
    </rPh>
    <rPh sb="3" eb="4">
      <t>ヒ</t>
    </rPh>
    <phoneticPr fontId="5"/>
  </si>
  <si>
    <t xml:space="preserve"> 地質調査費</t>
    <rPh sb="1" eb="3">
      <t>チシツ</t>
    </rPh>
    <rPh sb="3" eb="6">
      <t>チョウサヒ</t>
    </rPh>
    <phoneticPr fontId="5"/>
  </si>
  <si>
    <t xml:space="preserve"> 設計監理費</t>
    <rPh sb="1" eb="3">
      <t>セッケイ</t>
    </rPh>
    <rPh sb="3" eb="5">
      <t>カンリ</t>
    </rPh>
    <rPh sb="5" eb="6">
      <t>ヒ</t>
    </rPh>
    <phoneticPr fontId="5"/>
  </si>
  <si>
    <t xml:space="preserve"> 建築工事費</t>
    <rPh sb="1" eb="2">
      <t>タテ</t>
    </rPh>
    <rPh sb="2" eb="3">
      <t>キズク</t>
    </rPh>
    <rPh sb="3" eb="6">
      <t>コウジヒ</t>
    </rPh>
    <phoneticPr fontId="5"/>
  </si>
  <si>
    <t xml:space="preserve"> 負担金</t>
    <rPh sb="1" eb="4">
      <t>フタンキン</t>
    </rPh>
    <phoneticPr fontId="5"/>
  </si>
  <si>
    <t xml:space="preserve"> 住宅･専有面積</t>
    <rPh sb="1" eb="3">
      <t>ジュウタク</t>
    </rPh>
    <rPh sb="4" eb="6">
      <t>センユウ</t>
    </rPh>
    <rPh sb="6" eb="8">
      <t>メンセキ</t>
    </rPh>
    <phoneticPr fontId="5"/>
  </si>
  <si>
    <t xml:space="preserve"> 所有床原価</t>
    <rPh sb="1" eb="3">
      <t>ショユウ</t>
    </rPh>
    <rPh sb="3" eb="4">
      <t>ユカ</t>
    </rPh>
    <rPh sb="4" eb="6">
      <t>ゲンカ</t>
    </rPh>
    <phoneticPr fontId="5"/>
  </si>
  <si>
    <t xml:space="preserve"> 補償費･移転費</t>
    <rPh sb="1" eb="3">
      <t>ホショウ</t>
    </rPh>
    <rPh sb="3" eb="4">
      <t>ヒ</t>
    </rPh>
    <rPh sb="5" eb="7">
      <t>イテン</t>
    </rPh>
    <rPh sb="7" eb="8">
      <t>ヒ</t>
    </rPh>
    <phoneticPr fontId="5"/>
  </si>
  <si>
    <t>借家人補償･移転費</t>
    <rPh sb="0" eb="2">
      <t>シャクヤ</t>
    </rPh>
    <rPh sb="2" eb="3">
      <t>ニン</t>
    </rPh>
    <rPh sb="3" eb="5">
      <t>ホショウ</t>
    </rPh>
    <rPh sb="6" eb="8">
      <t>イテン</t>
    </rPh>
    <rPh sb="8" eb="9">
      <t>ヒ</t>
    </rPh>
    <phoneticPr fontId="7"/>
  </si>
  <si>
    <t>譲渡資産の譲渡費用(地主が負担する費用)</t>
    <rPh sb="0" eb="2">
      <t>ジョウト</t>
    </rPh>
    <rPh sb="2" eb="4">
      <t>シサン</t>
    </rPh>
    <rPh sb="5" eb="7">
      <t>ジョウト</t>
    </rPh>
    <rPh sb="7" eb="9">
      <t>ヒヨウ</t>
    </rPh>
    <rPh sb="10" eb="12">
      <t>ジヌシ</t>
    </rPh>
    <rPh sb="13" eb="15">
      <t>フタン</t>
    </rPh>
    <rPh sb="17" eb="19">
      <t>ヒヨウ</t>
    </rPh>
    <phoneticPr fontId="3"/>
  </si>
  <si>
    <t>単価</t>
    <rPh sb="0" eb="2">
      <t>タンカ</t>
    </rPh>
    <phoneticPr fontId="7"/>
  </si>
  <si>
    <t>建物費</t>
    <rPh sb="0" eb="2">
      <t>タテモノ</t>
    </rPh>
    <rPh sb="2" eb="3">
      <t>ヒ</t>
    </rPh>
    <phoneticPr fontId="3"/>
  </si>
  <si>
    <t>納付消費税･控除対象外消費税</t>
    <rPh sb="0" eb="2">
      <t>ノウフ</t>
    </rPh>
    <rPh sb="2" eb="5">
      <t>ショウヒゼイ</t>
    </rPh>
    <rPh sb="6" eb="8">
      <t>コウジョ</t>
    </rPh>
    <rPh sb="8" eb="11">
      <t>タイショウガイ</t>
    </rPh>
    <rPh sb="11" eb="14">
      <t>ショウヒゼイ</t>
    </rPh>
    <phoneticPr fontId="7"/>
  </si>
  <si>
    <t>千円/月</t>
    <rPh sb="0" eb="2">
      <t>センエン</t>
    </rPh>
    <rPh sb="3" eb="4">
      <t>ツキ</t>
    </rPh>
    <phoneticPr fontId="7"/>
  </si>
  <si>
    <t>　他の支出合計</t>
    <rPh sb="1" eb="2">
      <t>タ</t>
    </rPh>
    <rPh sb="3" eb="5">
      <t>シシュツ</t>
    </rPh>
    <rPh sb="5" eb="7">
      <t>ゴウケイ</t>
    </rPh>
    <phoneticPr fontId="7"/>
  </si>
  <si>
    <t>Ｂ.【等価交換･分譲収益還元法】</t>
  </si>
  <si>
    <t>除外</t>
    <rPh sb="0" eb="2">
      <t>ジョガイ</t>
    </rPh>
    <phoneticPr fontId="4"/>
  </si>
  <si>
    <t>課税売上高(非住宅)</t>
    <rPh sb="0" eb="2">
      <t>カゼイ</t>
    </rPh>
    <rPh sb="2" eb="4">
      <t>ウリアゲ</t>
    </rPh>
    <rPh sb="4" eb="5">
      <t>ダカ</t>
    </rPh>
    <rPh sb="6" eb="7">
      <t>ヒ</t>
    </rPh>
    <rPh sb="7" eb="9">
      <t>ジュウタク</t>
    </rPh>
    <phoneticPr fontId="5"/>
  </si>
  <si>
    <t>収益合計</t>
    <rPh sb="0" eb="2">
      <t>シュウエキ</t>
    </rPh>
    <rPh sb="2" eb="4">
      <t>ゴウケイ</t>
    </rPh>
    <phoneticPr fontId="5"/>
  </si>
  <si>
    <t>1)</t>
  </si>
  <si>
    <t>Ⅰ</t>
  </si>
  <si>
    <t>a</t>
  </si>
  <si>
    <t>賃料基準額</t>
  </si>
  <si>
    <t>b</t>
  </si>
  <si>
    <t>賃料水準</t>
  </si>
  <si>
    <t>等価交換契約時消費税率</t>
    <rPh sb="0" eb="2">
      <t>トウカ</t>
    </rPh>
    <rPh sb="2" eb="4">
      <t>コウカン</t>
    </rPh>
    <rPh sb="4" eb="6">
      <t>ケイヤク</t>
    </rPh>
    <rPh sb="6" eb="7">
      <t>ジ</t>
    </rPh>
    <rPh sb="7" eb="10">
      <t>ショウヒゼイ</t>
    </rPh>
    <rPh sb="10" eb="11">
      <t>リツ</t>
    </rPh>
    <phoneticPr fontId="5"/>
  </si>
  <si>
    <t>分譲時消費税率</t>
    <rPh sb="0" eb="2">
      <t>ブンジョウ</t>
    </rPh>
    <rPh sb="2" eb="3">
      <t>ジ</t>
    </rPh>
    <rPh sb="3" eb="6">
      <t>ショウヒゼイ</t>
    </rPh>
    <rPh sb="6" eb="7">
      <t>リツ</t>
    </rPh>
    <phoneticPr fontId="5"/>
  </si>
  <si>
    <t>年度終了日</t>
    <rPh sb="0" eb="2">
      <t>ネンド</t>
    </rPh>
    <rPh sb="2" eb="5">
      <t>シュウリョウビ</t>
    </rPh>
    <phoneticPr fontId="5"/>
  </si>
  <si>
    <t>等価交換契約時消費税率</t>
    <rPh sb="0" eb="2">
      <t>トウカ</t>
    </rPh>
    <rPh sb="2" eb="4">
      <t>コウカン</t>
    </rPh>
    <rPh sb="4" eb="6">
      <t>ケイヤク</t>
    </rPh>
    <rPh sb="6" eb="7">
      <t>ジ</t>
    </rPh>
    <rPh sb="7" eb="10">
      <t>ショウヒゼイ</t>
    </rPh>
    <rPh sb="10" eb="11">
      <t>リツ</t>
    </rPh>
    <phoneticPr fontId="3"/>
  </si>
  <si>
    <t>分譲時消費税率</t>
    <rPh sb="0" eb="2">
      <t>ブンジョウ</t>
    </rPh>
    <rPh sb="2" eb="3">
      <t>ジ</t>
    </rPh>
    <rPh sb="3" eb="6">
      <t>ショウヒゼイ</t>
    </rPh>
    <rPh sb="6" eb="7">
      <t>リツ</t>
    </rPh>
    <phoneticPr fontId="7"/>
  </si>
  <si>
    <t>契約時消費税率</t>
    <rPh sb="0" eb="2">
      <t>ケイヤク</t>
    </rPh>
    <rPh sb="2" eb="3">
      <t>ジ</t>
    </rPh>
    <rPh sb="3" eb="6">
      <t>ショウヒゼイ</t>
    </rPh>
    <rPh sb="6" eb="7">
      <t>リツ</t>
    </rPh>
    <phoneticPr fontId="5"/>
  </si>
  <si>
    <t>消費税率</t>
    <rPh sb="0" eb="3">
      <t>ショウヒゼイ</t>
    </rPh>
    <rPh sb="3" eb="4">
      <t>リツ</t>
    </rPh>
    <phoneticPr fontId="4"/>
  </si>
  <si>
    <t>明細 1</t>
    <rPh sb="0" eb="2">
      <t>メイサイ</t>
    </rPh>
    <phoneticPr fontId="4"/>
  </si>
  <si>
    <t>交換契約時消費税率</t>
    <rPh sb="0" eb="2">
      <t>コウカン</t>
    </rPh>
    <rPh sb="2" eb="4">
      <t>ケイヤク</t>
    </rPh>
    <rPh sb="4" eb="5">
      <t>ジ</t>
    </rPh>
    <rPh sb="5" eb="8">
      <t>ショウヒゼイ</t>
    </rPh>
    <rPh sb="8" eb="9">
      <t>リツ</t>
    </rPh>
    <phoneticPr fontId="5"/>
  </si>
  <si>
    <t>共用(屋内駐車場別)</t>
    <rPh sb="0" eb="2">
      <t>キョウヨウ</t>
    </rPh>
    <rPh sb="3" eb="5">
      <t>オクナイ</t>
    </rPh>
    <rPh sb="5" eb="8">
      <t>チュウシャジョウ</t>
    </rPh>
    <rPh sb="8" eb="9">
      <t>ベツ</t>
    </rPh>
    <phoneticPr fontId="3"/>
  </si>
  <si>
    <t>0年</t>
    <rPh sb="1" eb="2">
      <t>ネン</t>
    </rPh>
    <phoneticPr fontId="7"/>
  </si>
  <si>
    <t>30年</t>
    <rPh sb="2" eb="3">
      <t>ネン</t>
    </rPh>
    <phoneticPr fontId="7"/>
  </si>
  <si>
    <t>募集費</t>
    <rPh sb="0" eb="2">
      <t>ボシュウ</t>
    </rPh>
    <rPh sb="2" eb="3">
      <t>ヒ</t>
    </rPh>
    <phoneticPr fontId="3"/>
  </si>
  <si>
    <t>事業土地建物</t>
    <rPh sb="0" eb="2">
      <t>ジギョウ</t>
    </rPh>
    <rPh sb="2" eb="3">
      <t>ト</t>
    </rPh>
    <rPh sb="3" eb="4">
      <t>チ</t>
    </rPh>
    <rPh sb="4" eb="6">
      <t>タテモノ</t>
    </rPh>
    <phoneticPr fontId="3"/>
  </si>
  <si>
    <t>自宅土地建物</t>
    <rPh sb="0" eb="2">
      <t>ジタク</t>
    </rPh>
    <rPh sb="2" eb="3">
      <t>ト</t>
    </rPh>
    <rPh sb="3" eb="4">
      <t>チ</t>
    </rPh>
    <rPh sb="4" eb="6">
      <t>タテモノ</t>
    </rPh>
    <phoneticPr fontId="3"/>
  </si>
  <si>
    <t>適用特例</t>
    <rPh sb="0" eb="2">
      <t>テキヨウ</t>
    </rPh>
    <rPh sb="2" eb="4">
      <t>トクレイ</t>
    </rPh>
    <phoneticPr fontId="3"/>
  </si>
  <si>
    <t>税額控除</t>
    <rPh sb="0" eb="2">
      <t>ゼイガク</t>
    </rPh>
    <rPh sb="2" eb="4">
      <t>コウジョ</t>
    </rPh>
    <phoneticPr fontId="3"/>
  </si>
  <si>
    <t>従前土地の事業用持分</t>
    <rPh sb="0" eb="2">
      <t>ジュウゼン</t>
    </rPh>
    <rPh sb="2" eb="3">
      <t>ト</t>
    </rPh>
    <rPh sb="3" eb="4">
      <t>チ</t>
    </rPh>
    <rPh sb="5" eb="8">
      <t>ジギョウヨウ</t>
    </rPh>
    <rPh sb="8" eb="10">
      <t>モチブン</t>
    </rPh>
    <phoneticPr fontId="3"/>
  </si>
  <si>
    <t>従前土地の自宅用持分</t>
    <rPh sb="0" eb="2">
      <t>ジュウゼン</t>
    </rPh>
    <rPh sb="2" eb="3">
      <t>ト</t>
    </rPh>
    <rPh sb="3" eb="4">
      <t>チ</t>
    </rPh>
    <rPh sb="5" eb="7">
      <t>ジタク</t>
    </rPh>
    <rPh sb="7" eb="8">
      <t>ヨウ</t>
    </rPh>
    <rPh sb="8" eb="10">
      <t>モチブン</t>
    </rPh>
    <phoneticPr fontId="3"/>
  </si>
  <si>
    <t>専有</t>
    <rPh sb="0" eb="2">
      <t>センユウ</t>
    </rPh>
    <phoneticPr fontId="3"/>
  </si>
  <si>
    <t>区分</t>
    <rPh sb="0" eb="2">
      <t>クブン</t>
    </rPh>
    <phoneticPr fontId="3"/>
  </si>
  <si>
    <t>専有面積</t>
    <phoneticPr fontId="3"/>
  </si>
  <si>
    <t>㎡/戸</t>
    <phoneticPr fontId="3"/>
  </si>
  <si>
    <t>賃貸住戸</t>
    <rPh sb="0" eb="2">
      <t>チンタイ</t>
    </rPh>
    <rPh sb="2" eb="4">
      <t>ジュウコ</t>
    </rPh>
    <phoneticPr fontId="3"/>
  </si>
  <si>
    <t>地主自宅</t>
    <rPh sb="0" eb="2">
      <t>ジヌシ</t>
    </rPh>
    <rPh sb="2" eb="4">
      <t>ジタク</t>
    </rPh>
    <phoneticPr fontId="3"/>
  </si>
  <si>
    <t>非住宅</t>
    <rPh sb="0" eb="1">
      <t>ヒ</t>
    </rPh>
    <rPh sb="1" eb="3">
      <t>ジュウタク</t>
    </rPh>
    <phoneticPr fontId="3"/>
  </si>
  <si>
    <t>地主の従前土地･建物の譲渡期日</t>
    <rPh sb="0" eb="2">
      <t>ジヌシ</t>
    </rPh>
    <rPh sb="3" eb="5">
      <t>ジュウゼン</t>
    </rPh>
    <rPh sb="5" eb="7">
      <t>トチ</t>
    </rPh>
    <rPh sb="8" eb="10">
      <t>タテモノ</t>
    </rPh>
    <rPh sb="11" eb="13">
      <t>ジョウト</t>
    </rPh>
    <rPh sb="13" eb="15">
      <t>キジツ</t>
    </rPh>
    <phoneticPr fontId="3"/>
  </si>
  <si>
    <t>ﾃﾞﾍﾞへの譲渡期日</t>
    <rPh sb="6" eb="8">
      <t>ジョウト</t>
    </rPh>
    <rPh sb="8" eb="10">
      <t>キジツ</t>
    </rPh>
    <phoneticPr fontId="3"/>
  </si>
  <si>
    <t>ﾃﾞﾍﾞが取得する時点での総控除額</t>
    <rPh sb="5" eb="7">
      <t>シュトク</t>
    </rPh>
    <rPh sb="9" eb="11">
      <t>ジテン</t>
    </rPh>
    <rPh sb="13" eb="14">
      <t>ソウ</t>
    </rPh>
    <rPh sb="14" eb="16">
      <t>コウジョ</t>
    </rPh>
    <rPh sb="16" eb="17">
      <t>ガク</t>
    </rPh>
    <phoneticPr fontId="3"/>
  </si>
  <si>
    <t>所得40,000以下</t>
    <rPh sb="0" eb="2">
      <t>ショトク</t>
    </rPh>
    <rPh sb="8" eb="10">
      <t>イカ</t>
    </rPh>
    <phoneticPr fontId="3"/>
  </si>
  <si>
    <t>所得40,000超</t>
    <rPh sb="0" eb="2">
      <t>ショトク</t>
    </rPh>
    <rPh sb="8" eb="9">
      <t>チョウ</t>
    </rPh>
    <phoneticPr fontId="3"/>
  </si>
  <si>
    <t>従後資産取得価額</t>
    <rPh sb="0" eb="1">
      <t>ジュウ</t>
    </rPh>
    <rPh sb="1" eb="2">
      <t>ゴ</t>
    </rPh>
    <rPh sb="2" eb="4">
      <t>シサン</t>
    </rPh>
    <rPh sb="4" eb="6">
      <t>シュトク</t>
    </rPh>
    <rPh sb="6" eb="8">
      <t>カガク</t>
    </rPh>
    <phoneticPr fontId="3"/>
  </si>
  <si>
    <t>千円</t>
    <rPh sb="0" eb="2">
      <t>センエン</t>
    </rPh>
    <phoneticPr fontId="3"/>
  </si>
  <si>
    <t>資金調達構成</t>
    <rPh sb="4" eb="6">
      <t>コウセイ</t>
    </rPh>
    <phoneticPr fontId="3"/>
  </si>
  <si>
    <t>㎡</t>
    <phoneticPr fontId="5"/>
  </si>
  <si>
    <t>千円【引継取得費】</t>
    <rPh sb="0" eb="2">
      <t>センエン</t>
    </rPh>
    <rPh sb="3" eb="5">
      <t>ヒキツ</t>
    </rPh>
    <rPh sb="5" eb="7">
      <t>シュトク</t>
    </rPh>
    <rPh sb="7" eb="8">
      <t>ヒ</t>
    </rPh>
    <phoneticPr fontId="3"/>
  </si>
  <si>
    <t>％/3年</t>
    <rPh sb="2" eb="4">
      <t>３ネン</t>
    </rPh>
    <phoneticPr fontId="3"/>
  </si>
  <si>
    <t>a</t>
    <phoneticPr fontId="5"/>
  </si>
  <si>
    <t>前1年</t>
    <rPh sb="0" eb="1">
      <t>ゼン</t>
    </rPh>
    <phoneticPr fontId="5"/>
  </si>
  <si>
    <r>
      <t>前2年</t>
    </r>
    <r>
      <rPr>
        <sz val="12"/>
        <rFont val="Osaka"/>
        <family val="3"/>
        <charset val="128"/>
      </rPr>
      <t/>
    </r>
    <rPh sb="0" eb="1">
      <t>ゼン</t>
    </rPh>
    <phoneticPr fontId="5"/>
  </si>
  <si>
    <t>前3年</t>
    <rPh sb="0" eb="1">
      <t>ゼン</t>
    </rPh>
    <phoneticPr fontId="5"/>
  </si>
  <si>
    <r>
      <t>前4年</t>
    </r>
    <r>
      <rPr>
        <sz val="12"/>
        <rFont val="Osaka"/>
        <family val="3"/>
        <charset val="128"/>
      </rPr>
      <t/>
    </r>
    <rPh sb="0" eb="1">
      <t>ゼン</t>
    </rPh>
    <phoneticPr fontId="5"/>
  </si>
  <si>
    <t>復興特別所得税</t>
    <rPh sb="0" eb="2">
      <t>フッコウ</t>
    </rPh>
    <rPh sb="2" eb="4">
      <t>トクベツ</t>
    </rPh>
    <rPh sb="4" eb="7">
      <t>ショトクゼイ</t>
    </rPh>
    <phoneticPr fontId="3"/>
  </si>
  <si>
    <t>所得税等</t>
    <rPh sb="0" eb="3">
      <t>ショトクゼイ</t>
    </rPh>
    <rPh sb="3" eb="4">
      <t>トウ</t>
    </rPh>
    <phoneticPr fontId="3"/>
  </si>
  <si>
    <t>従前資産の譲渡期日</t>
    <rPh sb="0" eb="2">
      <t>ジュウゼン</t>
    </rPh>
    <rPh sb="2" eb="4">
      <t>シサン</t>
    </rPh>
    <rPh sb="5" eb="7">
      <t>ジョウト</t>
    </rPh>
    <rPh sb="7" eb="9">
      <t>キジツ</t>
    </rPh>
    <phoneticPr fontId="3"/>
  </si>
  <si>
    <t>譲渡所得税等(個人事業主)</t>
    <rPh sb="0" eb="2">
      <t>ジョウト</t>
    </rPh>
    <rPh sb="2" eb="5">
      <t>ショトクゼイ</t>
    </rPh>
    <rPh sb="5" eb="6">
      <t>トウ</t>
    </rPh>
    <rPh sb="7" eb="9">
      <t>コジン</t>
    </rPh>
    <rPh sb="9" eb="12">
      <t>ジギョウヌシ</t>
    </rPh>
    <phoneticPr fontId="3"/>
  </si>
  <si>
    <t>前5年</t>
    <rPh sb="0" eb="1">
      <t>ゼン</t>
    </rPh>
    <phoneticPr fontId="5"/>
  </si>
  <si>
    <r>
      <t>前6年</t>
    </r>
    <r>
      <rPr>
        <sz val="12"/>
        <rFont val="Osaka"/>
        <family val="3"/>
        <charset val="128"/>
      </rPr>
      <t/>
    </r>
    <rPh sb="0" eb="1">
      <t>ゼン</t>
    </rPh>
    <phoneticPr fontId="5"/>
  </si>
  <si>
    <t>(前1年分の)欠損繰越(MAX)</t>
    <rPh sb="1" eb="2">
      <t>ゼン</t>
    </rPh>
    <rPh sb="2" eb="4">
      <t>ヨクネン</t>
    </rPh>
    <rPh sb="4" eb="5">
      <t>ブン</t>
    </rPh>
    <rPh sb="7" eb="9">
      <t>ケッソン</t>
    </rPh>
    <rPh sb="9" eb="11">
      <t>クリコシ</t>
    </rPh>
    <phoneticPr fontId="5"/>
  </si>
  <si>
    <t>D</t>
    <phoneticPr fontId="5"/>
  </si>
  <si>
    <t>消費税率</t>
    <rPh sb="0" eb="2">
      <t>ショウヒ</t>
    </rPh>
    <rPh sb="2" eb="4">
      <t>ゼイリツ</t>
    </rPh>
    <phoneticPr fontId="3"/>
  </si>
  <si>
    <t>税引前発生資金</t>
    <rPh sb="0" eb="2">
      <t>ゼイビキ</t>
    </rPh>
    <rPh sb="2" eb="3">
      <t>マエ</t>
    </rPh>
    <rPh sb="3" eb="5">
      <t>ハッセイ</t>
    </rPh>
    <rPh sb="5" eb="7">
      <t>シキン</t>
    </rPh>
    <phoneticPr fontId="3"/>
  </si>
  <si>
    <t>前2年分の欠損繰越MAX</t>
    <rPh sb="0" eb="1">
      <t>ゼン</t>
    </rPh>
    <rPh sb="3" eb="4">
      <t>ブン</t>
    </rPh>
    <rPh sb="5" eb="7">
      <t>ケッソン</t>
    </rPh>
    <rPh sb="7" eb="9">
      <t>クリコシ</t>
    </rPh>
    <phoneticPr fontId="5"/>
  </si>
  <si>
    <t>前3年分の欠損繰越MAX</t>
    <rPh sb="0" eb="1">
      <t>ゼン</t>
    </rPh>
    <rPh sb="3" eb="4">
      <t>ブン</t>
    </rPh>
    <rPh sb="5" eb="7">
      <t>ケッソン</t>
    </rPh>
    <rPh sb="7" eb="9">
      <t>クリコシ</t>
    </rPh>
    <phoneticPr fontId="5"/>
  </si>
  <si>
    <t>買換特例を</t>
    <rPh sb="0" eb="2">
      <t>カイカ</t>
    </rPh>
    <rPh sb="2" eb="4">
      <t>トクレイ</t>
    </rPh>
    <phoneticPr fontId="3"/>
  </si>
  <si>
    <t>前4年分の欠損繰越MAX</t>
    <rPh sb="0" eb="1">
      <t>ゼン</t>
    </rPh>
    <phoneticPr fontId="5"/>
  </si>
  <si>
    <t>前5年分の欠損繰越MAX</t>
    <rPh sb="0" eb="1">
      <t>ゼン</t>
    </rPh>
    <rPh sb="3" eb="4">
      <t>ブン</t>
    </rPh>
    <rPh sb="5" eb="7">
      <t>ケッソン</t>
    </rPh>
    <rPh sb="7" eb="9">
      <t>クリコシ</t>
    </rPh>
    <phoneticPr fontId="5"/>
  </si>
  <si>
    <t>前6年分の欠損繰越MAX</t>
    <rPh sb="0" eb="1">
      <t>ゼン</t>
    </rPh>
    <rPh sb="3" eb="4">
      <t>ブン</t>
    </rPh>
    <rPh sb="5" eb="7">
      <t>ケッソン</t>
    </rPh>
    <rPh sb="7" eb="9">
      <t>クリコシ</t>
    </rPh>
    <phoneticPr fontId="5"/>
  </si>
  <si>
    <t>都市計画税</t>
    <rPh sb="0" eb="2">
      <t>トシ</t>
    </rPh>
    <rPh sb="2" eb="4">
      <t>ケイカク</t>
    </rPh>
    <rPh sb="4" eb="5">
      <t>ゼイ</t>
    </rPh>
    <phoneticPr fontId="3"/>
  </si>
  <si>
    <t>自宅</t>
    <rPh sb="0" eb="2">
      <t>ジタク</t>
    </rPh>
    <phoneticPr fontId="4"/>
  </si>
  <si>
    <t>自宅以外</t>
    <rPh sb="0" eb="2">
      <t>ジタク</t>
    </rPh>
    <rPh sb="2" eb="4">
      <t>イガイ</t>
    </rPh>
    <phoneticPr fontId="4"/>
  </si>
  <si>
    <t>合計</t>
    <rPh sb="0" eb="2">
      <t>ゴウケイ</t>
    </rPh>
    <phoneticPr fontId="4"/>
  </si>
  <si>
    <t>投資必要総額(除､抵当税･既借入返済･留保金)</t>
    <rPh sb="2" eb="4">
      <t>ヒツヨウ</t>
    </rPh>
    <rPh sb="4" eb="5">
      <t>ソウ</t>
    </rPh>
    <rPh sb="5" eb="6">
      <t>ガク</t>
    </rPh>
    <rPh sb="11" eb="12">
      <t>ゼイ</t>
    </rPh>
    <rPh sb="13" eb="14">
      <t>キ</t>
    </rPh>
    <rPh sb="14" eb="16">
      <t>カリイレ</t>
    </rPh>
    <rPh sb="16" eb="18">
      <t>ヘンサイ</t>
    </rPh>
    <rPh sb="19" eb="22">
      <t>リュウホキン</t>
    </rPh>
    <phoneticPr fontId="5"/>
  </si>
  <si>
    <t>既借入金返済</t>
    <rPh sb="0" eb="1">
      <t>キ</t>
    </rPh>
    <rPh sb="1" eb="3">
      <t>カリイレ</t>
    </rPh>
    <rPh sb="3" eb="4">
      <t>キン</t>
    </rPh>
    <rPh sb="4" eb="6">
      <t>ヘンサイ</t>
    </rPh>
    <phoneticPr fontId="4"/>
  </si>
  <si>
    <t>剰余金･負債残高の年次推移</t>
    <rPh sb="0" eb="3">
      <t>ジョウヨキン</t>
    </rPh>
    <rPh sb="4" eb="6">
      <t>フサイ</t>
    </rPh>
    <rPh sb="6" eb="8">
      <t>ザンダカ</t>
    </rPh>
    <rPh sb="9" eb="11">
      <t>ネンジ</t>
    </rPh>
    <rPh sb="11" eb="13">
      <t>スイイ</t>
    </rPh>
    <phoneticPr fontId="7"/>
  </si>
  <si>
    <t>借入=0の資金需要(自己資金=0､除留保金)</t>
    <rPh sb="0" eb="2">
      <t>カリイレ</t>
    </rPh>
    <rPh sb="5" eb="7">
      <t>シキン</t>
    </rPh>
    <rPh sb="7" eb="9">
      <t>ジュヨウ</t>
    </rPh>
    <rPh sb="10" eb="12">
      <t>ジコ</t>
    </rPh>
    <rPh sb="12" eb="14">
      <t>シキン</t>
    </rPh>
    <rPh sb="17" eb="18">
      <t>ノゾ</t>
    </rPh>
    <rPh sb="18" eb="21">
      <t>リュウホキン</t>
    </rPh>
    <phoneticPr fontId="5"/>
  </si>
  <si>
    <t>全額借入の資金需要(自己資金=0､除留保金)</t>
    <rPh sb="0" eb="2">
      <t>ゼンガク</t>
    </rPh>
    <rPh sb="2" eb="4">
      <t>カリイレ</t>
    </rPh>
    <rPh sb="5" eb="7">
      <t>シキン</t>
    </rPh>
    <rPh sb="7" eb="9">
      <t>ジュヨウ</t>
    </rPh>
    <rPh sb="10" eb="12">
      <t>ジコ</t>
    </rPh>
    <rPh sb="12" eb="14">
      <t>シキン</t>
    </rPh>
    <rPh sb="17" eb="18">
      <t>ノゾ</t>
    </rPh>
    <rPh sb="18" eb="21">
      <t>リュウホキン</t>
    </rPh>
    <phoneticPr fontId="5"/>
  </si>
  <si>
    <t>借入必要かつ可能額(自己資金･借入剰余=0)</t>
    <rPh sb="0" eb="2">
      <t>カリイレ</t>
    </rPh>
    <rPh sb="2" eb="4">
      <t>ヒツヨウ</t>
    </rPh>
    <rPh sb="6" eb="8">
      <t>カノウ</t>
    </rPh>
    <rPh sb="8" eb="9">
      <t>ガク</t>
    </rPh>
    <rPh sb="10" eb="12">
      <t>ジコ</t>
    </rPh>
    <rPh sb="12" eb="14">
      <t>シキン</t>
    </rPh>
    <rPh sb="15" eb="17">
      <t>カリイレ</t>
    </rPh>
    <rPh sb="17" eb="19">
      <t>ジョウヨキン</t>
    </rPh>
    <phoneticPr fontId="5"/>
  </si>
  <si>
    <t>投資必要額(自己資金･借入剰余=0､含抵当税)</t>
    <rPh sb="2" eb="4">
      <t>ヒツヨウ</t>
    </rPh>
    <rPh sb="4" eb="5">
      <t>ガク</t>
    </rPh>
    <rPh sb="6" eb="8">
      <t>ジコ</t>
    </rPh>
    <rPh sb="8" eb="10">
      <t>シキン</t>
    </rPh>
    <rPh sb="11" eb="13">
      <t>カリイレ</t>
    </rPh>
    <rPh sb="13" eb="15">
      <t>ジョウヨ</t>
    </rPh>
    <rPh sb="18" eb="19">
      <t>フク</t>
    </rPh>
    <rPh sb="19" eb="21">
      <t>テイトウケン</t>
    </rPh>
    <rPh sb="21" eb="22">
      <t>ゼイ</t>
    </rPh>
    <phoneticPr fontId="5"/>
  </si>
  <si>
    <t>必要自己資金額</t>
    <rPh sb="0" eb="2">
      <t>ヒツヨウ</t>
    </rPh>
    <rPh sb="6" eb="7">
      <t>ガク</t>
    </rPh>
    <phoneticPr fontId="4"/>
  </si>
  <si>
    <t>自己資金充当</t>
    <rPh sb="0" eb="2">
      <t>ジコ</t>
    </rPh>
    <rPh sb="2" eb="4">
      <t>シキン</t>
    </rPh>
    <rPh sb="4" eb="6">
      <t>ジュウトウ</t>
    </rPh>
    <phoneticPr fontId="4"/>
  </si>
  <si>
    <t>自己資金剰余額</t>
    <rPh sb="0" eb="2">
      <t>ジコ</t>
    </rPh>
    <rPh sb="2" eb="4">
      <t>シキン</t>
    </rPh>
    <rPh sb="4" eb="6">
      <t>ジョウヨ</t>
    </rPh>
    <rPh sb="6" eb="7">
      <t>ガク</t>
    </rPh>
    <phoneticPr fontId="4"/>
  </si>
  <si>
    <t>資金剰余</t>
    <rPh sb="0" eb="2">
      <t>シキン</t>
    </rPh>
    <rPh sb="2" eb="4">
      <t>ジョウヨ</t>
    </rPh>
    <phoneticPr fontId="4"/>
  </si>
  <si>
    <t>借入剰余金</t>
    <rPh sb="0" eb="2">
      <t>カリイレ</t>
    </rPh>
    <rPh sb="2" eb="5">
      <t>ジョウヨキン</t>
    </rPh>
    <phoneticPr fontId="7"/>
  </si>
  <si>
    <t>借入剰余金の抵当権設定税</t>
    <rPh sb="0" eb="2">
      <t>カリイレ</t>
    </rPh>
    <rPh sb="2" eb="5">
      <t>ジョウヨキン</t>
    </rPh>
    <rPh sb="6" eb="9">
      <t>テイトウケン</t>
    </rPh>
    <rPh sb="9" eb="11">
      <t>セッテイ</t>
    </rPh>
    <rPh sb="11" eb="12">
      <t>ゼイ</t>
    </rPh>
    <phoneticPr fontId="5"/>
  </si>
  <si>
    <t>借入額</t>
    <rPh sb="0" eb="2">
      <t>カリイレ</t>
    </rPh>
    <rPh sb="2" eb="3">
      <t>ガク</t>
    </rPh>
    <phoneticPr fontId="5"/>
  </si>
  <si>
    <t>留保金充当額</t>
    <rPh sb="0" eb="3">
      <t>リュウホキン</t>
    </rPh>
    <rPh sb="3" eb="5">
      <t>ジュウトウ</t>
    </rPh>
    <rPh sb="5" eb="6">
      <t>ガク</t>
    </rPh>
    <phoneticPr fontId="4"/>
  </si>
  <si>
    <t>借入設定額</t>
    <rPh sb="0" eb="2">
      <t>カリイレ</t>
    </rPh>
    <rPh sb="2" eb="4">
      <t>セッテイ</t>
    </rPh>
    <rPh sb="4" eb="5">
      <t>ガク</t>
    </rPh>
    <phoneticPr fontId="4"/>
  </si>
  <si>
    <t>改め取得価額</t>
    <rPh sb="0" eb="1">
      <t>アラタ</t>
    </rPh>
    <rPh sb="2" eb="4">
      <t>シュトク</t>
    </rPh>
    <rPh sb="4" eb="6">
      <t>カガク</t>
    </rPh>
    <phoneticPr fontId="3"/>
  </si>
  <si>
    <t>保証金基準額</t>
    <rPh sb="0" eb="3">
      <t>ホショウキン</t>
    </rPh>
    <rPh sb="3" eb="5">
      <t>キジュン</t>
    </rPh>
    <rPh sb="5" eb="6">
      <t>ガク</t>
    </rPh>
    <phoneticPr fontId="3"/>
  </si>
  <si>
    <t>保証金水準</t>
    <rPh sb="0" eb="3">
      <t>ホショウキン</t>
    </rPh>
    <rPh sb="3" eb="5">
      <t>スイジュン</t>
    </rPh>
    <phoneticPr fontId="3"/>
  </si>
  <si>
    <t>保証金満額</t>
    <rPh sb="0" eb="3">
      <t>ホショウキン</t>
    </rPh>
    <rPh sb="3" eb="5">
      <t>マンガク</t>
    </rPh>
    <phoneticPr fontId="3"/>
  </si>
  <si>
    <t>住戸</t>
    <rPh sb="0" eb="2">
      <t>ジュウコ</t>
    </rPh>
    <phoneticPr fontId="3"/>
  </si>
  <si>
    <t>A</t>
  </si>
  <si>
    <t>B</t>
  </si>
  <si>
    <t>償却額</t>
    <rPh sb="0" eb="2">
      <t>ショウキャク</t>
    </rPh>
    <rPh sb="2" eb="3">
      <t>ガク</t>
    </rPh>
    <phoneticPr fontId="3"/>
  </si>
  <si>
    <t>稼動率変動</t>
    <rPh sb="0" eb="2">
      <t>カドウ</t>
    </rPh>
    <rPh sb="2" eb="3">
      <t>リツ</t>
    </rPh>
    <rPh sb="3" eb="5">
      <t>ヘンドウ</t>
    </rPh>
    <phoneticPr fontId="3"/>
  </si>
  <si>
    <t>入力用シート　１</t>
    <rPh sb="0" eb="2">
      <t>ニュウリョク</t>
    </rPh>
    <rPh sb="2" eb="3">
      <t>ヨウ</t>
    </rPh>
    <phoneticPr fontId="3"/>
  </si>
  <si>
    <t>収入計上可否</t>
    <rPh sb="0" eb="2">
      <t>シュウニュウ</t>
    </rPh>
    <rPh sb="2" eb="4">
      <t>ケイジョウ</t>
    </rPh>
    <rPh sb="4" eb="6">
      <t>カヒ</t>
    </rPh>
    <phoneticPr fontId="3"/>
  </si>
  <si>
    <t>固都税</t>
    <rPh sb="0" eb="1">
      <t>コ</t>
    </rPh>
    <rPh sb="1" eb="2">
      <t>ト</t>
    </rPh>
    <rPh sb="2" eb="3">
      <t>ゼイ</t>
    </rPh>
    <phoneticPr fontId="4"/>
  </si>
  <si>
    <t>管理共益費</t>
    <rPh sb="0" eb="2">
      <t>カンリ</t>
    </rPh>
    <rPh sb="2" eb="4">
      <t>キョウエキ</t>
    </rPh>
    <rPh sb="4" eb="5">
      <t>ヒ</t>
    </rPh>
    <phoneticPr fontId="3"/>
  </si>
  <si>
    <t>業務委託費</t>
    <rPh sb="0" eb="2">
      <t>ギョウム</t>
    </rPh>
    <rPh sb="2" eb="4">
      <t>イタク</t>
    </rPh>
    <rPh sb="4" eb="5">
      <t>コウネツヒ</t>
    </rPh>
    <phoneticPr fontId="3"/>
  </si>
  <si>
    <t>更新契約
手数料</t>
    <rPh sb="0" eb="2">
      <t>コウシン</t>
    </rPh>
    <rPh sb="2" eb="4">
      <t>ケイヤク</t>
    </rPh>
    <rPh sb="5" eb="8">
      <t>テスウリョウ</t>
    </rPh>
    <phoneticPr fontId="3"/>
  </si>
  <si>
    <t>更新賃料比</t>
    <rPh sb="0" eb="2">
      <t>コウシン</t>
    </rPh>
    <rPh sb="2" eb="4">
      <t>チンリョウ</t>
    </rPh>
    <rPh sb="4" eb="5">
      <t>ヒ</t>
    </rPh>
    <phoneticPr fontId="3"/>
  </si>
  <si>
    <t>定額部分</t>
    <rPh sb="0" eb="2">
      <t>テイガク</t>
    </rPh>
    <rPh sb="2" eb="4">
      <t>ブブン</t>
    </rPh>
    <phoneticPr fontId="3"/>
  </si>
  <si>
    <t>入替賃料比</t>
    <rPh sb="0" eb="2">
      <t>イレカエ</t>
    </rPh>
    <rPh sb="2" eb="4">
      <t>チンリョウ</t>
    </rPh>
    <rPh sb="4" eb="5">
      <t>ヒ</t>
    </rPh>
    <phoneticPr fontId="3"/>
  </si>
  <si>
    <t>土地､建物の固定資産税､都市計画税</t>
    <rPh sb="0" eb="2">
      <t>トチ</t>
    </rPh>
    <rPh sb="3" eb="5">
      <t>タテモノ</t>
    </rPh>
    <rPh sb="6" eb="8">
      <t>コテイ</t>
    </rPh>
    <rPh sb="8" eb="11">
      <t>シサンゼイ</t>
    </rPh>
    <rPh sb="12" eb="14">
      <t>トシ</t>
    </rPh>
    <rPh sb="14" eb="16">
      <t>ケイカク</t>
    </rPh>
    <rPh sb="16" eb="17">
      <t>ゼイ</t>
    </rPh>
    <phoneticPr fontId="3"/>
  </si>
  <si>
    <t>家事費</t>
    <rPh sb="0" eb="2">
      <t>カジ</t>
    </rPh>
    <rPh sb="2" eb="3">
      <t>ヒ</t>
    </rPh>
    <phoneticPr fontId="3"/>
  </si>
  <si>
    <t>家賃等､経常収入の上昇率</t>
    <rPh sb="0" eb="2">
      <t>ヤチン</t>
    </rPh>
    <rPh sb="2" eb="3">
      <t>トウ</t>
    </rPh>
    <rPh sb="4" eb="6">
      <t>ケイジョウ</t>
    </rPh>
    <rPh sb="6" eb="8">
      <t>シュウニュウ</t>
    </rPh>
    <rPh sb="9" eb="12">
      <t>ジョウショウリツ</t>
    </rPh>
    <phoneticPr fontId="3"/>
  </si>
  <si>
    <t>年</t>
    <rPh sb="0" eb="1">
      <t>ネン</t>
    </rPh>
    <phoneticPr fontId="3"/>
  </si>
  <si>
    <t>他の税引前利益</t>
    <rPh sb="0" eb="1">
      <t>タ</t>
    </rPh>
    <rPh sb="2" eb="4">
      <t>ゼイビキ</t>
    </rPh>
    <rPh sb="4" eb="5">
      <t>マエ</t>
    </rPh>
    <rPh sb="5" eb="7">
      <t>リエキ</t>
    </rPh>
    <phoneticPr fontId="7"/>
  </si>
  <si>
    <t>■ｸﾞﾗﾌ元ﾃﾞｰﾀ</t>
    <rPh sb="5" eb="6">
      <t>モト</t>
    </rPh>
    <phoneticPr fontId="7"/>
  </si>
  <si>
    <t>税引前･剰余金累計</t>
    <rPh sb="0" eb="3">
      <t>ゼイビキマエ</t>
    </rPh>
    <rPh sb="4" eb="7">
      <t>ジョウヨキン</t>
    </rPh>
    <rPh sb="7" eb="9">
      <t>ルイケイ</t>
    </rPh>
    <phoneticPr fontId="7"/>
  </si>
  <si>
    <t>税引後･剰余金累計</t>
    <rPh sb="0" eb="3">
      <t>ゼイビキゴ</t>
    </rPh>
    <rPh sb="4" eb="7">
      <t>ジョウヨキン</t>
    </rPh>
    <rPh sb="7" eb="9">
      <t>ルイケイ</t>
    </rPh>
    <phoneticPr fontId="7"/>
  </si>
  <si>
    <t>建物附属設備､外構</t>
    <rPh sb="0" eb="2">
      <t>タテモノ</t>
    </rPh>
    <rPh sb="2" eb="4">
      <t>フゾク</t>
    </rPh>
    <rPh sb="4" eb="6">
      <t>セツビ</t>
    </rPh>
    <rPh sb="7" eb="8">
      <t>ガイ</t>
    </rPh>
    <rPh sb="8" eb="9">
      <t>コウゾウ</t>
    </rPh>
    <phoneticPr fontId="3"/>
  </si>
  <si>
    <t>住宅建物</t>
    <rPh sb="0" eb="2">
      <t>ジュウタク</t>
    </rPh>
    <rPh sb="2" eb="4">
      <t>タテモノ</t>
    </rPh>
    <phoneticPr fontId="3"/>
  </si>
  <si>
    <t>非住宅建物</t>
    <rPh sb="0" eb="1">
      <t>ヒ</t>
    </rPh>
    <rPh sb="1" eb="3">
      <t>ジュウタク</t>
    </rPh>
    <rPh sb="3" eb="5">
      <t>タテモノ</t>
    </rPh>
    <phoneticPr fontId="3"/>
  </si>
  <si>
    <t>建物附属設備＋外構</t>
    <rPh sb="0" eb="2">
      <t>タテモノ</t>
    </rPh>
    <rPh sb="2" eb="4">
      <t>フゾク</t>
    </rPh>
    <rPh sb="4" eb="6">
      <t>セツビ</t>
    </rPh>
    <rPh sb="7" eb="9">
      <t>ガイコウ</t>
    </rPh>
    <phoneticPr fontId="3"/>
  </si>
  <si>
    <t>納付消費税</t>
    <rPh sb="0" eb="2">
      <t>ノウフ</t>
    </rPh>
    <rPh sb="2" eb="5">
      <t>ショウヒゼイ</t>
    </rPh>
    <phoneticPr fontId="3"/>
  </si>
  <si>
    <t>仮払消費税</t>
    <rPh sb="0" eb="2">
      <t>カリバラ</t>
    </rPh>
    <rPh sb="2" eb="5">
      <t>ショウヒゼイ</t>
    </rPh>
    <phoneticPr fontId="3"/>
  </si>
  <si>
    <t>千円【土地評価額】</t>
    <rPh sb="0" eb="2">
      <t>センエン</t>
    </rPh>
    <rPh sb="3" eb="5">
      <t>トチ</t>
    </rPh>
    <rPh sb="5" eb="8">
      <t>ヒョウカガク</t>
    </rPh>
    <phoneticPr fontId="4"/>
  </si>
  <si>
    <t>％【住宅賃貸持分】</t>
    <rPh sb="2" eb="4">
      <t>ジュウタク</t>
    </rPh>
    <rPh sb="4" eb="6">
      <t>チンタイ</t>
    </rPh>
    <rPh sb="6" eb="8">
      <t>モチブン</t>
    </rPh>
    <phoneticPr fontId="4"/>
  </si>
  <si>
    <t>％【税率】</t>
    <rPh sb="2" eb="4">
      <t>ゼイリツ</t>
    </rPh>
    <phoneticPr fontId="4"/>
  </si>
  <si>
    <t>％【負担水準】</t>
    <rPh sb="2" eb="4">
      <t>フタン</t>
    </rPh>
    <rPh sb="4" eb="6">
      <t>スイジュン</t>
    </rPh>
    <phoneticPr fontId="4"/>
  </si>
  <si>
    <t>％【非住宅持分】</t>
    <rPh sb="2" eb="3">
      <t>ヒ</t>
    </rPh>
    <rPh sb="3" eb="5">
      <t>ジュウタク</t>
    </rPh>
    <rPh sb="5" eb="7">
      <t>モチブン</t>
    </rPh>
    <phoneticPr fontId="4"/>
  </si>
  <si>
    <t>■家事費</t>
    <rPh sb="1" eb="3">
      <t>カジ</t>
    </rPh>
    <rPh sb="3" eb="4">
      <t>ヒ</t>
    </rPh>
    <phoneticPr fontId="7"/>
  </si>
  <si>
    <t>所有権移転期日</t>
    <rPh sb="0" eb="3">
      <t>ショユウケン</t>
    </rPh>
    <rPh sb="3" eb="5">
      <t>イテン</t>
    </rPh>
    <rPh sb="5" eb="7">
      <t>キジツ</t>
    </rPh>
    <phoneticPr fontId="7"/>
  </si>
  <si>
    <t>千円【賃貸住宅評価】</t>
    <rPh sb="0" eb="2">
      <t>センエン</t>
    </rPh>
    <rPh sb="3" eb="5">
      <t>チンタイ</t>
    </rPh>
    <rPh sb="5" eb="7">
      <t>ジュウタク</t>
    </rPh>
    <rPh sb="7" eb="9">
      <t>ヒョウカガク</t>
    </rPh>
    <phoneticPr fontId="4"/>
  </si>
  <si>
    <t>㎡【賃貸住宅面積】</t>
    <rPh sb="2" eb="4">
      <t>チンタイ</t>
    </rPh>
    <rPh sb="4" eb="6">
      <t>ジュウタク</t>
    </rPh>
    <rPh sb="6" eb="8">
      <t>メンセキ</t>
    </rPh>
    <phoneticPr fontId="4"/>
  </si>
  <si>
    <t>％【経年減価率】</t>
    <rPh sb="2" eb="4">
      <t>ケイネン</t>
    </rPh>
    <rPh sb="4" eb="6">
      <t>ゲンカ</t>
    </rPh>
    <rPh sb="6" eb="7">
      <t>リツ</t>
    </rPh>
    <phoneticPr fontId="3"/>
  </si>
  <si>
    <t>千円【非住宅評価】</t>
    <rPh sb="0" eb="2">
      <t>センエン</t>
    </rPh>
    <rPh sb="3" eb="4">
      <t>ヒ</t>
    </rPh>
    <rPh sb="4" eb="6">
      <t>ジュウタク</t>
    </rPh>
    <rPh sb="6" eb="8">
      <t>ヒョウカガク</t>
    </rPh>
    <phoneticPr fontId="4"/>
  </si>
  <si>
    <t>従前資産</t>
    <rPh sb="0" eb="2">
      <t>ジュウゼン</t>
    </rPh>
    <rPh sb="2" eb="4">
      <t>シサン</t>
    </rPh>
    <phoneticPr fontId="3"/>
  </si>
  <si>
    <t>譲渡費</t>
    <rPh sb="0" eb="2">
      <t>ジョウト</t>
    </rPh>
    <rPh sb="2" eb="3">
      <t>ヒ</t>
    </rPh>
    <phoneticPr fontId="3"/>
  </si>
  <si>
    <t>b</t>
    <phoneticPr fontId="5"/>
  </si>
  <si>
    <t>e</t>
    <phoneticPr fontId="5"/>
  </si>
  <si>
    <t>初年度満室家賃年額</t>
    <rPh sb="0" eb="3">
      <t>ショネンド</t>
    </rPh>
    <rPh sb="3" eb="5">
      <t>マンシツ</t>
    </rPh>
    <rPh sb="5" eb="7">
      <t>ヤチン</t>
    </rPh>
    <rPh sb="7" eb="9">
      <t>ネンガク</t>
    </rPh>
    <phoneticPr fontId="4"/>
  </si>
  <si>
    <t>譲渡から開業までの期間</t>
    <rPh sb="0" eb="2">
      <t>ジョウト</t>
    </rPh>
    <rPh sb="4" eb="6">
      <t>カイギョウ</t>
    </rPh>
    <rPh sb="9" eb="11">
      <t>キカン</t>
    </rPh>
    <phoneticPr fontId="3"/>
  </si>
  <si>
    <t>募集費､更新手数料</t>
    <rPh sb="0" eb="2">
      <t>ボシュウ</t>
    </rPh>
    <rPh sb="2" eb="3">
      <t>ヒ</t>
    </rPh>
    <rPh sb="4" eb="6">
      <t>コウシン</t>
    </rPh>
    <rPh sb="6" eb="9">
      <t>テスウリョウ</t>
    </rPh>
    <phoneticPr fontId="4"/>
  </si>
  <si>
    <t>修繕維持費</t>
    <rPh sb="0" eb="2">
      <t>シュウゼン</t>
    </rPh>
    <rPh sb="2" eb="5">
      <t>イジヒ</t>
    </rPh>
    <phoneticPr fontId="4"/>
  </si>
  <si>
    <t>火災保険料</t>
    <rPh sb="0" eb="2">
      <t>カサイ</t>
    </rPh>
    <rPh sb="2" eb="4">
      <t>ホケン</t>
    </rPh>
    <rPh sb="4" eb="5">
      <t>リョウ</t>
    </rPh>
    <phoneticPr fontId="4"/>
  </si>
  <si>
    <t>新規入居割合</t>
    <rPh sb="0" eb="2">
      <t>シンキ</t>
    </rPh>
    <rPh sb="2" eb="4">
      <t>ニュウキョ</t>
    </rPh>
    <rPh sb="4" eb="6">
      <t>ワリアイ</t>
    </rPh>
    <phoneticPr fontId="5"/>
  </si>
  <si>
    <t>計上可否</t>
    <rPh sb="0" eb="2">
      <t>ケイジョウ</t>
    </rPh>
    <rPh sb="2" eb="4">
      <t>カヒ</t>
    </rPh>
    <phoneticPr fontId="5"/>
  </si>
  <si>
    <t>新規分</t>
    <rPh sb="0" eb="2">
      <t>シンキ</t>
    </rPh>
    <rPh sb="2" eb="3">
      <t>ブン</t>
    </rPh>
    <phoneticPr fontId="3"/>
  </si>
  <si>
    <t>新規入居割合</t>
    <rPh sb="0" eb="2">
      <t>シンキ</t>
    </rPh>
    <rPh sb="2" eb="4">
      <t>ニュウキョ</t>
    </rPh>
    <rPh sb="4" eb="6">
      <t>ワリアイ</t>
    </rPh>
    <phoneticPr fontId="3"/>
  </si>
  <si>
    <t>住戸満室賃料月額</t>
    <rPh sb="0" eb="2">
      <t>ジュウコ</t>
    </rPh>
    <rPh sb="2" eb="4">
      <t>マンシツ</t>
    </rPh>
    <rPh sb="4" eb="6">
      <t>チンリョウ</t>
    </rPh>
    <rPh sb="6" eb="8">
      <t>ゲツガク</t>
    </rPh>
    <phoneticPr fontId="3"/>
  </si>
  <si>
    <t>住戸入替ﾘﾌｫｰﾑ費</t>
    <rPh sb="0" eb="1">
      <t>ジュウ</t>
    </rPh>
    <rPh sb="1" eb="2">
      <t>コ</t>
    </rPh>
    <rPh sb="2" eb="4">
      <t>イレカエ</t>
    </rPh>
    <rPh sb="9" eb="10">
      <t>ヒ</t>
    </rPh>
    <phoneticPr fontId="3"/>
  </si>
  <si>
    <t>住戸入替ﾘﾌｫｰﾑ費</t>
    <rPh sb="0" eb="2">
      <t>ジュウコ</t>
    </rPh>
    <rPh sb="2" eb="4">
      <t>イレカエ</t>
    </rPh>
    <rPh sb="9" eb="10">
      <t>ヒ</t>
    </rPh>
    <phoneticPr fontId="4"/>
  </si>
  <si>
    <t>税引後剰余金運用益</t>
    <rPh sb="0" eb="2">
      <t>ゼイビキ</t>
    </rPh>
    <rPh sb="2" eb="3">
      <t>ゴ</t>
    </rPh>
    <rPh sb="3" eb="6">
      <t>ジョウヨキン</t>
    </rPh>
    <rPh sb="6" eb="8">
      <t>ウンヨウ</t>
    </rPh>
    <rPh sb="8" eb="9">
      <t>エキ</t>
    </rPh>
    <phoneticPr fontId="5"/>
  </si>
  <si>
    <t>A</t>
    <phoneticPr fontId="5"/>
  </si>
  <si>
    <t>c</t>
    <phoneticPr fontId="5"/>
  </si>
  <si>
    <t>控除対象外繰延消費税</t>
    <rPh sb="0" eb="2">
      <t>コウジョ</t>
    </rPh>
    <rPh sb="2" eb="5">
      <t>タイショウガイ</t>
    </rPh>
    <rPh sb="5" eb="7">
      <t>クリノベ</t>
    </rPh>
    <rPh sb="7" eb="10">
      <t>ショウヒゼイ</t>
    </rPh>
    <phoneticPr fontId="5"/>
  </si>
  <si>
    <t>B</t>
    <phoneticPr fontId="5"/>
  </si>
  <si>
    <t>C</t>
    <phoneticPr fontId="5"/>
  </si>
  <si>
    <t>税引前資金</t>
    <phoneticPr fontId="5"/>
  </si>
  <si>
    <t>保証金</t>
    <rPh sb="0" eb="3">
      <t>ホショウキン</t>
    </rPh>
    <phoneticPr fontId="5"/>
  </si>
  <si>
    <t>還付消費税</t>
    <rPh sb="0" eb="2">
      <t>カンプ</t>
    </rPh>
    <rPh sb="2" eb="5">
      <t>ショウヒゼイ</t>
    </rPh>
    <phoneticPr fontId="5"/>
  </si>
  <si>
    <t>留保金</t>
    <rPh sb="0" eb="3">
      <t>リュウホキン</t>
    </rPh>
    <phoneticPr fontId="5"/>
  </si>
  <si>
    <t>一般</t>
    <rPh sb="0" eb="2">
      <t>イッパン</t>
    </rPh>
    <phoneticPr fontId="3"/>
  </si>
  <si>
    <t>住宅or一般</t>
    <rPh sb="0" eb="2">
      <t>ジュウタク</t>
    </rPh>
    <rPh sb="4" eb="6">
      <t>イッパン</t>
    </rPh>
    <phoneticPr fontId="3"/>
  </si>
  <si>
    <t>軽量鉄骨造</t>
    <rPh sb="0" eb="2">
      <t>ケイリョウ</t>
    </rPh>
    <rPh sb="2" eb="4">
      <t>テッコツ</t>
    </rPh>
    <rPh sb="4" eb="5">
      <t>ゾウ</t>
    </rPh>
    <phoneticPr fontId="3"/>
  </si>
  <si>
    <t>木造</t>
    <rPh sb="0" eb="2">
      <t>モクゾウ</t>
    </rPh>
    <phoneticPr fontId="3"/>
  </si>
  <si>
    <t>千円</t>
    <rPh sb="0" eb="2">
      <t>センエン</t>
    </rPh>
    <phoneticPr fontId="7"/>
  </si>
  <si>
    <t>収入合計</t>
    <rPh sb="0" eb="2">
      <t>シュウニュウ</t>
    </rPh>
    <rPh sb="2" eb="4">
      <t>ゴウケイ</t>
    </rPh>
    <phoneticPr fontId="5"/>
  </si>
  <si>
    <t>協力金､保証金返済</t>
    <rPh sb="0" eb="3">
      <t>キョウリョクキン</t>
    </rPh>
    <rPh sb="4" eb="7">
      <t>ホショウキン</t>
    </rPh>
    <rPh sb="7" eb="9">
      <t>ヘンサイガク</t>
    </rPh>
    <phoneticPr fontId="5"/>
  </si>
  <si>
    <t>税引前剰余金累計</t>
    <rPh sb="0" eb="2">
      <t>ゼイビキ</t>
    </rPh>
    <rPh sb="2" eb="3">
      <t>マエ</t>
    </rPh>
    <rPh sb="3" eb="6">
      <t>ジョウヨキン</t>
    </rPh>
    <rPh sb="6" eb="8">
      <t>ルイケイ</t>
    </rPh>
    <phoneticPr fontId="5"/>
  </si>
  <si>
    <t>－</t>
    <phoneticPr fontId="5"/>
  </si>
  <si>
    <t>預り金残高</t>
    <rPh sb="0" eb="3">
      <t>アズカリキン</t>
    </rPh>
    <rPh sb="3" eb="5">
      <t>ザンダカ</t>
    </rPh>
    <phoneticPr fontId="5"/>
  </si>
  <si>
    <t>専有面積</t>
    <rPh sb="0" eb="2">
      <t>センユウ</t>
    </rPh>
    <rPh sb="2" eb="4">
      <t>メンセキ</t>
    </rPh>
    <phoneticPr fontId="5"/>
  </si>
  <si>
    <t>合計</t>
    <rPh sb="0" eb="2">
      <t>ゴウケイ</t>
    </rPh>
    <phoneticPr fontId="5"/>
  </si>
  <si>
    <t>【事業割合】</t>
    <rPh sb="1" eb="3">
      <t>ジギョウ</t>
    </rPh>
    <rPh sb="3" eb="5">
      <t>ワリアイ</t>
    </rPh>
    <phoneticPr fontId="5"/>
  </si>
  <si>
    <t>【賃貸住宅割合】</t>
    <rPh sb="1" eb="3">
      <t>チンタイ</t>
    </rPh>
    <rPh sb="3" eb="5">
      <t>ジュウタク</t>
    </rPh>
    <rPh sb="5" eb="7">
      <t>ワリアイ</t>
    </rPh>
    <phoneticPr fontId="5"/>
  </si>
  <si>
    <t>【賃貸非住宅割合】</t>
    <rPh sb="1" eb="3">
      <t>チンタイ</t>
    </rPh>
    <rPh sb="3" eb="4">
      <t>ヒ</t>
    </rPh>
    <rPh sb="4" eb="6">
      <t>ジュウタク</t>
    </rPh>
    <rPh sb="6" eb="8">
      <t>ワリアイ</t>
    </rPh>
    <phoneticPr fontId="5"/>
  </si>
  <si>
    <t>右記の算定式により求めます｡</t>
    <rPh sb="0" eb="2">
      <t>ウキ</t>
    </rPh>
    <rPh sb="3" eb="5">
      <t>サンテイ</t>
    </rPh>
    <rPh sb="5" eb="6">
      <t>シキ</t>
    </rPh>
    <rPh sb="9" eb="10">
      <t>モト</t>
    </rPh>
    <phoneticPr fontId="3"/>
  </si>
  <si>
    <t>【自宅割合】</t>
    <rPh sb="1" eb="3">
      <t>ジタク</t>
    </rPh>
    <rPh sb="3" eb="5">
      <t>ワリアイ</t>
    </rPh>
    <phoneticPr fontId="5"/>
  </si>
  <si>
    <t>評価額</t>
    <rPh sb="0" eb="3">
      <t>ヒョウカガク</t>
    </rPh>
    <phoneticPr fontId="5"/>
  </si>
  <si>
    <t>千円</t>
    <rPh sb="0" eb="2">
      <t>センエン</t>
    </rPh>
    <phoneticPr fontId="5"/>
  </si>
  <si>
    <t>計</t>
    <rPh sb="0" eb="1">
      <t>ケイ</t>
    </rPh>
    <phoneticPr fontId="5"/>
  </si>
  <si>
    <t>共益費基準額</t>
    <rPh sb="0" eb="2">
      <t>キョウエキ</t>
    </rPh>
    <rPh sb="2" eb="3">
      <t>ヒ</t>
    </rPh>
    <phoneticPr fontId="3"/>
  </si>
  <si>
    <t>共益費水準</t>
    <rPh sb="0" eb="2">
      <t>キョウエキ</t>
    </rPh>
    <rPh sb="2" eb="3">
      <t>ヒ</t>
    </rPh>
    <phoneticPr fontId="3"/>
  </si>
  <si>
    <t>修繕積立基準額</t>
    <rPh sb="0" eb="2">
      <t>シュウゼン</t>
    </rPh>
    <rPh sb="2" eb="4">
      <t>ツミタテ</t>
    </rPh>
    <phoneticPr fontId="3"/>
  </si>
  <si>
    <t>修繕積立金水準</t>
    <rPh sb="0" eb="2">
      <t>シュウゼン</t>
    </rPh>
    <rPh sb="2" eb="4">
      <t>ツミタテ</t>
    </rPh>
    <rPh sb="4" eb="5">
      <t>キン</t>
    </rPh>
    <phoneticPr fontId="3"/>
  </si>
  <si>
    <t>業務委託費</t>
    <rPh sb="0" eb="2">
      <t>ギョウム</t>
    </rPh>
    <rPh sb="2" eb="4">
      <t>イタク</t>
    </rPh>
    <rPh sb="4" eb="5">
      <t>ヒ</t>
    </rPh>
    <phoneticPr fontId="3"/>
  </si>
  <si>
    <t>賃料比</t>
    <rPh sb="0" eb="2">
      <t>チンリョウ</t>
    </rPh>
    <rPh sb="2" eb="3">
      <t>ヒ</t>
    </rPh>
    <phoneticPr fontId="3"/>
  </si>
  <si>
    <t>委託費満額</t>
    <rPh sb="0" eb="2">
      <t>イタク</t>
    </rPh>
    <rPh sb="2" eb="3">
      <t>ヒ</t>
    </rPh>
    <rPh sb="3" eb="5">
      <t>マンガク</t>
    </rPh>
    <phoneticPr fontId="3"/>
  </si>
  <si>
    <t>募集費基準額</t>
    <rPh sb="0" eb="2">
      <t>ボシュウ</t>
    </rPh>
    <rPh sb="2" eb="3">
      <t>ヒ</t>
    </rPh>
    <phoneticPr fontId="3"/>
  </si>
  <si>
    <t>更新契約手数料</t>
    <rPh sb="0" eb="7">
      <t>コウシンリョウ</t>
    </rPh>
    <phoneticPr fontId="3"/>
  </si>
  <si>
    <t>更新賃料比分</t>
    <rPh sb="0" eb="2">
      <t>コウシン</t>
    </rPh>
    <rPh sb="2" eb="4">
      <t>チンリョウ</t>
    </rPh>
    <rPh sb="4" eb="5">
      <t>ヒ</t>
    </rPh>
    <rPh sb="5" eb="6">
      <t>ブン</t>
    </rPh>
    <phoneticPr fontId="3"/>
  </si>
  <si>
    <t>住戸更新料収益</t>
    <rPh sb="0" eb="2">
      <t>ジュウコ</t>
    </rPh>
    <rPh sb="2" eb="5">
      <t>コウシンリョウ</t>
    </rPh>
    <rPh sb="5" eb="7">
      <t>シュウエキ</t>
    </rPh>
    <phoneticPr fontId="3"/>
  </si>
  <si>
    <t>収益比</t>
    <rPh sb="0" eb="2">
      <t>シュウエキ</t>
    </rPh>
    <rPh sb="2" eb="3">
      <t>ヒ</t>
    </rPh>
    <phoneticPr fontId="3"/>
  </si>
  <si>
    <t>定額分</t>
    <rPh sb="0" eb="2">
      <t>テイガク</t>
    </rPh>
    <rPh sb="2" eb="3">
      <t>ブン</t>
    </rPh>
    <phoneticPr fontId="3"/>
  </si>
  <si>
    <t>更新戸数</t>
    <rPh sb="0" eb="2">
      <t>コウシン</t>
    </rPh>
    <rPh sb="2" eb="4">
      <t>コスウ</t>
    </rPh>
    <phoneticPr fontId="3"/>
  </si>
  <si>
    <t>更新契約割合</t>
    <rPh sb="0" eb="2">
      <t>コウシン</t>
    </rPh>
    <rPh sb="2" eb="4">
      <t>ケイヤク</t>
    </rPh>
    <rPh sb="4" eb="6">
      <t>ワリアイ</t>
    </rPh>
    <phoneticPr fontId="3"/>
  </si>
  <si>
    <t>戸あたり単価</t>
    <rPh sb="0" eb="1">
      <t>コ</t>
    </rPh>
    <rPh sb="4" eb="6">
      <t>タンカ</t>
    </rPh>
    <phoneticPr fontId="3"/>
  </si>
  <si>
    <t>戸あたり基準単価</t>
    <rPh sb="0" eb="1">
      <t>コ</t>
    </rPh>
    <rPh sb="4" eb="6">
      <t>キジュン</t>
    </rPh>
    <rPh sb="6" eb="8">
      <t>タンカ</t>
    </rPh>
    <phoneticPr fontId="3"/>
  </si>
  <si>
    <t>法人税等</t>
    <rPh sb="3" eb="4">
      <t>トウ</t>
    </rPh>
    <phoneticPr fontId="3"/>
  </si>
  <si>
    <t>法人税</t>
    <rPh sb="0" eb="3">
      <t>ホウジンゼイ</t>
    </rPh>
    <phoneticPr fontId="3"/>
  </si>
  <si>
    <t>法人税2</t>
    <rPh sb="0" eb="3">
      <t>ホウジンゼイ</t>
    </rPh>
    <phoneticPr fontId="3"/>
  </si>
  <si>
    <t>地方法人税</t>
    <rPh sb="0" eb="2">
      <t>チホウ</t>
    </rPh>
    <rPh sb="2" eb="5">
      <t>ホウジンゼイ</t>
    </rPh>
    <phoneticPr fontId="3"/>
  </si>
  <si>
    <t>減価償却費</t>
    <rPh sb="0" eb="2">
      <t>ゲンカ</t>
    </rPh>
    <rPh sb="2" eb="4">
      <t>ショウキャク</t>
    </rPh>
    <rPh sb="4" eb="5">
      <t>ヒ</t>
    </rPh>
    <phoneticPr fontId="3"/>
  </si>
  <si>
    <t>諸経費償却</t>
    <rPh sb="0" eb="3">
      <t>ショケイヒ</t>
    </rPh>
    <rPh sb="3" eb="5">
      <t>ショウキャクヒ</t>
    </rPh>
    <phoneticPr fontId="3"/>
  </si>
  <si>
    <t>解体工事金利</t>
    <rPh sb="0" eb="2">
      <t>カイタイ</t>
    </rPh>
    <rPh sb="2" eb="4">
      <t>コウジヒ</t>
    </rPh>
    <rPh sb="4" eb="6">
      <t>キンリ</t>
    </rPh>
    <phoneticPr fontId="3"/>
  </si>
  <si>
    <t>解体工事金利総額</t>
    <rPh sb="0" eb="2">
      <t>カイタイ</t>
    </rPh>
    <rPh sb="2" eb="4">
      <t>コウジヒ</t>
    </rPh>
    <rPh sb="4" eb="6">
      <t>キンリ</t>
    </rPh>
    <rPh sb="6" eb="8">
      <t>ソウガク</t>
    </rPh>
    <phoneticPr fontId="3"/>
  </si>
  <si>
    <t>従前事業地割合</t>
    <rPh sb="0" eb="2">
      <t>ジュウゼン</t>
    </rPh>
    <rPh sb="2" eb="4">
      <t>ジギョウ</t>
    </rPh>
    <rPh sb="4" eb="5">
      <t>チ</t>
    </rPh>
    <rPh sb="5" eb="7">
      <t>ワリアイ</t>
    </rPh>
    <phoneticPr fontId="3"/>
  </si>
  <si>
    <t>租税公課</t>
    <rPh sb="0" eb="2">
      <t>ソゼイ</t>
    </rPh>
    <rPh sb="2" eb="4">
      <t>コウカ</t>
    </rPh>
    <phoneticPr fontId="3"/>
  </si>
  <si>
    <t>土地所有権移転</t>
    <rPh sb="0" eb="2">
      <t>トチ</t>
    </rPh>
    <rPh sb="2" eb="5">
      <t>ショユウケン</t>
    </rPh>
    <rPh sb="5" eb="7">
      <t>イテン</t>
    </rPh>
    <phoneticPr fontId="3"/>
  </si>
  <si>
    <t>事業割合</t>
    <rPh sb="0" eb="2">
      <t>ジギョウ</t>
    </rPh>
    <rPh sb="2" eb="4">
      <t>ワリアイ</t>
    </rPh>
    <phoneticPr fontId="3"/>
  </si>
  <si>
    <t>建物所有権保存</t>
    <rPh sb="0" eb="2">
      <t>タテモノ</t>
    </rPh>
    <rPh sb="2" eb="5">
      <t>ショユウケン</t>
    </rPh>
    <rPh sb="5" eb="7">
      <t>ホゾン</t>
    </rPh>
    <phoneticPr fontId="3"/>
  </si>
  <si>
    <t>事業建物評価額</t>
    <rPh sb="0" eb="2">
      <t>ジギョウ</t>
    </rPh>
    <rPh sb="2" eb="4">
      <t>タテモノ</t>
    </rPh>
    <rPh sb="4" eb="6">
      <t>ヒョウカ</t>
    </rPh>
    <rPh sb="6" eb="7">
      <t>カガク</t>
    </rPh>
    <phoneticPr fontId="3"/>
  </si>
  <si>
    <t>事業債務額</t>
    <rPh sb="0" eb="2">
      <t>ジギョウ</t>
    </rPh>
    <rPh sb="2" eb="4">
      <t>サイム</t>
    </rPh>
    <rPh sb="4" eb="5">
      <t>ガク</t>
    </rPh>
    <phoneticPr fontId="3"/>
  </si>
  <si>
    <t>税総額</t>
    <rPh sb="0" eb="1">
      <t>ゼイ</t>
    </rPh>
    <rPh sb="1" eb="3">
      <t>ソウガク</t>
    </rPh>
    <phoneticPr fontId="3"/>
  </si>
  <si>
    <t>自宅土地取得税</t>
    <rPh sb="0" eb="2">
      <t>ジタク</t>
    </rPh>
    <rPh sb="2" eb="4">
      <t>トチ</t>
    </rPh>
    <rPh sb="4" eb="6">
      <t>シュトク</t>
    </rPh>
    <rPh sb="6" eb="7">
      <t>ゼイ</t>
    </rPh>
    <phoneticPr fontId="3"/>
  </si>
  <si>
    <t>建物取得税</t>
    <rPh sb="0" eb="2">
      <t>タテモノ</t>
    </rPh>
    <rPh sb="2" eb="4">
      <t>シュトク</t>
    </rPh>
    <rPh sb="4" eb="5">
      <t>ゼイ</t>
    </rPh>
    <phoneticPr fontId="3"/>
  </si>
  <si>
    <t>自宅建物取得税</t>
    <rPh sb="0" eb="2">
      <t>ジタク</t>
    </rPh>
    <rPh sb="2" eb="4">
      <t>タテモノ</t>
    </rPh>
    <rPh sb="4" eb="6">
      <t>シュトク</t>
    </rPh>
    <rPh sb="6" eb="7">
      <t>ゼイ</t>
    </rPh>
    <phoneticPr fontId="3"/>
  </si>
  <si>
    <t>非課税売上高(住宅等)</t>
    <rPh sb="0" eb="3">
      <t>ヒカゼイ</t>
    </rPh>
    <rPh sb="3" eb="5">
      <t>ウリア</t>
    </rPh>
    <rPh sb="5" eb="6">
      <t>ダカ</t>
    </rPh>
    <rPh sb="7" eb="9">
      <t>ジュウタク</t>
    </rPh>
    <rPh sb="9" eb="10">
      <t>トウ</t>
    </rPh>
    <phoneticPr fontId="5"/>
  </si>
  <si>
    <t>(消費税別､単位：千円)</t>
    <rPh sb="1" eb="4">
      <t>ショウヒゼイ</t>
    </rPh>
    <rPh sb="4" eb="5">
      <t>ベツ</t>
    </rPh>
    <rPh sb="6" eb="8">
      <t>タンイ</t>
    </rPh>
    <rPh sb="9" eb="11">
      <t>センエン</t>
    </rPh>
    <phoneticPr fontId="5"/>
  </si>
  <si>
    <t>Ⅰ</t>
    <phoneticPr fontId="5"/>
  </si>
  <si>
    <t>賃料基準額</t>
    <rPh sb="0" eb="2">
      <t>チンリョウ</t>
    </rPh>
    <rPh sb="2" eb="4">
      <t>キジュン</t>
    </rPh>
    <rPh sb="4" eb="5">
      <t>ガク</t>
    </rPh>
    <phoneticPr fontId="5"/>
  </si>
  <si>
    <t>賃料水準</t>
    <rPh sb="0" eb="2">
      <t>チンリョウ</t>
    </rPh>
    <rPh sb="2" eb="4">
      <t>スイジュン</t>
    </rPh>
    <phoneticPr fontId="5"/>
  </si>
  <si>
    <t>上昇開始年</t>
    <rPh sb="0" eb="2">
      <t>ジョウショウ</t>
    </rPh>
    <rPh sb="2" eb="4">
      <t>カイシ</t>
    </rPh>
    <rPh sb="4" eb="5">
      <t>ネン</t>
    </rPh>
    <phoneticPr fontId="5"/>
  </si>
  <si>
    <t>上昇間隔年</t>
    <rPh sb="0" eb="2">
      <t>ジョウショウ</t>
    </rPh>
    <rPh sb="2" eb="4">
      <t>カンカク</t>
    </rPh>
    <rPh sb="4" eb="5">
      <t>ネン</t>
    </rPh>
    <phoneticPr fontId="5"/>
  </si>
  <si>
    <t>上昇率</t>
    <rPh sb="0" eb="2">
      <t>ジョウショウ</t>
    </rPh>
    <rPh sb="2" eb="3">
      <t>リツ</t>
    </rPh>
    <phoneticPr fontId="5"/>
  </si>
  <si>
    <t>満室賃料</t>
    <rPh sb="0" eb="2">
      <t>マンシツ</t>
    </rPh>
    <rPh sb="2" eb="4">
      <t>チンリョウ</t>
    </rPh>
    <phoneticPr fontId="5"/>
  </si>
  <si>
    <t>b</t>
    <phoneticPr fontId="5"/>
  </si>
  <si>
    <t>稼動率</t>
    <rPh sb="0" eb="2">
      <t>カドウ</t>
    </rPh>
    <rPh sb="2" eb="3">
      <t>リツ</t>
    </rPh>
    <phoneticPr fontId="5"/>
  </si>
  <si>
    <t>Ⅱ</t>
    <phoneticPr fontId="5"/>
  </si>
  <si>
    <t>共益費</t>
    <rPh sb="0" eb="2">
      <t>キョウエキ</t>
    </rPh>
    <rPh sb="2" eb="3">
      <t>ヒ</t>
    </rPh>
    <phoneticPr fontId="5"/>
  </si>
  <si>
    <t>共益費基準額</t>
    <rPh sb="0" eb="2">
      <t>キョウエキ</t>
    </rPh>
    <rPh sb="2" eb="3">
      <t>ヒ</t>
    </rPh>
    <rPh sb="3" eb="5">
      <t>キジュン</t>
    </rPh>
    <rPh sb="5" eb="6">
      <t>ガク</t>
    </rPh>
    <phoneticPr fontId="5"/>
  </si>
  <si>
    <t>共益費水準</t>
    <rPh sb="0" eb="2">
      <t>キョウエキ</t>
    </rPh>
    <rPh sb="2" eb="3">
      <t>ヒ</t>
    </rPh>
    <rPh sb="3" eb="5">
      <t>スイジュン</t>
    </rPh>
    <phoneticPr fontId="5"/>
  </si>
  <si>
    <t>満室共益費</t>
    <rPh sb="0" eb="2">
      <t>マンシツ</t>
    </rPh>
    <rPh sb="2" eb="4">
      <t>キョウエキ</t>
    </rPh>
    <rPh sb="4" eb="5">
      <t>ヒ</t>
    </rPh>
    <phoneticPr fontId="5"/>
  </si>
  <si>
    <t>Ⅲ</t>
    <phoneticPr fontId="5"/>
  </si>
  <si>
    <t>礼金</t>
    <rPh sb="0" eb="2">
      <t>レイキン</t>
    </rPh>
    <phoneticPr fontId="5"/>
  </si>
  <si>
    <t>新規分</t>
    <rPh sb="0" eb="2">
      <t>シンキ</t>
    </rPh>
    <rPh sb="2" eb="3">
      <t>ブン</t>
    </rPh>
    <phoneticPr fontId="5"/>
  </si>
  <si>
    <t>礼金基準額</t>
    <rPh sb="0" eb="2">
      <t>レイキン</t>
    </rPh>
    <rPh sb="2" eb="4">
      <t>キジュン</t>
    </rPh>
    <rPh sb="4" eb="5">
      <t>ソウガク</t>
    </rPh>
    <phoneticPr fontId="5"/>
  </si>
  <si>
    <t>礼金水準</t>
    <rPh sb="0" eb="2">
      <t>レイキン</t>
    </rPh>
    <rPh sb="2" eb="4">
      <t>スイジュン</t>
    </rPh>
    <phoneticPr fontId="5"/>
  </si>
  <si>
    <t>礼金満額</t>
    <rPh sb="0" eb="2">
      <t>レイキン</t>
    </rPh>
    <rPh sb="2" eb="4">
      <t>マンガク</t>
    </rPh>
    <phoneticPr fontId="5"/>
  </si>
  <si>
    <t>Ⅳ</t>
    <phoneticPr fontId="5"/>
  </si>
  <si>
    <t>更新料</t>
    <rPh sb="0" eb="2">
      <t>コウシン</t>
    </rPh>
    <rPh sb="2" eb="3">
      <t>リョウ</t>
    </rPh>
    <phoneticPr fontId="5"/>
  </si>
  <si>
    <t>更新料基準額</t>
    <rPh sb="0" eb="2">
      <t>コウシン</t>
    </rPh>
    <rPh sb="2" eb="3">
      <t>リョウ</t>
    </rPh>
    <rPh sb="3" eb="5">
      <t>キジュン</t>
    </rPh>
    <rPh sb="5" eb="6">
      <t>ガク</t>
    </rPh>
    <phoneticPr fontId="5"/>
  </si>
  <si>
    <t>更新料水準</t>
    <rPh sb="0" eb="2">
      <t>コウシン</t>
    </rPh>
    <rPh sb="2" eb="3">
      <t>リョウ</t>
    </rPh>
    <rPh sb="3" eb="5">
      <t>スイジュン</t>
    </rPh>
    <phoneticPr fontId="5"/>
  </si>
  <si>
    <t>更新料満額</t>
    <rPh sb="0" eb="3">
      <t>コウシンリョウ</t>
    </rPh>
    <rPh sb="3" eb="5">
      <t>マンガク</t>
    </rPh>
    <phoneticPr fontId="5"/>
  </si>
  <si>
    <t>更新契約割合</t>
    <rPh sb="0" eb="2">
      <t>コウシン</t>
    </rPh>
    <rPh sb="2" eb="4">
      <t>ケイヤク</t>
    </rPh>
    <rPh sb="4" eb="6">
      <t>ワリアイ</t>
    </rPh>
    <phoneticPr fontId="5"/>
  </si>
  <si>
    <t>契約年</t>
    <rPh sb="0" eb="2">
      <t>ケイヤク</t>
    </rPh>
    <rPh sb="2" eb="3">
      <t>ネン</t>
    </rPh>
    <phoneticPr fontId="5"/>
  </si>
  <si>
    <t>列番号</t>
    <rPh sb="0" eb="1">
      <t>レツ</t>
    </rPh>
    <rPh sb="1" eb="3">
      <t>バンゴウ</t>
    </rPh>
    <phoneticPr fontId="5"/>
  </si>
  <si>
    <t>2年目以降残存率</t>
    <rPh sb="0" eb="3">
      <t>２ネンメ</t>
    </rPh>
    <rPh sb="3" eb="5">
      <t>イコウ</t>
    </rPh>
    <rPh sb="5" eb="7">
      <t>ザンゾン</t>
    </rPh>
    <rPh sb="7" eb="8">
      <t>リツ</t>
    </rPh>
    <phoneticPr fontId="5"/>
  </si>
  <si>
    <t>入居年数分布</t>
    <rPh sb="0" eb="2">
      <t>ニュウキョ</t>
    </rPh>
    <rPh sb="2" eb="4">
      <t>ネンスウ</t>
    </rPh>
    <rPh sb="4" eb="6">
      <t>ブンプ</t>
    </rPh>
    <phoneticPr fontId="5"/>
  </si>
  <si>
    <t>更新契約率</t>
    <rPh sb="0" eb="2">
      <t>コウシン</t>
    </rPh>
    <rPh sb="2" eb="4">
      <t>ケイヤク</t>
    </rPh>
    <rPh sb="4" eb="5">
      <t>リツ</t>
    </rPh>
    <phoneticPr fontId="5"/>
  </si>
  <si>
    <t>Ⅴ</t>
    <phoneticPr fontId="5"/>
  </si>
  <si>
    <t>償却益</t>
    <rPh sb="0" eb="2">
      <t>ショウキャク</t>
    </rPh>
    <rPh sb="2" eb="3">
      <t>エキ</t>
    </rPh>
    <phoneticPr fontId="5"/>
  </si>
  <si>
    <t>償却率</t>
    <rPh sb="0" eb="2">
      <t>ショウキャク</t>
    </rPh>
    <rPh sb="2" eb="3">
      <t>リツ</t>
    </rPh>
    <phoneticPr fontId="5"/>
  </si>
  <si>
    <t>償却年</t>
    <rPh sb="0" eb="2">
      <t>ショウキャク</t>
    </rPh>
    <rPh sb="2" eb="3">
      <t>ネン</t>
    </rPh>
    <phoneticPr fontId="5"/>
  </si>
  <si>
    <t>償却益計上可否</t>
    <rPh sb="0" eb="2">
      <t>ショウキャク</t>
    </rPh>
    <rPh sb="2" eb="3">
      <t>エキ</t>
    </rPh>
    <rPh sb="3" eb="5">
      <t>ケイジョウ</t>
    </rPh>
    <rPh sb="5" eb="7">
      <t>カヒ</t>
    </rPh>
    <phoneticPr fontId="5"/>
  </si>
  <si>
    <t>2)</t>
    <phoneticPr fontId="5"/>
  </si>
  <si>
    <t>税引後剰余金運用益</t>
    <phoneticPr fontId="5"/>
  </si>
  <si>
    <t>運用利回り</t>
    <rPh sb="0" eb="2">
      <t>ウンヨウ</t>
    </rPh>
    <rPh sb="2" eb="4">
      <t>リマワ</t>
    </rPh>
    <phoneticPr fontId="5"/>
  </si>
  <si>
    <t>5)</t>
    <phoneticPr fontId="5"/>
  </si>
  <si>
    <t>■</t>
    <phoneticPr fontId="5"/>
  </si>
  <si>
    <t>印紙税</t>
    <rPh sb="0" eb="3">
      <t>インシゼイ</t>
    </rPh>
    <phoneticPr fontId="3"/>
  </si>
  <si>
    <t>登記委託費</t>
    <rPh sb="0" eb="2">
      <t>トウキ</t>
    </rPh>
    <rPh sb="2" eb="4">
      <t>イタク</t>
    </rPh>
    <rPh sb="4" eb="5">
      <t>ヒ</t>
    </rPh>
    <phoneticPr fontId="3"/>
  </si>
  <si>
    <t>登記委託費総額</t>
    <rPh sb="0" eb="2">
      <t>トウキ</t>
    </rPh>
    <rPh sb="2" eb="4">
      <t>イタク</t>
    </rPh>
    <rPh sb="4" eb="5">
      <t>ヒ</t>
    </rPh>
    <rPh sb="5" eb="7">
      <t>ソウガク</t>
    </rPh>
    <phoneticPr fontId="3"/>
  </si>
  <si>
    <t>控除対象外繰延消費税</t>
    <rPh sb="0" eb="2">
      <t>コウジョ</t>
    </rPh>
    <rPh sb="2" eb="5">
      <t>タイショウガイ</t>
    </rPh>
    <rPh sb="5" eb="7">
      <t>クリノベ</t>
    </rPh>
    <rPh sb="7" eb="10">
      <t>ショウヒゼイ</t>
    </rPh>
    <phoneticPr fontId="3"/>
  </si>
  <si>
    <t>戸</t>
    <rPh sb="0" eb="1">
      <t>コ</t>
    </rPh>
    <phoneticPr fontId="3"/>
  </si>
  <si>
    <t>小計</t>
    <rPh sb="0" eb="2">
      <t>ショウケイ</t>
    </rPh>
    <phoneticPr fontId="3"/>
  </si>
  <si>
    <t>駐車場</t>
    <rPh sb="0" eb="3">
      <t>チュウシャジョウ</t>
    </rPh>
    <phoneticPr fontId="3"/>
  </si>
  <si>
    <t>ヵ月</t>
    <phoneticPr fontId="3"/>
  </si>
  <si>
    <t>％/年</t>
    <rPh sb="2" eb="3">
      <t>ネン</t>
    </rPh>
    <phoneticPr fontId="3"/>
  </si>
  <si>
    <t>％</t>
    <phoneticPr fontId="3"/>
  </si>
  <si>
    <t>←事業借入元金の返済に限る</t>
    <rPh sb="1" eb="3">
      <t>ジギョウ</t>
    </rPh>
    <rPh sb="3" eb="5">
      <t>カリイレ</t>
    </rPh>
    <rPh sb="5" eb="7">
      <t>ガンキン</t>
    </rPh>
    <rPh sb="8" eb="10">
      <t>ヘンサイ</t>
    </rPh>
    <rPh sb="11" eb="12">
      <t>カギ</t>
    </rPh>
    <phoneticPr fontId="3"/>
  </si>
  <si>
    <t>千円/年</t>
    <rPh sb="3" eb="4">
      <t>ネン</t>
    </rPh>
    <phoneticPr fontId="3"/>
  </si>
  <si>
    <t>千円/年</t>
    <rPh sb="0" eb="2">
      <t>センエン</t>
    </rPh>
    <rPh sb="3" eb="4">
      <t>ネン</t>
    </rPh>
    <phoneticPr fontId="3"/>
  </si>
  <si>
    <t>買換資産取得額</t>
    <rPh sb="0" eb="2">
      <t>カイカ</t>
    </rPh>
    <rPh sb="2" eb="4">
      <t>シサン</t>
    </rPh>
    <rPh sb="4" eb="6">
      <t>シュトク</t>
    </rPh>
    <rPh sb="6" eb="7">
      <t>ガク</t>
    </rPh>
    <phoneticPr fontId="3"/>
  </si>
  <si>
    <t>取得額､譲渡額</t>
    <rPh sb="0" eb="2">
      <t>シュトク</t>
    </rPh>
    <rPh sb="2" eb="3">
      <t>ガク</t>
    </rPh>
    <rPh sb="4" eb="6">
      <t>ジョウト</t>
    </rPh>
    <rPh sb="6" eb="7">
      <t>ガク</t>
    </rPh>
    <phoneticPr fontId="3"/>
  </si>
  <si>
    <t xml:space="preserve">  1年～  5年</t>
    <rPh sb="3" eb="4">
      <t>ネン</t>
    </rPh>
    <phoneticPr fontId="3"/>
  </si>
  <si>
    <t xml:space="preserve">  6年～10年</t>
    <rPh sb="7" eb="8">
      <t>ネン</t>
    </rPh>
    <phoneticPr fontId="3"/>
  </si>
  <si>
    <t xml:space="preserve">11年～       </t>
    <rPh sb="2" eb="3">
      <t>ネン</t>
    </rPh>
    <phoneticPr fontId="3"/>
  </si>
  <si>
    <t xml:space="preserve">  1年～10年</t>
    <rPh sb="3" eb="4">
      <t>ネン</t>
    </rPh>
    <phoneticPr fontId="3"/>
  </si>
  <si>
    <t>住宅ローン</t>
    <rPh sb="0" eb="2">
      <t>ジュウタク</t>
    </rPh>
    <phoneticPr fontId="3"/>
  </si>
  <si>
    <t>11年～20年</t>
    <rPh sb="2" eb="3">
      <t>ネン</t>
    </rPh>
    <rPh sb="6" eb="7">
      <t>ネン</t>
    </rPh>
    <phoneticPr fontId="3"/>
  </si>
  <si>
    <t xml:space="preserve">21年～       </t>
    <rPh sb="2" eb="3">
      <t>ネン</t>
    </rPh>
    <phoneticPr fontId="3"/>
  </si>
  <si>
    <t>千円/月</t>
    <rPh sb="0" eb="2">
      <t>センエン</t>
    </rPh>
    <rPh sb="3" eb="4">
      <t>ツキ</t>
    </rPh>
    <phoneticPr fontId="3"/>
  </si>
  <si>
    <t>千円/戸</t>
    <rPh sb="0" eb="2">
      <t>センエン</t>
    </rPh>
    <rPh sb="3" eb="4">
      <t>コ</t>
    </rPh>
    <phoneticPr fontId="3"/>
  </si>
  <si>
    <t>←4年目以降に計上</t>
    <rPh sb="2" eb="4">
      <t>ネンメ</t>
    </rPh>
    <rPh sb="4" eb="6">
      <t>イコウ</t>
    </rPh>
    <rPh sb="7" eb="9">
      <t>ケイジョウ</t>
    </rPh>
    <phoneticPr fontId="3"/>
  </si>
  <si>
    <t>年毎</t>
    <rPh sb="0" eb="1">
      <t>ネン</t>
    </rPh>
    <rPh sb="1" eb="2">
      <t>ゴト</t>
    </rPh>
    <phoneticPr fontId="3"/>
  </si>
  <si>
    <t>当初据置期間</t>
    <rPh sb="0" eb="2">
      <t>トウショ</t>
    </rPh>
    <rPh sb="2" eb="4">
      <t>スエオキ</t>
    </rPh>
    <rPh sb="4" eb="6">
      <t>キカン</t>
    </rPh>
    <phoneticPr fontId="3"/>
  </si>
  <si>
    <t>前7年</t>
    <rPh sb="0" eb="1">
      <t>ゼン</t>
    </rPh>
    <rPh sb="2" eb="3">
      <t>ネン</t>
    </rPh>
    <phoneticPr fontId="3"/>
  </si>
  <si>
    <t>前8年</t>
    <rPh sb="0" eb="1">
      <t>ゼン</t>
    </rPh>
    <rPh sb="2" eb="3">
      <t>ネン</t>
    </rPh>
    <phoneticPr fontId="3"/>
  </si>
  <si>
    <t>前7年分の欠損繰越MAX</t>
    <rPh sb="0" eb="1">
      <t>ゼン</t>
    </rPh>
    <rPh sb="3" eb="4">
      <t>ブン</t>
    </rPh>
    <rPh sb="5" eb="7">
      <t>ケッソン</t>
    </rPh>
    <rPh sb="7" eb="9">
      <t>クリコシ</t>
    </rPh>
    <phoneticPr fontId="5"/>
  </si>
  <si>
    <t>前8年分の欠損繰越MAX</t>
    <rPh sb="0" eb="1">
      <t>ゼン</t>
    </rPh>
    <rPh sb="3" eb="4">
      <t>ブン</t>
    </rPh>
    <rPh sb="5" eb="7">
      <t>ケッソン</t>
    </rPh>
    <rPh sb="7" eb="9">
      <t>クリコシ</t>
    </rPh>
    <phoneticPr fontId="5"/>
  </si>
  <si>
    <t>非算入欠損控除</t>
    <rPh sb="0" eb="1">
      <t>ヒ</t>
    </rPh>
    <rPh sb="1" eb="3">
      <t>サンニュウ</t>
    </rPh>
    <rPh sb="3" eb="5">
      <t>ケッソン</t>
    </rPh>
    <rPh sb="5" eb="7">
      <t>コウジョ</t>
    </rPh>
    <phoneticPr fontId="3"/>
  </si>
  <si>
    <t>年度開始日</t>
    <rPh sb="0" eb="2">
      <t>ネンド</t>
    </rPh>
    <rPh sb="2" eb="5">
      <t>カイシビ</t>
    </rPh>
    <phoneticPr fontId="3"/>
  </si>
  <si>
    <t>固定資産税</t>
    <rPh sb="0" eb="2">
      <t>コテイ</t>
    </rPh>
    <rPh sb="2" eb="5">
      <t>シサンゼイ</t>
    </rPh>
    <phoneticPr fontId="3"/>
  </si>
  <si>
    <t>土地</t>
    <rPh sb="0" eb="2">
      <t>トチ</t>
    </rPh>
    <phoneticPr fontId="3"/>
  </si>
  <si>
    <t>建物</t>
    <rPh sb="0" eb="2">
      <t>タテモノ</t>
    </rPh>
    <phoneticPr fontId="3"/>
  </si>
  <si>
    <t>構造</t>
    <rPh sb="0" eb="2">
      <t>コウゾウ</t>
    </rPh>
    <phoneticPr fontId="3"/>
  </si>
  <si>
    <t>非住宅用途</t>
    <rPh sb="0" eb="1">
      <t>ヒ</t>
    </rPh>
    <rPh sb="1" eb="3">
      <t>ジュウタク</t>
    </rPh>
    <rPh sb="3" eb="5">
      <t>ヨウト</t>
    </rPh>
    <phoneticPr fontId="3"/>
  </si>
  <si>
    <t>経年減価率(RC)</t>
    <rPh sb="0" eb="2">
      <t>ケイネン</t>
    </rPh>
    <rPh sb="2" eb="4">
      <t>ゲンカ</t>
    </rPh>
    <rPh sb="4" eb="5">
      <t>リツ</t>
    </rPh>
    <phoneticPr fontId="5"/>
  </si>
  <si>
    <t>経年減価率(HS)</t>
    <rPh sb="0" eb="2">
      <t>ケイネン</t>
    </rPh>
    <rPh sb="2" eb="4">
      <t>ゲンカ</t>
    </rPh>
    <rPh sb="4" eb="5">
      <t>リツ</t>
    </rPh>
    <phoneticPr fontId="3"/>
  </si>
  <si>
    <t>都市計画税</t>
    <rPh sb="0" eb="2">
      <t>トシ</t>
    </rPh>
    <rPh sb="2" eb="4">
      <t>ケイカク</t>
    </rPh>
    <rPh sb="4" eb="5">
      <t>シサンゼイ</t>
    </rPh>
    <phoneticPr fontId="3"/>
  </si>
  <si>
    <t>経年減価率</t>
    <rPh sb="0" eb="2">
      <t>ケイネン</t>
    </rPh>
    <rPh sb="2" eb="4">
      <t>ゲンカ</t>
    </rPh>
    <rPh sb="4" eb="5">
      <t>リツ</t>
    </rPh>
    <phoneticPr fontId="5"/>
  </si>
  <si>
    <t>借入金利息</t>
    <rPh sb="0" eb="2">
      <t>カリイレ</t>
    </rPh>
    <rPh sb="2" eb="3">
      <t>キン</t>
    </rPh>
    <rPh sb="3" eb="5">
      <t>リソク</t>
    </rPh>
    <phoneticPr fontId="3"/>
  </si>
  <si>
    <t>利息総額</t>
    <rPh sb="0" eb="2">
      <t>リソク</t>
    </rPh>
    <rPh sb="2" eb="4">
      <t>ソウガク</t>
    </rPh>
    <phoneticPr fontId="3"/>
  </si>
  <si>
    <t>事業借入割合</t>
    <rPh sb="0" eb="2">
      <t>ジギョウ</t>
    </rPh>
    <rPh sb="2" eb="4">
      <t>カリイレ</t>
    </rPh>
    <rPh sb="4" eb="6">
      <t>ワリアイ</t>
    </rPh>
    <phoneticPr fontId="3"/>
  </si>
  <si>
    <t>■</t>
    <phoneticPr fontId="3"/>
  </si>
  <si>
    <t>収益合計</t>
    <rPh sb="0" eb="2">
      <t>シュウエキ</t>
    </rPh>
    <rPh sb="2" eb="4">
      <t>ゴウケイ</t>
    </rPh>
    <phoneticPr fontId="3"/>
  </si>
  <si>
    <t>償却益</t>
    <rPh sb="0" eb="2">
      <t>ショウキャク</t>
    </rPh>
    <rPh sb="2" eb="3">
      <t>エキ</t>
    </rPh>
    <phoneticPr fontId="3"/>
  </si>
  <si>
    <t>支出</t>
    <rPh sb="0" eb="2">
      <t>シシュツ</t>
    </rPh>
    <phoneticPr fontId="3"/>
  </si>
  <si>
    <t>費用合計</t>
    <rPh sb="0" eb="2">
      <t>ヒヨウ</t>
    </rPh>
    <rPh sb="2" eb="4">
      <t>ゴウケイ</t>
    </rPh>
    <phoneticPr fontId="3"/>
  </si>
  <si>
    <t>還付消費税</t>
    <rPh sb="0" eb="2">
      <t>カンプ</t>
    </rPh>
    <rPh sb="2" eb="5">
      <t>ショウヒゼイ</t>
    </rPh>
    <phoneticPr fontId="3"/>
  </si>
  <si>
    <t>小計</t>
    <rPh sb="0" eb="2">
      <t>ショウケイ</t>
    </rPh>
    <phoneticPr fontId="5"/>
  </si>
  <si>
    <t>【住宅持分】</t>
    <rPh sb="1" eb="3">
      <t>ジュウタク</t>
    </rPh>
    <rPh sb="3" eb="5">
      <t>モチブン</t>
    </rPh>
    <phoneticPr fontId="5"/>
  </si>
  <si>
    <t>【非住宅割合】</t>
    <rPh sb="1" eb="2">
      <t>ヒ</t>
    </rPh>
    <rPh sb="2" eb="4">
      <t>ジュウタク</t>
    </rPh>
    <rPh sb="4" eb="6">
      <t>ワリアイ</t>
    </rPh>
    <phoneticPr fontId="5"/>
  </si>
  <si>
    <t>作成者名</t>
    <rPh sb="0" eb="3">
      <t>サクセイシャ</t>
    </rPh>
    <rPh sb="3" eb="4">
      <t>メイ</t>
    </rPh>
    <phoneticPr fontId="3"/>
  </si>
  <si>
    <t>土地譲渡印紙税</t>
    <rPh sb="0" eb="2">
      <t>トチ</t>
    </rPh>
    <rPh sb="2" eb="4">
      <t>ジョウト</t>
    </rPh>
    <rPh sb="4" eb="7">
      <t>インシゼイ</t>
    </rPh>
    <phoneticPr fontId="3"/>
  </si>
  <si>
    <t>土地建物取得印紙税</t>
    <rPh sb="0" eb="2">
      <t>トチ</t>
    </rPh>
    <rPh sb="2" eb="4">
      <t>タテモノ</t>
    </rPh>
    <rPh sb="4" eb="6">
      <t>シュトク</t>
    </rPh>
    <rPh sb="6" eb="9">
      <t>インシゼイ</t>
    </rPh>
    <phoneticPr fontId="3"/>
  </si>
  <si>
    <t>□</t>
    <phoneticPr fontId="3"/>
  </si>
  <si>
    <t>都市計画税率</t>
    <rPh sb="0" eb="2">
      <t>トシ</t>
    </rPh>
    <rPh sb="2" eb="4">
      <t>ケイカク</t>
    </rPh>
    <rPh sb="4" eb="6">
      <t>ゼイリツ</t>
    </rPh>
    <phoneticPr fontId="3"/>
  </si>
  <si>
    <t>【非住宅持分】</t>
    <rPh sb="1" eb="2">
      <t>ヒ</t>
    </rPh>
    <rPh sb="2" eb="4">
      <t>ジュウタク</t>
    </rPh>
    <rPh sb="4" eb="6">
      <t>モチブン</t>
    </rPh>
    <phoneticPr fontId="5"/>
  </si>
  <si>
    <t>【住宅賃貸持分】</t>
    <rPh sb="1" eb="3">
      <t>ジュウタク</t>
    </rPh>
    <rPh sb="3" eb="5">
      <t>チンタイ</t>
    </rPh>
    <rPh sb="5" eb="7">
      <t>モチブン</t>
    </rPh>
    <phoneticPr fontId="5"/>
  </si>
  <si>
    <t>【自宅持分】</t>
    <rPh sb="1" eb="3">
      <t>ジタク</t>
    </rPh>
    <rPh sb="3" eb="5">
      <t>モチブン</t>
    </rPh>
    <phoneticPr fontId="5"/>
  </si>
  <si>
    <t>【賃貸持分】</t>
    <rPh sb="1" eb="3">
      <t>チンタイ</t>
    </rPh>
    <rPh sb="3" eb="5">
      <t>モチブン</t>
    </rPh>
    <phoneticPr fontId="5"/>
  </si>
  <si>
    <t>【賃貸住宅評価】</t>
    <rPh sb="1" eb="3">
      <t>チンタイ</t>
    </rPh>
    <rPh sb="3" eb="5">
      <t>ジュウタク</t>
    </rPh>
    <rPh sb="5" eb="7">
      <t>ヒョウカ</t>
    </rPh>
    <phoneticPr fontId="5"/>
  </si>
  <si>
    <t>【賃貸住宅面積】</t>
    <rPh sb="1" eb="3">
      <t>チンタイ</t>
    </rPh>
    <rPh sb="3" eb="5">
      <t>ジュウタク</t>
    </rPh>
    <rPh sb="5" eb="7">
      <t>メンセキ</t>
    </rPh>
    <phoneticPr fontId="5"/>
  </si>
  <si>
    <t>5(3)年間120㎡/戸までが1/2</t>
    <rPh sb="0" eb="6">
      <t>５ネンカン</t>
    </rPh>
    <rPh sb="11" eb="12">
      <t>コ</t>
    </rPh>
    <phoneticPr fontId="5"/>
  </si>
  <si>
    <t>【非住宅評価】</t>
    <rPh sb="1" eb="2">
      <t>ヒ</t>
    </rPh>
    <rPh sb="2" eb="4">
      <t>ジュウタク</t>
    </rPh>
    <rPh sb="4" eb="6">
      <t>ヒョウカ</t>
    </rPh>
    <phoneticPr fontId="5"/>
  </si>
  <si>
    <t>【自宅面積】</t>
    <rPh sb="1" eb="3">
      <t>ジタク</t>
    </rPh>
    <rPh sb="3" eb="5">
      <t>メンセキ</t>
    </rPh>
    <phoneticPr fontId="5"/>
  </si>
  <si>
    <t>【住宅面積】</t>
    <rPh sb="1" eb="3">
      <t>ジュウタク</t>
    </rPh>
    <rPh sb="3" eb="5">
      <t>メンセキ</t>
    </rPh>
    <phoneticPr fontId="5"/>
  </si>
  <si>
    <t>【非住宅面積】</t>
    <rPh sb="1" eb="2">
      <t>ヒ</t>
    </rPh>
    <rPh sb="2" eb="4">
      <t>ジュウタク</t>
    </rPh>
    <rPh sb="4" eb="6">
      <t>メンセキ</t>
    </rPh>
    <phoneticPr fontId="5"/>
  </si>
  <si>
    <t>【住宅割合】</t>
    <rPh sb="1" eb="3">
      <t>ジュウタク</t>
    </rPh>
    <rPh sb="3" eb="5">
      <t>ワリアイ</t>
    </rPh>
    <phoneticPr fontId="5"/>
  </si>
  <si>
    <t>全体の事業計画　【買換の特例を受けるための要件に留意のうえ入力のこと】</t>
    <rPh sb="0" eb="2">
      <t>ゼンタイ</t>
    </rPh>
    <rPh sb="3" eb="5">
      <t>ジギョウ</t>
    </rPh>
    <rPh sb="5" eb="7">
      <t>ケイカク</t>
    </rPh>
    <phoneticPr fontId="3"/>
  </si>
  <si>
    <t>【地主持分】</t>
    <rPh sb="1" eb="3">
      <t>ジヌシ</t>
    </rPh>
    <phoneticPr fontId="5"/>
  </si>
  <si>
    <t>【住宅自宅持分】</t>
    <rPh sb="1" eb="3">
      <t>ジュウタク</t>
    </rPh>
    <rPh sb="3" eb="5">
      <t>ジタク</t>
    </rPh>
    <rPh sb="5" eb="7">
      <t>モチブン</t>
    </rPh>
    <phoneticPr fontId="5"/>
  </si>
  <si>
    <t>【自宅評価】</t>
    <rPh sb="1" eb="3">
      <t>ジタク</t>
    </rPh>
    <rPh sb="3" eb="5">
      <t>ヒョウカ</t>
    </rPh>
    <phoneticPr fontId="5"/>
  </si>
  <si>
    <t>登記床面積</t>
    <rPh sb="0" eb="2">
      <t>トウキ</t>
    </rPh>
    <rPh sb="2" eb="5">
      <t>ユカメンセキ</t>
    </rPh>
    <phoneticPr fontId="5"/>
  </si>
  <si>
    <t>構成比1</t>
    <rPh sb="0" eb="3">
      <t>コウセイヒ</t>
    </rPh>
    <phoneticPr fontId="5"/>
  </si>
  <si>
    <t>構成比2</t>
    <rPh sb="0" eb="3">
      <t>コウセイヒ</t>
    </rPh>
    <phoneticPr fontId="5"/>
  </si>
  <si>
    <t>構成比3</t>
    <rPh sb="0" eb="3">
      <t>コウセイヒ</t>
    </rPh>
    <phoneticPr fontId="5"/>
  </si>
  <si>
    <t>諸経費消費税</t>
    <rPh sb="0" eb="3">
      <t>ショケイヒ</t>
    </rPh>
    <rPh sb="3" eb="6">
      <t>ショウヒゼイ</t>
    </rPh>
    <phoneticPr fontId="3"/>
  </si>
  <si>
    <t>留保金</t>
    <rPh sb="0" eb="2">
      <t>リュウホ</t>
    </rPh>
    <rPh sb="2" eb="3">
      <t>ジョウヨキン</t>
    </rPh>
    <phoneticPr fontId="3"/>
  </si>
  <si>
    <t>収入合計</t>
    <rPh sb="0" eb="2">
      <t>シュウニュウ</t>
    </rPh>
    <rPh sb="2" eb="4">
      <t>ゴウケイ</t>
    </rPh>
    <phoneticPr fontId="3"/>
  </si>
  <si>
    <t>元金返済総額</t>
    <rPh sb="0" eb="2">
      <t>ガンキン</t>
    </rPh>
    <rPh sb="2" eb="4">
      <t>ヘンサイ</t>
    </rPh>
    <rPh sb="4" eb="6">
      <t>ソウガク</t>
    </rPh>
    <phoneticPr fontId="3"/>
  </si>
  <si>
    <t>協力金返済</t>
    <rPh sb="0" eb="3">
      <t>キョウリョクキン</t>
    </rPh>
    <rPh sb="3" eb="5">
      <t>ヘンサイ</t>
    </rPh>
    <phoneticPr fontId="3"/>
  </si>
  <si>
    <t>％【賃貸住宅割合】</t>
    <rPh sb="2" eb="4">
      <t>チンタイ</t>
    </rPh>
    <rPh sb="4" eb="6">
      <t>ジュウタク</t>
    </rPh>
    <rPh sb="6" eb="8">
      <t>ワリアイ</t>
    </rPh>
    <phoneticPr fontId="4"/>
  </si>
  <si>
    <t>％【賃貸非住宅割合】</t>
    <rPh sb="2" eb="4">
      <t>チンタイ</t>
    </rPh>
    <rPh sb="4" eb="5">
      <t>ヒ</t>
    </rPh>
    <rPh sb="5" eb="7">
      <t>ジュウタク</t>
    </rPh>
    <rPh sb="7" eb="9">
      <t>ワリアイ</t>
    </rPh>
    <phoneticPr fontId="4"/>
  </si>
  <si>
    <t xml:space="preserve">％【設備外構割合】 </t>
    <rPh sb="2" eb="4">
      <t>セツビ</t>
    </rPh>
    <rPh sb="4" eb="5">
      <t>ガイ</t>
    </rPh>
    <rPh sb="5" eb="6">
      <t>コウゾウ</t>
    </rPh>
    <rPh sb="6" eb="8">
      <t>ワリアイ</t>
    </rPh>
    <phoneticPr fontId="4"/>
  </si>
  <si>
    <t>【償却率】</t>
    <rPh sb="1" eb="3">
      <t>ショウキャク</t>
    </rPh>
    <rPh sb="3" eb="4">
      <t>リツ</t>
    </rPh>
    <phoneticPr fontId="4"/>
  </si>
  <si>
    <t>控除外仕入消費税､納付消費税</t>
    <rPh sb="3" eb="5">
      <t>シイレ</t>
    </rPh>
    <phoneticPr fontId="3"/>
  </si>
  <si>
    <t>控除外仕入消費税</t>
    <rPh sb="0" eb="2">
      <t>コウジョ</t>
    </rPh>
    <rPh sb="2" eb="3">
      <t>ガイ</t>
    </rPh>
    <rPh sb="3" eb="5">
      <t>シイレ</t>
    </rPh>
    <rPh sb="5" eb="8">
      <t>ショウヒゼイ</t>
    </rPh>
    <phoneticPr fontId="3"/>
  </si>
  <si>
    <t>共益費水準</t>
    <rPh sb="0" eb="2">
      <t>キョウエキ</t>
    </rPh>
    <rPh sb="2" eb="3">
      <t>ヒ</t>
    </rPh>
    <rPh sb="3" eb="5">
      <t>スイジュン</t>
    </rPh>
    <phoneticPr fontId="3"/>
  </si>
  <si>
    <t>基準額</t>
    <rPh sb="0" eb="2">
      <t>キジュン</t>
    </rPh>
    <rPh sb="2" eb="3">
      <t>ガク</t>
    </rPh>
    <phoneticPr fontId="3"/>
  </si>
  <si>
    <t>積立金水準</t>
    <rPh sb="0" eb="2">
      <t>ツミタテ</t>
    </rPh>
    <rPh sb="2" eb="3">
      <t>キン</t>
    </rPh>
    <rPh sb="3" eb="5">
      <t>スイジュン</t>
    </rPh>
    <phoneticPr fontId="3"/>
  </si>
  <si>
    <t>火災保険料</t>
    <rPh sb="0" eb="2">
      <t>カサイ</t>
    </rPh>
    <rPh sb="2" eb="4">
      <t>ホケン</t>
    </rPh>
    <rPh sb="4" eb="5">
      <t>リョウ</t>
    </rPh>
    <phoneticPr fontId="3"/>
  </si>
  <si>
    <t>土地･固都税</t>
    <rPh sb="0" eb="2">
      <t>トチ</t>
    </rPh>
    <rPh sb="3" eb="4">
      <t>コ</t>
    </rPh>
    <rPh sb="4" eb="5">
      <t>ト</t>
    </rPh>
    <rPh sb="5" eb="6">
      <t>ゼイ</t>
    </rPh>
    <phoneticPr fontId="3"/>
  </si>
  <si>
    <t>税水準</t>
    <rPh sb="0" eb="1">
      <t>ゼイ</t>
    </rPh>
    <rPh sb="1" eb="3">
      <t>スイジュン</t>
    </rPh>
    <phoneticPr fontId="3"/>
  </si>
  <si>
    <t>固定資産税</t>
    <rPh sb="0" eb="2">
      <t>コテイ</t>
    </rPh>
    <rPh sb="2" eb="4">
      <t>シサン</t>
    </rPh>
    <rPh sb="4" eb="5">
      <t>ゼイガク</t>
    </rPh>
    <phoneticPr fontId="3"/>
  </si>
  <si>
    <t>床単価</t>
    <rPh sb="0" eb="1">
      <t>ユカ</t>
    </rPh>
    <rPh sb="1" eb="3">
      <t>タンカ</t>
    </rPh>
    <phoneticPr fontId="3"/>
  </si>
  <si>
    <t>軽減面積</t>
    <rPh sb="0" eb="2">
      <t>ケイゲン</t>
    </rPh>
    <rPh sb="2" eb="4">
      <t>メンセキ</t>
    </rPh>
    <phoneticPr fontId="3"/>
  </si>
  <si>
    <t>軽減税率</t>
    <rPh sb="0" eb="2">
      <t>ケイゲン</t>
    </rPh>
    <rPh sb="2" eb="4">
      <t>ゼイリツ</t>
    </rPh>
    <phoneticPr fontId="3"/>
  </si>
  <si>
    <t>住宅経年減価率</t>
    <rPh sb="0" eb="2">
      <t>ジュウタク</t>
    </rPh>
    <rPh sb="2" eb="4">
      <t>ケイネン</t>
    </rPh>
    <rPh sb="4" eb="6">
      <t>ゲンカ</t>
    </rPh>
    <rPh sb="6" eb="7">
      <t>リツ</t>
    </rPh>
    <phoneticPr fontId="5"/>
  </si>
  <si>
    <t>評価額</t>
    <rPh sb="0" eb="3">
      <t>ヒョウカガク</t>
    </rPh>
    <phoneticPr fontId="3"/>
  </si>
  <si>
    <t>自用借入割合</t>
    <rPh sb="0" eb="2">
      <t>ジヨウ</t>
    </rPh>
    <rPh sb="2" eb="4">
      <t>カリイレ</t>
    </rPh>
    <rPh sb="4" eb="6">
      <t>ワリアイ</t>
    </rPh>
    <phoneticPr fontId="3"/>
  </si>
  <si>
    <t>借入元金返済</t>
    <rPh sb="0" eb="2">
      <t>カリイレ</t>
    </rPh>
    <rPh sb="2" eb="4">
      <t>ガンキン</t>
    </rPh>
    <rPh sb="4" eb="6">
      <t>ヘンサイ</t>
    </rPh>
    <phoneticPr fontId="3"/>
  </si>
  <si>
    <t>支出合計</t>
    <rPh sb="0" eb="2">
      <t>シシュツ</t>
    </rPh>
    <rPh sb="2" eb="4">
      <t>ゴウケイ</t>
    </rPh>
    <phoneticPr fontId="3"/>
  </si>
  <si>
    <t>年間基準所得</t>
    <rPh sb="0" eb="2">
      <t>ネンカン</t>
    </rPh>
    <rPh sb="2" eb="4">
      <t>キジュン</t>
    </rPh>
    <rPh sb="4" eb="6">
      <t>ショトク</t>
    </rPh>
    <phoneticPr fontId="3"/>
  </si>
  <si>
    <t>上昇率/3年</t>
    <rPh sb="0" eb="2">
      <t>ジョウショウ</t>
    </rPh>
    <rPh sb="2" eb="3">
      <t>リツ</t>
    </rPh>
    <rPh sb="5" eb="6">
      <t>ネン</t>
    </rPh>
    <phoneticPr fontId="3"/>
  </si>
  <si>
    <t>計上年数</t>
    <rPh sb="0" eb="2">
      <t>ケイジョウ</t>
    </rPh>
    <rPh sb="2" eb="4">
      <t>ネンスウ</t>
    </rPh>
    <phoneticPr fontId="3"/>
  </si>
  <si>
    <t>個人事業税･課税有無</t>
    <rPh sb="0" eb="2">
      <t>コジン</t>
    </rPh>
    <rPh sb="2" eb="5">
      <t>ジギョウゼイ</t>
    </rPh>
    <rPh sb="6" eb="8">
      <t>カゼイ</t>
    </rPh>
    <rPh sb="8" eb="10">
      <t>ウム</t>
    </rPh>
    <phoneticPr fontId="3"/>
  </si>
  <si>
    <t>千円【事業債務】</t>
    <rPh sb="0" eb="2">
      <t>センエン</t>
    </rPh>
    <rPh sb="3" eb="5">
      <t>ジギョウ</t>
    </rPh>
    <rPh sb="5" eb="7">
      <t>サイム</t>
    </rPh>
    <phoneticPr fontId="4"/>
  </si>
  <si>
    <t>千円【自宅債務】</t>
    <rPh sb="0" eb="2">
      <t>センエン</t>
    </rPh>
    <rPh sb="3" eb="5">
      <t>ジタク</t>
    </rPh>
    <rPh sb="5" eb="7">
      <t>サイム</t>
    </rPh>
    <phoneticPr fontId="4"/>
  </si>
  <si>
    <t>自宅</t>
    <rPh sb="0" eb="2">
      <t>ジタク</t>
    </rPh>
    <phoneticPr fontId="3"/>
  </si>
  <si>
    <t>解体工事印紙税</t>
    <rPh sb="0" eb="2">
      <t>カイタイ</t>
    </rPh>
    <rPh sb="2" eb="4">
      <t>コウジ</t>
    </rPh>
    <rPh sb="4" eb="7">
      <t>インシゼイ</t>
    </rPh>
    <phoneticPr fontId="3"/>
  </si>
  <si>
    <t>測量調査印紙税</t>
    <rPh sb="0" eb="2">
      <t>ソクリョウ</t>
    </rPh>
    <rPh sb="2" eb="4">
      <t>チョウサ</t>
    </rPh>
    <rPh sb="4" eb="7">
      <t>インシゼイ</t>
    </rPh>
    <phoneticPr fontId="3"/>
  </si>
  <si>
    <t>借入金印紙税</t>
    <rPh sb="0" eb="2">
      <t>カリイレ</t>
    </rPh>
    <rPh sb="2" eb="3">
      <t>キン</t>
    </rPh>
    <rPh sb="3" eb="6">
      <t>インシゼイ</t>
    </rPh>
    <phoneticPr fontId="3"/>
  </si>
  <si>
    <t>借入1</t>
    <rPh sb="0" eb="2">
      <t>カリイ</t>
    </rPh>
    <phoneticPr fontId="3"/>
  </si>
  <si>
    <t>借入2</t>
    <rPh sb="0" eb="2">
      <t>カリイ</t>
    </rPh>
    <phoneticPr fontId="3"/>
  </si>
  <si>
    <t>借入3</t>
    <rPh sb="0" eb="2">
      <t>カリイ</t>
    </rPh>
    <phoneticPr fontId="3"/>
  </si>
  <si>
    <t>計</t>
    <rPh sb="0" eb="1">
      <t>ケイ</t>
    </rPh>
    <phoneticPr fontId="3"/>
  </si>
  <si>
    <t>■住宅持分</t>
    <rPh sb="1" eb="3">
      <t>ジュウタク</t>
    </rPh>
    <rPh sb="3" eb="5">
      <t>モチブン</t>
    </rPh>
    <phoneticPr fontId="5"/>
  </si>
  <si>
    <t>登録免許税床</t>
    <rPh sb="0" eb="2">
      <t>トウロク</t>
    </rPh>
    <rPh sb="2" eb="5">
      <t>メンキョゼイ</t>
    </rPh>
    <rPh sb="5" eb="6">
      <t>ユカ</t>
    </rPh>
    <phoneticPr fontId="3"/>
  </si>
  <si>
    <t>取得税､固定資産税床</t>
    <rPh sb="0" eb="2">
      <t>シュトク</t>
    </rPh>
    <rPh sb="2" eb="3">
      <t>ゼイ</t>
    </rPh>
    <rPh sb="4" eb="6">
      <t>コテイ</t>
    </rPh>
    <rPh sb="6" eb="8">
      <t>シサン</t>
    </rPh>
    <rPh sb="8" eb="9">
      <t>ゼイ</t>
    </rPh>
    <rPh sb="9" eb="10">
      <t>ユカ</t>
    </rPh>
    <phoneticPr fontId="3"/>
  </si>
  <si>
    <t>■建物減価償却</t>
    <rPh sb="1" eb="3">
      <t>タテモノ</t>
    </rPh>
    <rPh sb="3" eb="5">
      <t>ゲンカ</t>
    </rPh>
    <rPh sb="5" eb="7">
      <t>ショウキャク</t>
    </rPh>
    <phoneticPr fontId="3"/>
  </si>
  <si>
    <t>　譲渡費</t>
    <rPh sb="1" eb="3">
      <t>ジョウト</t>
    </rPh>
    <rPh sb="3" eb="4">
      <t>ヒ</t>
    </rPh>
    <phoneticPr fontId="7"/>
  </si>
  <si>
    <t>　買換資産価額</t>
    <rPh sb="1" eb="3">
      <t>カイカ</t>
    </rPh>
    <rPh sb="3" eb="5">
      <t>シサン</t>
    </rPh>
    <rPh sb="5" eb="7">
      <t>カガク</t>
    </rPh>
    <phoneticPr fontId="7"/>
  </si>
  <si>
    <t>　諸経費</t>
    <rPh sb="1" eb="4">
      <t>ショケイヒ</t>
    </rPh>
    <phoneticPr fontId="7"/>
  </si>
  <si>
    <t>　調達資金</t>
    <rPh sb="1" eb="3">
      <t>チョウタツ</t>
    </rPh>
    <rPh sb="3" eb="5">
      <t>シキン</t>
    </rPh>
    <phoneticPr fontId="7"/>
  </si>
  <si>
    <t>　譲渡資産価額</t>
    <rPh sb="1" eb="3">
      <t>ジョウト</t>
    </rPh>
    <rPh sb="3" eb="5">
      <t>シサン</t>
    </rPh>
    <rPh sb="5" eb="7">
      <t>カガク</t>
    </rPh>
    <phoneticPr fontId="7"/>
  </si>
  <si>
    <t>戸数</t>
    <rPh sb="0" eb="2">
      <t>コスウ</t>
    </rPh>
    <phoneticPr fontId="5"/>
  </si>
  <si>
    <t>専有面積計</t>
    <rPh sb="0" eb="2">
      <t>センユウ</t>
    </rPh>
    <rPh sb="2" eb="4">
      <t>メンセキ</t>
    </rPh>
    <rPh sb="4" eb="5">
      <t>ケイ</t>
    </rPh>
    <phoneticPr fontId="5"/>
  </si>
  <si>
    <t>建物評価額</t>
    <rPh sb="0" eb="2">
      <t>タテモノ</t>
    </rPh>
    <rPh sb="2" eb="4">
      <t>ヒョウカ</t>
    </rPh>
    <rPh sb="4" eb="5">
      <t>ガク</t>
    </rPh>
    <phoneticPr fontId="5"/>
  </si>
  <si>
    <t>土地持分面積</t>
    <rPh sb="0" eb="2">
      <t>トチ</t>
    </rPh>
    <rPh sb="2" eb="4">
      <t>モチブン</t>
    </rPh>
    <rPh sb="4" eb="6">
      <t>メンセキ</t>
    </rPh>
    <phoneticPr fontId="5"/>
  </si>
  <si>
    <t>(専有+共用)面積/戸</t>
    <rPh sb="1" eb="3">
      <t>センユウ</t>
    </rPh>
    <rPh sb="4" eb="6">
      <t>キョウヨウ</t>
    </rPh>
    <rPh sb="7" eb="9">
      <t>メンセキ</t>
    </rPh>
    <rPh sb="10" eb="11">
      <t>コ</t>
    </rPh>
    <phoneticPr fontId="5"/>
  </si>
  <si>
    <t>取得戸数</t>
    <rPh sb="0" eb="2">
      <t>シュトク</t>
    </rPh>
    <rPh sb="2" eb="4">
      <t>コスウ</t>
    </rPh>
    <phoneticPr fontId="3"/>
  </si>
  <si>
    <t>取得床面積</t>
    <rPh sb="0" eb="2">
      <t>シュトク</t>
    </rPh>
    <rPh sb="2" eb="3">
      <t>ユカ</t>
    </rPh>
    <rPh sb="3" eb="5">
      <t>メンセキ</t>
    </rPh>
    <phoneticPr fontId="3"/>
  </si>
  <si>
    <t>鉄骨鉄筋ｺﾝｸﾘｰﾄ造</t>
    <rPh sb="0" eb="2">
      <t>テッコツ</t>
    </rPh>
    <rPh sb="2" eb="4">
      <t>テッキン</t>
    </rPh>
    <rPh sb="10" eb="11">
      <t>ゾウ</t>
    </rPh>
    <phoneticPr fontId="3"/>
  </si>
  <si>
    <t>鉄筋ｺﾝｸﾘｰﾄ造</t>
    <rPh sb="0" eb="2">
      <t>テッキン</t>
    </rPh>
    <rPh sb="8" eb="9">
      <t>ゾウ</t>
    </rPh>
    <phoneticPr fontId="3"/>
  </si>
  <si>
    <t>重量鉄骨造</t>
    <rPh sb="0" eb="2">
      <t>ジュウリョウ</t>
    </rPh>
    <rPh sb="2" eb="4">
      <t>テッコツ</t>
    </rPh>
    <rPh sb="4" eb="5">
      <t>ゾウ</t>
    </rPh>
    <phoneticPr fontId="3"/>
  </si>
  <si>
    <t>構造判定</t>
    <rPh sb="0" eb="2">
      <t>コウゾウ</t>
    </rPh>
    <rPh sb="2" eb="4">
      <t>ハンテイ</t>
    </rPh>
    <phoneticPr fontId="3"/>
  </si>
  <si>
    <t>用途判定</t>
    <rPh sb="0" eb="2">
      <t>ヨウト</t>
    </rPh>
    <rPh sb="2" eb="4">
      <t>ハンテイ</t>
    </rPh>
    <phoneticPr fontId="3"/>
  </si>
  <si>
    <t>一般住戸</t>
    <rPh sb="0" eb="2">
      <t>イッパン</t>
    </rPh>
    <rPh sb="2" eb="4">
      <t>ジュウコ</t>
    </rPh>
    <phoneticPr fontId="3"/>
  </si>
  <si>
    <t>住宅</t>
    <rPh sb="0" eb="2">
      <t>ジュウタク</t>
    </rPh>
    <phoneticPr fontId="3"/>
  </si>
  <si>
    <t>店舗</t>
    <rPh sb="0" eb="2">
      <t>テンポ</t>
    </rPh>
    <phoneticPr fontId="3"/>
  </si>
  <si>
    <t>事務所</t>
    <rPh sb="0" eb="2">
      <t>ジム</t>
    </rPh>
    <rPh sb="2" eb="3">
      <t>ショ</t>
    </rPh>
    <phoneticPr fontId="3"/>
  </si>
  <si>
    <t>正味事業予算</t>
    <rPh sb="0" eb="2">
      <t>ショウミ</t>
    </rPh>
    <rPh sb="2" eb="4">
      <t>ジギョウ</t>
    </rPh>
    <rPh sb="4" eb="6">
      <t>ヨサン</t>
    </rPh>
    <phoneticPr fontId="7"/>
  </si>
  <si>
    <t>償却年数</t>
    <rPh sb="0" eb="2">
      <t>ショウキャク</t>
    </rPh>
    <rPh sb="2" eb="4">
      <t>ネンスウ</t>
    </rPh>
    <phoneticPr fontId="3"/>
  </si>
  <si>
    <t>償却率</t>
    <rPh sb="0" eb="3">
      <t>ショウキャクリツ</t>
    </rPh>
    <phoneticPr fontId="3"/>
  </si>
  <si>
    <t>住宅計</t>
    <rPh sb="0" eb="2">
      <t>ジュウタク</t>
    </rPh>
    <rPh sb="2" eb="3">
      <t>ケイ</t>
    </rPh>
    <phoneticPr fontId="3"/>
  </si>
  <si>
    <t>非住宅計</t>
    <rPh sb="0" eb="1">
      <t>ヒ</t>
    </rPh>
    <rPh sb="1" eb="3">
      <t>ジュウタク</t>
    </rPh>
    <rPh sb="3" eb="4">
      <t>ケイ</t>
    </rPh>
    <phoneticPr fontId="3"/>
  </si>
  <si>
    <t>合計</t>
    <rPh sb="0" eb="2">
      <t>ゴウケイ</t>
    </rPh>
    <phoneticPr fontId="3"/>
  </si>
  <si>
    <t>■住宅建物固定資産税軽減</t>
    <rPh sb="1" eb="3">
      <t>ジュウタク</t>
    </rPh>
    <rPh sb="3" eb="5">
      <t>タテモノ</t>
    </rPh>
    <rPh sb="5" eb="7">
      <t>コテイ</t>
    </rPh>
    <rPh sb="7" eb="10">
      <t>シサンゼイ</t>
    </rPh>
    <rPh sb="10" eb="12">
      <t>ケイゲン</t>
    </rPh>
    <phoneticPr fontId="5"/>
  </si>
  <si>
    <t>40(自宅は50)～280㎡/戸</t>
    <rPh sb="3" eb="5">
      <t>ジタク</t>
    </rPh>
    <rPh sb="15" eb="16">
      <t>コ</t>
    </rPh>
    <phoneticPr fontId="5"/>
  </si>
  <si>
    <t>■住宅土地取得税特例</t>
    <rPh sb="1" eb="3">
      <t>ジュウタク</t>
    </rPh>
    <rPh sb="3" eb="5">
      <t>トチ</t>
    </rPh>
    <rPh sb="5" eb="7">
      <t>シュトク</t>
    </rPh>
    <rPh sb="7" eb="8">
      <t>ゼイ</t>
    </rPh>
    <rPh sb="8" eb="10">
      <t>トクレイ</t>
    </rPh>
    <phoneticPr fontId="5"/>
  </si>
  <si>
    <t>40（自宅は50)～240㎡</t>
    <rPh sb="3" eb="5">
      <t>ジタク</t>
    </rPh>
    <phoneticPr fontId="5"/>
  </si>
  <si>
    <t>地主</t>
    <rPh sb="0" eb="2">
      <t>ジヌシ</t>
    </rPh>
    <phoneticPr fontId="3"/>
  </si>
  <si>
    <t>土地評価単価</t>
    <rPh sb="0" eb="2">
      <t>トチ</t>
    </rPh>
    <rPh sb="2" eb="4">
      <t>ヒョウカ</t>
    </rPh>
    <rPh sb="4" eb="6">
      <t>タンカ</t>
    </rPh>
    <phoneticPr fontId="5"/>
  </si>
  <si>
    <t>課税標準</t>
    <rPh sb="0" eb="2">
      <t>カゼイ</t>
    </rPh>
    <rPh sb="2" eb="4">
      <t>ヒョウジュン</t>
    </rPh>
    <phoneticPr fontId="5"/>
  </si>
  <si>
    <t>適用床面積×2</t>
    <rPh sb="0" eb="2">
      <t>テキヨウ</t>
    </rPh>
    <rPh sb="2" eb="5">
      <t>ユカメンセキ</t>
    </rPh>
    <phoneticPr fontId="5"/>
  </si>
  <si>
    <t>土地最大面積(MAX200㎡)</t>
    <rPh sb="0" eb="2">
      <t>トチ</t>
    </rPh>
    <rPh sb="2" eb="4">
      <t>サイダイ</t>
    </rPh>
    <rPh sb="4" eb="6">
      <t>ユカメンセキ</t>
    </rPh>
    <phoneticPr fontId="5"/>
  </si>
  <si>
    <t>適用土地面積</t>
    <rPh sb="0" eb="2">
      <t>テキヨウ</t>
    </rPh>
    <rPh sb="2" eb="4">
      <t>トチ</t>
    </rPh>
    <rPh sb="4" eb="6">
      <t>メンセキ</t>
    </rPh>
    <phoneticPr fontId="5"/>
  </si>
  <si>
    <t>税率</t>
    <rPh sb="0" eb="2">
      <t>ゼイリツ</t>
    </rPh>
    <phoneticPr fontId="5"/>
  </si>
  <si>
    <t>軽減額</t>
    <rPh sb="0" eb="2">
      <t>ケイゲン</t>
    </rPh>
    <rPh sb="2" eb="3">
      <t>ガク</t>
    </rPh>
    <phoneticPr fontId="5"/>
  </si>
  <si>
    <t>軽減額合計</t>
    <rPh sb="0" eb="2">
      <t>ケイゲン</t>
    </rPh>
    <rPh sb="2" eb="3">
      <t>ガク</t>
    </rPh>
    <rPh sb="3" eb="5">
      <t>ゴウケイ</t>
    </rPh>
    <phoneticPr fontId="5"/>
  </si>
  <si>
    <t>適用持分</t>
    <rPh sb="0" eb="2">
      <t>テキヨウ</t>
    </rPh>
    <rPh sb="2" eb="4">
      <t>モチブン</t>
    </rPh>
    <phoneticPr fontId="5"/>
  </si>
  <si>
    <t>適用戸数</t>
    <rPh sb="0" eb="2">
      <t>テキヨウ</t>
    </rPh>
    <rPh sb="2" eb="4">
      <t>コスウ</t>
    </rPh>
    <phoneticPr fontId="5"/>
  </si>
  <si>
    <t>適用面積</t>
    <rPh sb="0" eb="2">
      <t>テキヨウ</t>
    </rPh>
    <rPh sb="2" eb="4">
      <t>メンセキ</t>
    </rPh>
    <phoneticPr fontId="5"/>
  </si>
  <si>
    <t>適用面積合計</t>
    <rPh sb="0" eb="2">
      <t>テキヨウ</t>
    </rPh>
    <rPh sb="2" eb="4">
      <t>メンセキ</t>
    </rPh>
    <rPh sb="4" eb="6">
      <t>ゴウケイ</t>
    </rPh>
    <phoneticPr fontId="5"/>
  </si>
  <si>
    <t>適用床面積</t>
    <rPh sb="0" eb="2">
      <t>テキヨウ</t>
    </rPh>
    <rPh sb="2" eb="3">
      <t>ユカ</t>
    </rPh>
    <rPh sb="3" eb="5">
      <t>メンセキ</t>
    </rPh>
    <phoneticPr fontId="3"/>
  </si>
  <si>
    <t>賃貸住宅</t>
    <rPh sb="0" eb="2">
      <t>チンタイ</t>
    </rPh>
    <rPh sb="2" eb="4">
      <t>ジュウタク</t>
    </rPh>
    <phoneticPr fontId="3"/>
  </si>
  <si>
    <t>㎡/戸</t>
    <rPh sb="2" eb="3">
      <t>コ</t>
    </rPh>
    <phoneticPr fontId="5"/>
  </si>
  <si>
    <t>/戸</t>
    <rPh sb="1" eb="2">
      <t>コ</t>
    </rPh>
    <phoneticPr fontId="5"/>
  </si>
  <si>
    <t>戸</t>
    <rPh sb="0" eb="1">
      <t>コ</t>
    </rPh>
    <phoneticPr fontId="5"/>
  </si>
  <si>
    <t>■住宅建物取得税特例</t>
    <rPh sb="1" eb="3">
      <t>ジュウタク</t>
    </rPh>
    <rPh sb="3" eb="5">
      <t>タテモノ</t>
    </rPh>
    <rPh sb="5" eb="7">
      <t>シュトク</t>
    </rPh>
    <rPh sb="7" eb="8">
      <t>ゼイ</t>
    </rPh>
    <rPh sb="8" eb="10">
      <t>トクレイ</t>
    </rPh>
    <phoneticPr fontId="5"/>
  </si>
  <si>
    <t>調達資金合計</t>
    <rPh sb="0" eb="2">
      <t>チョウタツ</t>
    </rPh>
    <rPh sb="2" eb="4">
      <t>シキン</t>
    </rPh>
    <rPh sb="4" eb="6">
      <t>ゴウケイ</t>
    </rPh>
    <phoneticPr fontId="7"/>
  </si>
  <si>
    <t>40(自宅は50)～240㎡</t>
    <rPh sb="3" eb="5">
      <t>ジタク</t>
    </rPh>
    <phoneticPr fontId="5"/>
  </si>
  <si>
    <t>適用専有面積</t>
    <rPh sb="0" eb="2">
      <t>テキヨウ</t>
    </rPh>
    <rPh sb="2" eb="4">
      <t>センユウ</t>
    </rPh>
    <rPh sb="4" eb="6">
      <t>メンセキ</t>
    </rPh>
    <phoneticPr fontId="5"/>
  </si>
  <si>
    <t>戸当り評価額</t>
    <rPh sb="0" eb="1">
      <t>コ</t>
    </rPh>
    <rPh sb="1" eb="2">
      <t>アタ</t>
    </rPh>
    <rPh sb="3" eb="6">
      <t>ヒョウカガク</t>
    </rPh>
    <phoneticPr fontId="5"/>
  </si>
  <si>
    <t>戸当り控除額</t>
    <rPh sb="0" eb="1">
      <t>コ</t>
    </rPh>
    <rPh sb="1" eb="2">
      <t>アタ</t>
    </rPh>
    <rPh sb="3" eb="5">
      <t>コウジョ</t>
    </rPh>
    <rPh sb="5" eb="6">
      <t>ガク</t>
    </rPh>
    <phoneticPr fontId="5"/>
  </si>
  <si>
    <t>控除合計</t>
    <rPh sb="0" eb="2">
      <t>コウジョ</t>
    </rPh>
    <rPh sb="2" eb="4">
      <t>ゴウケイ</t>
    </rPh>
    <phoneticPr fontId="5"/>
  </si>
  <si>
    <t>事業分</t>
    <rPh sb="0" eb="2">
      <t>ジギョウ</t>
    </rPh>
    <rPh sb="2" eb="3">
      <t>ブン</t>
    </rPh>
    <phoneticPr fontId="3"/>
  </si>
  <si>
    <t>自宅分</t>
    <rPh sb="0" eb="2">
      <t>ジタク</t>
    </rPh>
    <rPh sb="2" eb="3">
      <t>ブン</t>
    </rPh>
    <phoneticPr fontId="3"/>
  </si>
  <si>
    <t>取得価額</t>
    <rPh sb="0" eb="2">
      <t>シュトク</t>
    </rPh>
    <rPh sb="2" eb="4">
      <t>カガク</t>
    </rPh>
    <phoneticPr fontId="3"/>
  </si>
  <si>
    <t>譲渡価額</t>
    <rPh sb="0" eb="2">
      <t>ジョウト</t>
    </rPh>
    <rPh sb="2" eb="4">
      <t>カガク</t>
    </rPh>
    <phoneticPr fontId="3"/>
  </si>
  <si>
    <t>住宅評価額</t>
    <rPh sb="0" eb="2">
      <t>ジュウタク</t>
    </rPh>
    <rPh sb="2" eb="5">
      <t>ヒョウカガク</t>
    </rPh>
    <phoneticPr fontId="3"/>
  </si>
  <si>
    <t>借入金残高</t>
    <rPh sb="0" eb="2">
      <t>カリイレ</t>
    </rPh>
    <rPh sb="2" eb="3">
      <t>キン</t>
    </rPh>
    <rPh sb="3" eb="5">
      <t>ザンダカ</t>
    </rPh>
    <phoneticPr fontId="3"/>
  </si>
  <si>
    <t>預り金残高</t>
    <rPh sb="0" eb="1">
      <t>アズカ</t>
    </rPh>
    <rPh sb="2" eb="3">
      <t>キン</t>
    </rPh>
    <rPh sb="3" eb="5">
      <t>ザンダカ</t>
    </rPh>
    <phoneticPr fontId="3"/>
  </si>
  <si>
    <t>受取協力金残高</t>
    <rPh sb="0" eb="2">
      <t>ウケト</t>
    </rPh>
    <rPh sb="2" eb="5">
      <t>キョウリョクキン</t>
    </rPh>
    <rPh sb="5" eb="7">
      <t>ザンダカ</t>
    </rPh>
    <phoneticPr fontId="3"/>
  </si>
  <si>
    <t>受取保証金残高</t>
    <rPh sb="0" eb="2">
      <t>ウケト</t>
    </rPh>
    <rPh sb="2" eb="5">
      <t>ホショウキン</t>
    </rPh>
    <rPh sb="5" eb="7">
      <t>ザンダカ</t>
    </rPh>
    <phoneticPr fontId="3"/>
  </si>
  <si>
    <t>受取礼金未償却残高</t>
    <rPh sb="0" eb="2">
      <t>ウケトリ</t>
    </rPh>
    <rPh sb="2" eb="4">
      <t>レイキン</t>
    </rPh>
    <rPh sb="4" eb="7">
      <t>ミショウキャク</t>
    </rPh>
    <rPh sb="7" eb="9">
      <t>ザンダカ</t>
    </rPh>
    <phoneticPr fontId="3"/>
  </si>
  <si>
    <t>土地価格､保険料等､経常支出の上昇率(3年毎)</t>
    <rPh sb="0" eb="2">
      <t>トチ</t>
    </rPh>
    <rPh sb="2" eb="4">
      <t>カカク</t>
    </rPh>
    <rPh sb="5" eb="8">
      <t>ホケンリョウ</t>
    </rPh>
    <rPh sb="8" eb="9">
      <t>トウ</t>
    </rPh>
    <rPh sb="10" eb="12">
      <t>ケイジョウ</t>
    </rPh>
    <rPh sb="12" eb="14">
      <t>シシュツ</t>
    </rPh>
    <rPh sb="15" eb="18">
      <t>ジョウショウリツ</t>
    </rPh>
    <rPh sb="19" eb="22">
      <t>３ネンゴト</t>
    </rPh>
    <phoneticPr fontId="3"/>
  </si>
  <si>
    <t>借入設定</t>
    <rPh sb="0" eb="2">
      <t>カリイレ</t>
    </rPh>
    <rPh sb="2" eb="4">
      <t>セッテイ</t>
    </rPh>
    <phoneticPr fontId="3"/>
  </si>
  <si>
    <t>借入内訳</t>
    <rPh sb="0" eb="2">
      <t>カリイレ</t>
    </rPh>
    <rPh sb="2" eb="4">
      <t>ウチワケ</t>
    </rPh>
    <phoneticPr fontId="3"/>
  </si>
  <si>
    <t>借入先区分</t>
    <rPh sb="0" eb="2">
      <t>カリイレ</t>
    </rPh>
    <rPh sb="2" eb="3">
      <t>サキ</t>
    </rPh>
    <rPh sb="3" eb="5">
      <t>クブン</t>
    </rPh>
    <phoneticPr fontId="3"/>
  </si>
  <si>
    <t>返済方法</t>
    <rPh sb="0" eb="2">
      <t>ヘンサイ</t>
    </rPh>
    <rPh sb="2" eb="4">
      <t>ホウホウ</t>
    </rPh>
    <phoneticPr fontId="3"/>
  </si>
  <si>
    <t>借入合計</t>
    <rPh sb="0" eb="2">
      <t>カリイレ</t>
    </rPh>
    <rPh sb="2" eb="4">
      <t>ゴウケイ</t>
    </rPh>
    <phoneticPr fontId="3"/>
  </si>
  <si>
    <t>協力金</t>
    <rPh sb="0" eb="3">
      <t>キョウリョクキン</t>
    </rPh>
    <phoneticPr fontId="3"/>
  </si>
  <si>
    <t>礼金､保証金</t>
    <rPh sb="0" eb="2">
      <t>レイキン</t>
    </rPh>
    <rPh sb="3" eb="6">
      <t>ホショウキン</t>
    </rPh>
    <phoneticPr fontId="5"/>
  </si>
  <si>
    <t>新規調達額合計</t>
    <rPh sb="0" eb="2">
      <t>シンキ</t>
    </rPh>
    <rPh sb="2" eb="4">
      <t>チョウタツ</t>
    </rPh>
    <rPh sb="4" eb="5">
      <t>ガク</t>
    </rPh>
    <rPh sb="5" eb="7">
      <t>ゴウケイ</t>
    </rPh>
    <phoneticPr fontId="3"/>
  </si>
  <si>
    <t>留保金(調達剰余金)</t>
    <rPh sb="0" eb="3">
      <t>リュウホキン</t>
    </rPh>
    <rPh sb="4" eb="6">
      <t>チョウタツ</t>
    </rPh>
    <rPh sb="6" eb="8">
      <t>ジョウヨ</t>
    </rPh>
    <rPh sb="8" eb="9">
      <t>キン</t>
    </rPh>
    <phoneticPr fontId="3"/>
  </si>
  <si>
    <t>住戸保証金</t>
    <rPh sb="0" eb="1">
      <t>ジュウ</t>
    </rPh>
    <rPh sb="1" eb="2">
      <t>コ</t>
    </rPh>
    <rPh sb="2" eb="5">
      <t>ホショウキン</t>
    </rPh>
    <phoneticPr fontId="3"/>
  </si>
  <si>
    <t>非住宅1保証金</t>
    <rPh sb="0" eb="1">
      <t>ヒ</t>
    </rPh>
    <rPh sb="1" eb="3">
      <t>ジュウタク</t>
    </rPh>
    <rPh sb="4" eb="7">
      <t>ホショウキン</t>
    </rPh>
    <phoneticPr fontId="3"/>
  </si>
  <si>
    <t>非住宅2保証金</t>
    <rPh sb="0" eb="1">
      <t>ヒ</t>
    </rPh>
    <rPh sb="1" eb="3">
      <t>ジュウタク</t>
    </rPh>
    <rPh sb="4" eb="7">
      <t>ホショウキン</t>
    </rPh>
    <phoneticPr fontId="3"/>
  </si>
  <si>
    <t>住戸協力金</t>
    <rPh sb="0" eb="1">
      <t>ジュウ</t>
    </rPh>
    <rPh sb="1" eb="2">
      <t>コ</t>
    </rPh>
    <rPh sb="2" eb="5">
      <t>キョウリョクキン</t>
    </rPh>
    <phoneticPr fontId="3"/>
  </si>
  <si>
    <t>非住宅1協力金</t>
    <rPh sb="0" eb="1">
      <t>ヒ</t>
    </rPh>
    <rPh sb="1" eb="3">
      <t>ジュウタク</t>
    </rPh>
    <rPh sb="4" eb="7">
      <t>キョウリョクキン</t>
    </rPh>
    <phoneticPr fontId="3"/>
  </si>
  <si>
    <t>非住宅2協力金</t>
    <rPh sb="0" eb="1">
      <t>ヒ</t>
    </rPh>
    <rPh sb="1" eb="3">
      <t>ジュウタク</t>
    </rPh>
    <rPh sb="4" eb="7">
      <t>キョウリョクキン</t>
    </rPh>
    <phoneticPr fontId="3"/>
  </si>
  <si>
    <t>上昇率(3年毎)</t>
    <rPh sb="0" eb="2">
      <t>ジョウショウ</t>
    </rPh>
    <rPh sb="2" eb="3">
      <t>リツ</t>
    </rPh>
    <rPh sb="5" eb="6">
      <t>ネン</t>
    </rPh>
    <rPh sb="6" eb="7">
      <t>ゴト</t>
    </rPh>
    <phoneticPr fontId="3"/>
  </si>
  <si>
    <t>開業から</t>
    <rPh sb="0" eb="2">
      <t>カイギョウ</t>
    </rPh>
    <phoneticPr fontId="3"/>
  </si>
  <si>
    <t>年間</t>
    <rPh sb="0" eb="1">
      <t>トシ</t>
    </rPh>
    <rPh sb="1" eb="2">
      <t>カン</t>
    </rPh>
    <phoneticPr fontId="3"/>
  </si>
  <si>
    <t>控除額</t>
    <rPh sb="0" eb="2">
      <t>コウジョ</t>
    </rPh>
    <rPh sb="2" eb="3">
      <t>ガク</t>
    </rPh>
    <phoneticPr fontId="3"/>
  </si>
  <si>
    <t>住民税</t>
    <rPh sb="0" eb="3">
      <t>ジュウミンゼイ</t>
    </rPh>
    <phoneticPr fontId="3"/>
  </si>
  <si>
    <t>青色</t>
    <rPh sb="0" eb="2">
      <t>アオイロ</t>
    </rPh>
    <phoneticPr fontId="3"/>
  </si>
  <si>
    <t>青色控除額</t>
    <rPh sb="0" eb="2">
      <t>アオイロ</t>
    </rPh>
    <rPh sb="2" eb="4">
      <t>コウジョ</t>
    </rPh>
    <rPh sb="4" eb="5">
      <t>ガク</t>
    </rPh>
    <phoneticPr fontId="3"/>
  </si>
  <si>
    <t>礼金</t>
    <rPh sb="0" eb="2">
      <t>レイキン</t>
    </rPh>
    <phoneticPr fontId="3"/>
  </si>
  <si>
    <t>保証金</t>
    <rPh sb="0" eb="3">
      <t>ホショウキン</t>
    </rPh>
    <phoneticPr fontId="3"/>
  </si>
  <si>
    <t>収益</t>
    <rPh sb="0" eb="2">
      <t>シュウエキ</t>
    </rPh>
    <phoneticPr fontId="3"/>
  </si>
  <si>
    <t>所得税1</t>
    <rPh sb="0" eb="3">
      <t>ショトクゼイ</t>
    </rPh>
    <phoneticPr fontId="3"/>
  </si>
  <si>
    <t>所得税2</t>
    <rPh sb="0" eb="3">
      <t>ショトクゼイ</t>
    </rPh>
    <phoneticPr fontId="3"/>
  </si>
  <si>
    <t>課税所得</t>
    <rPh sb="0" eb="2">
      <t>カゼイ</t>
    </rPh>
    <rPh sb="2" eb="4">
      <t>ショトク</t>
    </rPh>
    <phoneticPr fontId="3"/>
  </si>
  <si>
    <t>HSの採用可否</t>
    <rPh sb="3" eb="5">
      <t>サイヨウ</t>
    </rPh>
    <rPh sb="5" eb="7">
      <t>カヒ</t>
    </rPh>
    <phoneticPr fontId="3"/>
  </si>
  <si>
    <t>課税譲渡所得(法人のみ)</t>
    <rPh sb="0" eb="2">
      <t>カゼイ</t>
    </rPh>
    <rPh sb="2" eb="4">
      <t>ジョウト</t>
    </rPh>
    <rPh sb="4" eb="6">
      <t>ショトク</t>
    </rPh>
    <rPh sb="7" eb="9">
      <t>ホウジン</t>
    </rPh>
    <phoneticPr fontId="3"/>
  </si>
  <si>
    <t>入力用シート　４</t>
    <phoneticPr fontId="3"/>
  </si>
  <si>
    <t>借入期間</t>
    <rPh sb="0" eb="2">
      <t>カリイレ</t>
    </rPh>
    <rPh sb="2" eb="4">
      <t>キカン</t>
    </rPh>
    <phoneticPr fontId="3"/>
  </si>
  <si>
    <t>地主取得床の事業計画</t>
    <rPh sb="0" eb="2">
      <t>ジヌシ</t>
    </rPh>
    <rPh sb="2" eb="4">
      <t>シュトク</t>
    </rPh>
    <rPh sb="4" eb="5">
      <t>ユカ</t>
    </rPh>
    <rPh sb="6" eb="8">
      <t>ジギョウ</t>
    </rPh>
    <rPh sb="8" eb="10">
      <t>ケイカク</t>
    </rPh>
    <phoneticPr fontId="3"/>
  </si>
  <si>
    <t>地主属性</t>
    <rPh sb="0" eb="2">
      <t>ジヌシ</t>
    </rPh>
    <rPh sb="2" eb="4">
      <t>ゾクセイ</t>
    </rPh>
    <phoneticPr fontId="3"/>
  </si>
  <si>
    <t>地主区分</t>
    <rPh sb="0" eb="2">
      <t>ジヌシ</t>
    </rPh>
    <rPh sb="2" eb="4">
      <t>クブン</t>
    </rPh>
    <phoneticPr fontId="3"/>
  </si>
  <si>
    <t>共用</t>
    <rPh sb="0" eb="2">
      <t>キョウヨウ</t>
    </rPh>
    <phoneticPr fontId="3"/>
  </si>
  <si>
    <t>資本金額</t>
    <rPh sb="0" eb="3">
      <t>シホンキン</t>
    </rPh>
    <rPh sb="3" eb="4">
      <t>ガク</t>
    </rPh>
    <phoneticPr fontId="3"/>
  </si>
  <si>
    <t>B)</t>
    <phoneticPr fontId="3"/>
  </si>
  <si>
    <t>C)</t>
    <phoneticPr fontId="3"/>
  </si>
  <si>
    <t>E)</t>
    <phoneticPr fontId="3"/>
  </si>
  <si>
    <t>土地費</t>
    <rPh sb="0" eb="2">
      <t>トチ</t>
    </rPh>
    <rPh sb="2" eb="3">
      <t>ヒ</t>
    </rPh>
    <phoneticPr fontId="3"/>
  </si>
  <si>
    <t>受取交換差金</t>
    <rPh sb="0" eb="2">
      <t>ウケトリ</t>
    </rPh>
    <rPh sb="2" eb="4">
      <t>コウカン</t>
    </rPh>
    <rPh sb="4" eb="6">
      <t>サキン</t>
    </rPh>
    <phoneticPr fontId="3"/>
  </si>
  <si>
    <t>F)</t>
    <phoneticPr fontId="3"/>
  </si>
  <si>
    <t>既抵当権抹消のための借入元金返済額</t>
    <rPh sb="0" eb="1">
      <t>キ</t>
    </rPh>
    <rPh sb="1" eb="4">
      <t>テイトウケン</t>
    </rPh>
    <rPh sb="4" eb="6">
      <t>マッショウ</t>
    </rPh>
    <rPh sb="10" eb="12">
      <t>カリイレ</t>
    </rPh>
    <rPh sb="12" eb="14">
      <t>ガンキン</t>
    </rPh>
    <rPh sb="14" eb="16">
      <t>ヘンサイ</t>
    </rPh>
    <rPh sb="16" eb="17">
      <t>ガク</t>
    </rPh>
    <phoneticPr fontId="3"/>
  </si>
  <si>
    <t>G)</t>
    <phoneticPr fontId="3"/>
  </si>
  <si>
    <t>H)</t>
    <phoneticPr fontId="3"/>
  </si>
  <si>
    <t>経常収入等</t>
    <rPh sb="0" eb="2">
      <t>ケイジョウ</t>
    </rPh>
    <rPh sb="2" eb="4">
      <t>シュウニュウ</t>
    </rPh>
    <rPh sb="4" eb="5">
      <t>トウ</t>
    </rPh>
    <phoneticPr fontId="3"/>
  </si>
  <si>
    <t>初年度の消費税は</t>
    <rPh sb="0" eb="3">
      <t>ショネンド</t>
    </rPh>
    <rPh sb="4" eb="7">
      <t>ショウヒゼイ</t>
    </rPh>
    <phoneticPr fontId="3"/>
  </si>
  <si>
    <t>年度開始日</t>
    <rPh sb="0" eb="2">
      <t>ネンド</t>
    </rPh>
    <rPh sb="2" eb="5">
      <t>カイシビ</t>
    </rPh>
    <phoneticPr fontId="5"/>
  </si>
  <si>
    <t>提出6のE26にﾘﾝｸ</t>
    <rPh sb="0" eb="2">
      <t>テイシュツ</t>
    </rPh>
    <phoneticPr fontId="5"/>
  </si>
  <si>
    <t>用途</t>
    <rPh sb="0" eb="2">
      <t>ヨウト</t>
    </rPh>
    <phoneticPr fontId="3"/>
  </si>
  <si>
    <t>賃料区分</t>
    <rPh sb="0" eb="2">
      <t>チンリョウ</t>
    </rPh>
    <rPh sb="2" eb="4">
      <t>クブン</t>
    </rPh>
    <phoneticPr fontId="3"/>
  </si>
  <si>
    <t>賃貸面積</t>
    <phoneticPr fontId="3"/>
  </si>
  <si>
    <t>賃料(満室時)</t>
    <rPh sb="0" eb="2">
      <t>チンリョウ</t>
    </rPh>
    <rPh sb="3" eb="5">
      <t>マンシツ</t>
    </rPh>
    <rPh sb="5" eb="6">
      <t>ジ</t>
    </rPh>
    <phoneticPr fontId="3"/>
  </si>
  <si>
    <t>税別月額</t>
    <rPh sb="0" eb="1">
      <t>ゼイ</t>
    </rPh>
    <rPh sb="1" eb="2">
      <t>ベツ</t>
    </rPh>
    <rPh sb="2" eb="4">
      <t>ゲツガク</t>
    </rPh>
    <phoneticPr fontId="3"/>
  </si>
  <si>
    <t>共益費(満室時)</t>
    <rPh sb="0" eb="2">
      <t>キョウエキ</t>
    </rPh>
    <rPh sb="2" eb="3">
      <t>ヒ</t>
    </rPh>
    <rPh sb="4" eb="6">
      <t>マンシツ</t>
    </rPh>
    <rPh sb="6" eb="7">
      <t>ジ</t>
    </rPh>
    <phoneticPr fontId="3"/>
  </si>
  <si>
    <t>礼金
(償却金)</t>
    <rPh sb="4" eb="6">
      <t>ショウキャク</t>
    </rPh>
    <rPh sb="6" eb="7">
      <t>キン</t>
    </rPh>
    <phoneticPr fontId="3"/>
  </si>
  <si>
    <t>賃料比</t>
    <rPh sb="0" eb="2">
      <t>チンリョウ</t>
    </rPh>
    <rPh sb="2" eb="3">
      <t>ヒ</t>
    </rPh>
    <phoneticPr fontId="5"/>
  </si>
  <si>
    <t>償却期間</t>
    <rPh sb="0" eb="2">
      <t>ショウキャク</t>
    </rPh>
    <rPh sb="2" eb="4">
      <t>キカン</t>
    </rPh>
    <phoneticPr fontId="3"/>
  </si>
  <si>
    <t>更新料</t>
    <rPh sb="0" eb="3">
      <t>コウシンリョウ</t>
    </rPh>
    <phoneticPr fontId="3"/>
  </si>
  <si>
    <t>保証金
(預り金)</t>
    <rPh sb="0" eb="2">
      <t>ホショウ</t>
    </rPh>
    <rPh sb="2" eb="3">
      <t>キン</t>
    </rPh>
    <rPh sb="5" eb="6">
      <t>アズカ</t>
    </rPh>
    <rPh sb="7" eb="8">
      <t>キン</t>
    </rPh>
    <phoneticPr fontId="3"/>
  </si>
  <si>
    <t>一括返済年</t>
    <rPh sb="0" eb="2">
      <t>イッカツ</t>
    </rPh>
    <rPh sb="2" eb="4">
      <t>ヘンサイ</t>
    </rPh>
    <rPh sb="4" eb="5">
      <t>ネン</t>
    </rPh>
    <phoneticPr fontId="3"/>
  </si>
  <si>
    <t>協力金
(預り金)</t>
    <rPh sb="0" eb="2">
      <t>キョウリョク</t>
    </rPh>
    <rPh sb="2" eb="3">
      <t>キン</t>
    </rPh>
    <rPh sb="5" eb="6">
      <t>アズカ</t>
    </rPh>
    <rPh sb="7" eb="8">
      <t>キン</t>
    </rPh>
    <phoneticPr fontId="3"/>
  </si>
  <si>
    <t>返済開始</t>
    <rPh sb="2" eb="4">
      <t>カイシ</t>
    </rPh>
    <phoneticPr fontId="3"/>
  </si>
  <si>
    <t>返済期間</t>
    <rPh sb="0" eb="2">
      <t>ヘンサイ</t>
    </rPh>
    <rPh sb="2" eb="4">
      <t>キカン</t>
    </rPh>
    <phoneticPr fontId="3"/>
  </si>
  <si>
    <t>入替率</t>
    <rPh sb="0" eb="2">
      <t>イレカエ</t>
    </rPh>
    <rPh sb="2" eb="3">
      <t>リツ</t>
    </rPh>
    <phoneticPr fontId="3"/>
  </si>
  <si>
    <t>開業時</t>
    <rPh sb="0" eb="2">
      <t>カイギョウ</t>
    </rPh>
    <rPh sb="2" eb="3">
      <t>ジ</t>
    </rPh>
    <phoneticPr fontId="3"/>
  </si>
  <si>
    <t>剰余金運用利回り(2年度～)</t>
    <rPh sb="0" eb="2">
      <t>ジョウヨ</t>
    </rPh>
    <rPh sb="2" eb="3">
      <t>キン</t>
    </rPh>
    <rPh sb="3" eb="5">
      <t>ウンヨウ</t>
    </rPh>
    <rPh sb="5" eb="7">
      <t>リマワ</t>
    </rPh>
    <rPh sb="10" eb="11">
      <t>ネン</t>
    </rPh>
    <rPh sb="11" eb="12">
      <t>ド</t>
    </rPh>
    <phoneticPr fontId="3"/>
  </si>
  <si>
    <t>自宅の3,000万円控除の場合､買換資産の取得費は引き継がれないため､①と⑨は同額になります｡</t>
    <rPh sb="0" eb="2">
      <t>ジタク</t>
    </rPh>
    <rPh sb="8" eb="9">
      <t>マン</t>
    </rPh>
    <rPh sb="9" eb="10">
      <t>エン</t>
    </rPh>
    <rPh sb="10" eb="12">
      <t>コウジョ</t>
    </rPh>
    <rPh sb="13" eb="15">
      <t>バアイ</t>
    </rPh>
    <rPh sb="16" eb="18">
      <t>カイカ</t>
    </rPh>
    <rPh sb="18" eb="20">
      <t>シサン</t>
    </rPh>
    <rPh sb="21" eb="23">
      <t>シュトク</t>
    </rPh>
    <rPh sb="23" eb="24">
      <t>ヒ</t>
    </rPh>
    <rPh sb="25" eb="26">
      <t>ヒ</t>
    </rPh>
    <rPh sb="27" eb="28">
      <t>ツ</t>
    </rPh>
    <rPh sb="39" eb="41">
      <t>ドウガク</t>
    </rPh>
    <phoneticPr fontId="3"/>
  </si>
  <si>
    <t>事業予算合計</t>
    <rPh sb="0" eb="2">
      <t>ジギョウ</t>
    </rPh>
    <rPh sb="2" eb="4">
      <t>ヨサン</t>
    </rPh>
    <rPh sb="4" eb="6">
      <t>ゴウケイ</t>
    </rPh>
    <phoneticPr fontId="7"/>
  </si>
  <si>
    <t>税引後の剰余金</t>
    <rPh sb="0" eb="2">
      <t>ゼイビキ</t>
    </rPh>
    <rPh sb="2" eb="3">
      <t>ゴ</t>
    </rPh>
    <rPh sb="4" eb="7">
      <t>ジョウヨキン</t>
    </rPh>
    <phoneticPr fontId="7"/>
  </si>
  <si>
    <t>㎡</t>
    <phoneticPr fontId="4"/>
  </si>
  <si>
    <t>坪</t>
    <rPh sb="0" eb="1">
      <t>ツボ</t>
    </rPh>
    <phoneticPr fontId="4"/>
  </si>
  <si>
    <t>階</t>
    <rPh sb="0" eb="1">
      <t>カイ</t>
    </rPh>
    <phoneticPr fontId="4"/>
  </si>
  <si>
    <t>年間</t>
    <rPh sb="0" eb="2">
      <t>ネンカン</t>
    </rPh>
    <phoneticPr fontId="4"/>
  </si>
  <si>
    <t>契約期間</t>
    <phoneticPr fontId="3"/>
  </si>
  <si>
    <t>年</t>
    <phoneticPr fontId="4"/>
  </si>
  <si>
    <t>ヵ月</t>
    <phoneticPr fontId="4"/>
  </si>
  <si>
    <t>年目</t>
    <rPh sb="0" eb="2">
      <t>ネンメ</t>
    </rPh>
    <phoneticPr fontId="4"/>
  </si>
  <si>
    <t>％</t>
    <phoneticPr fontId="5"/>
  </si>
  <si>
    <t>初年度</t>
    <rPh sb="0" eb="3">
      <t>ショネンド</t>
    </rPh>
    <phoneticPr fontId="4"/>
  </si>
  <si>
    <t>4年度以降に計上</t>
    <rPh sb="1" eb="3">
      <t>ネンド</t>
    </rPh>
    <rPh sb="3" eb="5">
      <t>イコウ</t>
    </rPh>
    <rPh sb="6" eb="8">
      <t>ケイジョウ</t>
    </rPh>
    <phoneticPr fontId="4"/>
  </si>
  <si>
    <t>％/年</t>
    <rPh sb="2" eb="3">
      <t>ネン</t>
    </rPh>
    <phoneticPr fontId="4"/>
  </si>
  <si>
    <t>　　税引後剰余金累計 ＞ 借入金残高</t>
    <phoneticPr fontId="4"/>
  </si>
  <si>
    <t>％/3年</t>
    <rPh sb="3" eb="4">
      <t>ネン</t>
    </rPh>
    <phoneticPr fontId="3"/>
  </si>
  <si>
    <t>経年減価率(RC店舗)</t>
    <rPh sb="0" eb="2">
      <t>ケイネン</t>
    </rPh>
    <rPh sb="2" eb="4">
      <t>ゲンカ</t>
    </rPh>
    <rPh sb="4" eb="5">
      <t>リツ</t>
    </rPh>
    <rPh sb="8" eb="10">
      <t>テンポ</t>
    </rPh>
    <phoneticPr fontId="5"/>
  </si>
  <si>
    <t>RCの採用可否</t>
    <rPh sb="3" eb="5">
      <t>サイヨウ</t>
    </rPh>
    <rPh sb="5" eb="7">
      <t>カヒ</t>
    </rPh>
    <phoneticPr fontId="3"/>
  </si>
  <si>
    <t>店舗の採用可否</t>
    <rPh sb="0" eb="2">
      <t>テンポ</t>
    </rPh>
    <rPh sb="3" eb="5">
      <t>サイヨウ</t>
    </rPh>
    <rPh sb="5" eb="7">
      <t>カヒ</t>
    </rPh>
    <phoneticPr fontId="3"/>
  </si>
  <si>
    <t>経年減価率(RC事務所)</t>
    <rPh sb="0" eb="2">
      <t>ケイネン</t>
    </rPh>
    <rPh sb="2" eb="4">
      <t>ゲンカ</t>
    </rPh>
    <rPh sb="4" eb="5">
      <t>リツ</t>
    </rPh>
    <rPh sb="8" eb="10">
      <t>ジム</t>
    </rPh>
    <rPh sb="10" eb="11">
      <t>ショ</t>
    </rPh>
    <phoneticPr fontId="5"/>
  </si>
  <si>
    <t>事務所の採用可否</t>
    <rPh sb="0" eb="2">
      <t>ジム</t>
    </rPh>
    <rPh sb="2" eb="3">
      <t>ショ</t>
    </rPh>
    <rPh sb="4" eb="6">
      <t>サイヨウ</t>
    </rPh>
    <rPh sb="6" eb="8">
      <t>カヒ</t>
    </rPh>
    <phoneticPr fontId="3"/>
  </si>
  <si>
    <t>経年減価率(HS店舗)</t>
    <rPh sb="0" eb="2">
      <t>ケイネン</t>
    </rPh>
    <rPh sb="2" eb="4">
      <t>ゲンカ</t>
    </rPh>
    <rPh sb="4" eb="5">
      <t>リツ</t>
    </rPh>
    <rPh sb="8" eb="10">
      <t>テンポ</t>
    </rPh>
    <phoneticPr fontId="3"/>
  </si>
  <si>
    <t>経年減価率(HS事務所)</t>
    <rPh sb="0" eb="2">
      <t>ケイネン</t>
    </rPh>
    <rPh sb="2" eb="4">
      <t>ゲンカ</t>
    </rPh>
    <rPh sb="4" eb="5">
      <t>リツ</t>
    </rPh>
    <rPh sb="8" eb="10">
      <t>ジム</t>
    </rPh>
    <rPh sb="10" eb="11">
      <t>ショ</t>
    </rPh>
    <phoneticPr fontId="5"/>
  </si>
  <si>
    <t>事業用</t>
    <rPh sb="0" eb="3">
      <t>ジギョウヨウ</t>
    </rPh>
    <phoneticPr fontId="3"/>
  </si>
  <si>
    <t>自宅用</t>
    <rPh sb="0" eb="3">
      <t>ジタクヨウ</t>
    </rPh>
    <phoneticPr fontId="3"/>
  </si>
  <si>
    <t>A)</t>
    <phoneticPr fontId="3"/>
  </si>
  <si>
    <t>所得税等の青色申告特別控除､基礎控除､事業主控除を</t>
    <rPh sb="3" eb="4">
      <t>トウ</t>
    </rPh>
    <rPh sb="14" eb="16">
      <t>キソ</t>
    </rPh>
    <rPh sb="16" eb="18">
      <t>コウジョ</t>
    </rPh>
    <rPh sb="19" eb="22">
      <t>ジギョウヌシ</t>
    </rPh>
    <rPh sb="22" eb="24">
      <t>コウジョ</t>
    </rPh>
    <phoneticPr fontId="3"/>
  </si>
  <si>
    <t>所得税･事業税</t>
    <rPh sb="0" eb="3">
      <t>ショトクゼイ</t>
    </rPh>
    <rPh sb="4" eb="7">
      <t>ジギョウゼイ</t>
    </rPh>
    <phoneticPr fontId="3"/>
  </si>
  <si>
    <t>事業主</t>
    <rPh sb="0" eb="3">
      <t>ジギョウヌシ</t>
    </rPh>
    <phoneticPr fontId="3"/>
  </si>
  <si>
    <t>建築計画</t>
    <rPh sb="0" eb="2">
      <t>ケンチク</t>
    </rPh>
    <phoneticPr fontId="3"/>
  </si>
  <si>
    <t>竣工期日</t>
    <rPh sb="0" eb="2">
      <t>シュンコウ</t>
    </rPh>
    <rPh sb="2" eb="4">
      <t>キジツ</t>
    </rPh>
    <phoneticPr fontId="3"/>
  </si>
  <si>
    <t>建蔽率</t>
    <rPh sb="0" eb="3">
      <t>ケンペイリツ</t>
    </rPh>
    <phoneticPr fontId="3"/>
  </si>
  <si>
    <t>容積率</t>
    <rPh sb="0" eb="2">
      <t>ヨウセキ</t>
    </rPh>
    <rPh sb="2" eb="3">
      <t>リツ</t>
    </rPh>
    <phoneticPr fontId="3"/>
  </si>
  <si>
    <t>工事費</t>
    <phoneticPr fontId="3"/>
  </si>
  <si>
    <t>評価額×</t>
    <rPh sb="0" eb="3">
      <t>ヒョウカガク</t>
    </rPh>
    <phoneticPr fontId="3"/>
  </si>
  <si>
    <t>都市計画税水準</t>
    <rPh sb="0" eb="2">
      <t>トシ</t>
    </rPh>
    <rPh sb="2" eb="4">
      <t>ケイカク</t>
    </rPh>
    <rPh sb="4" eb="5">
      <t>シサンゼイ</t>
    </rPh>
    <rPh sb="5" eb="7">
      <t>スイジュン</t>
    </rPh>
    <phoneticPr fontId="3"/>
  </si>
  <si>
    <t>固定資産税水準</t>
    <rPh sb="0" eb="2">
      <t>コテイ</t>
    </rPh>
    <rPh sb="2" eb="5">
      <t>シサンゼイ</t>
    </rPh>
    <rPh sb="5" eb="7">
      <t>スイジュン</t>
    </rPh>
    <phoneticPr fontId="3"/>
  </si>
  <si>
    <t>@3年上昇率</t>
    <rPh sb="2" eb="3">
      <t>ネン</t>
    </rPh>
    <phoneticPr fontId="3"/>
  </si>
  <si>
    <t>稼動率</t>
    <rPh sb="0" eb="2">
      <t>カドウ</t>
    </rPh>
    <rPh sb="2" eb="3">
      <t>リツ</t>
    </rPh>
    <phoneticPr fontId="3"/>
  </si>
  <si>
    <t>募集費/月</t>
    <rPh sb="0" eb="2">
      <t>ボシュウ</t>
    </rPh>
    <rPh sb="2" eb="3">
      <t>ヒ</t>
    </rPh>
    <rPh sb="4" eb="5">
      <t>ツキ</t>
    </rPh>
    <phoneticPr fontId="3"/>
  </si>
  <si>
    <t>賃料水準</t>
    <rPh sb="0" eb="2">
      <t>チンリョウ</t>
    </rPh>
    <rPh sb="2" eb="4">
      <t>スイジュン</t>
    </rPh>
    <phoneticPr fontId="3"/>
  </si>
  <si>
    <t>税率</t>
    <rPh sb="0" eb="2">
      <t>ゼイリツ</t>
    </rPh>
    <phoneticPr fontId="3"/>
  </si>
  <si>
    <t>抵当権設定</t>
    <rPh sb="0" eb="3">
      <t>テイトウケン</t>
    </rPh>
    <rPh sb="3" eb="5">
      <t>セッテイ</t>
    </rPh>
    <phoneticPr fontId="3"/>
  </si>
  <si>
    <t>土地取得税</t>
    <rPh sb="0" eb="2">
      <t>トチ</t>
    </rPh>
    <rPh sb="2" eb="4">
      <t>シュトク</t>
    </rPh>
    <rPh sb="4" eb="5">
      <t>ゼイ</t>
    </rPh>
    <phoneticPr fontId="3"/>
  </si>
  <si>
    <t>計上可否</t>
    <rPh sb="0" eb="2">
      <t>ケイジョウ</t>
    </rPh>
    <rPh sb="2" eb="4">
      <t>カヒ</t>
    </rPh>
    <phoneticPr fontId="3"/>
  </si>
  <si>
    <t>軽減外面積</t>
    <rPh sb="0" eb="2">
      <t>ケイゲン</t>
    </rPh>
    <rPh sb="2" eb="3">
      <t>ガイ</t>
    </rPh>
    <rPh sb="3" eb="5">
      <t>メンセキ</t>
    </rPh>
    <phoneticPr fontId="3"/>
  </si>
  <si>
    <t>軽減外税率</t>
    <rPh sb="0" eb="2">
      <t>ケイゲン</t>
    </rPh>
    <rPh sb="2" eb="3">
      <t>ガイ</t>
    </rPh>
    <rPh sb="3" eb="5">
      <t>ゼイリツ</t>
    </rPh>
    <phoneticPr fontId="3"/>
  </si>
  <si>
    <t>軽減年</t>
    <rPh sb="0" eb="2">
      <t>ケイゲン</t>
    </rPh>
    <rPh sb="2" eb="3">
      <t>ネン</t>
    </rPh>
    <phoneticPr fontId="3"/>
  </si>
  <si>
    <t>賃料等</t>
    <rPh sb="0" eb="2">
      <t>チンリョウ</t>
    </rPh>
    <rPh sb="2" eb="3">
      <t>トウ</t>
    </rPh>
    <phoneticPr fontId="5"/>
  </si>
  <si>
    <t>税引後剰余金累計</t>
    <rPh sb="0" eb="2">
      <t>ゼイビキ</t>
    </rPh>
    <rPh sb="2" eb="3">
      <t>ゴ</t>
    </rPh>
    <rPh sb="3" eb="6">
      <t>ジョウヨキン</t>
    </rPh>
    <rPh sb="6" eb="8">
      <t>ルイケイ</t>
    </rPh>
    <phoneticPr fontId="5"/>
  </si>
  <si>
    <t>基準額</t>
    <rPh sb="0" eb="2">
      <t>キジュン</t>
    </rPh>
    <rPh sb="2" eb="3">
      <t>ソウガク</t>
    </rPh>
    <phoneticPr fontId="3"/>
  </si>
  <si>
    <t>その他・剰余金運用益</t>
    <rPh sb="0" eb="3">
      <t>ソノタ</t>
    </rPh>
    <rPh sb="4" eb="7">
      <t>ジョウヨキン</t>
    </rPh>
    <rPh sb="7" eb="10">
      <t>ウンヨウエキ</t>
    </rPh>
    <phoneticPr fontId="7"/>
  </si>
  <si>
    <t>償却別益別・住宅</t>
    <rPh sb="0" eb="2">
      <t>ショウキャク</t>
    </rPh>
    <rPh sb="2" eb="3">
      <t>ベツ</t>
    </rPh>
    <rPh sb="3" eb="4">
      <t>エキ</t>
    </rPh>
    <rPh sb="4" eb="5">
      <t>ベツ</t>
    </rPh>
    <rPh sb="6" eb="8">
      <t>ジュウタク</t>
    </rPh>
    <phoneticPr fontId="7"/>
  </si>
  <si>
    <t>　他の収入合計</t>
    <rPh sb="3" eb="5">
      <t>シュウニュウ</t>
    </rPh>
    <rPh sb="5" eb="7">
      <t>ゴウケイ</t>
    </rPh>
    <phoneticPr fontId="7"/>
  </si>
  <si>
    <t>千円</t>
    <rPh sb="0" eb="2">
      <t>センエン</t>
    </rPh>
    <phoneticPr fontId="4"/>
  </si>
  <si>
    <t xml:space="preserve"> 住宅</t>
    <rPh sb="1" eb="3">
      <t>ジュウタク</t>
    </rPh>
    <phoneticPr fontId="5"/>
  </si>
  <si>
    <t>税別分譲単価</t>
    <rPh sb="0" eb="2">
      <t>ゼイベツ</t>
    </rPh>
    <rPh sb="2" eb="4">
      <t>ブンジョウ</t>
    </rPh>
    <rPh sb="4" eb="6">
      <t>タンカ</t>
    </rPh>
    <phoneticPr fontId="5"/>
  </si>
  <si>
    <t>税込分譲単価</t>
    <rPh sb="0" eb="2">
      <t>ゼイコミ</t>
    </rPh>
    <rPh sb="2" eb="4">
      <t>ブンジョウ</t>
    </rPh>
    <rPh sb="4" eb="6">
      <t>タンカ</t>
    </rPh>
    <phoneticPr fontId="5"/>
  </si>
  <si>
    <t>売上</t>
    <rPh sb="0" eb="2">
      <t>ウリアゲ</t>
    </rPh>
    <phoneticPr fontId="5"/>
  </si>
  <si>
    <t xml:space="preserve"> 販売費</t>
    <rPh sb="1" eb="4">
      <t>ハンバイヒ</t>
    </rPh>
    <phoneticPr fontId="5"/>
  </si>
  <si>
    <t xml:space="preserve"> 売上利益</t>
    <rPh sb="1" eb="3">
      <t>ウリアゲ</t>
    </rPh>
    <rPh sb="3" eb="5">
      <t>リエキ</t>
    </rPh>
    <phoneticPr fontId="5"/>
  </si>
  <si>
    <t>売上利益率</t>
    <rPh sb="0" eb="2">
      <t>ウリアゲ</t>
    </rPh>
    <rPh sb="2" eb="4">
      <t>リエキ</t>
    </rPh>
    <rPh sb="4" eb="5">
      <t>リツ</t>
    </rPh>
    <phoneticPr fontId="5"/>
  </si>
  <si>
    <t>事業利益率</t>
    <rPh sb="0" eb="2">
      <t>ジギョウ</t>
    </rPh>
    <rPh sb="2" eb="4">
      <t>リエキ</t>
    </rPh>
    <rPh sb="4" eb="5">
      <t>リツ</t>
    </rPh>
    <phoneticPr fontId="5"/>
  </si>
  <si>
    <t>小計</t>
    <rPh sb="0" eb="2">
      <t>ショウケイ</t>
    </rPh>
    <phoneticPr fontId="4"/>
  </si>
  <si>
    <t>資金融通(渡す分)</t>
    <rPh sb="0" eb="2">
      <t>シキン</t>
    </rPh>
    <rPh sb="2" eb="4">
      <t>ユウヅウ</t>
    </rPh>
    <rPh sb="5" eb="6">
      <t>ワタ</t>
    </rPh>
    <rPh sb="7" eb="8">
      <t>ブン</t>
    </rPh>
    <phoneticPr fontId="4"/>
  </si>
  <si>
    <t>資金融通(渡される分)</t>
    <rPh sb="0" eb="2">
      <t>シキン</t>
    </rPh>
    <rPh sb="2" eb="4">
      <t>ユウヅウ</t>
    </rPh>
    <rPh sb="5" eb="6">
      <t>ワタ</t>
    </rPh>
    <rPh sb="9" eb="10">
      <t>ブン</t>
    </rPh>
    <phoneticPr fontId="4"/>
  </si>
  <si>
    <t>上昇率/3年</t>
    <rPh sb="0" eb="2">
      <t>ジョウショウ</t>
    </rPh>
    <rPh sb="2" eb="3">
      <t>リツ</t>
    </rPh>
    <rPh sb="5" eb="6">
      <t>ネン</t>
    </rPh>
    <phoneticPr fontId="5"/>
  </si>
  <si>
    <t>計上年数</t>
    <rPh sb="0" eb="2">
      <t>ケイジョウ</t>
    </rPh>
    <rPh sb="2" eb="4">
      <t>ネンスウ</t>
    </rPh>
    <phoneticPr fontId="5"/>
  </si>
  <si>
    <t>ヵ月</t>
    <rPh sb="0" eb="2">
      <t>カゲツ</t>
    </rPh>
    <phoneticPr fontId="3"/>
  </si>
  <si>
    <t>根拠</t>
    <rPh sb="0" eb="2">
      <t>コンキョ</t>
    </rPh>
    <phoneticPr fontId="5"/>
  </si>
  <si>
    <t>金額</t>
    <rPh sb="0" eb="2">
      <t>キンガク</t>
    </rPh>
    <phoneticPr fontId="5"/>
  </si>
  <si>
    <t>期間</t>
    <rPh sb="0" eb="2">
      <t>キカン</t>
    </rPh>
    <phoneticPr fontId="5"/>
  </si>
  <si>
    <t>控除前所得税</t>
    <rPh sb="0" eb="2">
      <t>コウジョ</t>
    </rPh>
    <rPh sb="2" eb="3">
      <t>マエ</t>
    </rPh>
    <rPh sb="3" eb="6">
      <t>ショトクゼイ</t>
    </rPh>
    <phoneticPr fontId="3"/>
  </si>
  <si>
    <t>譲渡費消費税</t>
    <rPh sb="0" eb="2">
      <t>ジョウト</t>
    </rPh>
    <rPh sb="2" eb="3">
      <t>ヒ</t>
    </rPh>
    <rPh sb="3" eb="6">
      <t>ショウヒゼイ</t>
    </rPh>
    <phoneticPr fontId="3"/>
  </si>
  <si>
    <t>改め譲渡費</t>
    <rPh sb="0" eb="1">
      <t>アラタ</t>
    </rPh>
    <rPh sb="2" eb="4">
      <t>ジョウト</t>
    </rPh>
    <rPh sb="4" eb="5">
      <t>ヒ</t>
    </rPh>
    <phoneticPr fontId="3"/>
  </si>
  <si>
    <t>利息</t>
    <rPh sb="0" eb="2">
      <t>リソク</t>
    </rPh>
    <phoneticPr fontId="5"/>
  </si>
  <si>
    <t>敷地面積</t>
    <rPh sb="0" eb="2">
      <t>シキチ</t>
    </rPh>
    <rPh sb="2" eb="4">
      <t>メンセキ</t>
    </rPh>
    <phoneticPr fontId="5"/>
  </si>
  <si>
    <t>ヵ月</t>
    <rPh sb="1" eb="2">
      <t>ゲツ</t>
    </rPh>
    <phoneticPr fontId="5"/>
  </si>
  <si>
    <t>土地評価額</t>
    <rPh sb="0" eb="2">
      <t>トチ</t>
    </rPh>
    <rPh sb="2" eb="4">
      <t>ヒョウカ</t>
    </rPh>
    <rPh sb="4" eb="5">
      <t>ガク</t>
    </rPh>
    <phoneticPr fontId="5"/>
  </si>
  <si>
    <t>上記計</t>
    <rPh sb="0" eb="2">
      <t>ジョウキ</t>
    </rPh>
    <rPh sb="2" eb="3">
      <t>ケイ</t>
    </rPh>
    <phoneticPr fontId="5"/>
  </si>
  <si>
    <t>料率</t>
    <rPh sb="0" eb="2">
      <t>リョウリツ</t>
    </rPh>
    <phoneticPr fontId="5"/>
  </si>
  <si>
    <t>金利</t>
    <rPh sb="0" eb="2">
      <t>キンリ</t>
    </rPh>
    <phoneticPr fontId="5"/>
  </si>
  <si>
    <t>建築工事費</t>
    <rPh sb="0" eb="2">
      <t>ケンチク</t>
    </rPh>
    <rPh sb="2" eb="5">
      <t>コウジヒ</t>
    </rPh>
    <phoneticPr fontId="5"/>
  </si>
  <si>
    <t>建築工期</t>
    <rPh sb="0" eb="2">
      <t>ケンチク</t>
    </rPh>
    <rPh sb="2" eb="4">
      <t>コウキ</t>
    </rPh>
    <phoneticPr fontId="5"/>
  </si>
  <si>
    <t>近隣対策費</t>
    <rPh sb="0" eb="2">
      <t>キンリン</t>
    </rPh>
    <rPh sb="2" eb="5">
      <t>タイサクヒ</t>
    </rPh>
    <phoneticPr fontId="5"/>
  </si>
  <si>
    <t>電波障害対策費</t>
    <rPh sb="0" eb="2">
      <t>デンパ</t>
    </rPh>
    <rPh sb="2" eb="4">
      <t>ショウガイ</t>
    </rPh>
    <rPh sb="4" eb="7">
      <t>タイサクヒ</t>
    </rPh>
    <phoneticPr fontId="5"/>
  </si>
  <si>
    <t>総計</t>
    <rPh sb="0" eb="2">
      <t>ソウケイ</t>
    </rPh>
    <phoneticPr fontId="5"/>
  </si>
  <si>
    <t>権利床原価</t>
    <rPh sb="0" eb="2">
      <t>ケンリ</t>
    </rPh>
    <rPh sb="2" eb="3">
      <t>ユカ</t>
    </rPh>
    <rPh sb="3" eb="5">
      <t>ゲンカ</t>
    </rPh>
    <phoneticPr fontId="5"/>
  </si>
  <si>
    <t>業務委託費</t>
    <rPh sb="0" eb="2">
      <t>ギョウム</t>
    </rPh>
    <rPh sb="2" eb="4">
      <t>イタク</t>
    </rPh>
    <rPh sb="4" eb="5">
      <t>ヒ</t>
    </rPh>
    <phoneticPr fontId="4"/>
  </si>
  <si>
    <t>効用比</t>
    <rPh sb="0" eb="2">
      <t>コウヨウ</t>
    </rPh>
    <rPh sb="2" eb="3">
      <t>ヒ</t>
    </rPh>
    <phoneticPr fontId="5"/>
  </si>
  <si>
    <t>課税売上割合</t>
    <rPh sb="0" eb="2">
      <t>カゼイ</t>
    </rPh>
    <rPh sb="2" eb="4">
      <t>ウリアゲ</t>
    </rPh>
    <rPh sb="4" eb="6">
      <t>ワリアイ</t>
    </rPh>
    <phoneticPr fontId="5"/>
  </si>
  <si>
    <t>消費税率</t>
    <rPh sb="0" eb="3">
      <t>ショウヒゼイ</t>
    </rPh>
    <rPh sb="3" eb="4">
      <t>リツ</t>
    </rPh>
    <phoneticPr fontId="5"/>
  </si>
  <si>
    <t>地権者消費税</t>
    <rPh sb="0" eb="3">
      <t>チケンシャ</t>
    </rPh>
    <rPh sb="3" eb="6">
      <t>ショウヒゼイ</t>
    </rPh>
    <phoneticPr fontId="5"/>
  </si>
  <si>
    <t>個人</t>
    <rPh sb="0" eb="2">
      <t>コジン</t>
    </rPh>
    <phoneticPr fontId="3"/>
  </si>
  <si>
    <t>法人(外形標準課税外)</t>
    <rPh sb="0" eb="2">
      <t>ホウジン</t>
    </rPh>
    <rPh sb="3" eb="5">
      <t>ガイケイ</t>
    </rPh>
    <rPh sb="5" eb="7">
      <t>ヒョウジュン</t>
    </rPh>
    <rPh sb="7" eb="9">
      <t>カゼイ</t>
    </rPh>
    <rPh sb="9" eb="10">
      <t>ガイ</t>
    </rPh>
    <phoneticPr fontId="3"/>
  </si>
  <si>
    <t>法人事業税1</t>
    <rPh sb="0" eb="2">
      <t>ホウジン</t>
    </rPh>
    <rPh sb="2" eb="5">
      <t>ジギョウゼイ</t>
    </rPh>
    <phoneticPr fontId="3"/>
  </si>
  <si>
    <t>法人事業税2</t>
    <rPh sb="0" eb="2">
      <t>ホウジン</t>
    </rPh>
    <rPh sb="2" eb="5">
      <t>ジギョウゼイ</t>
    </rPh>
    <phoneticPr fontId="3"/>
  </si>
  <si>
    <t>法人事業税3</t>
    <rPh sb="0" eb="2">
      <t>ホウジン</t>
    </rPh>
    <rPh sb="2" eb="5">
      <t>ジギョウゼイ</t>
    </rPh>
    <phoneticPr fontId="3"/>
  </si>
  <si>
    <t>【1)-前年の2)】</t>
    <rPh sb="4" eb="6">
      <t>ゼンネン</t>
    </rPh>
    <phoneticPr fontId="3"/>
  </si>
  <si>
    <t>税引前利益</t>
    <rPh sb="0" eb="2">
      <t>ゼイビ</t>
    </rPh>
    <rPh sb="2" eb="3">
      <t>マエ</t>
    </rPh>
    <rPh sb="3" eb="5">
      <t>リエキ</t>
    </rPh>
    <phoneticPr fontId="5"/>
  </si>
  <si>
    <t>法人(法人税割)</t>
    <rPh sb="0" eb="2">
      <t>ホウジン</t>
    </rPh>
    <rPh sb="3" eb="6">
      <t>ホウジンゼイ</t>
    </rPh>
    <rPh sb="6" eb="7">
      <t>ワリ</t>
    </rPh>
    <phoneticPr fontId="3"/>
  </si>
  <si>
    <t>単価</t>
    <rPh sb="0" eb="2">
      <t>タンカ</t>
    </rPh>
    <phoneticPr fontId="5"/>
  </si>
  <si>
    <t>譲渡資産の譲渡価額</t>
    <rPh sb="0" eb="2">
      <t>ジョウト</t>
    </rPh>
    <rPh sb="2" eb="4">
      <t>シサン</t>
    </rPh>
    <rPh sb="5" eb="7">
      <t>ジョウト</t>
    </rPh>
    <rPh sb="7" eb="9">
      <t>カガク</t>
    </rPh>
    <phoneticPr fontId="3"/>
  </si>
  <si>
    <t>買換資産</t>
    <rPh sb="0" eb="2">
      <t>カイカ</t>
    </rPh>
    <rPh sb="2" eb="4">
      <t>シサン</t>
    </rPh>
    <phoneticPr fontId="3"/>
  </si>
  <si>
    <t>譲渡資産</t>
    <rPh sb="0" eb="2">
      <t>ジョウト</t>
    </rPh>
    <rPh sb="2" eb="4">
      <t>シサン</t>
    </rPh>
    <phoneticPr fontId="3"/>
  </si>
  <si>
    <t>課税</t>
    <rPh sb="0" eb="2">
      <t>カゼイ</t>
    </rPh>
    <phoneticPr fontId="3"/>
  </si>
  <si>
    <t>譲渡益</t>
    <rPh sb="0" eb="3">
      <t>ジョウトエキ</t>
    </rPh>
    <phoneticPr fontId="3"/>
  </si>
  <si>
    <t>譲渡所得</t>
    <rPh sb="0" eb="2">
      <t>ジョウト</t>
    </rPh>
    <rPh sb="2" eb="4">
      <t>ショトク</t>
    </rPh>
    <phoneticPr fontId="3"/>
  </si>
  <si>
    <t>引継取得費</t>
    <rPh sb="0" eb="2">
      <t>ヒキツ</t>
    </rPh>
    <rPh sb="2" eb="4">
      <t>シュトク</t>
    </rPh>
    <rPh sb="4" eb="5">
      <t>ヒ</t>
    </rPh>
    <phoneticPr fontId="3"/>
  </si>
  <si>
    <t>税額控除</t>
    <rPh sb="0" eb="2">
      <t>ゼイガク</t>
    </rPh>
    <rPh sb="2" eb="4">
      <t>コウジョ</t>
    </rPh>
    <phoneticPr fontId="5"/>
  </si>
  <si>
    <t>計画地</t>
    <rPh sb="0" eb="2">
      <t>ケイカク</t>
    </rPh>
    <rPh sb="2" eb="3">
      <t>チ</t>
    </rPh>
    <phoneticPr fontId="3"/>
  </si>
  <si>
    <t>住所</t>
    <rPh sb="0" eb="2">
      <t>ジュウショ</t>
    </rPh>
    <phoneticPr fontId="3"/>
  </si>
  <si>
    <t>用途地域等</t>
    <rPh sb="0" eb="2">
      <t>ヨウト</t>
    </rPh>
    <rPh sb="2" eb="4">
      <t>チイキ</t>
    </rPh>
    <rPh sb="4" eb="5">
      <t>トウ</t>
    </rPh>
    <phoneticPr fontId="3"/>
  </si>
  <si>
    <t>主用途</t>
    <rPh sb="0" eb="1">
      <t>シュ</t>
    </rPh>
    <rPh sb="1" eb="3">
      <t>ヨウト</t>
    </rPh>
    <phoneticPr fontId="3"/>
  </si>
  <si>
    <t>千円/年 】</t>
    <rPh sb="0" eb="2">
      <t>センエン</t>
    </rPh>
    <rPh sb="3" eb="4">
      <t>ネン</t>
    </rPh>
    <phoneticPr fontId="7"/>
  </si>
  <si>
    <t>税引前の剰余金</t>
    <rPh sb="0" eb="2">
      <t>ゼイビキ</t>
    </rPh>
    <rPh sb="2" eb="3">
      <t>マエ</t>
    </rPh>
    <rPh sb="4" eb="7">
      <t>ジョウヨキン</t>
    </rPh>
    <phoneticPr fontId="7"/>
  </si>
  <si>
    <t>所得税､住民税､事業税</t>
    <rPh sb="0" eb="3">
      <t>ショトクゼイ</t>
    </rPh>
    <rPh sb="4" eb="7">
      <t>ジュウミンゼイ</t>
    </rPh>
    <rPh sb="8" eb="11">
      <t>ジギョウゼイ</t>
    </rPh>
    <phoneticPr fontId="7"/>
  </si>
  <si>
    <t>■支出計算</t>
    <rPh sb="1" eb="3">
      <t>シシュツ</t>
    </rPh>
    <rPh sb="3" eb="5">
      <t>ケイサン</t>
    </rPh>
    <phoneticPr fontId="7"/>
  </si>
  <si>
    <t>管理共益費</t>
    <rPh sb="0" eb="2">
      <t>カンリ</t>
    </rPh>
    <rPh sb="2" eb="5">
      <t>キョウエキヒ</t>
    </rPh>
    <phoneticPr fontId="7"/>
  </si>
  <si>
    <t>業務委託費</t>
    <rPh sb="0" eb="2">
      <t>ギョウム</t>
    </rPh>
    <rPh sb="2" eb="4">
      <t>イタク</t>
    </rPh>
    <rPh sb="4" eb="5">
      <t>ヒ</t>
    </rPh>
    <phoneticPr fontId="7"/>
  </si>
  <si>
    <t>修繕維持費</t>
    <rPh sb="0" eb="2">
      <t>シュウゼン</t>
    </rPh>
    <rPh sb="2" eb="5">
      <t>イジヒ</t>
    </rPh>
    <phoneticPr fontId="7"/>
  </si>
  <si>
    <t>募集費､更新手数料</t>
    <rPh sb="0" eb="2">
      <t>ボシュウ</t>
    </rPh>
    <rPh sb="2" eb="3">
      <t>ヒ</t>
    </rPh>
    <rPh sb="4" eb="6">
      <t>コウシン</t>
    </rPh>
    <rPh sb="6" eb="9">
      <t>テスウリョウ</t>
    </rPh>
    <phoneticPr fontId="7"/>
  </si>
  <si>
    <t>保険料</t>
    <rPh sb="0" eb="3">
      <t>ホケンリョウ</t>
    </rPh>
    <phoneticPr fontId="7"/>
  </si>
  <si>
    <t>固都税</t>
    <rPh sb="0" eb="1">
      <t>コ</t>
    </rPh>
    <rPh sb="1" eb="2">
      <t>ト</t>
    </rPh>
    <rPh sb="2" eb="3">
      <t>ゼイ</t>
    </rPh>
    <phoneticPr fontId="7"/>
  </si>
  <si>
    <t>■借入金･協力金返済計算</t>
    <rPh sb="1" eb="3">
      <t>カリイレ</t>
    </rPh>
    <rPh sb="3" eb="4">
      <t>キン</t>
    </rPh>
    <rPh sb="5" eb="8">
      <t>キョウリョクキン</t>
    </rPh>
    <rPh sb="8" eb="10">
      <t>ヘンサイ</t>
    </rPh>
    <rPh sb="10" eb="12">
      <t>ケイサン</t>
    </rPh>
    <phoneticPr fontId="7"/>
  </si>
  <si>
    <t>支払利息1～3</t>
    <rPh sb="0" eb="2">
      <t>シハライ</t>
    </rPh>
    <rPh sb="2" eb="4">
      <t>リソク</t>
    </rPh>
    <phoneticPr fontId="7"/>
  </si>
  <si>
    <t>元金返済1～3</t>
    <rPh sb="0" eb="2">
      <t>ガンキン</t>
    </rPh>
    <rPh sb="2" eb="4">
      <t>ヘンサイ</t>
    </rPh>
    <phoneticPr fontId="7"/>
  </si>
  <si>
    <t>保証金､協力金返済</t>
    <rPh sb="0" eb="3">
      <t>ホショウキン</t>
    </rPh>
    <rPh sb="4" eb="7">
      <t>キョウリョクキン</t>
    </rPh>
    <rPh sb="7" eb="9">
      <t>ヘンサイ</t>
    </rPh>
    <phoneticPr fontId="7"/>
  </si>
  <si>
    <t>計</t>
    <rPh sb="0" eb="1">
      <t>ケイ</t>
    </rPh>
    <phoneticPr fontId="7"/>
  </si>
  <si>
    <t>工事費×</t>
    <rPh sb="0" eb="3">
      <t>コウジヒ</t>
    </rPh>
    <phoneticPr fontId="3"/>
  </si>
  <si>
    <t>階数</t>
    <phoneticPr fontId="3"/>
  </si>
  <si>
    <t>階</t>
    <phoneticPr fontId="3"/>
  </si>
  <si>
    <t>地下</t>
    <rPh sb="0" eb="2">
      <t>チカ</t>
    </rPh>
    <phoneticPr fontId="3"/>
  </si>
  <si>
    <t>建物 固定資産税評価割合</t>
    <rPh sb="0" eb="2">
      <t>タテモノ</t>
    </rPh>
    <rPh sb="3" eb="5">
      <t>コテイ</t>
    </rPh>
    <rPh sb="5" eb="7">
      <t>シサン</t>
    </rPh>
    <rPh sb="7" eb="8">
      <t>シサンゼイ</t>
    </rPh>
    <rPh sb="8" eb="10">
      <t>ヒョウカガク</t>
    </rPh>
    <rPh sb="10" eb="12">
      <t>ワリアイ</t>
    </rPh>
    <phoneticPr fontId="3"/>
  </si>
  <si>
    <t>床配分計画</t>
    <rPh sb="0" eb="1">
      <t>ユカ</t>
    </rPh>
    <rPh sb="1" eb="3">
      <t>ハイブン</t>
    </rPh>
    <rPh sb="3" eb="5">
      <t>ケイカク</t>
    </rPh>
    <phoneticPr fontId="3"/>
  </si>
  <si>
    <t>従前資産譲渡価額</t>
    <rPh sb="0" eb="2">
      <t>ジュウゼン</t>
    </rPh>
    <rPh sb="2" eb="4">
      <t>シサン</t>
    </rPh>
    <rPh sb="4" eb="6">
      <t>ジョウト</t>
    </rPh>
    <rPh sb="6" eb="8">
      <t>カガク</t>
    </rPh>
    <phoneticPr fontId="4"/>
  </si>
  <si>
    <t>借入合計</t>
    <rPh sb="0" eb="2">
      <t>カリイ</t>
    </rPh>
    <rPh sb="2" eb="4">
      <t>ゴウケイ</t>
    </rPh>
    <phoneticPr fontId="4"/>
  </si>
  <si>
    <t>留保金への充当額</t>
    <rPh sb="0" eb="3">
      <t>リュウホキン</t>
    </rPh>
    <rPh sb="5" eb="7">
      <t>ジュウトウ</t>
    </rPh>
    <rPh sb="7" eb="8">
      <t>ガク</t>
    </rPh>
    <phoneticPr fontId="4"/>
  </si>
  <si>
    <t>譲渡部分</t>
    <rPh sb="0" eb="2">
      <t>ジョウト</t>
    </rPh>
    <rPh sb="2" eb="4">
      <t>ブブン</t>
    </rPh>
    <phoneticPr fontId="4"/>
  </si>
  <si>
    <t>取得部分</t>
    <rPh sb="0" eb="2">
      <t>シュトク</t>
    </rPh>
    <rPh sb="2" eb="4">
      <t>ブブン</t>
    </rPh>
    <phoneticPr fontId="4"/>
  </si>
  <si>
    <t>取得費消費税</t>
    <rPh sb="0" eb="2">
      <t>シュトク</t>
    </rPh>
    <rPh sb="2" eb="3">
      <t>ヒ</t>
    </rPh>
    <rPh sb="3" eb="6">
      <t>ショウヒゼイ</t>
    </rPh>
    <phoneticPr fontId="3"/>
  </si>
  <si>
    <t>家事費計上可否</t>
    <rPh sb="0" eb="2">
      <t>カジ</t>
    </rPh>
    <rPh sb="2" eb="3">
      <t>ヒ</t>
    </rPh>
    <rPh sb="3" eb="5">
      <t>ケイジョウ</t>
    </rPh>
    <rPh sb="5" eb="7">
      <t>カヒ</t>
    </rPh>
    <phoneticPr fontId="3"/>
  </si>
  <si>
    <t>借入元利返済</t>
    <rPh sb="0" eb="2">
      <t>カリイレ</t>
    </rPh>
    <rPh sb="2" eb="4">
      <t>ガンリ</t>
    </rPh>
    <rPh sb="4" eb="6">
      <t>ヘンサイ</t>
    </rPh>
    <phoneticPr fontId="5"/>
  </si>
  <si>
    <t>非住宅の主用途</t>
    <rPh sb="0" eb="1">
      <t>ヒ</t>
    </rPh>
    <rPh sb="1" eb="3">
      <t>ジュウタク</t>
    </rPh>
    <rPh sb="4" eb="5">
      <t>シュ</t>
    </rPh>
    <rPh sb="5" eb="7">
      <t>ヨウト</t>
    </rPh>
    <phoneticPr fontId="3"/>
  </si>
  <si>
    <t>計上する</t>
  </si>
  <si>
    <t>戸数</t>
  </si>
  <si>
    <t>計画名称</t>
  </si>
  <si>
    <t>千円</t>
  </si>
  <si>
    <t>年</t>
  </si>
  <si>
    <t>㎡</t>
  </si>
  <si>
    <t>年毎</t>
  </si>
  <si>
    <t>年目</t>
  </si>
  <si>
    <t>構造</t>
  </si>
  <si>
    <t>年間</t>
  </si>
  <si>
    <t>地上</t>
  </si>
  <si>
    <t>稼動率</t>
  </si>
  <si>
    <t>■借入内訳</t>
    <rPh sb="1" eb="3">
      <t>カリイレ</t>
    </rPh>
    <rPh sb="3" eb="5">
      <t>ウチワケ</t>
    </rPh>
    <phoneticPr fontId="7"/>
  </si>
  <si>
    <t>入力用シート　２</t>
    <rPh sb="0" eb="2">
      <t>ニュウリョク</t>
    </rPh>
    <rPh sb="2" eb="3">
      <t>ヨウ</t>
    </rPh>
    <phoneticPr fontId="3"/>
  </si>
  <si>
    <t>■全体の等価交換計画</t>
    <rPh sb="1" eb="3">
      <t>ゼンタイ</t>
    </rPh>
    <rPh sb="4" eb="6">
      <t>トウカ</t>
    </rPh>
    <rPh sb="6" eb="8">
      <t>コウカン</t>
    </rPh>
    <rPh sb="8" eb="10">
      <t>ケイカク</t>
    </rPh>
    <phoneticPr fontId="7"/>
  </si>
  <si>
    <t>借入額</t>
    <rPh sb="0" eb="2">
      <t>カリイレ</t>
    </rPh>
    <rPh sb="2" eb="3">
      <t>ガク</t>
    </rPh>
    <phoneticPr fontId="7"/>
  </si>
  <si>
    <t>借入先</t>
    <rPh sb="0" eb="2">
      <t>カリイレ</t>
    </rPh>
    <rPh sb="2" eb="3">
      <t>サキ</t>
    </rPh>
    <phoneticPr fontId="7"/>
  </si>
  <si>
    <t>金利</t>
    <rPh sb="0" eb="2">
      <t>キンリ</t>
    </rPh>
    <phoneticPr fontId="7"/>
  </si>
  <si>
    <t>最大借入先</t>
    <rPh sb="0" eb="2">
      <t>サイダイ</t>
    </rPh>
    <rPh sb="2" eb="4">
      <t>カリイレ</t>
    </rPh>
    <rPh sb="4" eb="5">
      <t>サキ</t>
    </rPh>
    <phoneticPr fontId="7"/>
  </si>
  <si>
    <t>借入先数</t>
    <rPh sb="0" eb="2">
      <t>カリイレ</t>
    </rPh>
    <rPh sb="2" eb="3">
      <t>サキ</t>
    </rPh>
    <rPh sb="3" eb="4">
      <t>スウ</t>
    </rPh>
    <phoneticPr fontId="7"/>
  </si>
  <si>
    <t>■収入計算</t>
    <rPh sb="1" eb="3">
      <t>シュウニュウ</t>
    </rPh>
    <rPh sb="3" eb="5">
      <t>ケイサン</t>
    </rPh>
    <phoneticPr fontId="7"/>
  </si>
  <si>
    <t>前年欠損繰越額+当年経常利益</t>
    <rPh sb="0" eb="2">
      <t>ゼンネン</t>
    </rPh>
    <rPh sb="2" eb="4">
      <t>ケッソン</t>
    </rPh>
    <rPh sb="4" eb="6">
      <t>クリコシ</t>
    </rPh>
    <rPh sb="6" eb="7">
      <t>ガク</t>
    </rPh>
    <rPh sb="8" eb="10">
      <t>トウネン</t>
    </rPh>
    <rPh sb="10" eb="12">
      <t>ケイジョウ</t>
    </rPh>
    <rPh sb="12" eb="14">
      <t>リエキ</t>
    </rPh>
    <phoneticPr fontId="5"/>
  </si>
  <si>
    <t>自用</t>
    <rPh sb="0" eb="2">
      <t>ジヨウ</t>
    </rPh>
    <phoneticPr fontId="3"/>
  </si>
  <si>
    <t>更新契約手数料</t>
    <rPh sb="0" eb="2">
      <t>コウシン</t>
    </rPh>
    <rPh sb="2" eb="4">
      <t>ケイヤク</t>
    </rPh>
    <rPh sb="4" eb="7">
      <t>テスウリョウ</t>
    </rPh>
    <phoneticPr fontId="3"/>
  </si>
  <si>
    <t>仮受消費税</t>
    <rPh sb="0" eb="2">
      <t>カリウケ</t>
    </rPh>
    <rPh sb="2" eb="5">
      <t>ショウヒゼイ</t>
    </rPh>
    <phoneticPr fontId="3"/>
  </si>
  <si>
    <t>消費税総額</t>
    <rPh sb="0" eb="3">
      <t>ショウヒゼイ</t>
    </rPh>
    <rPh sb="3" eb="5">
      <t>ソウガク</t>
    </rPh>
    <phoneticPr fontId="3"/>
  </si>
  <si>
    <t>償却割合</t>
    <rPh sb="0" eb="2">
      <t>ショウキャク</t>
    </rPh>
    <rPh sb="2" eb="4">
      <t>ワリアイ</t>
    </rPh>
    <phoneticPr fontId="3"/>
  </si>
  <si>
    <t>諸経費</t>
    <rPh sb="0" eb="3">
      <t>ショケイヒ</t>
    </rPh>
    <phoneticPr fontId="3"/>
  </si>
  <si>
    <t>自己資金予定額</t>
    <rPh sb="0" eb="2">
      <t>ジコ</t>
    </rPh>
    <rPh sb="2" eb="4">
      <t>シキン</t>
    </rPh>
    <rPh sb="4" eb="6">
      <t>ヨテイ</t>
    </rPh>
    <rPh sb="6" eb="7">
      <t>ガク</t>
    </rPh>
    <phoneticPr fontId="3"/>
  </si>
  <si>
    <t>自用借入</t>
    <rPh sb="0" eb="2">
      <t>ジヨウ</t>
    </rPh>
    <rPh sb="2" eb="4">
      <t>カリイレ</t>
    </rPh>
    <phoneticPr fontId="3"/>
  </si>
  <si>
    <t>償却費</t>
    <rPh sb="0" eb="3">
      <t>ショウキャクヒ</t>
    </rPh>
    <phoneticPr fontId="3"/>
  </si>
  <si>
    <t>ﾄﾗﾝｸ､駐車場の採用可否</t>
    <rPh sb="5" eb="8">
      <t>チュウシャジョウ</t>
    </rPh>
    <rPh sb="9" eb="11">
      <t>サイヨウ</t>
    </rPh>
    <rPh sb="11" eb="13">
      <t>カヒ</t>
    </rPh>
    <phoneticPr fontId="3"/>
  </si>
  <si>
    <t>経年減価率(RCﾄﾗﾝｸ､P)</t>
    <rPh sb="0" eb="2">
      <t>ケイネン</t>
    </rPh>
    <rPh sb="2" eb="4">
      <t>ゲンカ</t>
    </rPh>
    <rPh sb="4" eb="5">
      <t>リツ</t>
    </rPh>
    <phoneticPr fontId="5"/>
  </si>
  <si>
    <t>経年減価率(HSﾄﾗﾝｸ､P)</t>
    <rPh sb="0" eb="2">
      <t>ケイネン</t>
    </rPh>
    <rPh sb="2" eb="4">
      <t>ゲンカ</t>
    </rPh>
    <rPh sb="4" eb="5">
      <t>リツ</t>
    </rPh>
    <phoneticPr fontId="5"/>
  </si>
  <si>
    <t>資金調達算入</t>
    <rPh sb="0" eb="2">
      <t>シキン</t>
    </rPh>
    <rPh sb="2" eb="4">
      <t>チョウタツ</t>
    </rPh>
    <rPh sb="4" eb="6">
      <t>サンニュウ</t>
    </rPh>
    <phoneticPr fontId="3"/>
  </si>
  <si>
    <t>①</t>
    <phoneticPr fontId="3"/>
  </si>
  <si>
    <t>収入</t>
    <rPh sb="0" eb="2">
      <t>シュウニュウ</t>
    </rPh>
    <phoneticPr fontId="3"/>
  </si>
  <si>
    <t>法人税1</t>
    <rPh sb="0" eb="3">
      <t>ホウジンゼイ</t>
    </rPh>
    <phoneticPr fontId="3"/>
  </si>
  <si>
    <t>返済開始年</t>
    <rPh sb="0" eb="2">
      <t>ヘンサイ</t>
    </rPh>
    <rPh sb="2" eb="4">
      <t>カイシ</t>
    </rPh>
    <rPh sb="4" eb="5">
      <t>ネン</t>
    </rPh>
    <phoneticPr fontId="3"/>
  </si>
  <si>
    <t>返済額/回</t>
    <rPh sb="0" eb="2">
      <t>ヘンサイ</t>
    </rPh>
    <rPh sb="2" eb="3">
      <t>ガク</t>
    </rPh>
    <rPh sb="4" eb="5">
      <t>カイ</t>
    </rPh>
    <phoneticPr fontId="3"/>
  </si>
  <si>
    <t>返済年</t>
    <rPh sb="0" eb="2">
      <t>ヘンサイ</t>
    </rPh>
    <rPh sb="2" eb="3">
      <t>ネン</t>
    </rPh>
    <phoneticPr fontId="3"/>
  </si>
  <si>
    <t>保証金預り残高</t>
    <rPh sb="0" eb="3">
      <t>ホショウキン</t>
    </rPh>
    <rPh sb="3" eb="4">
      <t>アズカ</t>
    </rPh>
    <rPh sb="5" eb="7">
      <t>ザンダカ</t>
    </rPh>
    <phoneticPr fontId="3"/>
  </si>
  <si>
    <t>固都税の計上可否</t>
    <rPh sb="0" eb="1">
      <t>コ</t>
    </rPh>
    <rPh sb="1" eb="2">
      <t>ト</t>
    </rPh>
    <rPh sb="2" eb="3">
      <t>ゼイ</t>
    </rPh>
    <rPh sb="4" eb="6">
      <t>ケイジョウ</t>
    </rPh>
    <rPh sb="6" eb="8">
      <t>カヒ</t>
    </rPh>
    <phoneticPr fontId="3"/>
  </si>
  <si>
    <t>基準税額</t>
    <rPh sb="0" eb="2">
      <t>キジュン</t>
    </rPh>
    <rPh sb="2" eb="4">
      <t>ゼイガク</t>
    </rPh>
    <phoneticPr fontId="3"/>
  </si>
  <si>
    <t>控除率</t>
    <rPh sb="0" eb="2">
      <t>コウジョ</t>
    </rPh>
    <rPh sb="2" eb="3">
      <t>リツ</t>
    </rPh>
    <phoneticPr fontId="3"/>
  </si>
  <si>
    <t>欠損繰越後･所得</t>
    <rPh sb="0" eb="2">
      <t>ケッソン</t>
    </rPh>
    <rPh sb="2" eb="4">
      <t>クリコシ</t>
    </rPh>
    <rPh sb="4" eb="5">
      <t>ゴ</t>
    </rPh>
    <rPh sb="6" eb="8">
      <t>ショトク</t>
    </rPh>
    <phoneticPr fontId="3"/>
  </si>
  <si>
    <t>基礎控除</t>
    <rPh sb="0" eb="2">
      <t>キソ</t>
    </rPh>
    <rPh sb="2" eb="4">
      <t>コウジョ</t>
    </rPh>
    <phoneticPr fontId="3"/>
  </si>
  <si>
    <t>青色控除</t>
    <rPh sb="0" eb="2">
      <t>アオイロ</t>
    </rPh>
    <rPh sb="2" eb="4">
      <t>コウジョ</t>
    </rPh>
    <phoneticPr fontId="3"/>
  </si>
  <si>
    <t>所得1,950以下</t>
    <rPh sb="0" eb="2">
      <t>ショトク</t>
    </rPh>
    <rPh sb="7" eb="9">
      <t>イカ</t>
    </rPh>
    <phoneticPr fontId="3"/>
  </si>
  <si>
    <t>所得3,300以下</t>
    <rPh sb="0" eb="2">
      <t>ショトク</t>
    </rPh>
    <rPh sb="7" eb="9">
      <t>イカ</t>
    </rPh>
    <phoneticPr fontId="3"/>
  </si>
  <si>
    <t>所得6,950以下</t>
    <rPh sb="0" eb="2">
      <t>ショトク</t>
    </rPh>
    <rPh sb="7" eb="9">
      <t>イカ</t>
    </rPh>
    <phoneticPr fontId="3"/>
  </si>
  <si>
    <t>所得9,000以下</t>
    <rPh sb="0" eb="2">
      <t>ショトク</t>
    </rPh>
    <rPh sb="7" eb="9">
      <t>イカ</t>
    </rPh>
    <phoneticPr fontId="3"/>
  </si>
  <si>
    <t>所得18,000以下</t>
    <rPh sb="0" eb="2">
      <t>ショトク</t>
    </rPh>
    <rPh sb="8" eb="10">
      <t>イカ</t>
    </rPh>
    <phoneticPr fontId="3"/>
  </si>
  <si>
    <t>控除適用残高</t>
    <rPh sb="0" eb="2">
      <t>コウジョ</t>
    </rPh>
    <rPh sb="2" eb="4">
      <t>テキヨウ</t>
    </rPh>
    <rPh sb="4" eb="6">
      <t>ザンダカ</t>
    </rPh>
    <phoneticPr fontId="3"/>
  </si>
  <si>
    <t>控除残額</t>
    <rPh sb="0" eb="2">
      <t>コウジョ</t>
    </rPh>
    <rPh sb="2" eb="4">
      <t>ザンガク</t>
    </rPh>
    <phoneticPr fontId="3"/>
  </si>
  <si>
    <t>個人(所得割)</t>
    <rPh sb="0" eb="2">
      <t>コジン</t>
    </rPh>
    <rPh sb="3" eb="5">
      <t>ショトク</t>
    </rPh>
    <rPh sb="5" eb="6">
      <t>ワリ</t>
    </rPh>
    <phoneticPr fontId="3"/>
  </si>
  <si>
    <t>年返済</t>
    <rPh sb="0" eb="1">
      <t>ネン</t>
    </rPh>
    <rPh sb="1" eb="3">
      <t>ヘンサイ</t>
    </rPh>
    <phoneticPr fontId="5"/>
  </si>
  <si>
    <t>～5年</t>
    <rPh sb="1" eb="3">
      <t>５ネン</t>
    </rPh>
    <phoneticPr fontId="5"/>
  </si>
  <si>
    <t>6～10年</t>
    <rPh sb="4" eb="5">
      <t>ネン</t>
    </rPh>
    <phoneticPr fontId="5"/>
  </si>
  <si>
    <t>11年～</t>
    <rPh sb="2" eb="3">
      <t>６ネン</t>
    </rPh>
    <phoneticPr fontId="5"/>
  </si>
  <si>
    <t>元利均等</t>
    <rPh sb="0" eb="2">
      <t>ガンリ</t>
    </rPh>
    <rPh sb="2" eb="4">
      <t>キントウ</t>
    </rPh>
    <phoneticPr fontId="5"/>
  </si>
  <si>
    <t>支払利息</t>
    <rPh sb="0" eb="2">
      <t>シハライ</t>
    </rPh>
    <rPh sb="2" eb="4">
      <t>リソク</t>
    </rPh>
    <phoneticPr fontId="5"/>
  </si>
  <si>
    <t>元本返済額</t>
    <rPh sb="0" eb="2">
      <t>ガンポン</t>
    </rPh>
    <rPh sb="2" eb="5">
      <t>ヘンサイガク</t>
    </rPh>
    <phoneticPr fontId="5"/>
  </si>
  <si>
    <t>返済合計</t>
    <rPh sb="0" eb="2">
      <t>ヘンサイ</t>
    </rPh>
    <rPh sb="2" eb="4">
      <t>ゴウケイ</t>
    </rPh>
    <phoneticPr fontId="5"/>
  </si>
  <si>
    <t>借入金残高</t>
    <rPh sb="0" eb="2">
      <t>カリイレ</t>
    </rPh>
    <rPh sb="2" eb="3">
      <t>キン</t>
    </rPh>
    <rPh sb="3" eb="5">
      <t>ザンダカ</t>
    </rPh>
    <phoneticPr fontId="5"/>
  </si>
  <si>
    <t>元金均等</t>
    <rPh sb="0" eb="2">
      <t>ガンキン</t>
    </rPh>
    <rPh sb="2" eb="4">
      <t>キントウ</t>
    </rPh>
    <phoneticPr fontId="5"/>
  </si>
  <si>
    <t>採用</t>
    <rPh sb="0" eb="2">
      <t>サイヨウ</t>
    </rPh>
    <phoneticPr fontId="5"/>
  </si>
  <si>
    <t>初年度</t>
    <rPh sb="0" eb="3">
      <t>ショネンド</t>
    </rPh>
    <phoneticPr fontId="3"/>
  </si>
  <si>
    <t xml:space="preserve">％【建物割合】 </t>
    <rPh sb="2" eb="4">
      <t>タテモノ</t>
    </rPh>
    <rPh sb="4" eb="6">
      <t>ワリアイ</t>
    </rPh>
    <phoneticPr fontId="4"/>
  </si>
  <si>
    <t>％【地主持分】</t>
    <rPh sb="2" eb="4">
      <t>ジヌシ</t>
    </rPh>
    <rPh sb="4" eb="6">
      <t>モチブン</t>
    </rPh>
    <phoneticPr fontId="4"/>
  </si>
  <si>
    <t>千円【工事費】</t>
    <rPh sb="0" eb="2">
      <t>センエン</t>
    </rPh>
    <rPh sb="3" eb="6">
      <t>コウジヒ</t>
    </rPh>
    <phoneticPr fontId="4"/>
  </si>
  <si>
    <t>％【評価割合】</t>
    <rPh sb="2" eb="4">
      <t>ヒョウカ</t>
    </rPh>
    <rPh sb="4" eb="6">
      <t>ワリアイ</t>
    </rPh>
    <phoneticPr fontId="4"/>
  </si>
  <si>
    <t>％【自宅持分】</t>
    <rPh sb="2" eb="4">
      <t>ジタク</t>
    </rPh>
    <rPh sb="4" eb="6">
      <t>モチブン</t>
    </rPh>
    <phoneticPr fontId="4"/>
  </si>
  <si>
    <t>I)</t>
    <phoneticPr fontId="3"/>
  </si>
  <si>
    <t>経常支出等</t>
    <rPh sb="0" eb="2">
      <t>ケイジョウ</t>
    </rPh>
    <rPh sb="2" eb="4">
      <t>シシュツ</t>
    </rPh>
    <rPh sb="4" eb="5">
      <t>トウ</t>
    </rPh>
    <phoneticPr fontId="3"/>
  </si>
  <si>
    <t>価格変動</t>
    <rPh sb="0" eb="2">
      <t>カカク</t>
    </rPh>
    <rPh sb="2" eb="4">
      <t>ヘンドウ</t>
    </rPh>
    <phoneticPr fontId="3"/>
  </si>
  <si>
    <t>資金調達</t>
    <rPh sb="0" eb="2">
      <t>シキン</t>
    </rPh>
    <rPh sb="2" eb="4">
      <t>チョウタツ</t>
    </rPh>
    <phoneticPr fontId="3"/>
  </si>
  <si>
    <t>事業主控除</t>
    <rPh sb="0" eb="3">
      <t>ジギョウヌシ</t>
    </rPh>
    <rPh sb="3" eb="5">
      <t>コウジョ</t>
    </rPh>
    <phoneticPr fontId="3"/>
  </si>
  <si>
    <t>％【賃貸持分】</t>
    <rPh sb="2" eb="4">
      <t>チンタイ</t>
    </rPh>
    <rPh sb="4" eb="6">
      <t>モチブン</t>
    </rPh>
    <phoneticPr fontId="4"/>
  </si>
  <si>
    <t>％【住宅割合】</t>
    <rPh sb="2" eb="4">
      <t>ジュウタク</t>
    </rPh>
    <rPh sb="4" eb="6">
      <t>ワリアイ</t>
    </rPh>
    <phoneticPr fontId="4"/>
  </si>
  <si>
    <t>％【住宅持分】</t>
    <rPh sb="2" eb="4">
      <t>ジュウタク</t>
    </rPh>
    <rPh sb="4" eb="6">
      <t>モチブン</t>
    </rPh>
    <phoneticPr fontId="4"/>
  </si>
  <si>
    <t>％【課税標準特例】</t>
    <rPh sb="2" eb="4">
      <t>カゼイ</t>
    </rPh>
    <rPh sb="4" eb="6">
      <t>ヒョウジュン</t>
    </rPh>
    <rPh sb="6" eb="8">
      <t>トクレイ</t>
    </rPh>
    <phoneticPr fontId="4"/>
  </si>
  <si>
    <t>％【非住宅割合】</t>
    <rPh sb="2" eb="3">
      <t>ヒ</t>
    </rPh>
    <rPh sb="3" eb="5">
      <t>ジュウタク</t>
    </rPh>
    <rPh sb="5" eb="7">
      <t>ワリアイ</t>
    </rPh>
    <phoneticPr fontId="4"/>
  </si>
  <si>
    <t>千円【住宅評価額】</t>
    <rPh sb="0" eb="2">
      <t>センエン</t>
    </rPh>
    <rPh sb="3" eb="5">
      <t>ジュウタク</t>
    </rPh>
    <rPh sb="5" eb="8">
      <t>ヒョウカガク</t>
    </rPh>
    <phoneticPr fontId="4"/>
  </si>
  <si>
    <t>千円【控除額】</t>
    <rPh sb="0" eb="2">
      <t>センエン</t>
    </rPh>
    <rPh sb="3" eb="5">
      <t>コウジョ</t>
    </rPh>
    <rPh sb="5" eb="6">
      <t>ガク</t>
    </rPh>
    <phoneticPr fontId="4"/>
  </si>
  <si>
    <t>千円【非住宅評価額】</t>
    <rPh sb="0" eb="2">
      <t>センエン</t>
    </rPh>
    <rPh sb="3" eb="4">
      <t>ヒ</t>
    </rPh>
    <rPh sb="4" eb="6">
      <t>ジュウタク</t>
    </rPh>
    <rPh sb="6" eb="9">
      <t>ヒョウカガク</t>
    </rPh>
    <phoneticPr fontId="4"/>
  </si>
  <si>
    <t>千円【売買契約2回】</t>
    <rPh sb="0" eb="2">
      <t>センエン</t>
    </rPh>
    <rPh sb="3" eb="5">
      <t>バイバイ</t>
    </rPh>
    <rPh sb="5" eb="7">
      <t>ケイヤク</t>
    </rPh>
    <rPh sb="8" eb="9">
      <t>カイ</t>
    </rPh>
    <phoneticPr fontId="4"/>
  </si>
  <si>
    <t>千円【金消契約】</t>
    <rPh sb="0" eb="2">
      <t>センエン</t>
    </rPh>
    <rPh sb="3" eb="4">
      <t>キン</t>
    </rPh>
    <rPh sb="4" eb="5">
      <t>ショウヒ</t>
    </rPh>
    <rPh sb="5" eb="7">
      <t>ケイヤク</t>
    </rPh>
    <phoneticPr fontId="4"/>
  </si>
  <si>
    <t>千円【その他】</t>
    <rPh sb="0" eb="2">
      <t>センエン</t>
    </rPh>
    <rPh sb="3" eb="6">
      <t>ソノタ</t>
    </rPh>
    <phoneticPr fontId="4"/>
  </si>
  <si>
    <t>協力金､保証金､礼金､敷金充当-協力金､保証金の抵当権設定税</t>
    <rPh sb="0" eb="3">
      <t>キョウリョクキン</t>
    </rPh>
    <rPh sb="4" eb="7">
      <t>ホショウキン</t>
    </rPh>
    <rPh sb="8" eb="10">
      <t>レイキン</t>
    </rPh>
    <rPh sb="11" eb="13">
      <t>シキキン</t>
    </rPh>
    <rPh sb="13" eb="15">
      <t>ジュウトウ</t>
    </rPh>
    <rPh sb="16" eb="19">
      <t>キョウリョクキン</t>
    </rPh>
    <rPh sb="20" eb="23">
      <t>ホショウキン</t>
    </rPh>
    <rPh sb="24" eb="27">
      <t>テイトウケン</t>
    </rPh>
    <rPh sb="27" eb="29">
      <t>セッテイ</t>
    </rPh>
    <rPh sb="29" eb="30">
      <t>ゼイ</t>
    </rPh>
    <phoneticPr fontId="5"/>
  </si>
  <si>
    <t>～10年</t>
    <rPh sb="1" eb="4">
      <t>１０ネン</t>
    </rPh>
    <phoneticPr fontId="5"/>
  </si>
  <si>
    <t>11～20年</t>
    <rPh sb="5" eb="6">
      <t>ネン</t>
    </rPh>
    <phoneticPr fontId="5"/>
  </si>
  <si>
    <t>21年～</t>
    <rPh sb="2" eb="3">
      <t>６ネン</t>
    </rPh>
    <phoneticPr fontId="5"/>
  </si>
  <si>
    <t>借入金返済可能年</t>
    <rPh sb="0" eb="3">
      <t>カリイレキン</t>
    </rPh>
    <rPh sb="3" eb="5">
      <t>ヘンサイ</t>
    </rPh>
    <rPh sb="5" eb="7">
      <t>カノウ</t>
    </rPh>
    <rPh sb="7" eb="8">
      <t>ネン</t>
    </rPh>
    <phoneticPr fontId="5"/>
  </si>
  <si>
    <t>投資回収年</t>
    <rPh sb="0" eb="2">
      <t>トウシ</t>
    </rPh>
    <rPh sb="2" eb="4">
      <t>カイシュウ</t>
    </rPh>
    <rPh sb="4" eb="5">
      <t>ネン</t>
    </rPh>
    <phoneticPr fontId="5"/>
  </si>
  <si>
    <t>剰余金発生年</t>
    <rPh sb="0" eb="3">
      <t>ジョウヨキン</t>
    </rPh>
    <rPh sb="3" eb="5">
      <t>ハッセイ</t>
    </rPh>
    <rPh sb="5" eb="6">
      <t>ネン</t>
    </rPh>
    <phoneticPr fontId="5"/>
  </si>
  <si>
    <t>資金ｼｮｰﾄ発生有無</t>
    <rPh sb="0" eb="2">
      <t>シキン</t>
    </rPh>
    <rPh sb="6" eb="8">
      <t>ハッセイ</t>
    </rPh>
    <rPh sb="8" eb="10">
      <t>ウム</t>
    </rPh>
    <phoneticPr fontId="5"/>
  </si>
  <si>
    <t>住宅建物･固都税</t>
    <rPh sb="0" eb="2">
      <t>ジュウタク</t>
    </rPh>
    <rPh sb="2" eb="4">
      <t>タテモノ</t>
    </rPh>
    <rPh sb="5" eb="6">
      <t>コ</t>
    </rPh>
    <rPh sb="6" eb="7">
      <t>ト</t>
    </rPh>
    <rPh sb="7" eb="8">
      <t>ゼイ</t>
    </rPh>
    <phoneticPr fontId="3"/>
  </si>
  <si>
    <t>料率一覧</t>
    <rPh sb="0" eb="2">
      <t>リョウリツ</t>
    </rPh>
    <rPh sb="2" eb="4">
      <t>イチラン</t>
    </rPh>
    <phoneticPr fontId="3"/>
  </si>
  <si>
    <t>消費税課税年数</t>
    <rPh sb="0" eb="3">
      <t>ショウヒゼイ</t>
    </rPh>
    <rPh sb="3" eb="5">
      <t>カゼイ</t>
    </rPh>
    <rPh sb="5" eb="7">
      <t>ネンスウ</t>
    </rPh>
    <phoneticPr fontId="5"/>
  </si>
  <si>
    <t>消費税免税年数</t>
    <rPh sb="0" eb="3">
      <t>ショウヒゼイ</t>
    </rPh>
    <rPh sb="3" eb="5">
      <t>メンゼイ</t>
    </rPh>
    <rPh sb="5" eb="7">
      <t>ネンスウ</t>
    </rPh>
    <phoneticPr fontId="5"/>
  </si>
  <si>
    <t>年</t>
    <rPh sb="0" eb="1">
      <t>ネン</t>
    </rPh>
    <phoneticPr fontId="5"/>
  </si>
  <si>
    <t>住宅ﾛｰﾝ以外</t>
    <rPh sb="0" eb="2">
      <t>ジュウタク</t>
    </rPh>
    <rPh sb="5" eb="7">
      <t>イガイ</t>
    </rPh>
    <phoneticPr fontId="3"/>
  </si>
  <si>
    <t>事業借入</t>
    <rPh sb="0" eb="2">
      <t>ジギョウ</t>
    </rPh>
    <rPh sb="2" eb="4">
      <t>カリイレ</t>
    </rPh>
    <phoneticPr fontId="3"/>
  </si>
  <si>
    <t>基礎</t>
    <rPh sb="0" eb="2">
      <t>キソ</t>
    </rPh>
    <phoneticPr fontId="3"/>
  </si>
  <si>
    <t>入力用シート　３</t>
    <phoneticPr fontId="3"/>
  </si>
  <si>
    <t>戸数</t>
    <rPh sb="0" eb="2">
      <t>コスウ</t>
    </rPh>
    <phoneticPr fontId="3"/>
  </si>
  <si>
    <t>単価水準</t>
    <rPh sb="0" eb="2">
      <t>タンカ</t>
    </rPh>
    <rPh sb="2" eb="4">
      <t>スイジュン</t>
    </rPh>
    <phoneticPr fontId="3"/>
  </si>
  <si>
    <t>事業</t>
    <rPh sb="0" eb="2">
      <t>ジギョウ</t>
    </rPh>
    <phoneticPr fontId="3"/>
  </si>
  <si>
    <t>E</t>
    <phoneticPr fontId="5"/>
  </si>
  <si>
    <t>F</t>
    <phoneticPr fontId="5"/>
  </si>
  <si>
    <t>G</t>
    <phoneticPr fontId="5"/>
  </si>
  <si>
    <t>H</t>
    <phoneticPr fontId="5"/>
  </si>
  <si>
    <t>税引後剰余金</t>
    <phoneticPr fontId="5"/>
  </si>
  <si>
    <t>募集費満額</t>
    <rPh sb="0" eb="2">
      <t>ボシュウ</t>
    </rPh>
    <rPh sb="2" eb="3">
      <t>ヒ</t>
    </rPh>
    <rPh sb="3" eb="5">
      <t>マンガク</t>
    </rPh>
    <phoneticPr fontId="3"/>
  </si>
  <si>
    <t>礼金､更新料</t>
    <rPh sb="0" eb="2">
      <t>レイキン</t>
    </rPh>
    <rPh sb="3" eb="6">
      <t>コウシンリョウ</t>
    </rPh>
    <phoneticPr fontId="5"/>
  </si>
  <si>
    <t>→</t>
    <phoneticPr fontId="5"/>
  </si>
  <si>
    <t>従前土地譲渡</t>
    <rPh sb="0" eb="1">
      <t>ジュウ</t>
    </rPh>
    <rPh sb="1" eb="2">
      <t>ゼン</t>
    </rPh>
    <rPh sb="2" eb="4">
      <t>トチ</t>
    </rPh>
    <rPh sb="4" eb="6">
      <t>ジョウト</t>
    </rPh>
    <phoneticPr fontId="5"/>
  </si>
  <si>
    <t>消費税(免税の場合)</t>
    <rPh sb="0" eb="3">
      <t>ショウヒゼイ</t>
    </rPh>
    <rPh sb="4" eb="6">
      <t>メンゼイ</t>
    </rPh>
    <rPh sb="7" eb="9">
      <t>バアイ</t>
    </rPh>
    <phoneticPr fontId="3"/>
  </si>
  <si>
    <t>調査測量費</t>
    <rPh sb="0" eb="2">
      <t>チョウサ</t>
    </rPh>
    <rPh sb="2" eb="4">
      <t>ソクリョウ</t>
    </rPh>
    <rPh sb="4" eb="5">
      <t>ヒ</t>
    </rPh>
    <phoneticPr fontId="3"/>
  </si>
  <si>
    <t>移転費</t>
    <rPh sb="0" eb="2">
      <t>イテン</t>
    </rPh>
    <rPh sb="2" eb="3">
      <t>ヒ</t>
    </rPh>
    <phoneticPr fontId="3"/>
  </si>
  <si>
    <t>②</t>
    <phoneticPr fontId="3"/>
  </si>
  <si>
    <t>％</t>
    <phoneticPr fontId="3"/>
  </si>
  <si>
    <t>□</t>
    <phoneticPr fontId="3"/>
  </si>
  <si>
    <t>㎡</t>
    <phoneticPr fontId="3"/>
  </si>
  <si>
    <t>㎡/戸</t>
    <phoneticPr fontId="3"/>
  </si>
  <si>
    <t>C</t>
    <phoneticPr fontId="3"/>
  </si>
  <si>
    <t>D</t>
    <phoneticPr fontId="3"/>
  </si>
  <si>
    <t>E</t>
    <phoneticPr fontId="3"/>
  </si>
  <si>
    <t>F</t>
    <phoneticPr fontId="3"/>
  </si>
  <si>
    <t>㎡/戸</t>
    <phoneticPr fontId="3"/>
  </si>
  <si>
    <t>G</t>
    <phoneticPr fontId="3"/>
  </si>
  <si>
    <t>H</t>
    <phoneticPr fontId="3"/>
  </si>
  <si>
    <t>I</t>
    <phoneticPr fontId="3"/>
  </si>
  <si>
    <t>J</t>
    <phoneticPr fontId="3"/>
  </si>
  <si>
    <t>㎡</t>
    <phoneticPr fontId="3"/>
  </si>
  <si>
    <t>地権者
(事業参加者)</t>
    <rPh sb="0" eb="3">
      <t>チケンシャ</t>
    </rPh>
    <rPh sb="5" eb="7">
      <t>ジギョウ</t>
    </rPh>
    <rPh sb="7" eb="9">
      <t>サンカ</t>
    </rPh>
    <rPh sb="9" eb="10">
      <t>シャ</t>
    </rPh>
    <phoneticPr fontId="5"/>
  </si>
  <si>
    <t>施行者
(デベロッパー)</t>
    <rPh sb="0" eb="2">
      <t>セギョウ</t>
    </rPh>
    <rPh sb="2" eb="3">
      <t>シャ</t>
    </rPh>
    <phoneticPr fontId="5"/>
  </si>
  <si>
    <t>㎡</t>
    <phoneticPr fontId="5"/>
  </si>
  <si>
    <t>千円/㎡</t>
    <rPh sb="0" eb="2">
      <t>センエン</t>
    </rPh>
    <phoneticPr fontId="7"/>
  </si>
  <si>
    <t>－</t>
    <phoneticPr fontId="5"/>
  </si>
  <si>
    <t xml:space="preserve"> 土地所有権移転･登録免許税</t>
    <rPh sb="1" eb="3">
      <t>トチ</t>
    </rPh>
    <rPh sb="3" eb="6">
      <t>ショユウケン</t>
    </rPh>
    <rPh sb="6" eb="8">
      <t>イテン</t>
    </rPh>
    <rPh sb="9" eb="11">
      <t>トウロク</t>
    </rPh>
    <rPh sb="11" eb="14">
      <t>メンキョゼイ</t>
    </rPh>
    <phoneticPr fontId="5"/>
  </si>
  <si>
    <t xml:space="preserve"> 土地･取得税</t>
    <rPh sb="1" eb="3">
      <t>トチ</t>
    </rPh>
    <rPh sb="4" eb="6">
      <t>シュトク</t>
    </rPh>
    <rPh sb="6" eb="7">
      <t>ゼイ</t>
    </rPh>
    <phoneticPr fontId="5"/>
  </si>
  <si>
    <t xml:space="preserve"> 期中･固定資産税､都市計画税</t>
    <rPh sb="1" eb="3">
      <t>キチュウ</t>
    </rPh>
    <rPh sb="4" eb="6">
      <t>コテイ</t>
    </rPh>
    <rPh sb="6" eb="9">
      <t>シサンゼイ</t>
    </rPh>
    <rPh sb="10" eb="12">
      <t>トシ</t>
    </rPh>
    <rPh sb="12" eb="14">
      <t>ケイカク</t>
    </rPh>
    <rPh sb="14" eb="15">
      <t>ゼイ</t>
    </rPh>
    <phoneticPr fontId="5"/>
  </si>
  <si>
    <t xml:space="preserve"> 土地費</t>
    <rPh sb="1" eb="3">
      <t>トチ</t>
    </rPh>
    <rPh sb="3" eb="4">
      <t>ヒ</t>
    </rPh>
    <phoneticPr fontId="5"/>
  </si>
  <si>
    <t xml:space="preserve"> 建物費</t>
    <rPh sb="1" eb="3">
      <t>タテモノ</t>
    </rPh>
    <rPh sb="3" eb="4">
      <t>ヒ</t>
    </rPh>
    <phoneticPr fontId="5"/>
  </si>
  <si>
    <t>千円/㎡</t>
    <rPh sb="0" eb="2">
      <t>センエン</t>
    </rPh>
    <phoneticPr fontId="5"/>
  </si>
  <si>
    <t xml:space="preserve"> 床所有計画</t>
    <rPh sb="1" eb="2">
      <t>ユカ</t>
    </rPh>
    <rPh sb="2" eb="4">
      <t>ショユウ</t>
    </rPh>
    <rPh sb="4" eb="6">
      <t>ケイカク</t>
    </rPh>
    <phoneticPr fontId="5"/>
  </si>
  <si>
    <t xml:space="preserve"> 売上計画</t>
    <rPh sb="1" eb="3">
      <t>ウリアゲ</t>
    </rPh>
    <rPh sb="3" eb="5">
      <t>ケイカク</t>
    </rPh>
    <phoneticPr fontId="5"/>
  </si>
  <si>
    <t xml:space="preserve"> 投資合計</t>
    <rPh sb="1" eb="3">
      <t>トウシ</t>
    </rPh>
    <rPh sb="3" eb="5">
      <t>ゴウケイ</t>
    </rPh>
    <phoneticPr fontId="5"/>
  </si>
  <si>
    <t xml:space="preserve"> 支払交換差金</t>
    <rPh sb="1" eb="3">
      <t>シハラ</t>
    </rPh>
    <rPh sb="3" eb="5">
      <t>コウカン</t>
    </rPh>
    <rPh sb="5" eb="7">
      <t>サキン</t>
    </rPh>
    <phoneticPr fontId="5"/>
  </si>
  <si>
    <t xml:space="preserve"> 販売手数料</t>
    <rPh sb="1" eb="3">
      <t>ハンバイ</t>
    </rPh>
    <rPh sb="3" eb="6">
      <t>テスウリョウ</t>
    </rPh>
    <phoneticPr fontId="5"/>
  </si>
  <si>
    <t xml:space="preserve"> 広告費</t>
    <rPh sb="1" eb="4">
      <t>コウコクヒ</t>
    </rPh>
    <phoneticPr fontId="5"/>
  </si>
  <si>
    <t xml:space="preserve"> 販売経費</t>
    <rPh sb="1" eb="3">
      <t>ハンバイ</t>
    </rPh>
    <rPh sb="3" eb="5">
      <t>ケイヒ</t>
    </rPh>
    <phoneticPr fontId="5"/>
  </si>
  <si>
    <t xml:space="preserve"> モデルルーム費</t>
    <rPh sb="7" eb="8">
      <t>ヒ</t>
    </rPh>
    <phoneticPr fontId="5"/>
  </si>
  <si>
    <t xml:space="preserve"> 総床原価</t>
    <rPh sb="1" eb="2">
      <t>ソウ</t>
    </rPh>
    <rPh sb="2" eb="3">
      <t>ユカ</t>
    </rPh>
    <rPh sb="3" eb="5">
      <t>ゲンカ</t>
    </rPh>
    <phoneticPr fontId="5"/>
  </si>
  <si>
    <t xml:space="preserve"> 事業利益</t>
    <rPh sb="1" eb="3">
      <t>ジギョウ</t>
    </rPh>
    <rPh sb="3" eb="5">
      <t>リエキ</t>
    </rPh>
    <phoneticPr fontId="5"/>
  </si>
  <si>
    <t>D)</t>
    <phoneticPr fontId="3"/>
  </si>
  <si>
    <t>％</t>
    <phoneticPr fontId="3"/>
  </si>
  <si>
    <t>□</t>
    <phoneticPr fontId="3"/>
  </si>
  <si>
    <t>1年目</t>
    <rPh sb="2" eb="3">
      <t>メ</t>
    </rPh>
    <phoneticPr fontId="3"/>
  </si>
  <si>
    <t>2年目～</t>
    <rPh sb="2" eb="3">
      <t>メ</t>
    </rPh>
    <phoneticPr fontId="3"/>
  </si>
  <si>
    <t>千円/年</t>
    <phoneticPr fontId="3"/>
  </si>
  <si>
    <t>-</t>
    <phoneticPr fontId="3"/>
  </si>
  <si>
    <t>□</t>
    <phoneticPr fontId="3"/>
  </si>
  <si>
    <t>J)</t>
    <phoneticPr fontId="3"/>
  </si>
  <si>
    <t>％/</t>
    <phoneticPr fontId="3"/>
  </si>
  <si>
    <t>□</t>
    <phoneticPr fontId="3"/>
  </si>
  <si>
    <t>％/</t>
    <phoneticPr fontId="3"/>
  </si>
  <si>
    <t>・</t>
    <phoneticPr fontId="3"/>
  </si>
  <si>
    <t>借入金額</t>
    <phoneticPr fontId="3"/>
  </si>
  <si>
    <t>自己資金</t>
    <phoneticPr fontId="3"/>
  </si>
  <si>
    <t>借入金</t>
    <phoneticPr fontId="3"/>
  </si>
  <si>
    <t>*</t>
    <phoneticPr fontId="3"/>
  </si>
  <si>
    <t>%</t>
    <phoneticPr fontId="7"/>
  </si>
  <si>
    <t>　収益合計</t>
    <rPh sb="1" eb="3">
      <t>シュウエキ</t>
    </rPh>
    <rPh sb="3" eb="5">
      <t>ゴウケイ</t>
    </rPh>
    <phoneticPr fontId="7"/>
  </si>
  <si>
    <t>＊詳細については､別紙「建設経営計画書」をご覧ください｡</t>
    <rPh sb="1" eb="3">
      <t>ショウサイ</t>
    </rPh>
    <rPh sb="9" eb="11">
      <t>ベッシ</t>
    </rPh>
    <rPh sb="12" eb="14">
      <t>ケンセツ</t>
    </rPh>
    <rPh sb="14" eb="16">
      <t>ケイエイ</t>
    </rPh>
    <rPh sb="16" eb="19">
      <t>ケイカクショ</t>
    </rPh>
    <rPh sb="21" eb="23">
      <t>ゴラン</t>
    </rPh>
    <phoneticPr fontId="7"/>
  </si>
  <si>
    <r>
      <t>千円/年 】（</t>
    </r>
    <r>
      <rPr>
        <sz val="10"/>
        <rFont val="Meiryo UI"/>
        <family val="3"/>
        <charset val="128"/>
      </rPr>
      <t>NCF）</t>
    </r>
    <rPh sb="0" eb="2">
      <t>センエン</t>
    </rPh>
    <rPh sb="3" eb="4">
      <t>ネン</t>
    </rPh>
    <phoneticPr fontId="7"/>
  </si>
  <si>
    <t>/㎡</t>
    <phoneticPr fontId="5"/>
  </si>
  <si>
    <t>施行者
（デベロッパー）</t>
    <rPh sb="0" eb="2">
      <t>セギョウ</t>
    </rPh>
    <rPh sb="2" eb="3">
      <t>シャ</t>
    </rPh>
    <phoneticPr fontId="5"/>
  </si>
  <si>
    <t>％</t>
    <phoneticPr fontId="4"/>
  </si>
  <si>
    <t>　　税引後剰余金累計 ＞ 自己資金 ＋ 負債残高</t>
    <phoneticPr fontId="4"/>
  </si>
  <si>
    <t>Min</t>
    <phoneticPr fontId="4"/>
  </si>
  <si>
    <t>（単位:千円）</t>
    <rPh sb="1" eb="3">
      <t>タンイ</t>
    </rPh>
    <rPh sb="4" eb="6">
      <t>センエン</t>
    </rPh>
    <phoneticPr fontId="5"/>
  </si>
  <si>
    <t>d</t>
    <phoneticPr fontId="5"/>
  </si>
  <si>
    <t>f</t>
    <phoneticPr fontId="5"/>
  </si>
  <si>
    <t>税引前利益合計</t>
    <phoneticPr fontId="5"/>
  </si>
  <si>
    <t>支出合計</t>
    <phoneticPr fontId="5"/>
  </si>
  <si>
    <t>負債合計</t>
    <phoneticPr fontId="5"/>
  </si>
  <si>
    <t>月</t>
    <rPh sb="0" eb="1">
      <t>ツキ</t>
    </rPh>
    <phoneticPr fontId="5"/>
  </si>
  <si>
    <t>日</t>
    <rPh sb="0" eb="1">
      <t>ヒ</t>
    </rPh>
    <phoneticPr fontId="5"/>
  </si>
  <si>
    <t>年の下2ケタ</t>
    <rPh sb="0" eb="1">
      <t>ネン</t>
    </rPh>
    <rPh sb="2" eb="3">
      <t>シモ</t>
    </rPh>
    <phoneticPr fontId="5"/>
  </si>
  <si>
    <t>入替リフォｰム費</t>
    <phoneticPr fontId="3"/>
  </si>
  <si>
    <t>工事費按分(減価償却費算定用)</t>
    <rPh sb="0" eb="3">
      <t>コウジヒ</t>
    </rPh>
    <rPh sb="3" eb="5">
      <t>アンブン</t>
    </rPh>
    <rPh sb="6" eb="8">
      <t>ゲンカ</t>
    </rPh>
    <rPh sb="8" eb="10">
      <t>ショウキャク</t>
    </rPh>
    <rPh sb="10" eb="11">
      <t>ヒ</t>
    </rPh>
    <rPh sb="11" eb="13">
      <t>サンテイ</t>
    </rPh>
    <rPh sb="13" eb="14">
      <t>ヨウ</t>
    </rPh>
    <phoneticPr fontId="3"/>
  </si>
  <si>
    <t>住戸入替リフォーム費</t>
    <phoneticPr fontId="5"/>
  </si>
  <si>
    <t>解体工事費</t>
    <phoneticPr fontId="3"/>
  </si>
  <si>
    <t>借家人補償費</t>
    <phoneticPr fontId="3"/>
  </si>
  <si>
    <t>調査測量費(消費税別)</t>
    <rPh sb="0" eb="2">
      <t>チョウサ</t>
    </rPh>
    <rPh sb="2" eb="4">
      <t>ソクリョウ</t>
    </rPh>
    <rPh sb="4" eb="5">
      <t>ヒ</t>
    </rPh>
    <rPh sb="6" eb="9">
      <t>ショウヒゼイ</t>
    </rPh>
    <rPh sb="9" eb="10">
      <t>ベツ</t>
    </rPh>
    <phoneticPr fontId="3"/>
  </si>
  <si>
    <t>借家人補償費(消費税別)</t>
    <phoneticPr fontId="3"/>
  </si>
  <si>
    <t>移転費(消費税別)</t>
    <rPh sb="0" eb="2">
      <t>イテン</t>
    </rPh>
    <rPh sb="2" eb="3">
      <t>ヒ</t>
    </rPh>
    <phoneticPr fontId="3"/>
  </si>
  <si>
    <t>建物費(消費税別)</t>
    <rPh sb="0" eb="2">
      <t>タテモノ</t>
    </rPh>
    <rPh sb="2" eb="3">
      <t>ヒ</t>
    </rPh>
    <rPh sb="4" eb="7">
      <t>ショウヒゼイ</t>
    </rPh>
    <rPh sb="7" eb="8">
      <t>ベツ</t>
    </rPh>
    <phoneticPr fontId="3"/>
  </si>
  <si>
    <t>買換資産価額</t>
    <rPh sb="0" eb="2">
      <t>カイカ</t>
    </rPh>
    <rPh sb="2" eb="4">
      <t>シサン</t>
    </rPh>
    <rPh sb="4" eb="6">
      <t>カガク</t>
    </rPh>
    <phoneticPr fontId="3"/>
  </si>
  <si>
    <t>譲渡資産価額</t>
    <rPh sb="0" eb="2">
      <t>ジョウト</t>
    </rPh>
    <rPh sb="2" eb="4">
      <t>シサン</t>
    </rPh>
    <rPh sb="4" eb="6">
      <t>カガク</t>
    </rPh>
    <phoneticPr fontId="3"/>
  </si>
  <si>
    <t>純収益</t>
    <rPh sb="0" eb="1">
      <t>ジュン</t>
    </rPh>
    <rPh sb="1" eb="3">
      <t>シュウエキ</t>
    </rPh>
    <phoneticPr fontId="7"/>
  </si>
  <si>
    <t>5年</t>
    <rPh sb="1" eb="2">
      <t>ネン</t>
    </rPh>
    <phoneticPr fontId="7"/>
  </si>
  <si>
    <t>10年</t>
    <rPh sb="2" eb="3">
      <t>ネン</t>
    </rPh>
    <phoneticPr fontId="7"/>
  </si>
  <si>
    <t>15年</t>
    <rPh sb="2" eb="3">
      <t>ネン</t>
    </rPh>
    <phoneticPr fontId="7"/>
  </si>
  <si>
    <t>20年</t>
    <rPh sb="2" eb="3">
      <t>ネン</t>
    </rPh>
    <phoneticPr fontId="7"/>
  </si>
  <si>
    <t>25年</t>
    <rPh sb="2" eb="3">
      <t>ネン</t>
    </rPh>
    <phoneticPr fontId="7"/>
  </si>
  <si>
    <t>負債残高(借入金＋預り金)</t>
    <rPh sb="0" eb="2">
      <t>フサイ</t>
    </rPh>
    <rPh sb="2" eb="4">
      <t>ザンダカ</t>
    </rPh>
    <rPh sb="5" eb="7">
      <t>カリイレ</t>
    </rPh>
    <rPh sb="7" eb="8">
      <t>キン</t>
    </rPh>
    <rPh sb="9" eb="10">
      <t>アズカ</t>
    </rPh>
    <rPh sb="11" eb="12">
      <t>キン</t>
    </rPh>
    <phoneticPr fontId="7"/>
  </si>
  <si>
    <t>共用面積按分</t>
    <rPh sb="0" eb="2">
      <t>キョウヨウ</t>
    </rPh>
    <rPh sb="2" eb="4">
      <t>メンセキ</t>
    </rPh>
    <phoneticPr fontId="5"/>
  </si>
  <si>
    <t>共用按分後</t>
    <rPh sb="0" eb="2">
      <t>キョウヨウ</t>
    </rPh>
    <rPh sb="4" eb="5">
      <t>ゴ</t>
    </rPh>
    <phoneticPr fontId="5"/>
  </si>
  <si>
    <t>1)</t>
    <phoneticPr fontId="5"/>
  </si>
  <si>
    <t>3)</t>
    <phoneticPr fontId="5"/>
  </si>
  <si>
    <t>4)</t>
    <phoneticPr fontId="5"/>
  </si>
  <si>
    <t>Ⅱ</t>
    <phoneticPr fontId="3"/>
  </si>
  <si>
    <t>Ⅲ</t>
    <phoneticPr fontId="3"/>
  </si>
  <si>
    <t>2)</t>
    <phoneticPr fontId="3"/>
  </si>
  <si>
    <t>3)</t>
    <phoneticPr fontId="3"/>
  </si>
  <si>
    <t>a</t>
    <phoneticPr fontId="3"/>
  </si>
  <si>
    <t>b</t>
    <phoneticPr fontId="3"/>
  </si>
  <si>
    <t>4)</t>
    <phoneticPr fontId="3"/>
  </si>
  <si>
    <t>→</t>
    <phoneticPr fontId="3"/>
  </si>
  <si>
    <t>Ⅰ</t>
    <phoneticPr fontId="3"/>
  </si>
  <si>
    <t>5)</t>
    <phoneticPr fontId="3"/>
  </si>
  <si>
    <t>6)</t>
    <phoneticPr fontId="3"/>
  </si>
  <si>
    <t>c</t>
    <phoneticPr fontId="3"/>
  </si>
  <si>
    <t>7)</t>
    <phoneticPr fontId="3"/>
  </si>
  <si>
    <t>8)</t>
    <phoneticPr fontId="3"/>
  </si>
  <si>
    <t>A</t>
    <phoneticPr fontId="3"/>
  </si>
  <si>
    <t>B</t>
    <phoneticPr fontId="3"/>
  </si>
  <si>
    <t>9)</t>
    <phoneticPr fontId="3"/>
  </si>
  <si>
    <t>10)</t>
    <phoneticPr fontId="3"/>
  </si>
  <si>
    <t>11)</t>
    <phoneticPr fontId="3"/>
  </si>
  <si>
    <t>12)</t>
    <phoneticPr fontId="3"/>
  </si>
  <si>
    <t>C</t>
    <phoneticPr fontId="3"/>
  </si>
  <si>
    <t>D</t>
    <phoneticPr fontId="3"/>
  </si>
  <si>
    <t>【a-b】</t>
    <phoneticPr fontId="3"/>
  </si>
  <si>
    <t>E</t>
    <phoneticPr fontId="3"/>
  </si>
  <si>
    <t>F</t>
    <phoneticPr fontId="3"/>
  </si>
  <si>
    <t>Ⅳ</t>
    <phoneticPr fontId="3"/>
  </si>
  <si>
    <t>13)</t>
    <phoneticPr fontId="3"/>
  </si>
  <si>
    <t>14)</t>
    <phoneticPr fontId="3"/>
  </si>
  <si>
    <t>15)</t>
    <phoneticPr fontId="3"/>
  </si>
  <si>
    <t>d</t>
    <phoneticPr fontId="3"/>
  </si>
  <si>
    <t>【A-B】</t>
    <phoneticPr fontId="3"/>
  </si>
  <si>
    <t>■</t>
    <phoneticPr fontId="3"/>
  </si>
  <si>
    <t>1)</t>
    <phoneticPr fontId="3"/>
  </si>
  <si>
    <t>【Ⅰ-Ⅱ】</t>
    <phoneticPr fontId="3"/>
  </si>
  <si>
    <t>【a-b+c】</t>
    <phoneticPr fontId="3"/>
  </si>
  <si>
    <t>1)</t>
    <phoneticPr fontId="3"/>
  </si>
  <si>
    <t>Ⅰ</t>
    <phoneticPr fontId="3"/>
  </si>
  <si>
    <t>a</t>
    <phoneticPr fontId="3"/>
  </si>
  <si>
    <t>b</t>
    <phoneticPr fontId="3"/>
  </si>
  <si>
    <t>Ⅱ</t>
    <phoneticPr fontId="3"/>
  </si>
  <si>
    <t>Ⅲ</t>
    <phoneticPr fontId="3"/>
  </si>
  <si>
    <t>2)</t>
    <phoneticPr fontId="3"/>
  </si>
  <si>
    <t>c</t>
    <phoneticPr fontId="3"/>
  </si>
  <si>
    <t>3)</t>
    <phoneticPr fontId="3"/>
  </si>
  <si>
    <t>4)</t>
    <phoneticPr fontId="3"/>
  </si>
  <si>
    <t>Ⅳ</t>
    <phoneticPr fontId="3"/>
  </si>
  <si>
    <t>Ⅴ</t>
    <phoneticPr fontId="3"/>
  </si>
  <si>
    <t>A</t>
    <phoneticPr fontId="3"/>
  </si>
  <si>
    <t>B</t>
    <phoneticPr fontId="3"/>
  </si>
  <si>
    <t>Ⅵ</t>
    <phoneticPr fontId="3"/>
  </si>
  <si>
    <t>C</t>
    <phoneticPr fontId="3"/>
  </si>
  <si>
    <t>Ⅶ</t>
    <phoneticPr fontId="3"/>
  </si>
  <si>
    <t>■</t>
    <phoneticPr fontId="3"/>
  </si>
  <si>
    <t>住宅ローン控除</t>
    <rPh sb="0" eb="2">
      <t>ジュウタク</t>
    </rPh>
    <rPh sb="5" eb="7">
      <t>コウジョ</t>
    </rPh>
    <phoneticPr fontId="3"/>
  </si>
  <si>
    <t>費用(事業税別)</t>
    <rPh sb="0" eb="2">
      <t>ヒヨウ</t>
    </rPh>
    <rPh sb="3" eb="6">
      <t>ジギョウゼイ</t>
    </rPh>
    <rPh sb="6" eb="7">
      <t>ベツ</t>
    </rPh>
    <phoneticPr fontId="3"/>
  </si>
  <si>
    <t>【a-b+c】</t>
    <phoneticPr fontId="3"/>
  </si>
  <si>
    <t>【A-B】</t>
    <phoneticPr fontId="3"/>
  </si>
  <si>
    <t>繰越欠損金当年</t>
    <phoneticPr fontId="5"/>
  </si>
  <si>
    <t>x</t>
    <phoneticPr fontId="3"/>
  </si>
  <si>
    <t>y</t>
    <phoneticPr fontId="3"/>
  </si>
  <si>
    <t>z</t>
    <phoneticPr fontId="3"/>
  </si>
  <si>
    <t>ｲ</t>
    <phoneticPr fontId="3"/>
  </si>
  <si>
    <t>ﾛ</t>
    <phoneticPr fontId="3"/>
  </si>
  <si>
    <t>【A】</t>
    <phoneticPr fontId="3"/>
  </si>
  <si>
    <t>5)</t>
    <phoneticPr fontId="3"/>
  </si>
  <si>
    <t>6)</t>
    <phoneticPr fontId="3"/>
  </si>
  <si>
    <t>【Ⅰ+Ⅱ】</t>
    <phoneticPr fontId="3"/>
  </si>
  <si>
    <t>7)</t>
    <phoneticPr fontId="3"/>
  </si>
  <si>
    <t>【a×b】</t>
    <phoneticPr fontId="5"/>
  </si>
  <si>
    <t>【a×b】</t>
    <phoneticPr fontId="5"/>
  </si>
  <si>
    <t>【a×b】</t>
    <phoneticPr fontId="5"/>
  </si>
  <si>
    <t>【B÷Ⅰ】</t>
    <phoneticPr fontId="5"/>
  </si>
  <si>
    <t>【a×b】</t>
    <phoneticPr fontId="3"/>
  </si>
  <si>
    <t>【a×b】</t>
    <phoneticPr fontId="3"/>
  </si>
  <si>
    <t>【a×b】</t>
    <phoneticPr fontId="3"/>
  </si>
  <si>
    <t>【a×b×c】</t>
    <phoneticPr fontId="3"/>
  </si>
  <si>
    <t>【(a+b)×c】</t>
    <phoneticPr fontId="3"/>
  </si>
  <si>
    <t>【a×b】</t>
    <phoneticPr fontId="3"/>
  </si>
  <si>
    <t>【(a+b)×c】</t>
    <phoneticPr fontId="3"/>
  </si>
  <si>
    <t>【a×b】</t>
    <phoneticPr fontId="3"/>
  </si>
  <si>
    <t>【ｲ×ﾛ】</t>
    <phoneticPr fontId="3"/>
  </si>
  <si>
    <t>【a×b-c】</t>
    <phoneticPr fontId="3"/>
  </si>
  <si>
    <t>竣工月最終日</t>
    <rPh sb="0" eb="2">
      <t>シュンコウ</t>
    </rPh>
    <rPh sb="2" eb="3">
      <t>ツキ</t>
    </rPh>
    <rPh sb="3" eb="6">
      <t>サイシュウビ</t>
    </rPh>
    <phoneticPr fontId="3"/>
  </si>
  <si>
    <t>%</t>
    <phoneticPr fontId="3"/>
  </si>
  <si>
    <r>
      <t>用途別資金</t>
    </r>
    <r>
      <rPr>
        <b/>
        <sz val="9"/>
        <rFont val="Meiryo UI"/>
        <family val="3"/>
        <charset val="128"/>
      </rPr>
      <t>不足</t>
    </r>
    <r>
      <rPr>
        <sz val="9"/>
        <rFont val="Meiryo UI"/>
        <family val="3"/>
        <charset val="128"/>
      </rPr>
      <t>(借入=0､除留保金)</t>
    </r>
    <rPh sb="0" eb="2">
      <t>ヨウト</t>
    </rPh>
    <rPh sb="2" eb="3">
      <t>ベツ</t>
    </rPh>
    <rPh sb="3" eb="5">
      <t>シキン</t>
    </rPh>
    <rPh sb="5" eb="7">
      <t>フソク</t>
    </rPh>
    <rPh sb="8" eb="10">
      <t>カリイレ</t>
    </rPh>
    <rPh sb="13" eb="14">
      <t>ノゾ</t>
    </rPh>
    <rPh sb="14" eb="17">
      <t>リュウホキン</t>
    </rPh>
    <phoneticPr fontId="4"/>
  </si>
  <si>
    <r>
      <t>改め資金</t>
    </r>
    <r>
      <rPr>
        <b/>
        <sz val="9"/>
        <rFont val="Meiryo UI"/>
        <family val="3"/>
        <charset val="128"/>
      </rPr>
      <t>不足</t>
    </r>
    <r>
      <rPr>
        <sz val="9"/>
        <rFont val="Meiryo UI"/>
        <family val="3"/>
        <charset val="128"/>
      </rPr>
      <t>(借入=0､除留保金､融通後)</t>
    </r>
    <rPh sb="0" eb="1">
      <t>アラタ</t>
    </rPh>
    <rPh sb="2" eb="4">
      <t>シキン</t>
    </rPh>
    <rPh sb="4" eb="6">
      <t>フソク</t>
    </rPh>
    <rPh sb="7" eb="9">
      <t>カリイレ</t>
    </rPh>
    <rPh sb="12" eb="13">
      <t>ノゾ</t>
    </rPh>
    <rPh sb="13" eb="16">
      <t>リュウホキン</t>
    </rPh>
    <rPh sb="17" eb="19">
      <t>ユウヅウ</t>
    </rPh>
    <rPh sb="19" eb="20">
      <t>ゴ</t>
    </rPh>
    <phoneticPr fontId="4"/>
  </si>
  <si>
    <t>Max</t>
    <phoneticPr fontId="4"/>
  </si>
  <si>
    <t>ｼｪｱ</t>
    <phoneticPr fontId="5"/>
  </si>
  <si>
    <t>①</t>
    <phoneticPr fontId="3"/>
  </si>
  <si>
    <t>②</t>
    <phoneticPr fontId="3"/>
  </si>
  <si>
    <t>③</t>
    <phoneticPr fontId="3"/>
  </si>
  <si>
    <t>④</t>
    <phoneticPr fontId="3"/>
  </si>
  <si>
    <t>⑤</t>
    <phoneticPr fontId="3"/>
  </si>
  <si>
    <t>⑥</t>
    <phoneticPr fontId="3"/>
  </si>
  <si>
    <t>⑦</t>
    <phoneticPr fontId="3"/>
  </si>
  <si>
    <t>⑧</t>
    <phoneticPr fontId="3"/>
  </si>
  <si>
    <t>⑨</t>
    <phoneticPr fontId="3"/>
  </si>
  <si>
    <t>－</t>
    <phoneticPr fontId="3"/>
  </si>
  <si>
    <t>【② - ③ - ④】</t>
    <phoneticPr fontId="3"/>
  </si>
  <si>
    <t>【⑤ - ⑦】</t>
    <phoneticPr fontId="3"/>
  </si>
  <si>
    <t>【① - ⑦】</t>
    <phoneticPr fontId="3"/>
  </si>
  <si>
    <t>×</t>
    <phoneticPr fontId="3"/>
  </si>
  <si>
    <t>÷</t>
    <phoneticPr fontId="3"/>
  </si>
  <si>
    <t>ﾄﾗﾝｸﾙｰﾑ</t>
    <phoneticPr fontId="3"/>
  </si>
  <si>
    <r>
      <t>×</t>
    </r>
    <r>
      <rPr>
        <sz val="6"/>
        <rFont val="Meiryo UI"/>
        <family val="3"/>
        <charset val="128"/>
      </rPr>
      <t xml:space="preserve"> </t>
    </r>
    <r>
      <rPr>
        <sz val="8"/>
        <rFont val="Meiryo UI"/>
        <family val="3"/>
        <charset val="128"/>
      </rPr>
      <t>(</t>
    </r>
    <phoneticPr fontId="3"/>
  </si>
  <si>
    <t>＋</t>
    <phoneticPr fontId="3"/>
  </si>
  <si>
    <t>＊</t>
    <phoneticPr fontId="3"/>
  </si>
  <si>
    <t>⑥ = Min（①,②）×（⑤÷②）</t>
    <phoneticPr fontId="3"/>
  </si>
  <si>
    <t>㎡</t>
    <phoneticPr fontId="5"/>
  </si>
  <si>
    <t>×</t>
    <phoneticPr fontId="3"/>
  </si>
  <si>
    <t>(</t>
    <phoneticPr fontId="3"/>
  </si>
  <si>
    <t>) ×</t>
    <phoneticPr fontId="3"/>
  </si>
  <si>
    <t>＋ (</t>
    <phoneticPr fontId="3"/>
  </si>
  <si>
    <t>＋</t>
    <phoneticPr fontId="3"/>
  </si>
  <si>
    <t>デベ</t>
    <phoneticPr fontId="3"/>
  </si>
  <si>
    <t>－</t>
    <phoneticPr fontId="3"/>
  </si>
  <si>
    <r>
      <t>＋</t>
    </r>
    <r>
      <rPr>
        <sz val="6"/>
        <rFont val="Meiryo UI"/>
        <family val="3"/>
        <charset val="128"/>
      </rPr>
      <t xml:space="preserve"> </t>
    </r>
    <r>
      <rPr>
        <sz val="8"/>
        <rFont val="Meiryo UI"/>
        <family val="3"/>
        <charset val="128"/>
      </rPr>
      <t>(</t>
    </r>
    <phoneticPr fontId="3"/>
  </si>
  <si>
    <r>
      <t>)</t>
    </r>
    <r>
      <rPr>
        <sz val="6"/>
        <rFont val="Meiryo UI"/>
        <family val="3"/>
        <charset val="128"/>
      </rPr>
      <t xml:space="preserve"> </t>
    </r>
    <r>
      <rPr>
        <sz val="8"/>
        <rFont val="Meiryo UI"/>
        <family val="3"/>
        <charset val="128"/>
      </rPr>
      <t>×</t>
    </r>
    <phoneticPr fontId="3"/>
  </si>
  <si>
    <t>B</t>
    <phoneticPr fontId="5"/>
  </si>
  <si>
    <t>費用合計(事業税別)</t>
    <phoneticPr fontId="5"/>
  </si>
  <si>
    <t>開始期日</t>
    <rPh sb="0" eb="2">
      <t>カイシ</t>
    </rPh>
    <rPh sb="2" eb="4">
      <t>キジツ</t>
    </rPh>
    <phoneticPr fontId="5"/>
  </si>
  <si>
    <t>初年度</t>
    <rPh sb="0" eb="3">
      <t>ショネンド</t>
    </rPh>
    <phoneticPr fontId="5"/>
  </si>
  <si>
    <t>－</t>
    <phoneticPr fontId="5"/>
  </si>
  <si>
    <t>等価交換契約時</t>
    <rPh sb="0" eb="2">
      <t>トウカ</t>
    </rPh>
    <rPh sb="2" eb="4">
      <t>コウカン</t>
    </rPh>
    <rPh sb="4" eb="6">
      <t>ケイヤク</t>
    </rPh>
    <rPh sb="6" eb="7">
      <t>ジ</t>
    </rPh>
    <phoneticPr fontId="3"/>
  </si>
  <si>
    <t>千円</t>
    <phoneticPr fontId="3"/>
  </si>
  <si>
    <t>開業前</t>
    <rPh sb="0" eb="2">
      <t>カイギョウ</t>
    </rPh>
    <rPh sb="2" eb="3">
      <t>マエ</t>
    </rPh>
    <phoneticPr fontId="5"/>
  </si>
  <si>
    <t>開業前</t>
    <rPh sb="2" eb="3">
      <t>マエ</t>
    </rPh>
    <phoneticPr fontId="3"/>
  </si>
  <si>
    <t>30年間平均
(開業前別)</t>
    <rPh sb="2" eb="4">
      <t>ネンカン</t>
    </rPh>
    <rPh sb="4" eb="6">
      <t>ヘイキン</t>
    </rPh>
    <rPh sb="8" eb="10">
      <t>カイギョウ</t>
    </rPh>
    <rPh sb="10" eb="11">
      <t>マエ</t>
    </rPh>
    <rPh sb="11" eb="12">
      <t>ベツ</t>
    </rPh>
    <phoneticPr fontId="5"/>
  </si>
  <si>
    <t>千円</t>
    <rPh sb="0" eb="2">
      <t>センエン</t>
    </rPh>
    <phoneticPr fontId="5"/>
  </si>
  <si>
    <t>所有権移転期日</t>
    <rPh sb="0" eb="3">
      <t>ショユウケン</t>
    </rPh>
    <rPh sb="3" eb="5">
      <t>イテン</t>
    </rPh>
    <rPh sb="5" eb="7">
      <t>キジツ</t>
    </rPh>
    <phoneticPr fontId="5"/>
  </si>
  <si>
    <t>年</t>
    <rPh sb="0" eb="1">
      <t>ネン</t>
    </rPh>
    <phoneticPr fontId="5"/>
  </si>
  <si>
    <t>月</t>
    <rPh sb="0" eb="1">
      <t>ツキ</t>
    </rPh>
    <phoneticPr fontId="5"/>
  </si>
  <si>
    <t>日</t>
    <rPh sb="0" eb="1">
      <t>ヒ</t>
    </rPh>
    <phoneticPr fontId="5"/>
  </si>
  <si>
    <t>事業者免税点制度</t>
    <rPh sb="0" eb="2">
      <t>ジギョウ</t>
    </rPh>
    <rPh sb="2" eb="3">
      <t>シャ</t>
    </rPh>
    <rPh sb="3" eb="5">
      <t>メンゼイ</t>
    </rPh>
    <rPh sb="5" eb="6">
      <t>テン</t>
    </rPh>
    <rPh sb="6" eb="8">
      <t>セイド</t>
    </rPh>
    <phoneticPr fontId="5"/>
  </si>
  <si>
    <t>↑費用BDのJ175にリンク</t>
    <rPh sb="1" eb="3">
      <t>ヒヨウ</t>
    </rPh>
    <phoneticPr fontId="3"/>
  </si>
  <si>
    <t>c</t>
    <phoneticPr fontId="3"/>
  </si>
  <si>
    <t>【a×b+c】</t>
    <phoneticPr fontId="3"/>
  </si>
  <si>
    <t>←省略可　敬称略のこと</t>
    <rPh sb="1" eb="3">
      <t>ショウリャク</t>
    </rPh>
    <rPh sb="3" eb="4">
      <t>カ</t>
    </rPh>
    <rPh sb="5" eb="7">
      <t>ケイショウ</t>
    </rPh>
    <rPh sb="7" eb="8">
      <t>リャク</t>
    </rPh>
    <phoneticPr fontId="3"/>
  </si>
  <si>
    <t>←省略可</t>
    <rPh sb="1" eb="3">
      <t>ショウリャク</t>
    </rPh>
    <rPh sb="3" eb="4">
      <t>カ</t>
    </rPh>
    <phoneticPr fontId="3"/>
  </si>
  <si>
    <t>うち､地主取得床計画</t>
    <rPh sb="3" eb="5">
      <t>ジヌシ</t>
    </rPh>
    <rPh sb="5" eb="7">
      <t>シュトク</t>
    </rPh>
    <rPh sb="7" eb="8">
      <t>ユカ</t>
    </rPh>
    <rPh sb="8" eb="10">
      <t>ケイカク</t>
    </rPh>
    <phoneticPr fontId="3"/>
  </si>
  <si>
    <t>借入金利</t>
    <rPh sb="0" eb="2">
      <t>カリイレ</t>
    </rPh>
    <rPh sb="2" eb="4">
      <t>キンリ</t>
    </rPh>
    <phoneticPr fontId="5"/>
  </si>
  <si>
    <t>借入金利</t>
    <rPh sb="0" eb="2">
      <t>カリイレ</t>
    </rPh>
    <rPh sb="2" eb="4">
      <t>キンリ</t>
    </rPh>
    <rPh sb="3" eb="4">
      <t>ヘンキン</t>
    </rPh>
    <phoneticPr fontId="3"/>
  </si>
  <si>
    <t>K)</t>
    <phoneticPr fontId="3"/>
  </si>
  <si>
    <t>K-1)</t>
    <phoneticPr fontId="3"/>
  </si>
  <si>
    <t>K-2)</t>
    <phoneticPr fontId="3"/>
  </si>
  <si>
    <t>K-3)</t>
    <phoneticPr fontId="3"/>
  </si>
  <si>
    <t>L)</t>
    <phoneticPr fontId="3"/>
  </si>
  <si>
    <t>他の所得､消費税</t>
    <rPh sb="0" eb="1">
      <t>タ</t>
    </rPh>
    <rPh sb="2" eb="4">
      <t>ショトク</t>
    </rPh>
    <rPh sb="5" eb="8">
      <t>ショウヒゼイ</t>
    </rPh>
    <phoneticPr fontId="3"/>
  </si>
  <si>
    <t>↑省略可</t>
    <rPh sb="1" eb="3">
      <t>ショウリャク</t>
    </rPh>
    <rPh sb="3" eb="4">
      <t>カ</t>
    </rPh>
    <phoneticPr fontId="3"/>
  </si>
  <si>
    <t>月払</t>
    <rPh sb="0" eb="1">
      <t>ツキ</t>
    </rPh>
    <rPh sb="1" eb="2">
      <t>ハラ</t>
    </rPh>
    <phoneticPr fontId="3"/>
  </si>
  <si>
    <t>←自己資金額が未定の場合は空欄のこと</t>
    <rPh sb="1" eb="3">
      <t>ジコ</t>
    </rPh>
    <rPh sb="3" eb="5">
      <t>シキン</t>
    </rPh>
    <rPh sb="5" eb="6">
      <t>ガク</t>
    </rPh>
    <rPh sb="7" eb="9">
      <t>ミテイ</t>
    </rPh>
    <rPh sb="10" eb="12">
      <t>バアイ</t>
    </rPh>
    <rPh sb="13" eb="15">
      <t>クウラン</t>
    </rPh>
    <phoneticPr fontId="3"/>
  </si>
  <si>
    <t>－</t>
    <phoneticPr fontId="5"/>
  </si>
  <si>
    <t>■ 等価交換にかかる課税所得､引継取得費</t>
    <rPh sb="2" eb="4">
      <t>トウカ</t>
    </rPh>
    <rPh sb="4" eb="6">
      <t>コウカン</t>
    </rPh>
    <rPh sb="10" eb="12">
      <t>カゼイ</t>
    </rPh>
    <rPh sb="12" eb="14">
      <t>ショトク</t>
    </rPh>
    <rPh sb="15" eb="17">
      <t>ヒキツギ</t>
    </rPh>
    <rPh sb="17" eb="19">
      <t>シュトク</t>
    </rPh>
    <rPh sb="19" eb="20">
      <t>ヒ</t>
    </rPh>
    <phoneticPr fontId="5"/>
  </si>
  <si>
    <t xml:space="preserve"> 事業用</t>
    <rPh sb="1" eb="3">
      <t>ジギョウ</t>
    </rPh>
    <rPh sb="3" eb="4">
      <t>ヨウ</t>
    </rPh>
    <phoneticPr fontId="3"/>
  </si>
  <si>
    <t xml:space="preserve"> 自宅用</t>
    <rPh sb="1" eb="3">
      <t>ジタク</t>
    </rPh>
    <rPh sb="3" eb="4">
      <t>ヨウ</t>
    </rPh>
    <phoneticPr fontId="3"/>
  </si>
  <si>
    <t xml:space="preserve"> 合計</t>
    <rPh sb="1" eb="3">
      <t>ゴウケイ</t>
    </rPh>
    <phoneticPr fontId="3"/>
  </si>
  <si>
    <t xml:space="preserve"> 土地</t>
    <rPh sb="1" eb="2">
      <t>ト</t>
    </rPh>
    <rPh sb="2" eb="3">
      <t>チ</t>
    </rPh>
    <phoneticPr fontId="3"/>
  </si>
  <si>
    <t xml:space="preserve"> 建物</t>
    <rPh sb="1" eb="3">
      <t>タテモノ</t>
    </rPh>
    <phoneticPr fontId="3"/>
  </si>
  <si>
    <t>■ 事業予算明細</t>
    <rPh sb="2" eb="4">
      <t>ジギョウ</t>
    </rPh>
    <rPh sb="4" eb="6">
      <t>ヨサン</t>
    </rPh>
    <rPh sb="6" eb="8">
      <t>メイサイ</t>
    </rPh>
    <phoneticPr fontId="3"/>
  </si>
  <si>
    <t xml:space="preserve"> 租税公課（明細1）</t>
    <rPh sb="1" eb="3">
      <t>ソゼイ</t>
    </rPh>
    <rPh sb="3" eb="5">
      <t>コウカ</t>
    </rPh>
    <rPh sb="6" eb="8">
      <t>メイサイ</t>
    </rPh>
    <phoneticPr fontId="3"/>
  </si>
  <si>
    <t>■ 費用明細</t>
    <rPh sb="2" eb="4">
      <t>ヒヨウ</t>
    </rPh>
    <rPh sb="4" eb="6">
      <t>メイサイ</t>
    </rPh>
    <phoneticPr fontId="3"/>
  </si>
  <si>
    <t xml:space="preserve"> 固定資産税等（明細2）</t>
    <rPh sb="1" eb="3">
      <t>コテイ</t>
    </rPh>
    <rPh sb="3" eb="6">
      <t>シサンゼイ</t>
    </rPh>
    <rPh sb="6" eb="7">
      <t>トウ</t>
    </rPh>
    <rPh sb="8" eb="10">
      <t>メイサイ</t>
    </rPh>
    <phoneticPr fontId="3"/>
  </si>
  <si>
    <t xml:space="preserve"> 減価償却費（明細3）</t>
    <rPh sb="1" eb="3">
      <t>ゲンカ</t>
    </rPh>
    <rPh sb="3" eb="5">
      <t>ショウキャク</t>
    </rPh>
    <rPh sb="5" eb="6">
      <t>ヒ</t>
    </rPh>
    <rPh sb="7" eb="9">
      <t>メイサイ</t>
    </rPh>
    <phoneticPr fontId="3"/>
  </si>
  <si>
    <t>□ 登録免許税</t>
    <rPh sb="2" eb="4">
      <t>トウロク</t>
    </rPh>
    <rPh sb="4" eb="7">
      <t>メンキョゼイ</t>
    </rPh>
    <phoneticPr fontId="3"/>
  </si>
  <si>
    <t>□ 取得税</t>
    <rPh sb="2" eb="4">
      <t>シュトク</t>
    </rPh>
    <rPh sb="4" eb="5">
      <t>ゼイ</t>
    </rPh>
    <phoneticPr fontId="3"/>
  </si>
  <si>
    <t>□ 印紙税</t>
    <rPh sb="2" eb="5">
      <t>インシゼイ</t>
    </rPh>
    <phoneticPr fontId="3"/>
  </si>
  <si>
    <t>□ 土地･固定資産税</t>
    <rPh sb="2" eb="4">
      <t>トチ</t>
    </rPh>
    <rPh sb="5" eb="7">
      <t>コテイ</t>
    </rPh>
    <rPh sb="7" eb="10">
      <t>シサンゼイ</t>
    </rPh>
    <phoneticPr fontId="3"/>
  </si>
  <si>
    <t>□ 建物･固定資産税</t>
    <rPh sb="2" eb="4">
      <t>タテモノ</t>
    </rPh>
    <rPh sb="5" eb="7">
      <t>コテイ</t>
    </rPh>
    <rPh sb="7" eb="10">
      <t>シサンゼイ</t>
    </rPh>
    <phoneticPr fontId="3"/>
  </si>
  <si>
    <t>□ 土地･都市計画税</t>
    <rPh sb="2" eb="4">
      <t>トチ</t>
    </rPh>
    <rPh sb="5" eb="7">
      <t>トシ</t>
    </rPh>
    <rPh sb="7" eb="9">
      <t>ケイカク</t>
    </rPh>
    <rPh sb="9" eb="10">
      <t>ゼイ</t>
    </rPh>
    <phoneticPr fontId="3"/>
  </si>
  <si>
    <t>□ 建物･都市計画税</t>
    <rPh sb="2" eb="4">
      <t>タテモノ</t>
    </rPh>
    <rPh sb="5" eb="7">
      <t>トシ</t>
    </rPh>
    <rPh sb="7" eb="9">
      <t>ケイカク</t>
    </rPh>
    <rPh sb="9" eb="10">
      <t>ゼイ</t>
    </rPh>
    <phoneticPr fontId="3"/>
  </si>
  <si>
    <t>□ 引継取得費</t>
    <rPh sb="2" eb="4">
      <t>ヒキツ</t>
    </rPh>
    <rPh sb="4" eb="6">
      <t>シュトク</t>
    </rPh>
    <rPh sb="6" eb="7">
      <t>ヒ</t>
    </rPh>
    <phoneticPr fontId="7"/>
  </si>
  <si>
    <t>□ 建物償却費</t>
    <rPh sb="2" eb="4">
      <t>タテモノ</t>
    </rPh>
    <rPh sb="4" eb="6">
      <t>ショウキャク</t>
    </rPh>
    <rPh sb="6" eb="7">
      <t>ヒ</t>
    </rPh>
    <phoneticPr fontId="3"/>
  </si>
  <si>
    <t>･ 土地所有権移転</t>
    <phoneticPr fontId="3"/>
  </si>
  <si>
    <t>･ 建物所有権保存</t>
    <rPh sb="2" eb="4">
      <t>タテモノ</t>
    </rPh>
    <rPh sb="4" eb="7">
      <t>ショユウケン</t>
    </rPh>
    <rPh sb="7" eb="9">
      <t>ホゾン</t>
    </rPh>
    <phoneticPr fontId="3"/>
  </si>
  <si>
    <t>･ 抵当権設定</t>
    <rPh sb="2" eb="5">
      <t>テイトウケン</t>
    </rPh>
    <rPh sb="5" eb="7">
      <t>セッテイ</t>
    </rPh>
    <phoneticPr fontId="3"/>
  </si>
  <si>
    <t>･ 土地</t>
    <rPh sb="2" eb="4">
      <t>トチ</t>
    </rPh>
    <phoneticPr fontId="3"/>
  </si>
  <si>
    <t>･ 建物</t>
    <rPh sb="2" eb="4">
      <t>タテモノ</t>
    </rPh>
    <phoneticPr fontId="3"/>
  </si>
  <si>
    <t>･ 住宅</t>
    <rPh sb="2" eb="4">
      <t>ジュウタク</t>
    </rPh>
    <phoneticPr fontId="3"/>
  </si>
  <si>
    <t>･ 住宅建物</t>
    <rPh sb="2" eb="4">
      <t>ジュウタク</t>
    </rPh>
    <rPh sb="4" eb="6">
      <t>タテモノ</t>
    </rPh>
    <phoneticPr fontId="3"/>
  </si>
  <si>
    <t>･ 非住宅建物</t>
    <rPh sb="2" eb="3">
      <t>ヒ</t>
    </rPh>
    <rPh sb="3" eb="5">
      <t>ジュウタク</t>
    </rPh>
    <rPh sb="5" eb="7">
      <t>タテモノ</t>
    </rPh>
    <phoneticPr fontId="3"/>
  </si>
  <si>
    <t>･ 建物附属設備､外構</t>
    <rPh sb="2" eb="4">
      <t>タテモノ</t>
    </rPh>
    <rPh sb="4" eb="6">
      <t>フゾク</t>
    </rPh>
    <rPh sb="6" eb="8">
      <t>セツビ</t>
    </rPh>
    <rPh sb="9" eb="10">
      <t>ガイ</t>
    </rPh>
    <rPh sb="10" eb="11">
      <t>コウゾウ</t>
    </rPh>
    <phoneticPr fontId="3"/>
  </si>
  <si>
    <t xml:space="preserve">小計 </t>
    <rPh sb="0" eb="2">
      <t>ショウケイ</t>
    </rPh>
    <phoneticPr fontId="5"/>
  </si>
  <si>
    <t xml:space="preserve">合計 </t>
    <rPh sb="0" eb="2">
      <t>ゴウケイ</t>
    </rPh>
    <phoneticPr fontId="5"/>
  </si>
  <si>
    <t xml:space="preserve">総計 </t>
    <rPh sb="0" eb="2">
      <t>ソウケイ</t>
    </rPh>
    <phoneticPr fontId="5"/>
  </si>
  <si>
    <t xml:space="preserve"> 計画地</t>
    <rPh sb="1" eb="3">
      <t>ケイカク</t>
    </rPh>
    <rPh sb="3" eb="4">
      <t>チ</t>
    </rPh>
    <phoneticPr fontId="4"/>
  </si>
  <si>
    <t xml:space="preserve"> 用途地域</t>
    <rPh sb="1" eb="3">
      <t>ヨウト</t>
    </rPh>
    <rPh sb="3" eb="5">
      <t>チイキ</t>
    </rPh>
    <phoneticPr fontId="4"/>
  </si>
  <si>
    <t xml:space="preserve"> 敷地面積</t>
    <rPh sb="1" eb="3">
      <t>シキチ</t>
    </rPh>
    <rPh sb="3" eb="5">
      <t>メンセキ</t>
    </rPh>
    <phoneticPr fontId="4"/>
  </si>
  <si>
    <t xml:space="preserve"> 構造･階数</t>
    <rPh sb="1" eb="3">
      <t>コウゾウ</t>
    </rPh>
    <rPh sb="4" eb="6">
      <t>カイスウ</t>
    </rPh>
    <phoneticPr fontId="4"/>
  </si>
  <si>
    <t xml:space="preserve"> 調査測量費</t>
    <rPh sb="3" eb="5">
      <t>ソクリョウ</t>
    </rPh>
    <rPh sb="5" eb="6">
      <t>ヒ</t>
    </rPh>
    <phoneticPr fontId="4"/>
  </si>
  <si>
    <t xml:space="preserve"> 解体工事費</t>
    <rPh sb="1" eb="3">
      <t>カイタイ</t>
    </rPh>
    <rPh sb="3" eb="6">
      <t>コウジヒ</t>
    </rPh>
    <phoneticPr fontId="4"/>
  </si>
  <si>
    <t xml:space="preserve"> 借家人補償費</t>
    <rPh sb="1" eb="3">
      <t>シャクヤ</t>
    </rPh>
    <rPh sb="3" eb="4">
      <t>ニン</t>
    </rPh>
    <rPh sb="4" eb="6">
      <t>ホショウ</t>
    </rPh>
    <rPh sb="6" eb="7">
      <t>ヒ</t>
    </rPh>
    <phoneticPr fontId="4"/>
  </si>
  <si>
    <t xml:space="preserve"> 移転費</t>
    <rPh sb="1" eb="3">
      <t>イテン</t>
    </rPh>
    <rPh sb="3" eb="4">
      <t>ヒ</t>
    </rPh>
    <phoneticPr fontId="4"/>
  </si>
  <si>
    <t xml:space="preserve"> 消費税</t>
    <rPh sb="1" eb="4">
      <t>ショウヒゼイ</t>
    </rPh>
    <phoneticPr fontId="4"/>
  </si>
  <si>
    <t xml:space="preserve"> 買換資産取得価額</t>
    <rPh sb="1" eb="3">
      <t>カイカ</t>
    </rPh>
    <rPh sb="3" eb="5">
      <t>シサン</t>
    </rPh>
    <rPh sb="5" eb="7">
      <t>シュトク</t>
    </rPh>
    <rPh sb="7" eb="9">
      <t>カガク</t>
    </rPh>
    <phoneticPr fontId="4"/>
  </si>
  <si>
    <t xml:space="preserve"> 解体工事金利</t>
    <rPh sb="1" eb="3">
      <t>カイタイ</t>
    </rPh>
    <rPh sb="3" eb="5">
      <t>コウジヒ</t>
    </rPh>
    <rPh sb="5" eb="7">
      <t>キンリ</t>
    </rPh>
    <phoneticPr fontId="4"/>
  </si>
  <si>
    <t xml:space="preserve"> 租税公課</t>
    <rPh sb="1" eb="3">
      <t>ソゼイ</t>
    </rPh>
    <rPh sb="3" eb="5">
      <t>コウカ</t>
    </rPh>
    <phoneticPr fontId="4"/>
  </si>
  <si>
    <t xml:space="preserve"> 登記委託費</t>
    <rPh sb="1" eb="3">
      <t>トウキ</t>
    </rPh>
    <rPh sb="3" eb="5">
      <t>イタク</t>
    </rPh>
    <rPh sb="5" eb="6">
      <t>ヒ</t>
    </rPh>
    <phoneticPr fontId="4"/>
  </si>
  <si>
    <t xml:space="preserve"> 自己資金</t>
    <rPh sb="1" eb="3">
      <t>ジコ</t>
    </rPh>
    <rPh sb="3" eb="5">
      <t>シキン</t>
    </rPh>
    <phoneticPr fontId="4"/>
  </si>
  <si>
    <t xml:space="preserve"> 協力金</t>
    <rPh sb="1" eb="4">
      <t>キョウリョクキン</t>
    </rPh>
    <phoneticPr fontId="4"/>
  </si>
  <si>
    <t xml:space="preserve"> 礼金､保証金</t>
    <rPh sb="1" eb="3">
      <t>レイキン</t>
    </rPh>
    <rPh sb="4" eb="7">
      <t>ホショウキン</t>
    </rPh>
    <phoneticPr fontId="4"/>
  </si>
  <si>
    <t xml:space="preserve"> 借入金</t>
    <rPh sb="1" eb="3">
      <t>カリイレ</t>
    </rPh>
    <rPh sb="3" eb="4">
      <t>キン</t>
    </rPh>
    <phoneticPr fontId="4"/>
  </si>
  <si>
    <t xml:space="preserve"> 買換充当額</t>
    <rPh sb="1" eb="3">
      <t>カイカ</t>
    </rPh>
    <rPh sb="3" eb="5">
      <t>ジュウトウ</t>
    </rPh>
    <rPh sb="5" eb="6">
      <t>ガク</t>
    </rPh>
    <phoneticPr fontId="4"/>
  </si>
  <si>
    <t xml:space="preserve"> 受取交換差金</t>
    <rPh sb="1" eb="3">
      <t>ウケトリ</t>
    </rPh>
    <rPh sb="3" eb="5">
      <t>コウカン</t>
    </rPh>
    <rPh sb="5" eb="7">
      <t>サキン</t>
    </rPh>
    <phoneticPr fontId="4"/>
  </si>
  <si>
    <t xml:space="preserve"> 借入区分</t>
    <rPh sb="1" eb="3">
      <t>カリイレ</t>
    </rPh>
    <rPh sb="3" eb="5">
      <t>クブン</t>
    </rPh>
    <phoneticPr fontId="4"/>
  </si>
  <si>
    <t xml:space="preserve"> 借入金額</t>
    <rPh sb="1" eb="3">
      <t>カリイレ</t>
    </rPh>
    <rPh sb="3" eb="4">
      <t>キン</t>
    </rPh>
    <rPh sb="4" eb="5">
      <t>ガク</t>
    </rPh>
    <phoneticPr fontId="4"/>
  </si>
  <si>
    <t xml:space="preserve"> 税引後借入金完済可能年</t>
    <rPh sb="1" eb="3">
      <t>ゼイビキ</t>
    </rPh>
    <rPh sb="3" eb="4">
      <t>ゴ</t>
    </rPh>
    <phoneticPr fontId="4"/>
  </si>
  <si>
    <t xml:space="preserve"> 税引後投資金回収可能年</t>
    <rPh sb="1" eb="3">
      <t>ゼイビキ</t>
    </rPh>
    <rPh sb="3" eb="4">
      <t>ゴ</t>
    </rPh>
    <phoneticPr fontId="4"/>
  </si>
  <si>
    <t>（賃料区分）</t>
    <rPh sb="1" eb="3">
      <t>チンリョウ</t>
    </rPh>
    <rPh sb="3" eb="5">
      <t>クブン</t>
    </rPh>
    <phoneticPr fontId="4"/>
  </si>
  <si>
    <t xml:space="preserve"> 賃貸面積</t>
    <phoneticPr fontId="4"/>
  </si>
  <si>
    <t xml:space="preserve"> 礼金(賃料比)</t>
    <rPh sb="1" eb="3">
      <t>レイキン</t>
    </rPh>
    <rPh sb="4" eb="6">
      <t>チンリョウ</t>
    </rPh>
    <rPh sb="6" eb="7">
      <t>ヒ</t>
    </rPh>
    <phoneticPr fontId="4"/>
  </si>
  <si>
    <t xml:space="preserve"> 更新料(賃料比)</t>
    <rPh sb="1" eb="4">
      <t>コウシンリョウ</t>
    </rPh>
    <rPh sb="5" eb="7">
      <t>チンリョウ</t>
    </rPh>
    <rPh sb="7" eb="8">
      <t>ヒ</t>
    </rPh>
    <phoneticPr fontId="4"/>
  </si>
  <si>
    <t xml:space="preserve"> 入替率(2年度～)</t>
    <rPh sb="3" eb="4">
      <t>リツ</t>
    </rPh>
    <rPh sb="6" eb="7">
      <t>ネン</t>
    </rPh>
    <rPh sb="7" eb="9">
      <t>ドカラ</t>
    </rPh>
    <phoneticPr fontId="3"/>
  </si>
  <si>
    <t xml:space="preserve"> 保証金(賃料比)</t>
    <rPh sb="1" eb="4">
      <t>ホショウキン</t>
    </rPh>
    <rPh sb="5" eb="7">
      <t>チンリョウ</t>
    </rPh>
    <rPh sb="7" eb="8">
      <t>ヒ</t>
    </rPh>
    <phoneticPr fontId="4"/>
  </si>
  <si>
    <t xml:space="preserve"> 協力金(賃料比)</t>
    <rPh sb="1" eb="3">
      <t>キョウリョク</t>
    </rPh>
    <rPh sb="3" eb="4">
      <t>ホショウキン</t>
    </rPh>
    <rPh sb="5" eb="7">
      <t>チンリョウ</t>
    </rPh>
    <rPh sb="7" eb="8">
      <t>ヒ</t>
    </rPh>
    <phoneticPr fontId="4"/>
  </si>
  <si>
    <t xml:space="preserve"> 開業時</t>
    <rPh sb="1" eb="3">
      <t>カイギョウ</t>
    </rPh>
    <rPh sb="3" eb="4">
      <t>ジ</t>
    </rPh>
    <phoneticPr fontId="3"/>
  </si>
  <si>
    <t xml:space="preserve"> 初年度</t>
    <rPh sb="1" eb="4">
      <t>ショネンド</t>
    </rPh>
    <phoneticPr fontId="4"/>
  </si>
  <si>
    <r>
      <rPr>
        <sz val="6"/>
        <rFont val="Meiryo UI"/>
        <family val="3"/>
        <charset val="128"/>
      </rPr>
      <t xml:space="preserve"> </t>
    </r>
    <r>
      <rPr>
        <sz val="7"/>
        <rFont val="Meiryo UI"/>
        <family val="3"/>
        <charset val="128"/>
      </rPr>
      <t xml:space="preserve">  </t>
    </r>
    <r>
      <rPr>
        <sz val="10"/>
        <rFont val="Meiryo UI"/>
        <family val="3"/>
        <charset val="128"/>
      </rPr>
      <t>2年度～</t>
    </r>
    <rPh sb="4" eb="6">
      <t>ネンド</t>
    </rPh>
    <phoneticPr fontId="4"/>
  </si>
  <si>
    <t xml:space="preserve"> 上昇率</t>
    <rPh sb="1" eb="3">
      <t>ジョウショウ</t>
    </rPh>
    <rPh sb="3" eb="4">
      <t>リツ</t>
    </rPh>
    <phoneticPr fontId="4"/>
  </si>
  <si>
    <t xml:space="preserve"> 税引前資金(初年度)</t>
    <rPh sb="1" eb="3">
      <t>ゼイビキ</t>
    </rPh>
    <rPh sb="3" eb="4">
      <t>マエ</t>
    </rPh>
    <rPh sb="4" eb="6">
      <t>シキン</t>
    </rPh>
    <rPh sb="7" eb="10">
      <t>ショネンド</t>
    </rPh>
    <phoneticPr fontId="4"/>
  </si>
  <si>
    <t xml:space="preserve"> 還付消費税(初年度)</t>
    <rPh sb="1" eb="3">
      <t>カンプ</t>
    </rPh>
    <rPh sb="3" eb="6">
      <t>ショウヒゼイ</t>
    </rPh>
    <rPh sb="7" eb="10">
      <t>ショネンド</t>
    </rPh>
    <phoneticPr fontId="4"/>
  </si>
  <si>
    <t xml:space="preserve"> 用途</t>
    <rPh sb="1" eb="3">
      <t>ヨウト</t>
    </rPh>
    <phoneticPr fontId="4"/>
  </si>
  <si>
    <t xml:space="preserve"> 賃料</t>
    <rPh sb="1" eb="3">
      <t>チンリョウ</t>
    </rPh>
    <phoneticPr fontId="5"/>
  </si>
  <si>
    <t xml:space="preserve"> 共益費</t>
    <phoneticPr fontId="5"/>
  </si>
  <si>
    <t xml:space="preserve"> 償却期間</t>
    <rPh sb="1" eb="3">
      <t>ショウキャク</t>
    </rPh>
    <rPh sb="3" eb="5">
      <t>キカン</t>
    </rPh>
    <phoneticPr fontId="4"/>
  </si>
  <si>
    <t xml:space="preserve"> 契約期間</t>
    <phoneticPr fontId="3"/>
  </si>
  <si>
    <t xml:space="preserve"> 一括返済</t>
    <rPh sb="1" eb="3">
      <t>イッカツ</t>
    </rPh>
    <rPh sb="3" eb="5">
      <t>ヘンサイ</t>
    </rPh>
    <phoneticPr fontId="4"/>
  </si>
  <si>
    <t xml:space="preserve"> 返済開始</t>
    <rPh sb="1" eb="3">
      <t>ヘンサイ</t>
    </rPh>
    <phoneticPr fontId="4"/>
  </si>
  <si>
    <t xml:space="preserve"> 返済期間</t>
    <rPh sb="1" eb="3">
      <t>ヘンサイ</t>
    </rPh>
    <phoneticPr fontId="4"/>
  </si>
  <si>
    <t xml:space="preserve"> 業務委託費(賃料比)</t>
    <rPh sb="1" eb="3">
      <t>ギョウム</t>
    </rPh>
    <rPh sb="3" eb="5">
      <t>イタク</t>
    </rPh>
    <rPh sb="5" eb="6">
      <t>ヒ</t>
    </rPh>
    <rPh sb="7" eb="9">
      <t>チンリョウ</t>
    </rPh>
    <rPh sb="9" eb="10">
      <t>ヒ</t>
    </rPh>
    <phoneticPr fontId="4"/>
  </si>
  <si>
    <t xml:space="preserve"> 募集費(賃料比)</t>
    <rPh sb="1" eb="3">
      <t>ボシュウ</t>
    </rPh>
    <rPh sb="3" eb="4">
      <t>ヒ</t>
    </rPh>
    <rPh sb="5" eb="7">
      <t>チンリョウ</t>
    </rPh>
    <rPh sb="7" eb="8">
      <t>ヒ</t>
    </rPh>
    <phoneticPr fontId="3"/>
  </si>
  <si>
    <t xml:space="preserve"> 更新契約
 手数料</t>
    <rPh sb="1" eb="3">
      <t>コウシン</t>
    </rPh>
    <rPh sb="3" eb="5">
      <t>ケイヤク</t>
    </rPh>
    <rPh sb="7" eb="10">
      <t>テスウリョウ</t>
    </rPh>
    <phoneticPr fontId="4"/>
  </si>
  <si>
    <t xml:space="preserve"> 賃料比</t>
    <rPh sb="1" eb="3">
      <t>チンリョウ</t>
    </rPh>
    <rPh sb="3" eb="4">
      <t>ヒ</t>
    </rPh>
    <phoneticPr fontId="4"/>
  </si>
  <si>
    <t xml:space="preserve"> 定額費用</t>
    <rPh sb="1" eb="3">
      <t>テイガク</t>
    </rPh>
    <rPh sb="3" eb="5">
      <t>ヒヨウ</t>
    </rPh>
    <phoneticPr fontId="4"/>
  </si>
  <si>
    <t xml:space="preserve"> 入替リフォーム費(入替賃料比)</t>
    <rPh sb="1" eb="3">
      <t>イレカエ</t>
    </rPh>
    <rPh sb="8" eb="9">
      <t>ヒ</t>
    </rPh>
    <rPh sb="10" eb="12">
      <t>イレカエ</t>
    </rPh>
    <rPh sb="12" eb="14">
      <t>チンリョウ</t>
    </rPh>
    <rPh sb="14" eb="15">
      <t>ヒ</t>
    </rPh>
    <phoneticPr fontId="4"/>
  </si>
  <si>
    <t xml:space="preserve"> 火災保険料</t>
    <rPh sb="1" eb="3">
      <t>カサイ</t>
    </rPh>
    <rPh sb="3" eb="5">
      <t>ホケン</t>
    </rPh>
    <rPh sb="5" eb="6">
      <t>リョウ</t>
    </rPh>
    <phoneticPr fontId="4"/>
  </si>
  <si>
    <t xml:space="preserve"> 固定資産税､都市計画税</t>
    <rPh sb="1" eb="3">
      <t>コテイ</t>
    </rPh>
    <rPh sb="3" eb="6">
      <t>シサンゼイ</t>
    </rPh>
    <rPh sb="7" eb="9">
      <t>トシ</t>
    </rPh>
    <rPh sb="9" eb="11">
      <t>ケイカク</t>
    </rPh>
    <rPh sb="11" eb="12">
      <t>ゼイ</t>
    </rPh>
    <phoneticPr fontId="4"/>
  </si>
  <si>
    <t xml:space="preserve"> 控除対象外繰延消費税</t>
    <rPh sb="1" eb="3">
      <t>コウジョ</t>
    </rPh>
    <rPh sb="3" eb="6">
      <t>タイショウガイ</t>
    </rPh>
    <rPh sb="6" eb="8">
      <t>クリノベ</t>
    </rPh>
    <rPh sb="8" eb="11">
      <t>ショウヒゼイ</t>
    </rPh>
    <phoneticPr fontId="4"/>
  </si>
  <si>
    <t xml:space="preserve"> 借入金利息</t>
    <rPh sb="1" eb="3">
      <t>カリイレ</t>
    </rPh>
    <rPh sb="3" eb="4">
      <t>キン</t>
    </rPh>
    <rPh sb="4" eb="6">
      <t>リソク</t>
    </rPh>
    <phoneticPr fontId="4"/>
  </si>
  <si>
    <t>■ 登記床持分面積･土地持分面積の算定</t>
    <rPh sb="2" eb="4">
      <t>トウキ</t>
    </rPh>
    <rPh sb="4" eb="5">
      <t>ユカ</t>
    </rPh>
    <rPh sb="5" eb="7">
      <t>モチブン</t>
    </rPh>
    <rPh sb="7" eb="9">
      <t>メンセキ</t>
    </rPh>
    <rPh sb="10" eb="12">
      <t>トチ</t>
    </rPh>
    <rPh sb="12" eb="14">
      <t>モチブン</t>
    </rPh>
    <rPh sb="14" eb="16">
      <t>メンセキ</t>
    </rPh>
    <rPh sb="17" eb="19">
      <t>サンテイ</t>
    </rPh>
    <phoneticPr fontId="5"/>
  </si>
  <si>
    <t>■ 建物評価額の算定</t>
    <rPh sb="2" eb="4">
      <t>タテモノ</t>
    </rPh>
    <rPh sb="4" eb="7">
      <t>ヒョウカガク</t>
    </rPh>
    <rPh sb="8" eb="10">
      <t>サンテイ</t>
    </rPh>
    <phoneticPr fontId="5"/>
  </si>
  <si>
    <t xml:space="preserve"> 地主取得床</t>
    <rPh sb="1" eb="3">
      <t>ジヌシ</t>
    </rPh>
    <rPh sb="3" eb="5">
      <t>シュトク</t>
    </rPh>
    <rPh sb="5" eb="6">
      <t>ユカ</t>
    </rPh>
    <phoneticPr fontId="5"/>
  </si>
  <si>
    <t xml:space="preserve"> デベロッパー取得床</t>
    <rPh sb="7" eb="9">
      <t>シュトク</t>
    </rPh>
    <rPh sb="9" eb="10">
      <t>ユカ</t>
    </rPh>
    <phoneticPr fontId="5"/>
  </si>
  <si>
    <t xml:space="preserve"> 賃貸</t>
    <rPh sb="1" eb="3">
      <t>チンタイ</t>
    </rPh>
    <phoneticPr fontId="5"/>
  </si>
  <si>
    <t xml:space="preserve"> 自宅</t>
    <rPh sb="1" eb="3">
      <t>ジタク</t>
    </rPh>
    <phoneticPr fontId="5"/>
  </si>
  <si>
    <t xml:space="preserve"> 非住宅</t>
    <rPh sb="1" eb="2">
      <t>ヒ</t>
    </rPh>
    <rPh sb="2" eb="4">
      <t>ジュウタク</t>
    </rPh>
    <phoneticPr fontId="5"/>
  </si>
  <si>
    <t xml:space="preserve"> 賃貸住宅</t>
    <rPh sb="1" eb="3">
      <t>チンタイ</t>
    </rPh>
    <rPh sb="3" eb="5">
      <t>ジュウタク</t>
    </rPh>
    <phoneticPr fontId="5"/>
  </si>
  <si>
    <t xml:space="preserve">計 </t>
    <rPh sb="0" eb="1">
      <t>ケイ</t>
    </rPh>
    <phoneticPr fontId="5"/>
  </si>
  <si>
    <t>■ 収益の算定</t>
    <rPh sb="2" eb="4">
      <t>シュウエキ</t>
    </rPh>
    <rPh sb="5" eb="7">
      <t>サンテイ</t>
    </rPh>
    <phoneticPr fontId="5"/>
  </si>
  <si>
    <t>■ 費用の算定</t>
    <rPh sb="2" eb="4">
      <t>ヒヨウ</t>
    </rPh>
    <rPh sb="5" eb="7">
      <t>サンテイ</t>
    </rPh>
    <phoneticPr fontId="3"/>
  </si>
  <si>
    <t>■ 収入の算定</t>
    <rPh sb="2" eb="4">
      <t>シュウニュウ</t>
    </rPh>
    <rPh sb="5" eb="7">
      <t>サンテイ</t>
    </rPh>
    <phoneticPr fontId="3"/>
  </si>
  <si>
    <t>■ 支出の算定</t>
    <rPh sb="2" eb="4">
      <t>シシュツ</t>
    </rPh>
    <rPh sb="5" eb="7">
      <t>サンテイ</t>
    </rPh>
    <phoneticPr fontId="3"/>
  </si>
  <si>
    <t>■ 税額の算定</t>
    <rPh sb="2" eb="4">
      <t>ゼイガク</t>
    </rPh>
    <rPh sb="5" eb="7">
      <t>サンテイ</t>
    </rPh>
    <phoneticPr fontId="3"/>
  </si>
  <si>
    <t>■ 負債の算定</t>
    <rPh sb="2" eb="4">
      <t>フサイ</t>
    </rPh>
    <rPh sb="5" eb="7">
      <t>サンテイ</t>
    </rPh>
    <phoneticPr fontId="3"/>
  </si>
  <si>
    <t xml:space="preserve"> 自己資金</t>
    <phoneticPr fontId="7"/>
  </si>
  <si>
    <t xml:space="preserve"> 協力金</t>
    <rPh sb="1" eb="4">
      <t>キョウリョクキン</t>
    </rPh>
    <phoneticPr fontId="7"/>
  </si>
  <si>
    <t xml:space="preserve"> 礼金､保証金</t>
    <rPh sb="1" eb="3">
      <t>レイキン</t>
    </rPh>
    <rPh sb="4" eb="7">
      <t>ホショウキン</t>
    </rPh>
    <phoneticPr fontId="7"/>
  </si>
  <si>
    <t xml:space="preserve"> 借入金</t>
    <rPh sb="1" eb="3">
      <t>カリイレ</t>
    </rPh>
    <rPh sb="3" eb="4">
      <t>キン</t>
    </rPh>
    <phoneticPr fontId="7"/>
  </si>
  <si>
    <t xml:space="preserve"> 買換充当額</t>
    <rPh sb="1" eb="3">
      <t>カイカ</t>
    </rPh>
    <rPh sb="3" eb="5">
      <t>ジュウトウ</t>
    </rPh>
    <rPh sb="5" eb="6">
      <t>ガク</t>
    </rPh>
    <phoneticPr fontId="7"/>
  </si>
  <si>
    <t xml:space="preserve"> 受取交換差金</t>
    <rPh sb="1" eb="3">
      <t>ウケトリ</t>
    </rPh>
    <rPh sb="3" eb="5">
      <t>コウカン</t>
    </rPh>
    <rPh sb="5" eb="7">
      <t>サキン</t>
    </rPh>
    <phoneticPr fontId="7"/>
  </si>
  <si>
    <t xml:space="preserve"> 家賃(満室時)</t>
    <rPh sb="1" eb="3">
      <t>ヤチン</t>
    </rPh>
    <rPh sb="4" eb="6">
      <t>マンシツ</t>
    </rPh>
    <rPh sb="6" eb="7">
      <t>ジ</t>
    </rPh>
    <phoneticPr fontId="4"/>
  </si>
  <si>
    <r>
      <t>収益合計年額</t>
    </r>
    <r>
      <rPr>
        <sz val="9"/>
        <color theme="0"/>
        <rFont val="Meiryo UI"/>
        <family val="3"/>
        <charset val="128"/>
      </rPr>
      <t>（NCF）</t>
    </r>
    <r>
      <rPr>
        <sz val="9"/>
        <rFont val="Meiryo UI"/>
        <family val="3"/>
        <charset val="128"/>
      </rPr>
      <t>÷　正味事業予算</t>
    </r>
    <rPh sb="0" eb="2">
      <t>シュウエキ</t>
    </rPh>
    <rPh sb="13" eb="15">
      <t>ショウミ</t>
    </rPh>
    <phoneticPr fontId="7"/>
  </si>
  <si>
    <t>事業に必要な資金と調達方法</t>
    <rPh sb="0" eb="2">
      <t>ジギョウ</t>
    </rPh>
    <rPh sb="3" eb="5">
      <t>ヒツヨウ</t>
    </rPh>
    <rPh sb="6" eb="8">
      <t>シキン</t>
    </rPh>
    <rPh sb="9" eb="11">
      <t>チョウタツ</t>
    </rPh>
    <rPh sb="11" eb="13">
      <t>ホウホウ</t>
    </rPh>
    <phoneticPr fontId="7"/>
  </si>
  <si>
    <t>投資利回り</t>
    <rPh sb="0" eb="2">
      <t>トウシ</t>
    </rPh>
    <rPh sb="2" eb="4">
      <t>リマワ</t>
    </rPh>
    <phoneticPr fontId="7"/>
  </si>
  <si>
    <t>住宅ローン</t>
    <rPh sb="0" eb="2">
      <t>ジュウタク</t>
    </rPh>
    <phoneticPr fontId="4"/>
  </si>
  <si>
    <t>　住戸</t>
    <phoneticPr fontId="7"/>
  </si>
  <si>
    <t>家賃保証分のみ計上</t>
    <phoneticPr fontId="4"/>
  </si>
  <si>
    <t>税引前利益(事業税控除前)</t>
    <rPh sb="6" eb="9">
      <t>ジギョウゼイ</t>
    </rPh>
    <rPh sb="9" eb="11">
      <t>コウジョ</t>
    </rPh>
    <rPh sb="11" eb="12">
      <t>マエ</t>
    </rPh>
    <phoneticPr fontId="5"/>
  </si>
  <si>
    <t>税引前利益合計 － 償却益 ＋ 償却費</t>
    <rPh sb="0" eb="2">
      <t>ゼイビキ</t>
    </rPh>
    <rPh sb="2" eb="3">
      <t>マエ</t>
    </rPh>
    <rPh sb="3" eb="5">
      <t>リエキ</t>
    </rPh>
    <rPh sb="5" eb="7">
      <t>ゴウケイ</t>
    </rPh>
    <rPh sb="10" eb="12">
      <t>ショウキャク</t>
    </rPh>
    <rPh sb="12" eb="13">
      <t>エキ</t>
    </rPh>
    <rPh sb="16" eb="18">
      <t>ショウキャク</t>
    </rPh>
    <rPh sb="18" eb="19">
      <t>ヒ</t>
    </rPh>
    <phoneticPr fontId="4"/>
  </si>
  <si>
    <t>前9年分の欠損繰越MAX</t>
    <rPh sb="0" eb="1">
      <t>ゼン</t>
    </rPh>
    <rPh sb="2" eb="3">
      <t>ネン</t>
    </rPh>
    <rPh sb="3" eb="4">
      <t>ブン</t>
    </rPh>
    <rPh sb="5" eb="7">
      <t>ケッソン</t>
    </rPh>
    <rPh sb="7" eb="9">
      <t>クリコシ</t>
    </rPh>
    <phoneticPr fontId="5"/>
  </si>
  <si>
    <t>前9年</t>
    <rPh sb="0" eb="1">
      <t>ゼン</t>
    </rPh>
    <rPh sb="2" eb="3">
      <t>ネン</t>
    </rPh>
    <phoneticPr fontId="3"/>
  </si>
  <si>
    <t>)</t>
    <phoneticPr fontId="3"/>
  </si>
  <si>
    <t>千円【住宅用地控除額】　　)</t>
    <rPh sb="0" eb="2">
      <t>センエン</t>
    </rPh>
    <rPh sb="3" eb="5">
      <t>ジュウタク</t>
    </rPh>
    <rPh sb="5" eb="6">
      <t>ヨウ</t>
    </rPh>
    <rPh sb="6" eb="7">
      <t>トチ</t>
    </rPh>
    <rPh sb="7" eb="9">
      <t>コウジョ</t>
    </rPh>
    <rPh sb="9" eb="10">
      <t>ガク</t>
    </rPh>
    <phoneticPr fontId="4"/>
  </si>
  <si>
    <t>㎡【減額対象面積】</t>
    <rPh sb="2" eb="4">
      <t>ゲンガク</t>
    </rPh>
    <rPh sb="4" eb="6">
      <t>タイショウ</t>
    </rPh>
    <rPh sb="6" eb="8">
      <t>メンセキ</t>
    </rPh>
    <phoneticPr fontId="4"/>
  </si>
  <si>
    <t>㎡【減額対象外面積】</t>
    <rPh sb="2" eb="4">
      <t>ゲンガク</t>
    </rPh>
    <rPh sb="4" eb="6">
      <t>タイショウ</t>
    </rPh>
    <rPh sb="6" eb="7">
      <t>ガイ</t>
    </rPh>
    <rPh sb="7" eb="9">
      <t>メンセキ</t>
    </rPh>
    <phoneticPr fontId="4"/>
  </si>
  <si>
    <t>%【税率】</t>
    <phoneticPr fontId="3"/>
  </si>
  <si>
    <t>×</t>
    <phoneticPr fontId="3"/>
  </si>
  <si>
    <t>%【減額特例】</t>
    <rPh sb="2" eb="4">
      <t>ゲンガク</t>
    </rPh>
    <rPh sb="4" eb="6">
      <t>トクレイ</t>
    </rPh>
    <phoneticPr fontId="3"/>
  </si>
  <si>
    <t>)</t>
    <phoneticPr fontId="3"/>
  </si>
  <si>
    <t>減額対象基準額</t>
    <rPh sb="0" eb="2">
      <t>ゲンガク</t>
    </rPh>
    <rPh sb="2" eb="4">
      <t>タイショウ</t>
    </rPh>
    <rPh sb="4" eb="6">
      <t>キジュン</t>
    </rPh>
    <rPh sb="6" eb="7">
      <t>ソウガク</t>
    </rPh>
    <phoneticPr fontId="3"/>
  </si>
  <si>
    <t>減額対象外基準額</t>
    <rPh sb="0" eb="2">
      <t>ゲンガク</t>
    </rPh>
    <rPh sb="2" eb="4">
      <t>タイショウ</t>
    </rPh>
    <rPh sb="4" eb="5">
      <t>ガイ</t>
    </rPh>
    <rPh sb="5" eb="7">
      <t>キジュン</t>
    </rPh>
    <rPh sb="7" eb="8">
      <t>ソウガク</t>
    </rPh>
    <phoneticPr fontId="3"/>
  </si>
  <si>
    <t>減額対象基準税額</t>
    <rPh sb="0" eb="2">
      <t>ゲンガク</t>
    </rPh>
    <rPh sb="2" eb="4">
      <t>タイショウ</t>
    </rPh>
    <rPh sb="4" eb="6">
      <t>キジュン</t>
    </rPh>
    <rPh sb="6" eb="8">
      <t>ゼイガク</t>
    </rPh>
    <phoneticPr fontId="3"/>
  </si>
  <si>
    <t>減額対象外基準税額</t>
    <rPh sb="0" eb="2">
      <t>ゲンガク</t>
    </rPh>
    <rPh sb="2" eb="5">
      <t>タイショウガイ</t>
    </rPh>
    <rPh sb="5" eb="7">
      <t>キジュン</t>
    </rPh>
    <rPh sb="7" eb="9">
      <t>ゼイガク</t>
    </rPh>
    <phoneticPr fontId="3"/>
  </si>
  <si>
    <t>減額基準税額</t>
    <rPh sb="0" eb="2">
      <t>ゲンガク</t>
    </rPh>
    <rPh sb="2" eb="4">
      <t>キジュン</t>
    </rPh>
    <rPh sb="4" eb="6">
      <t>ゼイガク</t>
    </rPh>
    <phoneticPr fontId="3"/>
  </si>
  <si>
    <t>減額外基準税額</t>
    <rPh sb="0" eb="2">
      <t>ゲンガク</t>
    </rPh>
    <rPh sb="2" eb="3">
      <t>ガイ</t>
    </rPh>
    <rPh sb="3" eb="5">
      <t>キジュン</t>
    </rPh>
    <rPh sb="5" eb="7">
      <t>ゼイガク</t>
    </rPh>
    <phoneticPr fontId="3"/>
  </si>
  <si>
    <t>→明細J10,提出4K53</t>
    <rPh sb="1" eb="3">
      <t>メイサイ</t>
    </rPh>
    <rPh sb="7" eb="9">
      <t>テイシュツ</t>
    </rPh>
    <phoneticPr fontId="3"/>
  </si>
  <si>
    <t>↑入力(4)のW80,W91、税額BDのK128～T128にもリンク</t>
    <rPh sb="1" eb="3">
      <t>ニュウリョク</t>
    </rPh>
    <rPh sb="15" eb="17">
      <t>ゼイガク</t>
    </rPh>
    <phoneticPr fontId="5"/>
  </si>
  <si>
    <t>面積</t>
    <rPh sb="0" eb="2">
      <t>メンセキ</t>
    </rPh>
    <phoneticPr fontId="3"/>
  </si>
  <si>
    <t>固定資産税評価額</t>
    <rPh sb="0" eb="8">
      <t>コテイシサンゼイヒョウカガク</t>
    </rPh>
    <phoneticPr fontId="3"/>
  </si>
  <si>
    <t>敷地</t>
    <rPh sb="0" eb="2">
      <t>シキチ</t>
    </rPh>
    <phoneticPr fontId="3"/>
  </si>
  <si>
    <t>E</t>
    <phoneticPr fontId="5"/>
  </si>
  <si>
    <t>･ 住宅用地</t>
    <rPh sb="2" eb="4">
      <t>ジュウタク</t>
    </rPh>
    <rPh sb="4" eb="6">
      <t>ヨウチ</t>
    </rPh>
    <phoneticPr fontId="3"/>
  </si>
  <si>
    <t>･ 非住宅用地</t>
    <rPh sb="2" eb="3">
      <t>ヒ</t>
    </rPh>
    <rPh sb="3" eb="5">
      <t>ジュウタク</t>
    </rPh>
    <rPh sb="5" eb="7">
      <t>ヨウチ</t>
    </rPh>
    <phoneticPr fontId="3"/>
  </si>
  <si>
    <t>所得税(法人税)等</t>
    <rPh sb="0" eb="3">
      <t>ショトクゼイ</t>
    </rPh>
    <rPh sb="4" eb="6">
      <t>ホウジン</t>
    </rPh>
    <rPh sb="6" eb="7">
      <t>ゼイ</t>
    </rPh>
    <rPh sb="8" eb="9">
      <t>トウ</t>
    </rPh>
    <phoneticPr fontId="3"/>
  </si>
  <si>
    <t>Ⅰ</t>
    <phoneticPr fontId="3"/>
  </si>
  <si>
    <t>所得税</t>
    <rPh sb="0" eb="3">
      <t>ショトクゼイ</t>
    </rPh>
    <phoneticPr fontId="3"/>
  </si>
  <si>
    <t>所得税等､法人税等</t>
    <rPh sb="0" eb="3">
      <t>ショトクゼイ</t>
    </rPh>
    <rPh sb="3" eb="4">
      <t>トウ</t>
    </rPh>
    <rPh sb="5" eb="8">
      <t>ホウジンゼイ</t>
    </rPh>
    <rPh sb="8" eb="9">
      <t>トウ</t>
    </rPh>
    <phoneticPr fontId="3"/>
  </si>
  <si>
    <t>b</t>
    <phoneticPr fontId="3"/>
  </si>
  <si>
    <t>B</t>
    <phoneticPr fontId="3"/>
  </si>
  <si>
    <t>【a×b】</t>
    <phoneticPr fontId="3"/>
  </si>
  <si>
    <t>【A】</t>
    <phoneticPr fontId="3"/>
  </si>
  <si>
    <t>＊</t>
    <phoneticPr fontId="3"/>
  </si>
  <si>
    <t>⑨の買換資産引継取得費の内訳は､①の買換資産取得価額の内訳の割合で按分しています｡</t>
    <rPh sb="2" eb="4">
      <t>カイカ</t>
    </rPh>
    <rPh sb="4" eb="6">
      <t>シサン</t>
    </rPh>
    <rPh sb="6" eb="8">
      <t>ヒキツギ</t>
    </rPh>
    <rPh sb="8" eb="10">
      <t>シュトク</t>
    </rPh>
    <rPh sb="10" eb="11">
      <t>ヒ</t>
    </rPh>
    <rPh sb="12" eb="14">
      <t>ウチワケ</t>
    </rPh>
    <rPh sb="18" eb="20">
      <t>カイカ</t>
    </rPh>
    <rPh sb="20" eb="22">
      <t>シサン</t>
    </rPh>
    <rPh sb="22" eb="24">
      <t>シュトク</t>
    </rPh>
    <rPh sb="24" eb="26">
      <t>カガク</t>
    </rPh>
    <rPh sb="27" eb="29">
      <t>ウチワケ</t>
    </rPh>
    <rPh sb="30" eb="32">
      <t>ワリアイ</t>
    </rPh>
    <rPh sb="33" eb="35">
      <t>アンブン</t>
    </rPh>
    <phoneticPr fontId="3"/>
  </si>
  <si>
    <t>譲渡所得税等､譲渡所得割住民税</t>
    <rPh sb="0" eb="2">
      <t>ジョウト</t>
    </rPh>
    <rPh sb="2" eb="5">
      <t>ショトクゼイ</t>
    </rPh>
    <rPh sb="5" eb="6">
      <t>トウ</t>
    </rPh>
    <rPh sb="7" eb="9">
      <t>ジョウト</t>
    </rPh>
    <rPh sb="9" eb="11">
      <t>ショトク</t>
    </rPh>
    <rPh sb="11" eb="12">
      <t>ワリ</t>
    </rPh>
    <rPh sb="12" eb="15">
      <t>ジュウミンゼイ</t>
    </rPh>
    <phoneticPr fontId="5"/>
  </si>
  <si>
    <t>譲渡所得割住民税(個人事業主)</t>
    <rPh sb="0" eb="2">
      <t>ジョウト</t>
    </rPh>
    <rPh sb="2" eb="4">
      <t>ショトク</t>
    </rPh>
    <rPh sb="4" eb="5">
      <t>ワリ</t>
    </rPh>
    <rPh sb="5" eb="8">
      <t>ジュウミンゼイ</t>
    </rPh>
    <rPh sb="9" eb="11">
      <t>コジン</t>
    </rPh>
    <rPh sb="11" eb="14">
      <t>ジギョウヌシ</t>
    </rPh>
    <phoneticPr fontId="3"/>
  </si>
  <si>
    <t>従前土地・建物に自宅の土地・建物を</t>
    <rPh sb="0" eb="2">
      <t>ジュウゼン</t>
    </rPh>
    <rPh sb="2" eb="4">
      <t>トチ</t>
    </rPh>
    <rPh sb="5" eb="7">
      <t>タテモノ</t>
    </rPh>
    <rPh sb="8" eb="10">
      <t>ジタク</t>
    </rPh>
    <rPh sb="11" eb="13">
      <t>トチ</t>
    </rPh>
    <rPh sb="14" eb="16">
      <t>タテモノ</t>
    </rPh>
    <phoneticPr fontId="3"/>
  </si>
  <si>
    <t>事業税課税の有無</t>
    <rPh sb="0" eb="3">
      <t>ジギョウゼイ</t>
    </rPh>
    <rPh sb="3" eb="5">
      <t>カゼイ</t>
    </rPh>
    <rPh sb="6" eb="8">
      <t>ウム</t>
    </rPh>
    <phoneticPr fontId="3"/>
  </si>
  <si>
    <t>従前資産の固定資産税評価額</t>
    <rPh sb="0" eb="2">
      <t>ジュウゼン</t>
    </rPh>
    <rPh sb="2" eb="4">
      <t>シサン</t>
    </rPh>
    <rPh sb="5" eb="7">
      <t>コテイ</t>
    </rPh>
    <rPh sb="7" eb="10">
      <t>シサンゼイ</t>
    </rPh>
    <rPh sb="10" eb="13">
      <t>ヒョウカガク</t>
    </rPh>
    <phoneticPr fontId="3"/>
  </si>
  <si>
    <t>従前建物の解体工事費(消費税別)</t>
    <rPh sb="0" eb="2">
      <t>ジュウゼン</t>
    </rPh>
    <rPh sb="2" eb="4">
      <t>タテモノ</t>
    </rPh>
    <phoneticPr fontId="3"/>
  </si>
  <si>
    <t>従前事業建物簿価</t>
    <rPh sb="0" eb="2">
      <t>ジュウゼン</t>
    </rPh>
    <rPh sb="2" eb="4">
      <t>ジギョウ</t>
    </rPh>
    <rPh sb="4" eb="6">
      <t>タテモノ</t>
    </rPh>
    <rPh sb="6" eb="8">
      <t>ボカ</t>
    </rPh>
    <phoneticPr fontId="3"/>
  </si>
  <si>
    <t>従前自宅建物簿価</t>
    <rPh sb="0" eb="2">
      <t>ジュウゼン</t>
    </rPh>
    <rPh sb="2" eb="4">
      <t>ジタク</t>
    </rPh>
    <rPh sb="4" eb="6">
      <t>タテモノ</t>
    </rPh>
    <rPh sb="6" eb="8">
      <t>ボカ</t>
    </rPh>
    <phoneticPr fontId="3"/>
  </si>
  <si>
    <t>事業分</t>
    <rPh sb="0" eb="2">
      <t>ジギョウ</t>
    </rPh>
    <rPh sb="2" eb="3">
      <t>ブン</t>
    </rPh>
    <phoneticPr fontId="3"/>
  </si>
  <si>
    <t>自宅分</t>
    <rPh sb="0" eb="2">
      <t>ジタク</t>
    </rPh>
    <rPh sb="2" eb="3">
      <t>ブン</t>
    </rPh>
    <phoneticPr fontId="3"/>
  </si>
  <si>
    <t>合計</t>
    <rPh sb="0" eb="2">
      <t>ゴウケイ</t>
    </rPh>
    <phoneticPr fontId="3"/>
  </si>
  <si>
    <t>解体建物簿価</t>
    <rPh sb="0" eb="2">
      <t>カイタイ</t>
    </rPh>
    <rPh sb="2" eb="4">
      <t>タテモノ</t>
    </rPh>
    <rPh sb="4" eb="6">
      <t>ボカ</t>
    </rPh>
    <phoneticPr fontId="3"/>
  </si>
  <si>
    <t>→提出4V69</t>
    <rPh sb="1" eb="3">
      <t>テイシュツ</t>
    </rPh>
    <phoneticPr fontId="3"/>
  </si>
  <si>
    <t>簿価</t>
    <rPh sb="0" eb="2">
      <t>ボカ</t>
    </rPh>
    <phoneticPr fontId="3"/>
  </si>
  <si>
    <t>→提出4N53</t>
    <rPh sb="1" eb="3">
      <t>テイシュツ</t>
    </rPh>
    <phoneticPr fontId="3"/>
  </si>
  <si>
    <t>c</t>
    <phoneticPr fontId="3"/>
  </si>
  <si>
    <t>交換を除く譲渡益</t>
    <rPh sb="0" eb="2">
      <t>コウカン</t>
    </rPh>
    <rPh sb="3" eb="4">
      <t>ノゾ</t>
    </rPh>
    <rPh sb="5" eb="8">
      <t>ジョウトエキ</t>
    </rPh>
    <phoneticPr fontId="3"/>
  </si>
  <si>
    <t>税率</t>
    <rPh sb="0" eb="2">
      <t>ゼイリツ</t>
    </rPh>
    <phoneticPr fontId="3"/>
  </si>
  <si>
    <t>適用可否</t>
    <rPh sb="0" eb="2">
      <t>テキヨウ</t>
    </rPh>
    <rPh sb="2" eb="4">
      <t>カヒ</t>
    </rPh>
    <phoneticPr fontId="3"/>
  </si>
  <si>
    <t>追加課税</t>
    <rPh sb="0" eb="2">
      <t>ツイカ</t>
    </rPh>
    <rPh sb="2" eb="4">
      <t>カゼイ</t>
    </rPh>
    <phoneticPr fontId="3"/>
  </si>
  <si>
    <t>従前建物を解体後に譲渡する場合､従前建物の簿価(取得費)は譲渡費に含まれます。</t>
    <rPh sb="0" eb="2">
      <t>ジュウゼン</t>
    </rPh>
    <rPh sb="2" eb="4">
      <t>タテモノ</t>
    </rPh>
    <rPh sb="5" eb="7">
      <t>カイタイ</t>
    </rPh>
    <rPh sb="7" eb="8">
      <t>ゴ</t>
    </rPh>
    <rPh sb="9" eb="11">
      <t>ジョウト</t>
    </rPh>
    <rPh sb="13" eb="15">
      <t>バアイ</t>
    </rPh>
    <rPh sb="16" eb="18">
      <t>ジュウゼン</t>
    </rPh>
    <rPh sb="18" eb="20">
      <t>タテモノ</t>
    </rPh>
    <rPh sb="21" eb="23">
      <t>ボカ</t>
    </rPh>
    <rPh sb="24" eb="26">
      <t>シュトク</t>
    </rPh>
    <rPh sb="26" eb="27">
      <t>ヒ</t>
    </rPh>
    <rPh sb="29" eb="31">
      <t>ジョウト</t>
    </rPh>
    <rPh sb="31" eb="32">
      <t>ヒ</t>
    </rPh>
    <rPh sb="33" eb="34">
      <t>フク</t>
    </rPh>
    <phoneticPr fontId="3"/>
  </si>
  <si>
    <t>←入力(1)のB)計画地の□敷地で入力済</t>
    <rPh sb="1" eb="3">
      <t>ニュウリョク</t>
    </rPh>
    <rPh sb="9" eb="11">
      <t>ケイカク</t>
    </rPh>
    <rPh sb="11" eb="12">
      <t>チ</t>
    </rPh>
    <rPh sb="14" eb="16">
      <t>シキチ</t>
    </rPh>
    <rPh sb="17" eb="19">
      <t>ニュウリョク</t>
    </rPh>
    <rPh sb="19" eb="20">
      <t>スミ</t>
    </rPh>
    <phoneticPr fontId="3"/>
  </si>
  <si>
    <t>千円</t>
    <phoneticPr fontId="3"/>
  </si>
  <si>
    <t>従前自宅資産の取得費</t>
    <rPh sb="0" eb="2">
      <t>ジュウゼン</t>
    </rPh>
    <rPh sb="2" eb="4">
      <t>ジタク</t>
    </rPh>
    <rPh sb="4" eb="6">
      <t>シサン</t>
    </rPh>
    <rPh sb="7" eb="9">
      <t>シュトク</t>
    </rPh>
    <rPh sb="9" eb="10">
      <t>ヒ</t>
    </rPh>
    <phoneticPr fontId="3"/>
  </si>
  <si>
    <t>他の所得の表記</t>
    <rPh sb="0" eb="1">
      <t>タ</t>
    </rPh>
    <rPh sb="2" eb="4">
      <t>ショトク</t>
    </rPh>
    <rPh sb="5" eb="7">
      <t>ヒョウキ</t>
    </rPh>
    <phoneticPr fontId="4"/>
  </si>
  <si>
    <t>開業前の税引後剰余金額</t>
    <rPh sb="0" eb="2">
      <t>カイギョウ</t>
    </rPh>
    <rPh sb="2" eb="3">
      <t>マエ</t>
    </rPh>
    <rPh sb="4" eb="6">
      <t>ゼイビキ</t>
    </rPh>
    <rPh sb="6" eb="7">
      <t>ゴ</t>
    </rPh>
    <rPh sb="7" eb="10">
      <t>ジョウヨキン</t>
    </rPh>
    <rPh sb="10" eb="11">
      <t>ガク</t>
    </rPh>
    <phoneticPr fontId="3"/>
  </si>
  <si>
    <t>A</t>
    <phoneticPr fontId="3"/>
  </si>
  <si>
    <t>a</t>
    <phoneticPr fontId="3"/>
  </si>
  <si>
    <t>b</t>
    <phoneticPr fontId="3"/>
  </si>
  <si>
    <t>【a-b】</t>
    <phoneticPr fontId="3"/>
  </si>
  <si>
    <t>B</t>
    <phoneticPr fontId="3"/>
  </si>
  <si>
    <t>ｲ</t>
    <phoneticPr fontId="3"/>
  </si>
  <si>
    <t>x</t>
    <phoneticPr fontId="3"/>
  </si>
  <si>
    <t>y</t>
    <phoneticPr fontId="3"/>
  </si>
  <si>
    <t>z</t>
    <phoneticPr fontId="3"/>
  </si>
  <si>
    <t>【x-y-z】</t>
    <phoneticPr fontId="3"/>
  </si>
  <si>
    <t>ﾛ</t>
    <phoneticPr fontId="3"/>
  </si>
  <si>
    <t>ﾊ</t>
    <phoneticPr fontId="3"/>
  </si>
  <si>
    <t>【ｲ×ﾛ-ﾊ】</t>
    <phoneticPr fontId="3"/>
  </si>
  <si>
    <t>【a-b】</t>
    <phoneticPr fontId="3"/>
  </si>
  <si>
    <t>所得4,000以下部分</t>
    <rPh sb="0" eb="2">
      <t>ショトク</t>
    </rPh>
    <rPh sb="7" eb="9">
      <t>イカ</t>
    </rPh>
    <rPh sb="9" eb="11">
      <t>ブブン</t>
    </rPh>
    <phoneticPr fontId="3"/>
  </si>
  <si>
    <t>所得8,000以下部分</t>
    <rPh sb="0" eb="2">
      <t>ショトク</t>
    </rPh>
    <rPh sb="7" eb="9">
      <t>イカ</t>
    </rPh>
    <rPh sb="9" eb="11">
      <t>ブブン</t>
    </rPh>
    <phoneticPr fontId="3"/>
  </si>
  <si>
    <t>所得8,000超部分</t>
    <rPh sb="0" eb="2">
      <t>ショトク</t>
    </rPh>
    <rPh sb="7" eb="8">
      <t>チョウ</t>
    </rPh>
    <rPh sb="8" eb="10">
      <t>ブブン</t>
    </rPh>
    <phoneticPr fontId="3"/>
  </si>
  <si>
    <t>所得60,000以下の場合</t>
    <rPh sb="0" eb="2">
      <t>ショトク</t>
    </rPh>
    <rPh sb="8" eb="10">
      <t>イカ</t>
    </rPh>
    <rPh sb="11" eb="13">
      <t>バアイ</t>
    </rPh>
    <phoneticPr fontId="3"/>
  </si>
  <si>
    <t>所得60,000超の場合</t>
    <rPh sb="0" eb="2">
      <t>ショトク</t>
    </rPh>
    <rPh sb="8" eb="9">
      <t>チョウ</t>
    </rPh>
    <rPh sb="10" eb="12">
      <t>バアイ</t>
    </rPh>
    <phoneticPr fontId="3"/>
  </si>
  <si>
    <t>減価償却資産残存価額</t>
    <rPh sb="0" eb="2">
      <t>ゲンカ</t>
    </rPh>
    <rPh sb="2" eb="4">
      <t>ショウキャク</t>
    </rPh>
    <rPh sb="4" eb="6">
      <t>シサン</t>
    </rPh>
    <rPh sb="6" eb="8">
      <t>ザンゾン</t>
    </rPh>
    <rPh sb="8" eb="10">
      <t>カガク</t>
    </rPh>
    <phoneticPr fontId="3"/>
  </si>
  <si>
    <t>固定資産税</t>
    <rPh sb="0" eb="2">
      <t>コテイ</t>
    </rPh>
    <rPh sb="2" eb="4">
      <t>シサン</t>
    </rPh>
    <phoneticPr fontId="3"/>
  </si>
  <si>
    <t>事業税引前利益</t>
    <rPh sb="0" eb="2">
      <t>ジギョウ</t>
    </rPh>
    <rPh sb="2" eb="4">
      <t>ゼイビキ</t>
    </rPh>
    <rPh sb="4" eb="5">
      <t>マエ</t>
    </rPh>
    <rPh sb="5" eb="7">
      <t>リエキ</t>
    </rPh>
    <phoneticPr fontId="3"/>
  </si>
  <si>
    <t>＊</t>
    <phoneticPr fontId="3"/>
  </si>
  <si>
    <t>課税所得</t>
    <rPh sb="0" eb="2">
      <t>カゼイ</t>
    </rPh>
    <rPh sb="2" eb="4">
      <t>ショトク</t>
    </rPh>
    <phoneticPr fontId="3"/>
  </si>
  <si>
    <t>事業税引後利益</t>
    <rPh sb="0" eb="2">
      <t>ジギョウ</t>
    </rPh>
    <rPh sb="2" eb="4">
      <t>ゼイビキ</t>
    </rPh>
    <rPh sb="4" eb="5">
      <t>ゴ</t>
    </rPh>
    <rPh sb="5" eb="7">
      <t>リエキ</t>
    </rPh>
    <phoneticPr fontId="3"/>
  </si>
  <si>
    <t>＊</t>
    <phoneticPr fontId="3"/>
  </si>
  <si>
    <t>ﾛ</t>
    <phoneticPr fontId="3"/>
  </si>
  <si>
    <t>【ｲ×ﾛ】</t>
    <phoneticPr fontId="3"/>
  </si>
  <si>
    <t>欠損繰越後所得</t>
    <rPh sb="0" eb="2">
      <t>ケッソン</t>
    </rPh>
    <rPh sb="2" eb="4">
      <t>クリコシ</t>
    </rPh>
    <rPh sb="4" eb="5">
      <t>ゴ</t>
    </rPh>
    <rPh sb="5" eb="7">
      <t>ショトク</t>
    </rPh>
    <phoneticPr fontId="3"/>
  </si>
  <si>
    <t>法人税</t>
    <phoneticPr fontId="3"/>
  </si>
  <si>
    <t>ローン控除前住民税</t>
    <rPh sb="3" eb="5">
      <t>コウジョ</t>
    </rPh>
    <rPh sb="5" eb="6">
      <t>マエ</t>
    </rPh>
    <rPh sb="6" eb="9">
      <t>ジュウミンゼイ</t>
    </rPh>
    <phoneticPr fontId="3"/>
  </si>
  <si>
    <t>a</t>
    <phoneticPr fontId="3"/>
  </si>
  <si>
    <t>ﾛ</t>
    <phoneticPr fontId="3"/>
  </si>
  <si>
    <t>【ｲ-ﾛ】</t>
    <phoneticPr fontId="3"/>
  </si>
  <si>
    <t>法人税</t>
    <phoneticPr fontId="3"/>
  </si>
  <si>
    <t>a</t>
    <phoneticPr fontId="3"/>
  </si>
  <si>
    <t>b</t>
    <phoneticPr fontId="3"/>
  </si>
  <si>
    <t>譲渡所得税</t>
    <rPh sb="0" eb="2">
      <t>ジョウト</t>
    </rPh>
    <rPh sb="2" eb="4">
      <t>ショトク</t>
    </rPh>
    <phoneticPr fontId="3"/>
  </si>
  <si>
    <t>【a×b】</t>
    <phoneticPr fontId="3"/>
  </si>
  <si>
    <t>住民税1</t>
    <rPh sb="0" eb="3">
      <t>ジュウミンゼイ</t>
    </rPh>
    <phoneticPr fontId="3"/>
  </si>
  <si>
    <t>住民税2</t>
    <rPh sb="0" eb="3">
      <t>ジュウミンゼイ</t>
    </rPh>
    <phoneticPr fontId="3"/>
  </si>
  <si>
    <t>Ⅰ</t>
    <phoneticPr fontId="3"/>
  </si>
  <si>
    <t>税合計</t>
    <rPh sb="0" eb="1">
      <t>ゼイ</t>
    </rPh>
    <rPh sb="1" eb="3">
      <t>ゴウケイ</t>
    </rPh>
    <phoneticPr fontId="5"/>
  </si>
  <si>
    <t>＊個人地主で自宅建物の取得価額が判明している場合は､旧定額法により耐用年数を1.5倍して算定した残存価額を入力のこと</t>
    <rPh sb="1" eb="3">
      <t>コジン</t>
    </rPh>
    <rPh sb="3" eb="5">
      <t>ジヌシ</t>
    </rPh>
    <rPh sb="8" eb="10">
      <t>タテモノ</t>
    </rPh>
    <rPh sb="13" eb="15">
      <t>カガク</t>
    </rPh>
    <rPh sb="26" eb="30">
      <t>キュウテイガクホウ</t>
    </rPh>
    <rPh sb="44" eb="46">
      <t>サンテイ</t>
    </rPh>
    <rPh sb="48" eb="50">
      <t>ザンゾン</t>
    </rPh>
    <rPh sb="50" eb="52">
      <t>カガク</t>
    </rPh>
    <rPh sb="53" eb="55">
      <t>ニュウリョク</t>
    </rPh>
    <phoneticPr fontId="3"/>
  </si>
  <si>
    <t>土地の①②に消費税は無く、免税事業者及び自宅の①④には消費税が含まれ､課税事業者の①④に消費税は含まれません｡</t>
    <rPh sb="0" eb="2">
      <t>トチ</t>
    </rPh>
    <rPh sb="6" eb="9">
      <t>ショウヒゼイ</t>
    </rPh>
    <rPh sb="10" eb="11">
      <t>ナ</t>
    </rPh>
    <rPh sb="13" eb="15">
      <t>メンゼイ</t>
    </rPh>
    <rPh sb="15" eb="18">
      <t>ジギョウシャ</t>
    </rPh>
    <rPh sb="18" eb="19">
      <t>オヨ</t>
    </rPh>
    <rPh sb="20" eb="22">
      <t>ジタク</t>
    </rPh>
    <rPh sb="27" eb="30">
      <t>ショウヒゼイ</t>
    </rPh>
    <rPh sb="31" eb="32">
      <t>フク</t>
    </rPh>
    <rPh sb="35" eb="37">
      <t>カゼイ</t>
    </rPh>
    <rPh sb="37" eb="40">
      <t>ジギョウシャ</t>
    </rPh>
    <rPh sb="44" eb="47">
      <t>ショウヒゼイ</t>
    </rPh>
    <rPh sb="48" eb="49">
      <t>フク</t>
    </rPh>
    <phoneticPr fontId="3"/>
  </si>
  <si>
    <t>―</t>
    <phoneticPr fontId="5"/>
  </si>
  <si>
    <t>(合計額を計上)</t>
    <rPh sb="1" eb="3">
      <t>ゴウケイ</t>
    </rPh>
    <rPh sb="3" eb="4">
      <t>ガク</t>
    </rPh>
    <rPh sb="5" eb="7">
      <t>ケイジョウ</t>
    </rPh>
    <phoneticPr fontId="3"/>
  </si>
  <si>
    <t>受取保証金</t>
    <rPh sb="0" eb="2">
      <t>ウケトリ</t>
    </rPh>
    <rPh sb="2" eb="5">
      <t>ホショウキン</t>
    </rPh>
    <phoneticPr fontId="3"/>
  </si>
  <si>
    <t>登記床面積</t>
    <rPh sb="0" eb="2">
      <t>トウキ</t>
    </rPh>
    <rPh sb="2" eb="3">
      <t>ユカ</t>
    </rPh>
    <phoneticPr fontId="3"/>
  </si>
  <si>
    <t>登記床面積</t>
    <rPh sb="0" eb="2">
      <t>トウキ</t>
    </rPh>
    <rPh sb="2" eb="3">
      <t>ユカ</t>
    </rPh>
    <rPh sb="3" eb="5">
      <t>メンセキ</t>
    </rPh>
    <phoneticPr fontId="3"/>
  </si>
  <si>
    <t xml:space="preserve"> 登記床面積</t>
    <rPh sb="1" eb="3">
      <t>トウキ</t>
    </rPh>
    <rPh sb="3" eb="4">
      <t>ユカ</t>
    </rPh>
    <rPh sb="4" eb="6">
      <t>メンセキ</t>
    </rPh>
    <phoneticPr fontId="4"/>
  </si>
  <si>
    <t>売上高合計</t>
    <rPh sb="0" eb="2">
      <t>ウリアゲ</t>
    </rPh>
    <rPh sb="2" eb="3">
      <t>ダカ</t>
    </rPh>
    <rPh sb="3" eb="5">
      <t>ゴウケイ</t>
    </rPh>
    <phoneticPr fontId="5"/>
  </si>
  <si>
    <t>登記床面積 総計</t>
    <rPh sb="0" eb="2">
      <t>トウキ</t>
    </rPh>
    <rPh sb="2" eb="3">
      <t>ユカ</t>
    </rPh>
    <rPh sb="3" eb="5">
      <t>メンセキ</t>
    </rPh>
    <rPh sb="6" eb="8">
      <t>ソウケイ</t>
    </rPh>
    <phoneticPr fontId="3"/>
  </si>
  <si>
    <t>投資計画</t>
    <rPh sb="0" eb="2">
      <t>トウシ</t>
    </rPh>
    <rPh sb="2" eb="4">
      <t>ケイカク</t>
    </rPh>
    <phoneticPr fontId="5"/>
  </si>
  <si>
    <t>施行者の損益計画</t>
    <rPh sb="0" eb="3">
      <t>セコウシャ</t>
    </rPh>
    <rPh sb="4" eb="8">
      <t>ソンエキケイカク</t>
    </rPh>
    <phoneticPr fontId="5"/>
  </si>
  <si>
    <t>投資計画</t>
    <rPh sb="0" eb="4">
      <t>トウシケイカク</t>
    </rPh>
    <phoneticPr fontId="7"/>
  </si>
  <si>
    <t>施行者の損益計画</t>
    <rPh sb="0" eb="3">
      <t>セコウシャ</t>
    </rPh>
    <rPh sb="4" eb="8">
      <t>ソンエキケイカク</t>
    </rPh>
    <phoneticPr fontId="7"/>
  </si>
  <si>
    <t>全体概要</t>
    <rPh sb="0" eb="2">
      <t>ゼンタイ</t>
    </rPh>
    <rPh sb="2" eb="4">
      <t>ガイヨウ</t>
    </rPh>
    <phoneticPr fontId="4"/>
  </si>
  <si>
    <t>事業予算</t>
    <rPh sb="0" eb="2">
      <t>ジギョウ</t>
    </rPh>
    <rPh sb="2" eb="4">
      <t>ヨサン</t>
    </rPh>
    <phoneticPr fontId="4"/>
  </si>
  <si>
    <t>譲渡費</t>
    <rPh sb="0" eb="2">
      <t>ジョウト</t>
    </rPh>
    <rPh sb="2" eb="3">
      <t>ヒ</t>
    </rPh>
    <phoneticPr fontId="4"/>
  </si>
  <si>
    <t>諸経費</t>
    <rPh sb="0" eb="3">
      <t>ショケイヒ</t>
    </rPh>
    <phoneticPr fontId="4"/>
  </si>
  <si>
    <t>土地</t>
    <rPh sb="0" eb="2">
      <t>トチ</t>
    </rPh>
    <phoneticPr fontId="4"/>
  </si>
  <si>
    <t>資金調達</t>
    <rPh sb="0" eb="4">
      <t>シキンチョウタツ</t>
    </rPh>
    <phoneticPr fontId="4"/>
  </si>
  <si>
    <t>借入金内訳</t>
    <rPh sb="0" eb="5">
      <t>カリイレキンウチワケ</t>
    </rPh>
    <phoneticPr fontId="4"/>
  </si>
  <si>
    <t>新規調達</t>
    <rPh sb="0" eb="4">
      <t>シンキチョウタツ</t>
    </rPh>
    <phoneticPr fontId="4"/>
  </si>
  <si>
    <t>経営指標</t>
    <rPh sb="0" eb="4">
      <t>ケイエイシヒョウ</t>
    </rPh>
    <phoneticPr fontId="4"/>
  </si>
  <si>
    <t>収入計画</t>
    <rPh sb="0" eb="4">
      <t>シュウニュウケイカク</t>
    </rPh>
    <phoneticPr fontId="4"/>
  </si>
  <si>
    <t>初年度収益</t>
    <rPh sb="0" eb="5">
      <t>ショネンドシュウエキ</t>
    </rPh>
    <phoneticPr fontId="4"/>
  </si>
  <si>
    <t>預り金</t>
    <rPh sb="0" eb="1">
      <t>アズカ</t>
    </rPh>
    <rPh sb="2" eb="3">
      <t>キン</t>
    </rPh>
    <phoneticPr fontId="4"/>
  </si>
  <si>
    <t>支出計画</t>
    <rPh sb="0" eb="4">
      <t>シシュツケイカク</t>
    </rPh>
    <phoneticPr fontId="4"/>
  </si>
  <si>
    <t>初年度費用</t>
    <rPh sb="0" eb="5">
      <t>ショネンドヒヨウ</t>
    </rPh>
    <phoneticPr fontId="4"/>
  </si>
  <si>
    <t>損益計画</t>
    <rPh sb="0" eb="4">
      <t>ソンエキケイカク</t>
    </rPh>
    <phoneticPr fontId="5"/>
  </si>
  <si>
    <t>資金繰計画</t>
    <rPh sb="0" eb="3">
      <t>シキング</t>
    </rPh>
    <rPh sb="3" eb="5">
      <t>ケイカク</t>
    </rPh>
    <phoneticPr fontId="5"/>
  </si>
  <si>
    <t>特記なき限り消費税別金額を入力のこと</t>
    <rPh sb="0" eb="2">
      <t>トッキ</t>
    </rPh>
    <rPh sb="4" eb="5">
      <t>カギ</t>
    </rPh>
    <rPh sb="6" eb="12">
      <t>ショウヒゼイベツキンガク</t>
    </rPh>
    <rPh sb="13" eb="15">
      <t>ニュウリョク</t>
    </rPh>
    <phoneticPr fontId="3"/>
  </si>
  <si>
    <t>全体床計画</t>
    <rPh sb="0" eb="2">
      <t>ゼンタイ</t>
    </rPh>
    <rPh sb="2" eb="3">
      <t>ユカ</t>
    </rPh>
    <rPh sb="3" eb="5">
      <t>ケイカク</t>
    </rPh>
    <phoneticPr fontId="3"/>
  </si>
  <si>
    <t>住宅借入残高</t>
    <rPh sb="0" eb="2">
      <t>ジュウタク</t>
    </rPh>
    <rPh sb="2" eb="4">
      <t>カリイレ</t>
    </rPh>
    <rPh sb="4" eb="6">
      <t>ザンダカ</t>
    </rPh>
    <phoneticPr fontId="3"/>
  </si>
  <si>
    <t>控除の計上可否</t>
    <rPh sb="0" eb="2">
      <t>コウジョ</t>
    </rPh>
    <rPh sb="3" eb="7">
      <t>ケイジョウカヒ</t>
    </rPh>
    <phoneticPr fontId="3"/>
  </si>
  <si>
    <t>所得税の基礎控除</t>
    <rPh sb="0" eb="3">
      <t>ショトクゼイ</t>
    </rPh>
    <rPh sb="4" eb="8">
      <t>キソコウジョ</t>
    </rPh>
    <phoneticPr fontId="3"/>
  </si>
  <si>
    <t>住民税の基礎控除</t>
    <rPh sb="0" eb="3">
      <t>ジュウミンゼイ</t>
    </rPh>
    <rPh sb="4" eb="8">
      <t>キソコウジョ</t>
    </rPh>
    <phoneticPr fontId="3"/>
  </si>
  <si>
    <t>本日</t>
    <rPh sb="0" eb="2">
      <t>ホンジツ</t>
    </rPh>
    <phoneticPr fontId="3"/>
  </si>
  <si>
    <t>有効期限</t>
    <rPh sb="0" eb="4">
      <t>ユウコウキゲン</t>
    </rPh>
    <phoneticPr fontId="3"/>
  </si>
  <si>
    <t>↓提出1,2にリンク</t>
    <rPh sb="1" eb="3">
      <t>テイシュツ</t>
    </rPh>
    <phoneticPr fontId="3"/>
  </si>
  <si>
    <r>
      <t>V</t>
    </r>
    <r>
      <rPr>
        <sz val="8"/>
        <rFont val="Meiryo UI"/>
        <family val="3"/>
        <charset val="128"/>
      </rPr>
      <t>er.</t>
    </r>
    <phoneticPr fontId="3"/>
  </si>
  <si>
    <t>税引前･年次剰余金</t>
    <rPh sb="0" eb="3">
      <t>ゼイビキマエ</t>
    </rPh>
    <rPh sb="4" eb="6">
      <t>ネンジ</t>
    </rPh>
    <rPh sb="6" eb="9">
      <t>ジョウヨキン</t>
    </rPh>
    <phoneticPr fontId="7"/>
  </si>
  <si>
    <t>税引後･年次剰余金</t>
    <rPh sb="0" eb="3">
      <t>ゼイビキゴ</t>
    </rPh>
    <rPh sb="4" eb="6">
      <t>ネンジ</t>
    </rPh>
    <rPh sb="6" eb="9">
      <t>ジョウヨキン</t>
    </rPh>
    <phoneticPr fontId="7"/>
  </si>
  <si>
    <t xml:space="preserve"> 減価償却費</t>
    <phoneticPr fontId="4"/>
  </si>
  <si>
    <t xml:space="preserve"> 諸経費</t>
    <phoneticPr fontId="4"/>
  </si>
  <si>
    <t>減価償却費</t>
    <phoneticPr fontId="5"/>
  </si>
  <si>
    <t>諸経費</t>
    <phoneticPr fontId="5"/>
  </si>
  <si>
    <t>(単位：千円)</t>
    <rPh sb="1" eb="3">
      <t>タンイ</t>
    </rPh>
    <rPh sb="4" eb="6">
      <t>センエン</t>
    </rPh>
    <phoneticPr fontId="5"/>
  </si>
  <si>
    <t>a</t>
    <phoneticPr fontId="3"/>
  </si>
  <si>
    <t>b</t>
    <phoneticPr fontId="3"/>
  </si>
  <si>
    <t>c</t>
    <phoneticPr fontId="3"/>
  </si>
  <si>
    <t>←消費税不課税取引</t>
    <rPh sb="1" eb="9">
      <t>ショウヒゼイフカゼイトリヒキ</t>
    </rPh>
    <phoneticPr fontId="3"/>
  </si>
  <si>
    <t>家事費</t>
    <rPh sb="0" eb="2">
      <t>カジ</t>
    </rPh>
    <rPh sb="2" eb="3">
      <t>ヒ</t>
    </rPh>
    <phoneticPr fontId="5"/>
  </si>
  <si>
    <t xml:space="preserve"> 家事費(初年度)</t>
    <rPh sb="1" eb="3">
      <t>カジ</t>
    </rPh>
    <rPh sb="3" eb="4">
      <t>ヒ</t>
    </rPh>
    <rPh sb="5" eb="8">
      <t>ショネンド</t>
    </rPh>
    <phoneticPr fontId="4"/>
  </si>
  <si>
    <t>　家事費</t>
    <rPh sb="1" eb="3">
      <t>カジ</t>
    </rPh>
    <rPh sb="3" eb="4">
      <t>ヒ</t>
    </rPh>
    <phoneticPr fontId="7"/>
  </si>
  <si>
    <t>入力(2)Z10にﾘﾝｸ</t>
    <rPh sb="0" eb="2">
      <t>ニュウリョク</t>
    </rPh>
    <phoneticPr fontId="3"/>
  </si>
  <si>
    <t>消費税課税売上割合算定､事業者免税点制度判定のための入力項目</t>
    <rPh sb="0" eb="3">
      <t>ショウヒゼイ</t>
    </rPh>
    <rPh sb="3" eb="5">
      <t>カゼイ</t>
    </rPh>
    <rPh sb="5" eb="7">
      <t>ウリアゲ</t>
    </rPh>
    <rPh sb="7" eb="9">
      <t>ワリアイ</t>
    </rPh>
    <rPh sb="9" eb="11">
      <t>サンテイ</t>
    </rPh>
    <rPh sb="12" eb="22">
      <t>ジギョウシャメンゼイテンセイドハンテイ</t>
    </rPh>
    <rPh sb="26" eb="28">
      <t>ニュウリョク</t>
    </rPh>
    <rPh sb="28" eb="30">
      <t>コウモク</t>
    </rPh>
    <phoneticPr fontId="3"/>
  </si>
  <si>
    <r>
      <t>消費税課税事業者の選択有無(当初</t>
    </r>
    <r>
      <rPr>
        <sz val="8"/>
        <rFont val="Meiryo UI"/>
        <family val="3"/>
        <charset val="128"/>
      </rPr>
      <t>3</t>
    </r>
    <r>
      <rPr>
        <sz val="8"/>
        <rFont val="Meiryo UI"/>
        <family val="3"/>
        <charset val="128"/>
      </rPr>
      <t>年間</t>
    </r>
    <r>
      <rPr>
        <sz val="8"/>
        <rFont val="Meiryo UI"/>
        <family val="3"/>
        <charset val="128"/>
      </rPr>
      <t>)</t>
    </r>
    <rPh sb="0" eb="3">
      <t>ショウヒゼイ</t>
    </rPh>
    <rPh sb="3" eb="5">
      <t>カゼイ</t>
    </rPh>
    <rPh sb="5" eb="8">
      <t>ジギョウシャ</t>
    </rPh>
    <rPh sb="9" eb="11">
      <t>センタク</t>
    </rPh>
    <rPh sb="11" eb="13">
      <t>ウム</t>
    </rPh>
    <rPh sb="14" eb="16">
      <t>トウショ</t>
    </rPh>
    <rPh sb="17" eb="19">
      <t>ネンカン</t>
    </rPh>
    <phoneticPr fontId="3"/>
  </si>
  <si>
    <t>前々々年</t>
    <rPh sb="0" eb="1">
      <t>マエ</t>
    </rPh>
    <rPh sb="3" eb="4">
      <t>ネン</t>
    </rPh>
    <phoneticPr fontId="5"/>
  </si>
  <si>
    <t>前々年</t>
    <rPh sb="0" eb="2">
      <t>ゼンゼン</t>
    </rPh>
    <rPh sb="2" eb="3">
      <t>ネン</t>
    </rPh>
    <phoneticPr fontId="5"/>
  </si>
  <si>
    <t>課税売上高</t>
    <rPh sb="0" eb="2">
      <t>カゼイ</t>
    </rPh>
    <rPh sb="2" eb="4">
      <t>ウリアゲ</t>
    </rPh>
    <rPh sb="4" eb="5">
      <t>ダカ</t>
    </rPh>
    <phoneticPr fontId="5"/>
  </si>
  <si>
    <t>免税点制度</t>
    <rPh sb="0" eb="2">
      <t>メンゼイ</t>
    </rPh>
    <rPh sb="2" eb="3">
      <t>テン</t>
    </rPh>
    <rPh sb="3" eb="5">
      <t>セイド</t>
    </rPh>
    <phoneticPr fontId="5"/>
  </si>
  <si>
    <t>課税売上高</t>
    <rPh sb="0" eb="5">
      <t>カゼイウリアゲダカ</t>
    </rPh>
    <phoneticPr fontId="5"/>
  </si>
  <si>
    <t>課税事業者の選択</t>
    <rPh sb="0" eb="5">
      <t>カゼイジギョウシャ</t>
    </rPh>
    <rPh sb="6" eb="8">
      <t>センタク</t>
    </rPh>
    <phoneticPr fontId="5"/>
  </si>
  <si>
    <t>発行事業者の登録</t>
    <rPh sb="0" eb="5">
      <t>ハッコウジギョウシャ</t>
    </rPh>
    <rPh sb="6" eb="8">
      <t>トウロク</t>
    </rPh>
    <phoneticPr fontId="5"/>
  </si>
  <si>
    <t>免税</t>
    <phoneticPr fontId="5"/>
  </si>
  <si>
    <t>↑提出4のK14,K15,V69</t>
    <rPh sb="1" eb="3">
      <t>テイシュツ</t>
    </rPh>
    <phoneticPr fontId="3"/>
  </si>
  <si>
    <t>　 費用元データI182にリンク</t>
    <rPh sb="2" eb="5">
      <t>ヒヨウモト</t>
    </rPh>
    <phoneticPr fontId="3"/>
  </si>
  <si>
    <r>
      <t>←通常は『0』入力</t>
    </r>
    <r>
      <rPr>
        <sz val="8"/>
        <rFont val="Meiryo UI"/>
        <family val="3"/>
        <charset val="128"/>
      </rPr>
      <t>(or空欄)のこと</t>
    </r>
    <rPh sb="1" eb="3">
      <t>ツウジョウ</t>
    </rPh>
    <rPh sb="7" eb="9">
      <t>ニュウリョク</t>
    </rPh>
    <rPh sb="12" eb="14">
      <t>クウラン</t>
    </rPh>
    <phoneticPr fontId="3"/>
  </si>
  <si>
    <t>年利設定</t>
    <rPh sb="0" eb="2">
      <t>ネンリ</t>
    </rPh>
    <rPh sb="2" eb="4">
      <t>セッテイ</t>
    </rPh>
    <phoneticPr fontId="3"/>
  </si>
  <si>
    <t>←非住宅の用途</t>
    <rPh sb="1" eb="2">
      <t>ヒ</t>
    </rPh>
    <rPh sb="2" eb="4">
      <t>ジュウタク</t>
    </rPh>
    <rPh sb="5" eb="7">
      <t>ヨウト</t>
    </rPh>
    <phoneticPr fontId="3"/>
  </si>
  <si>
    <t>株式会社 東京不動産</t>
    <rPh sb="0" eb="4">
      <t>カブシキガイシャ</t>
    </rPh>
    <rPh sb="5" eb="10">
      <t>トウキョウフドウサン</t>
    </rPh>
    <phoneticPr fontId="3"/>
  </si>
  <si>
    <t>等価交換事業 収支モデル</t>
    <rPh sb="0" eb="2">
      <t>トウカ</t>
    </rPh>
    <rPh sb="2" eb="4">
      <t>コウカン</t>
    </rPh>
    <rPh sb="4" eb="6">
      <t>ジギョウ</t>
    </rPh>
    <rPh sb="7" eb="9">
      <t>シュウシ</t>
    </rPh>
    <phoneticPr fontId="3"/>
  </si>
  <si>
    <r>
      <t>大田区山田町9</t>
    </r>
    <r>
      <rPr>
        <sz val="8"/>
        <rFont val="Meiryo UI"/>
        <family val="3"/>
        <charset val="128"/>
      </rPr>
      <t>-99-999</t>
    </r>
    <rPh sb="0" eb="6">
      <t>オオタクヤマダマチ</t>
    </rPh>
    <phoneticPr fontId="3"/>
  </si>
  <si>
    <t>準工業</t>
  </si>
  <si>
    <t>ﾏﾝｼｮﾝ</t>
  </si>
  <si>
    <t>鉄骨鉄筋ｺﾝｸﾘｰﾄ造</t>
  </si>
  <si>
    <t>店舗</t>
  </si>
  <si>
    <t>適用する</t>
  </si>
  <si>
    <t>見込む</t>
  </si>
  <si>
    <t>　税引後剰余金運用益</t>
    <rPh sb="1" eb="3">
      <t>ゼイビキ</t>
    </rPh>
    <rPh sb="3" eb="4">
      <t>ゴ</t>
    </rPh>
    <rPh sb="4" eb="10">
      <t>ジョウヨキンウンヨウエキ</t>
    </rPh>
    <phoneticPr fontId="7"/>
  </si>
  <si>
    <t xml:space="preserve"> 税引後剰余金運用利回り(2年度～)</t>
    <rPh sb="1" eb="3">
      <t>ゼイビキ</t>
    </rPh>
    <rPh sb="3" eb="4">
      <t>ゴ</t>
    </rPh>
    <rPh sb="4" eb="7">
      <t>ジョウヨキン</t>
    </rPh>
    <rPh sb="7" eb="9">
      <t>ウンヨウ</t>
    </rPh>
    <rPh sb="9" eb="11">
      <t>リマワ</t>
    </rPh>
    <rPh sb="14" eb="16">
      <t>ネンド</t>
    </rPh>
    <phoneticPr fontId="4"/>
  </si>
  <si>
    <t>前年度剰余金累計</t>
    <rPh sb="0" eb="2">
      <t>ゼンネンド</t>
    </rPh>
    <rPh sb="2" eb="3">
      <t>ド</t>
    </rPh>
    <rPh sb="3" eb="6">
      <t>ジョウヨキン</t>
    </rPh>
    <rPh sb="6" eb="8">
      <t>ルイケイ</t>
    </rPh>
    <phoneticPr fontId="5"/>
  </si>
  <si>
    <t>本件</t>
    <rPh sb="0" eb="1">
      <t>ホン</t>
    </rPh>
    <rPh sb="1" eb="2">
      <t>ケン</t>
    </rPh>
    <phoneticPr fontId="5"/>
  </si>
  <si>
    <t>本件以外</t>
    <rPh sb="0" eb="1">
      <t>ホン</t>
    </rPh>
    <rPh sb="1" eb="2">
      <t>ケン</t>
    </rPh>
    <rPh sb="2" eb="4">
      <t>イガイ</t>
    </rPh>
    <phoneticPr fontId="5"/>
  </si>
  <si>
    <t>【1)+4)】</t>
    <phoneticPr fontId="5"/>
  </si>
  <si>
    <t>【2)+3)】</t>
    <phoneticPr fontId="5"/>
  </si>
  <si>
    <t>販売管理費</t>
    <rPh sb="0" eb="5">
      <t>ハンバイカンリヒ</t>
    </rPh>
    <phoneticPr fontId="4"/>
  </si>
  <si>
    <t>販売管理費</t>
    <rPh sb="0" eb="5">
      <t>ハンバイカンリヒ</t>
    </rPh>
    <phoneticPr fontId="5"/>
  </si>
  <si>
    <t>A</t>
    <phoneticPr fontId="3"/>
  </si>
  <si>
    <t>法人事業税</t>
    <rPh sb="0" eb="5">
      <t>ホウジンジギョウゼイ</t>
    </rPh>
    <phoneticPr fontId="3"/>
  </si>
  <si>
    <t>a</t>
    <phoneticPr fontId="3"/>
  </si>
  <si>
    <t>【ｲ×ﾛ】</t>
    <phoneticPr fontId="3"/>
  </si>
  <si>
    <t>ｲ</t>
    <phoneticPr fontId="3"/>
  </si>
  <si>
    <t>ﾛ</t>
    <phoneticPr fontId="3"/>
  </si>
  <si>
    <t>標準税率</t>
    <rPh sb="0" eb="2">
      <t>ヒョウジュン</t>
    </rPh>
    <rPh sb="2" eb="4">
      <t>ゼイリツ</t>
    </rPh>
    <phoneticPr fontId="3"/>
  </si>
  <si>
    <t>b</t>
    <phoneticPr fontId="3"/>
  </si>
  <si>
    <t>ｲ</t>
    <phoneticPr fontId="3"/>
  </si>
  <si>
    <t>B</t>
    <phoneticPr fontId="3"/>
  </si>
  <si>
    <t>特別法人事業税</t>
    <rPh sb="0" eb="2">
      <t>トクベツ</t>
    </rPh>
    <rPh sb="2" eb="7">
      <t>ホウジンジギョウゼイ</t>
    </rPh>
    <phoneticPr fontId="3"/>
  </si>
  <si>
    <t>【a×b】</t>
    <phoneticPr fontId="3"/>
  </si>
  <si>
    <t>a</t>
    <phoneticPr fontId="3"/>
  </si>
  <si>
    <t>【A】</t>
    <phoneticPr fontId="3"/>
  </si>
  <si>
    <t>税率</t>
    <rPh sb="0" eb="2">
      <t>ゼイリツ</t>
    </rPh>
    <phoneticPr fontId="3"/>
  </si>
  <si>
    <t>課税対象</t>
  </si>
  <si>
    <t>(基礎控除別)</t>
    <rPh sb="1" eb="3">
      <t>キソ</t>
    </rPh>
    <rPh sb="3" eb="5">
      <t>コウジョ</t>
    </rPh>
    <rPh sb="5" eb="6">
      <t>ベツ</t>
    </rPh>
    <phoneticPr fontId="3"/>
  </si>
  <si>
    <t>合計所得</t>
    <rPh sb="0" eb="2">
      <t>ゴウケイ</t>
    </rPh>
    <rPh sb="2" eb="4">
      <t>ショトク</t>
    </rPh>
    <phoneticPr fontId="3"/>
  </si>
  <si>
    <t>保証金一括返済</t>
    <rPh sb="0" eb="3">
      <t>ホショウキン</t>
    </rPh>
    <rPh sb="3" eb="5">
      <t>イッカツ</t>
    </rPh>
    <rPh sb="5" eb="7">
      <t>ヘンサイ</t>
    </rPh>
    <phoneticPr fontId="3"/>
  </si>
  <si>
    <t>大阪 太郎</t>
    <rPh sb="0" eb="2">
      <t>オオサカ</t>
    </rPh>
    <rPh sb="3" eb="5">
      <t>タロウ</t>
    </rPh>
    <phoneticPr fontId="3"/>
  </si>
  <si>
    <t>←消費税率の設定は①ココと②入力(2)のZ29と③提出(4)の諸経費消費税率と④収益BDの年次消費税率の3カ所</t>
    <rPh sb="1" eb="4">
      <t>ショウヒゼイ</t>
    </rPh>
    <rPh sb="4" eb="5">
      <t>リツ</t>
    </rPh>
    <rPh sb="6" eb="8">
      <t>セッテイ</t>
    </rPh>
    <rPh sb="14" eb="16">
      <t>ニュウリョク</t>
    </rPh>
    <rPh sb="25" eb="27">
      <t>テイシュツ</t>
    </rPh>
    <rPh sb="31" eb="34">
      <t>ショケイヒ</t>
    </rPh>
    <rPh sb="34" eb="37">
      <t>ショウヒゼイ</t>
    </rPh>
    <rPh sb="37" eb="38">
      <t>リツ</t>
    </rPh>
    <rPh sb="40" eb="42">
      <t>シュウエキ</t>
    </rPh>
    <rPh sb="45" eb="47">
      <t>ネンジ</t>
    </rPh>
    <rPh sb="47" eb="50">
      <t>ショウヒゼイ</t>
    </rPh>
    <rPh sb="50" eb="51">
      <t>リツ</t>
    </rPh>
    <rPh sb="54" eb="55">
      <t>ショ</t>
    </rPh>
    <phoneticPr fontId="5"/>
  </si>
  <si>
    <t>課税事業者の高額特定資産の取得</t>
    <rPh sb="0" eb="5">
      <t>カゼイジギョウシャ</t>
    </rPh>
    <rPh sb="6" eb="12">
      <t>コウガクトクテイシサン</t>
    </rPh>
    <rPh sb="13" eb="15">
      <t>シュトク</t>
    </rPh>
    <phoneticPr fontId="5"/>
  </si>
  <si>
    <t>千円</t>
    <phoneticPr fontId="7"/>
  </si>
  <si>
    <t>　還付消費税</t>
    <rPh sb="1" eb="3">
      <t>カンプ</t>
    </rPh>
    <rPh sb="3" eb="6">
      <t>ショウヒゼイ</t>
    </rPh>
    <phoneticPr fontId="7"/>
  </si>
  <si>
    <t>譲渡費に含まれる消費税</t>
    <rPh sb="0" eb="2">
      <t>ジョウト</t>
    </rPh>
    <rPh sb="2" eb="3">
      <t>ヒ</t>
    </rPh>
    <rPh sb="4" eb="5">
      <t>フク</t>
    </rPh>
    <rPh sb="8" eb="11">
      <t>ショウヒゼイ</t>
    </rPh>
    <phoneticPr fontId="4"/>
  </si>
  <si>
    <t>買換資産に含まれる消費税</t>
    <rPh sb="0" eb="2">
      <t>カイカ</t>
    </rPh>
    <rPh sb="2" eb="4">
      <t>シサン</t>
    </rPh>
    <rPh sb="5" eb="6">
      <t>フク</t>
    </rPh>
    <rPh sb="9" eb="12">
      <t>ショウヒゼイ</t>
    </rPh>
    <phoneticPr fontId="4"/>
  </si>
  <si>
    <t>諸経費に含まれる消費税</t>
    <rPh sb="0" eb="3">
      <t>ショケイヒ</t>
    </rPh>
    <rPh sb="4" eb="5">
      <t>フク</t>
    </rPh>
    <rPh sb="8" eb="11">
      <t>ショウヒゼイ</t>
    </rPh>
    <phoneticPr fontId="4"/>
  </si>
  <si>
    <t>事業予算の消費税総額</t>
    <rPh sb="0" eb="4">
      <t>ジギョウヨサン</t>
    </rPh>
    <rPh sb="5" eb="8">
      <t>ショウヒゼイ</t>
    </rPh>
    <rPh sb="8" eb="10">
      <t>ソウガク</t>
    </rPh>
    <phoneticPr fontId="4"/>
  </si>
  <si>
    <t>譲渡契約時</t>
    <rPh sb="0" eb="4">
      <t>ジョウトケイヤク</t>
    </rPh>
    <rPh sb="4" eb="5">
      <t>ジ</t>
    </rPh>
    <phoneticPr fontId="4"/>
  </si>
  <si>
    <t>譲渡契約時</t>
    <rPh sb="0" eb="5">
      <t>ジョウトケイヤクジ</t>
    </rPh>
    <phoneticPr fontId="4"/>
  </si>
  <si>
    <t>竣工時</t>
    <rPh sb="0" eb="2">
      <t>シュンコウ</t>
    </rPh>
    <rPh sb="2" eb="3">
      <t>ジ</t>
    </rPh>
    <phoneticPr fontId="4"/>
  </si>
  <si>
    <t>←提出2のF10にリンク</t>
    <rPh sb="1" eb="3">
      <t>テイシュツ</t>
    </rPh>
    <phoneticPr fontId="4"/>
  </si>
  <si>
    <t>提出2のF7,F10↓</t>
    <rPh sb="0" eb="2">
      <t>テイシュツ</t>
    </rPh>
    <phoneticPr fontId="4"/>
  </si>
  <si>
    <t>選択しない</t>
  </si>
  <si>
    <t>譲渡費還付消費税</t>
    <rPh sb="0" eb="2">
      <t>ジョウト</t>
    </rPh>
    <rPh sb="2" eb="3">
      <t>ヒ</t>
    </rPh>
    <rPh sb="3" eb="8">
      <t>カンプショウヒゼイ</t>
    </rPh>
    <phoneticPr fontId="3"/>
  </si>
  <si>
    <t>A</t>
    <phoneticPr fontId="3"/>
  </si>
  <si>
    <t>譲渡費消費税</t>
    <rPh sb="0" eb="2">
      <t>ジョウト</t>
    </rPh>
    <rPh sb="2" eb="3">
      <t>ヒ</t>
    </rPh>
    <rPh sb="3" eb="6">
      <t>ショウヒゼイ</t>
    </rPh>
    <phoneticPr fontId="3"/>
  </si>
  <si>
    <t>事業地割合</t>
    <rPh sb="0" eb="2">
      <t>ジギョウ</t>
    </rPh>
    <rPh sb="2" eb="3">
      <t>チ</t>
    </rPh>
    <rPh sb="3" eb="5">
      <t>ワリアイ</t>
    </rPh>
    <phoneticPr fontId="3"/>
  </si>
  <si>
    <t>B</t>
    <phoneticPr fontId="3"/>
  </si>
  <si>
    <t>課税売上対応割合</t>
    <rPh sb="0" eb="8">
      <t>カゼイウリアゲタイオウワリアイ</t>
    </rPh>
    <phoneticPr fontId="3"/>
  </si>
  <si>
    <t>【a×b】</t>
    <phoneticPr fontId="3"/>
  </si>
  <si>
    <t>買換資産還付税</t>
    <rPh sb="0" eb="2">
      <t>カイカ</t>
    </rPh>
    <rPh sb="2" eb="4">
      <t>シサン</t>
    </rPh>
    <rPh sb="4" eb="6">
      <t>カンプ</t>
    </rPh>
    <rPh sb="6" eb="7">
      <t>ゼイ</t>
    </rPh>
    <phoneticPr fontId="3"/>
  </si>
  <si>
    <t>買換資産税</t>
    <rPh sb="0" eb="1">
      <t>バイ</t>
    </rPh>
    <rPh sb="1" eb="2">
      <t>カン</t>
    </rPh>
    <rPh sb="2" eb="4">
      <t>シサン</t>
    </rPh>
    <rPh sb="4" eb="5">
      <t>ゼイ</t>
    </rPh>
    <phoneticPr fontId="3"/>
  </si>
  <si>
    <t>消費税総額</t>
    <rPh sb="0" eb="3">
      <t>ショウヒゼイ</t>
    </rPh>
    <rPh sb="3" eb="5">
      <t>ソウガク</t>
    </rPh>
    <phoneticPr fontId="3"/>
  </si>
  <si>
    <t>事業割合</t>
    <rPh sb="0" eb="2">
      <t>ジギョウ</t>
    </rPh>
    <rPh sb="2" eb="4">
      <t>ワリアイ</t>
    </rPh>
    <phoneticPr fontId="3"/>
  </si>
  <si>
    <t>【賃貸非住宅割合】</t>
    <rPh sb="1" eb="3">
      <t>チンタイ</t>
    </rPh>
    <rPh sb="3" eb="4">
      <t>ヒ</t>
    </rPh>
    <rPh sb="4" eb="6">
      <t>ジュウタク</t>
    </rPh>
    <rPh sb="6" eb="8">
      <t>ワリアイ</t>
    </rPh>
    <phoneticPr fontId="3"/>
  </si>
  <si>
    <t>税別1,000万円</t>
    <rPh sb="0" eb="2">
      <t>ゼイベツ</t>
    </rPh>
    <rPh sb="7" eb="9">
      <t>マンエン</t>
    </rPh>
    <phoneticPr fontId="3"/>
  </si>
  <si>
    <t>諸経費還付消費税</t>
    <rPh sb="0" eb="8">
      <t>ショケイヒカンプショウヒゼイ</t>
    </rPh>
    <phoneticPr fontId="3"/>
  </si>
  <si>
    <t>諸経費消費税</t>
    <rPh sb="0" eb="3">
      <t>ショケイヒ</t>
    </rPh>
    <rPh sb="3" eb="6">
      <t>ショウヒゼイ</t>
    </rPh>
    <phoneticPr fontId="3"/>
  </si>
  <si>
    <t>還付消費税</t>
    <rPh sb="0" eb="5">
      <t>カンプショウヒゼイ</t>
    </rPh>
    <phoneticPr fontId="3"/>
  </si>
  <si>
    <t>買換取得費</t>
    <rPh sb="0" eb="2">
      <t>カイカ</t>
    </rPh>
    <rPh sb="2" eb="4">
      <t>シュトク</t>
    </rPh>
    <rPh sb="4" eb="5">
      <t>ヒ</t>
    </rPh>
    <phoneticPr fontId="3"/>
  </si>
  <si>
    <t>c</t>
    <phoneticPr fontId="3"/>
  </si>
  <si>
    <t>【(a-b)×c】</t>
    <phoneticPr fontId="3"/>
  </si>
  <si>
    <t>事業管理共益費(不課税取引)</t>
    <rPh sb="0" eb="2">
      <t>ジギョウ</t>
    </rPh>
    <rPh sb="2" eb="4">
      <t>カンリ</t>
    </rPh>
    <rPh sb="4" eb="6">
      <t>キョウエキ</t>
    </rPh>
    <rPh sb="6" eb="7">
      <t>ヒ</t>
    </rPh>
    <rPh sb="8" eb="11">
      <t>フカゼイ</t>
    </rPh>
    <rPh sb="11" eb="13">
      <t>トリヒキ</t>
    </rPh>
    <phoneticPr fontId="3"/>
  </si>
  <si>
    <t>事業修繕維持積立(不課税取引)</t>
    <rPh sb="0" eb="2">
      <t>ジギョウ</t>
    </rPh>
    <rPh sb="2" eb="4">
      <t>シュウゼン</t>
    </rPh>
    <rPh sb="4" eb="6">
      <t>イジヒ</t>
    </rPh>
    <rPh sb="6" eb="8">
      <t>ツミタテ</t>
    </rPh>
    <phoneticPr fontId="3"/>
  </si>
  <si>
    <t>賃貸住宅業務委託費</t>
    <rPh sb="0" eb="4">
      <t>チンタイジュウタク</t>
    </rPh>
    <rPh sb="4" eb="6">
      <t>ギョウム</t>
    </rPh>
    <rPh sb="6" eb="8">
      <t>イタク</t>
    </rPh>
    <rPh sb="8" eb="9">
      <t>ヒ</t>
    </rPh>
    <phoneticPr fontId="3"/>
  </si>
  <si>
    <t>賃貸住宅募集費</t>
    <rPh sb="0" eb="4">
      <t>チンタイジュウタク</t>
    </rPh>
    <rPh sb="4" eb="6">
      <t>ボシュウ</t>
    </rPh>
    <rPh sb="6" eb="7">
      <t>ヒ</t>
    </rPh>
    <phoneticPr fontId="3"/>
  </si>
  <si>
    <t>個別対応</t>
    <rPh sb="0" eb="4">
      <t>コベツタイオウ</t>
    </rPh>
    <phoneticPr fontId="4"/>
  </si>
  <si>
    <t>①</t>
    <phoneticPr fontId="5"/>
  </si>
  <si>
    <t>控除外割合：1-①</t>
    <rPh sb="0" eb="2">
      <t>コウジョ</t>
    </rPh>
    <rPh sb="2" eb="3">
      <t>ガイ</t>
    </rPh>
    <rPh sb="3" eb="5">
      <t>ワリアイ</t>
    </rPh>
    <phoneticPr fontId="5"/>
  </si>
  <si>
    <t>→明細E12､税額U190</t>
    <rPh sb="1" eb="3">
      <t>メイサイ</t>
    </rPh>
    <rPh sb="7" eb="9">
      <t>ゼイガク</t>
    </rPh>
    <phoneticPr fontId="3"/>
  </si>
  <si>
    <t>印紙税(借入金別)</t>
    <rPh sb="0" eb="3">
      <t>インシゼイ</t>
    </rPh>
    <rPh sb="4" eb="6">
      <t>カリイレ</t>
    </rPh>
    <rPh sb="6" eb="7">
      <t>キン</t>
    </rPh>
    <rPh sb="7" eb="8">
      <t>ベツ</t>
    </rPh>
    <phoneticPr fontId="3"/>
  </si>
  <si>
    <t>事業借入金印紙税</t>
    <rPh sb="0" eb="2">
      <t>ジギョウ</t>
    </rPh>
    <rPh sb="2" eb="4">
      <t>カリイレ</t>
    </rPh>
    <rPh sb="4" eb="5">
      <t>キン</t>
    </rPh>
    <rPh sb="5" eb="8">
      <t>インシゼイ</t>
    </rPh>
    <phoneticPr fontId="3"/>
  </si>
  <si>
    <t>本件以外の開業前々年度の課税売上高(税別)</t>
    <rPh sb="0" eb="1">
      <t>ホン</t>
    </rPh>
    <rPh sb="1" eb="2">
      <t>ケン</t>
    </rPh>
    <rPh sb="2" eb="4">
      <t>イガイ</t>
    </rPh>
    <rPh sb="5" eb="7">
      <t>カイギョウ</t>
    </rPh>
    <rPh sb="7" eb="8">
      <t>ゼン</t>
    </rPh>
    <rPh sb="9" eb="10">
      <t>ネン</t>
    </rPh>
    <rPh sb="10" eb="11">
      <t>ド</t>
    </rPh>
    <rPh sb="12" eb="14">
      <t>カゼイ</t>
    </rPh>
    <rPh sb="14" eb="16">
      <t>ウリアゲ</t>
    </rPh>
    <rPh sb="16" eb="17">
      <t>ダカ</t>
    </rPh>
    <rPh sb="18" eb="19">
      <t>ゼイ</t>
    </rPh>
    <rPh sb="19" eb="20">
      <t>ベツ</t>
    </rPh>
    <phoneticPr fontId="3"/>
  </si>
  <si>
    <t>本件以外の非課税売上高(基準年度)</t>
    <rPh sb="0" eb="1">
      <t>ホン</t>
    </rPh>
    <rPh sb="1" eb="2">
      <t>ケン</t>
    </rPh>
    <rPh sb="2" eb="4">
      <t>イガイ</t>
    </rPh>
    <rPh sb="5" eb="6">
      <t>ヒ</t>
    </rPh>
    <rPh sb="6" eb="8">
      <t>カゼイ</t>
    </rPh>
    <rPh sb="8" eb="10">
      <t>ウリアゲ</t>
    </rPh>
    <rPh sb="10" eb="11">
      <t>ダカ</t>
    </rPh>
    <rPh sb="12" eb="14">
      <t>キジュン</t>
    </rPh>
    <rPh sb="14" eb="15">
      <t>ネン</t>
    </rPh>
    <rPh sb="15" eb="16">
      <t>ド</t>
    </rPh>
    <phoneticPr fontId="3"/>
  </si>
  <si>
    <t>←開業前全額還付の可否：収入BDのH32,I32にリンク</t>
    <rPh sb="1" eb="4">
      <t>カイギョウマエ</t>
    </rPh>
    <rPh sb="4" eb="6">
      <t>ゼンガク</t>
    </rPh>
    <rPh sb="6" eb="8">
      <t>カンプ</t>
    </rPh>
    <rPh sb="9" eb="11">
      <t>カヒ</t>
    </rPh>
    <rPh sb="12" eb="14">
      <t>シュウニュウ</t>
    </rPh>
    <phoneticPr fontId="5"/>
  </si>
  <si>
    <t>←初年度全額還付の可否：収入BDのH37,J37,H42,J42,提出2のD11にリンク</t>
    <rPh sb="0" eb="11">
      <t>ヤジルシショネンドゼンガクカンプノカヒ</t>
    </rPh>
    <rPh sb="12" eb="14">
      <t>シュウニュウ</t>
    </rPh>
    <rPh sb="33" eb="35">
      <t>テイシュツ</t>
    </rPh>
    <phoneticPr fontId="5"/>
  </si>
  <si>
    <t>その他・還付消費税は2年度以降は無い</t>
    <rPh sb="0" eb="3">
      <t>ソノタ</t>
    </rPh>
    <rPh sb="4" eb="6">
      <t>カンプ</t>
    </rPh>
    <rPh sb="6" eb="9">
      <t>ショウヒゼイ</t>
    </rPh>
    <rPh sb="11" eb="13">
      <t>ネンド</t>
    </rPh>
    <rPh sb="13" eb="15">
      <t>イコウ</t>
    </rPh>
    <rPh sb="16" eb="17">
      <t>ナ</t>
    </rPh>
    <phoneticPr fontId="7"/>
  </si>
  <si>
    <t>その他・保証金は3年度以降は無い</t>
    <rPh sb="0" eb="3">
      <t>ソノタ</t>
    </rPh>
    <rPh sb="4" eb="7">
      <t>ホショウキン</t>
    </rPh>
    <rPh sb="9" eb="11">
      <t>ネンド</t>
    </rPh>
    <rPh sb="11" eb="13">
      <t>イコウ</t>
    </rPh>
    <rPh sb="14" eb="15">
      <t>ナ</t>
    </rPh>
    <phoneticPr fontId="7"/>
  </si>
  <si>
    <t>年額</t>
    <rPh sb="0" eb="2">
      <t>ネンガク</t>
    </rPh>
    <phoneticPr fontId="3"/>
  </si>
  <si>
    <t>1年更新</t>
    <rPh sb="1" eb="4">
      <t>ネンコウシン</t>
    </rPh>
    <phoneticPr fontId="3"/>
  </si>
  <si>
    <t>（15年</t>
    <rPh sb="3" eb="4">
      <t>ネン</t>
    </rPh>
    <phoneticPr fontId="3"/>
  </si>
  <si>
    <t>定額）</t>
    <phoneticPr fontId="3"/>
  </si>
  <si>
    <t>借入期間</t>
  </si>
  <si>
    <t>借入期間</t>
    <rPh sb="2" eb="4">
      <t>キカン</t>
    </rPh>
    <phoneticPr fontId="7"/>
  </si>
  <si>
    <t>借入中間年</t>
    <rPh sb="2" eb="4">
      <t>チュウカン</t>
    </rPh>
    <rPh sb="4" eb="5">
      <t>ネン</t>
    </rPh>
    <phoneticPr fontId="7"/>
  </si>
  <si>
    <t xml:space="preserve"> 借入期間等</t>
    <rPh sb="1" eb="5">
      <t>カリイレキカン</t>
    </rPh>
    <rPh sb="5" eb="6">
      <t>トウ</t>
    </rPh>
    <phoneticPr fontId="4"/>
  </si>
  <si>
    <t xml:space="preserve"> 借入金利</t>
    <rPh sb="3" eb="5">
      <t>キンリ</t>
    </rPh>
    <phoneticPr fontId="4"/>
  </si>
  <si>
    <t xml:space="preserve"> 表面利回り</t>
    <rPh sb="1" eb="3">
      <t>ヒョウメン</t>
    </rPh>
    <rPh sb="3" eb="5">
      <t>リマワ</t>
    </rPh>
    <phoneticPr fontId="4"/>
  </si>
  <si>
    <t>↑費用元データのJ171にリンク</t>
    <rPh sb="1" eb="3">
      <t>ヒヨウ</t>
    </rPh>
    <rPh sb="3" eb="4">
      <t>モト</t>
    </rPh>
    <phoneticPr fontId="3"/>
  </si>
  <si>
    <t>等価交換用　住宅ローン特別控除</t>
    <rPh sb="0" eb="4">
      <t>トウカコウカン</t>
    </rPh>
    <rPh sb="4" eb="5">
      <t>ヨウ</t>
    </rPh>
    <rPh sb="6" eb="8">
      <t>ジュウタク</t>
    </rPh>
    <rPh sb="11" eb="15">
      <t>トクベツコウジョ</t>
    </rPh>
    <phoneticPr fontId="68"/>
  </si>
  <si>
    <t>入居年</t>
    <rPh sb="0" eb="3">
      <t>ニュウキョネン</t>
    </rPh>
    <phoneticPr fontId="68"/>
  </si>
  <si>
    <t>適用</t>
    <rPh sb="0" eb="2">
      <t>テキヨウ</t>
    </rPh>
    <phoneticPr fontId="68"/>
  </si>
  <si>
    <t>適用借入限度</t>
    <rPh sb="0" eb="2">
      <t>テキヨウ</t>
    </rPh>
    <rPh sb="2" eb="6">
      <t>カリイレゲンド</t>
    </rPh>
    <phoneticPr fontId="68"/>
  </si>
  <si>
    <t>控除率</t>
    <rPh sb="0" eb="3">
      <t>コウジョリツ</t>
    </rPh>
    <phoneticPr fontId="68"/>
  </si>
  <si>
    <t>適用控除期間</t>
    <rPh sb="0" eb="2">
      <t>テキヨウ</t>
    </rPh>
    <rPh sb="2" eb="6">
      <t>コウジョキカン</t>
    </rPh>
    <phoneticPr fontId="68"/>
  </si>
  <si>
    <t>適用所得限度</t>
    <rPh sb="0" eb="2">
      <t>テキヨウ</t>
    </rPh>
    <rPh sb="2" eb="6">
      <t>ショトクゲンド</t>
    </rPh>
    <phoneticPr fontId="68"/>
  </si>
  <si>
    <t>住宅区分</t>
    <rPh sb="0" eb="4">
      <t>ジュウタククブン</t>
    </rPh>
    <phoneticPr fontId="68"/>
  </si>
  <si>
    <t>入居期日</t>
    <rPh sb="0" eb="4">
      <t>ニュウキョキジツ</t>
    </rPh>
    <phoneticPr fontId="68"/>
  </si>
  <si>
    <t>返済期間</t>
    <rPh sb="0" eb="2">
      <t>ヘンサイ</t>
    </rPh>
    <rPh sb="2" eb="4">
      <t>キカン</t>
    </rPh>
    <phoneticPr fontId="68"/>
  </si>
  <si>
    <t>床面積</t>
    <rPh sb="0" eb="3">
      <t>ユカメンセキ</t>
    </rPh>
    <phoneticPr fontId="68"/>
  </si>
  <si>
    <t>省エネ基準</t>
    <rPh sb="0" eb="1">
      <t>ショウ</t>
    </rPh>
    <rPh sb="3" eb="5">
      <t>キジュン</t>
    </rPh>
    <phoneticPr fontId="68"/>
  </si>
  <si>
    <t>自宅有無</t>
    <rPh sb="0" eb="2">
      <t>ジタク</t>
    </rPh>
    <rPh sb="2" eb="4">
      <t>ウム</t>
    </rPh>
    <phoneticPr fontId="68"/>
  </si>
  <si>
    <t>借入限度</t>
    <rPh sb="0" eb="4">
      <t>カリイレゲンド</t>
    </rPh>
    <phoneticPr fontId="68"/>
  </si>
  <si>
    <t>控除期間</t>
    <rPh sb="0" eb="4">
      <t>コウジョキカン</t>
    </rPh>
    <phoneticPr fontId="68"/>
  </si>
  <si>
    <t>所得限度</t>
    <rPh sb="0" eb="2">
      <t>ショトク</t>
    </rPh>
    <rPh sb="2" eb="4">
      <t>ゲンド</t>
    </rPh>
    <phoneticPr fontId="68"/>
  </si>
  <si>
    <t>建築着工期日</t>
    <rPh sb="0" eb="2">
      <t>ケンチク</t>
    </rPh>
    <rPh sb="2" eb="6">
      <t>チャッコウキジツ</t>
    </rPh>
    <phoneticPr fontId="68"/>
  </si>
  <si>
    <t>建築確認期日</t>
    <rPh sb="0" eb="4">
      <t>ケンチクカクニン</t>
    </rPh>
    <rPh sb="4" eb="6">
      <t>キジツ</t>
    </rPh>
    <phoneticPr fontId="68"/>
  </si>
  <si>
    <t>2022,2023</t>
    <phoneticPr fontId="68"/>
  </si>
  <si>
    <t>長期優良</t>
    <rPh sb="0" eb="4">
      <t>チョウキユウリョウ</t>
    </rPh>
    <phoneticPr fontId="68"/>
  </si>
  <si>
    <t>ー</t>
    <phoneticPr fontId="68"/>
  </si>
  <si>
    <t>竣工期日</t>
    <rPh sb="0" eb="4">
      <t>シュンコウキジツ</t>
    </rPh>
    <phoneticPr fontId="68"/>
  </si>
  <si>
    <t>登記簿上の建築日付</t>
    <rPh sb="0" eb="3">
      <t>トウキボ</t>
    </rPh>
    <rPh sb="3" eb="4">
      <t>ジョウ</t>
    </rPh>
    <rPh sb="5" eb="7">
      <t>ケンチク</t>
    </rPh>
    <rPh sb="7" eb="9">
      <t>ヒヅケ</t>
    </rPh>
    <phoneticPr fontId="68"/>
  </si>
  <si>
    <t>入居期日</t>
    <rPh sb="0" eb="2">
      <t>ニュウキョ</t>
    </rPh>
    <rPh sb="2" eb="4">
      <t>キジツ</t>
    </rPh>
    <phoneticPr fontId="68"/>
  </si>
  <si>
    <t>2024,2025</t>
    <phoneticPr fontId="68"/>
  </si>
  <si>
    <t>借入返済期間</t>
    <rPh sb="0" eb="6">
      <t>カリイレヘンサイキカン</t>
    </rPh>
    <phoneticPr fontId="68"/>
  </si>
  <si>
    <t>年</t>
    <rPh sb="0" eb="1">
      <t>ネン</t>
    </rPh>
    <phoneticPr fontId="68"/>
  </si>
  <si>
    <t>低炭素</t>
    <rPh sb="0" eb="3">
      <t>テイタンソ</t>
    </rPh>
    <phoneticPr fontId="68"/>
  </si>
  <si>
    <t>住宅区分</t>
    <rPh sb="0" eb="2">
      <t>ジュウタク</t>
    </rPh>
    <rPh sb="2" eb="4">
      <t>クブン</t>
    </rPh>
    <phoneticPr fontId="68"/>
  </si>
  <si>
    <t>ZEH水準</t>
    <rPh sb="3" eb="5">
      <t>スイジュン</t>
    </rPh>
    <phoneticPr fontId="68"/>
  </si>
  <si>
    <t>共用別住宅床面積</t>
    <rPh sb="0" eb="3">
      <t>キョウヨウベツ</t>
    </rPh>
    <rPh sb="3" eb="8">
      <t>ジュウタクユカメンセキ</t>
    </rPh>
    <phoneticPr fontId="68"/>
  </si>
  <si>
    <t>㎡</t>
    <phoneticPr fontId="68"/>
  </si>
  <si>
    <t>従前かつ従後の自宅の有無</t>
    <rPh sb="0" eb="2">
      <t>ジュウゼン</t>
    </rPh>
    <rPh sb="4" eb="6">
      <t>ジュウゴ</t>
    </rPh>
    <rPh sb="7" eb="9">
      <t>ジタク</t>
    </rPh>
    <rPh sb="10" eb="12">
      <t>ウム</t>
    </rPh>
    <phoneticPr fontId="68"/>
  </si>
  <si>
    <t>一般</t>
    <rPh sb="0" eb="2">
      <t>イッパン</t>
    </rPh>
    <phoneticPr fontId="68"/>
  </si>
  <si>
    <t>住宅ローン特別控除の適用</t>
    <rPh sb="0" eb="2">
      <t>ジュウタク</t>
    </rPh>
    <rPh sb="5" eb="7">
      <t>トクベツ</t>
    </rPh>
    <rPh sb="7" eb="9">
      <t>コウジョ</t>
    </rPh>
    <rPh sb="10" eb="12">
      <t>テキヨウ</t>
    </rPh>
    <phoneticPr fontId="3"/>
  </si>
  <si>
    <t>←L62は提出5のT31,AR49、支出元データのO55にリンク</t>
    <rPh sb="5" eb="7">
      <t>テイシュツ</t>
    </rPh>
    <rPh sb="18" eb="20">
      <t>シシュツ</t>
    </rPh>
    <rPh sb="20" eb="21">
      <t>モト</t>
    </rPh>
    <phoneticPr fontId="3"/>
  </si>
  <si>
    <t>特定居住用財産の買換特例の省エネ基準への対応(1:対応,0:非対応)</t>
    <rPh sb="0" eb="2">
      <t>トクテイ</t>
    </rPh>
    <rPh sb="2" eb="7">
      <t>キョジュウヨウザイサン</t>
    </rPh>
    <rPh sb="8" eb="10">
      <t>カイカ</t>
    </rPh>
    <rPh sb="10" eb="12">
      <t>トクレイ</t>
    </rPh>
    <rPh sb="13" eb="14">
      <t>ショウ</t>
    </rPh>
    <rPh sb="16" eb="18">
      <t>キジュン</t>
    </rPh>
    <rPh sb="20" eb="22">
      <t>タイオウ</t>
    </rPh>
    <rPh sb="25" eb="27">
      <t>タイオウ</t>
    </rPh>
    <rPh sb="30" eb="33">
      <t>ヒタイオウ</t>
    </rPh>
    <phoneticPr fontId="3"/>
  </si>
  <si>
    <t>←提出4のY45にリンク</t>
    <rPh sb="1" eb="3">
      <t>テイシュツ</t>
    </rPh>
    <phoneticPr fontId="3"/>
  </si>
  <si>
    <t>←K43は提出4のY37,提出5のAR38～AR47,費用元データのH94にリンク</t>
    <rPh sb="13" eb="15">
      <t>テイシュツ</t>
    </rPh>
    <rPh sb="27" eb="30">
      <t>ヒヨウモト</t>
    </rPh>
    <phoneticPr fontId="3"/>
  </si>
  <si>
    <t>含まない</t>
  </si>
  <si>
    <t>(保証賃料)</t>
  </si>
  <si>
    <t>登録しない</t>
  </si>
  <si>
    <t>自己資金､留保金を0とする場合に必要な事業用借入金額</t>
    <rPh sb="0" eb="2">
      <t>ジコ</t>
    </rPh>
    <rPh sb="2" eb="4">
      <t>シキン</t>
    </rPh>
    <rPh sb="5" eb="8">
      <t>リュウホキン</t>
    </rPh>
    <rPh sb="13" eb="15">
      <t>バアイ</t>
    </rPh>
    <rPh sb="16" eb="18">
      <t>ヒツヨウ</t>
    </rPh>
    <rPh sb="19" eb="21">
      <t>ジギョウ</t>
    </rPh>
    <rPh sb="21" eb="22">
      <t>ヨウ</t>
    </rPh>
    <rPh sb="22" eb="24">
      <t>カリイレ</t>
    </rPh>
    <rPh sb="24" eb="25">
      <t>キン</t>
    </rPh>
    <rPh sb="25" eb="26">
      <t>ソウガク</t>
    </rPh>
    <phoneticPr fontId="3"/>
  </si>
  <si>
    <t>自己資金､留保金を0とする場合に必要な自宅用借入金額</t>
    <rPh sb="0" eb="2">
      <t>ジコ</t>
    </rPh>
    <rPh sb="2" eb="4">
      <t>シキン</t>
    </rPh>
    <rPh sb="5" eb="8">
      <t>リュウホキン</t>
    </rPh>
    <rPh sb="13" eb="15">
      <t>バアイ</t>
    </rPh>
    <rPh sb="16" eb="18">
      <t>ヒツヨウ</t>
    </rPh>
    <rPh sb="19" eb="21">
      <t>ジタク</t>
    </rPh>
    <rPh sb="21" eb="22">
      <t>ヨウ</t>
    </rPh>
    <rPh sb="22" eb="24">
      <t>カリイレ</t>
    </rPh>
    <rPh sb="24" eb="25">
      <t>キン</t>
    </rPh>
    <rPh sb="25" eb="26">
      <t>ソウガク</t>
    </rPh>
    <phoneticPr fontId="3"/>
  </si>
  <si>
    <t>←『・借入内訳』で入力する『借入金額』により変動</t>
    <rPh sb="3" eb="5">
      <t>カリイレ</t>
    </rPh>
    <rPh sb="5" eb="7">
      <t>ウチワケ</t>
    </rPh>
    <rPh sb="9" eb="11">
      <t>ニュウリョク</t>
    </rPh>
    <rPh sb="14" eb="16">
      <t>カリイレ</t>
    </rPh>
    <rPh sb="16" eb="18">
      <t>キンガク</t>
    </rPh>
    <rPh sb="22" eb="24">
      <t>ヘンドウ</t>
    </rPh>
    <phoneticPr fontId="3"/>
  </si>
  <si>
    <t>←『□借入設定』で入力する金額により変動</t>
    <rPh sb="3" eb="5">
      <t>カリイレ</t>
    </rPh>
    <rPh sb="5" eb="7">
      <t>セッテイ</t>
    </rPh>
    <rPh sb="9" eb="11">
      <t>ニュウリョク</t>
    </rPh>
    <rPh sb="13" eb="15">
      <t>キンガク</t>
    </rPh>
    <rPh sb="14" eb="15">
      <t>シャッキン</t>
    </rPh>
    <rPh sb="18" eb="20">
      <t>ヘンドウ</t>
    </rPh>
    <phoneticPr fontId="3"/>
  </si>
  <si>
    <t xml:space="preserve">   従前不動産の譲渡所得税により赤字の場合あり</t>
    <rPh sb="3" eb="5">
      <t>ジュウゼン</t>
    </rPh>
    <rPh sb="5" eb="8">
      <t>フドウサン</t>
    </rPh>
    <rPh sb="9" eb="14">
      <t>ジョウトショトクゼイ</t>
    </rPh>
    <rPh sb="17" eb="19">
      <t>アカジ</t>
    </rPh>
    <rPh sb="20" eb="22">
      <t>バアイ</t>
    </rPh>
    <phoneticPr fontId="3"/>
  </si>
  <si>
    <t>繰延対象</t>
    <rPh sb="0" eb="2">
      <t>クリノベ</t>
    </rPh>
    <rPh sb="2" eb="4">
      <t>タイショウ</t>
    </rPh>
    <phoneticPr fontId="3"/>
  </si>
  <si>
    <t>繰延額</t>
    <rPh sb="0" eb="3">
      <t>クリノベガク</t>
    </rPh>
    <phoneticPr fontId="3"/>
  </si>
  <si>
    <t>【⑥×繰延割合】</t>
    <rPh sb="3" eb="5">
      <t>クリノベ</t>
    </rPh>
    <rPh sb="5" eb="7">
      <t>ワリアイ</t>
    </rPh>
    <phoneticPr fontId="3"/>
  </si>
  <si>
    <t>課税対象</t>
    <rPh sb="0" eb="2">
      <t>カゼイ</t>
    </rPh>
    <rPh sb="2" eb="4">
      <t>タイショウ</t>
    </rPh>
    <phoneticPr fontId="3"/>
  </si>
  <si>
    <t>⑥の繰延対象譲渡益は､⑤の譲渡益から受取差金分を控除した金額(土地建物の交換に基づく譲渡益)で</t>
    <rPh sb="2" eb="4">
      <t>クリノベ</t>
    </rPh>
    <rPh sb="4" eb="6">
      <t>タイショウ</t>
    </rPh>
    <rPh sb="6" eb="9">
      <t>ジョウトエキ</t>
    </rPh>
    <rPh sb="13" eb="16">
      <t>ジョウトエキ</t>
    </rPh>
    <rPh sb="18" eb="20">
      <t>ウケト</t>
    </rPh>
    <rPh sb="20" eb="22">
      <t>サキン</t>
    </rPh>
    <rPh sb="22" eb="23">
      <t>ブン</t>
    </rPh>
    <rPh sb="24" eb="26">
      <t>コウジョ</t>
    </rPh>
    <rPh sb="28" eb="30">
      <t>キンガク</t>
    </rPh>
    <phoneticPr fontId="3"/>
  </si>
  <si>
    <t>従前事業用土地の固定資産税評価額</t>
    <rPh sb="0" eb="2">
      <t>ジュウゼン</t>
    </rPh>
    <rPh sb="5" eb="7">
      <t>トチ</t>
    </rPh>
    <rPh sb="8" eb="13">
      <t>コテイシサンゼイ</t>
    </rPh>
    <rPh sb="13" eb="16">
      <t>ヒョウカガク</t>
    </rPh>
    <phoneticPr fontId="3"/>
  </si>
  <si>
    <t>従前自宅土地の固定資産税評価額</t>
    <rPh sb="0" eb="2">
      <t>ジュウゼン</t>
    </rPh>
    <rPh sb="2" eb="4">
      <t>ジタク</t>
    </rPh>
    <rPh sb="4" eb="6">
      <t>トチ</t>
    </rPh>
    <rPh sb="7" eb="12">
      <t>コテイシサンゼイ</t>
    </rPh>
    <rPh sb="12" eb="15">
      <t>ヒョウカガク</t>
    </rPh>
    <phoneticPr fontId="3"/>
  </si>
  <si>
    <t>買換特例の適用</t>
    <rPh sb="0" eb="2">
      <t>カイカ</t>
    </rPh>
    <rPh sb="2" eb="4">
      <t>トクレイ</t>
    </rPh>
    <rPh sb="5" eb="7">
      <t>テキヨウ</t>
    </rPh>
    <phoneticPr fontId="3"/>
  </si>
  <si>
    <t>適用する買換特例の区分</t>
    <rPh sb="0" eb="2">
      <t>テキヨウ</t>
    </rPh>
    <rPh sb="4" eb="6">
      <t>カイカ</t>
    </rPh>
    <rPh sb="6" eb="8">
      <t>トクレイ</t>
    </rPh>
    <rPh sb="9" eb="11">
      <t>クブン</t>
    </rPh>
    <phoneticPr fontId="3"/>
  </si>
  <si>
    <t>課税の繰延割合</t>
    <rPh sb="0" eb="2">
      <t>カゼイ</t>
    </rPh>
    <rPh sb="3" eb="5">
      <t>クリノベ</t>
    </rPh>
    <rPh sb="5" eb="7">
      <t>ワリアイ</t>
    </rPh>
    <phoneticPr fontId="3"/>
  </si>
  <si>
    <t>課税繰延割合</t>
    <rPh sb="0" eb="2">
      <t>カゼイ</t>
    </rPh>
    <rPh sb="2" eb="4">
      <t>クリノベ</t>
    </rPh>
    <rPh sb="4" eb="6">
      <t>ワリアイ</t>
    </rPh>
    <phoneticPr fontId="3"/>
  </si>
  <si>
    <t>繰延対象譲渡益</t>
    <rPh sb="0" eb="2">
      <t>クリノベ</t>
    </rPh>
    <rPh sb="2" eb="4">
      <t>タイショウ</t>
    </rPh>
    <rPh sb="4" eb="6">
      <t>ジョウト</t>
    </rPh>
    <rPh sb="6" eb="7">
      <t>エキ</t>
    </rPh>
    <phoneticPr fontId="3"/>
  </si>
  <si>
    <t>.</t>
    <phoneticPr fontId="3"/>
  </si>
  <si>
    <t>適格請求書発行事業者の登録有無</t>
    <rPh sb="0" eb="10">
      <t>テキカクセイキュウショハッコウジギョウシャ</t>
    </rPh>
    <rPh sb="11" eb="13">
      <t>トウロク</t>
    </rPh>
    <rPh sb="13" eb="15">
      <t>ウム</t>
    </rPh>
    <phoneticPr fontId="3"/>
  </si>
  <si>
    <t>本書は概略の施設計画及び事業費に基づいており、実際の収支を保証するものではありません。</t>
    <rPh sb="0" eb="2">
      <t>ホンショ</t>
    </rPh>
    <rPh sb="3" eb="5">
      <t>ガイリャク</t>
    </rPh>
    <rPh sb="6" eb="8">
      <t>シセツ</t>
    </rPh>
    <rPh sb="8" eb="10">
      <t>ケイカク</t>
    </rPh>
    <rPh sb="10" eb="11">
      <t>オヨ</t>
    </rPh>
    <rPh sb="12" eb="15">
      <t>ジギョウヒ</t>
    </rPh>
    <rPh sb="16" eb="17">
      <t>モト</t>
    </rPh>
    <rPh sb="23" eb="25">
      <t>ジッサイ</t>
    </rPh>
    <rPh sb="26" eb="28">
      <t>シュウシ</t>
    </rPh>
    <rPh sb="29" eb="31">
      <t>ホショウ</t>
    </rPh>
    <phoneticPr fontId="4"/>
  </si>
  <si>
    <t>消費税は特記無き限り税抜経理方式です。</t>
    <rPh sb="0" eb="3">
      <t>ショウヒゼイ</t>
    </rPh>
    <rPh sb="10" eb="12">
      <t>ゼイヌ</t>
    </rPh>
    <rPh sb="12" eb="14">
      <t>ケイリ</t>
    </rPh>
    <rPh sb="14" eb="16">
      <t>ホウシキ</t>
    </rPh>
    <phoneticPr fontId="4"/>
  </si>
  <si>
    <t>は体験版では入力できない項目です</t>
    <rPh sb="1" eb="4">
      <t>タイケンバン</t>
    </rPh>
    <rPh sb="6" eb="8">
      <t>ニュウリョク</t>
    </rPh>
    <rPh sb="12" eb="14">
      <t>コウモク</t>
    </rPh>
    <phoneticPr fontId="3"/>
  </si>
  <si>
    <t>←2030年版ではL32のメモの2,5割特例を削除のこと</t>
    <rPh sb="5" eb="7">
      <t>ネンバン</t>
    </rPh>
    <rPh sb="19" eb="22">
      <t>ワリトクレイ</t>
    </rPh>
    <rPh sb="23" eb="25">
      <t>サクジョ</t>
    </rPh>
    <phoneticPr fontId="3"/>
  </si>
  <si>
    <t>評価割合</t>
    <rPh sb="0" eb="4">
      <t>ヒョウカワリアイ</t>
    </rPh>
    <phoneticPr fontId="5"/>
  </si>
  <si>
    <t>【a】</t>
    <phoneticPr fontId="7"/>
  </si>
  <si>
    <t>【b】</t>
    <phoneticPr fontId="7"/>
  </si>
  <si>
    <t>【c】</t>
    <phoneticPr fontId="7"/>
  </si>
  <si>
    <t>【d】</t>
    <phoneticPr fontId="7"/>
  </si>
  <si>
    <t>【e】</t>
    <phoneticPr fontId="7"/>
  </si>
  <si>
    <t>控除外割合</t>
    <rPh sb="0" eb="2">
      <t>コウジョ</t>
    </rPh>
    <rPh sb="2" eb="3">
      <t>ガイ</t>
    </rPh>
    <rPh sb="3" eb="5">
      <t>ワリアイ</t>
    </rPh>
    <phoneticPr fontId="7"/>
  </si>
  <si>
    <t>/㎡ 【g】</t>
    <phoneticPr fontId="5"/>
  </si>
  <si>
    <t>/㎡ 【h】</t>
    <phoneticPr fontId="5"/>
  </si>
  <si>
    <t>/㎡ 【f】</t>
    <phoneticPr fontId="5"/>
  </si>
  <si>
    <t>【i】</t>
    <phoneticPr fontId="7"/>
  </si>
  <si>
    <r>
      <t>小計</t>
    </r>
    <r>
      <rPr>
        <sz val="9"/>
        <rFont val="Meiryo UI"/>
        <family val="3"/>
        <charset val="128"/>
      </rPr>
      <t xml:space="preserve"> 【a】</t>
    </r>
    <rPh sb="0" eb="1">
      <t>ショウ</t>
    </rPh>
    <rPh sb="1" eb="2">
      <t>ケイ</t>
    </rPh>
    <phoneticPr fontId="5"/>
  </si>
  <si>
    <r>
      <t>小計</t>
    </r>
    <r>
      <rPr>
        <sz val="9"/>
        <rFont val="Meiryo UI"/>
        <family val="3"/>
        <charset val="128"/>
      </rPr>
      <t xml:space="preserve"> 【c】</t>
    </r>
    <rPh sb="0" eb="1">
      <t>ショウ</t>
    </rPh>
    <rPh sb="1" eb="2">
      <t>ケイ</t>
    </rPh>
    <phoneticPr fontId="5"/>
  </si>
  <si>
    <t>【j】</t>
    <phoneticPr fontId="7"/>
  </si>
  <si>
    <t>税込単価</t>
    <rPh sb="0" eb="2">
      <t>ゼイコミ</t>
    </rPh>
    <rPh sb="2" eb="4">
      <t>タンカ</t>
    </rPh>
    <phoneticPr fontId="5"/>
  </si>
  <si>
    <r>
      <t xml:space="preserve"> 投資合計</t>
    </r>
    <r>
      <rPr>
        <sz val="9"/>
        <rFont val="Meiryo UI"/>
        <family val="3"/>
        <charset val="128"/>
      </rPr>
      <t xml:space="preserve"> 【e】</t>
    </r>
    <rPh sb="1" eb="3">
      <t>トウシ</t>
    </rPh>
    <rPh sb="3" eb="5">
      <t>ゴウケイ</t>
    </rPh>
    <phoneticPr fontId="5"/>
  </si>
  <si>
    <t>【k】</t>
    <phoneticPr fontId="7"/>
  </si>
  <si>
    <t>【l】</t>
    <phoneticPr fontId="7"/>
  </si>
  <si>
    <t>【m】</t>
    <phoneticPr fontId="7"/>
  </si>
  <si>
    <r>
      <t>売上</t>
    </r>
    <r>
      <rPr>
        <sz val="9"/>
        <rFont val="Meiryo UI"/>
        <family val="3"/>
        <charset val="128"/>
      </rPr>
      <t xml:space="preserve"> 【k】</t>
    </r>
    <rPh sb="0" eb="2">
      <t>ウリアゲ</t>
    </rPh>
    <phoneticPr fontId="5"/>
  </si>
  <si>
    <t>地主消費税</t>
    <rPh sb="0" eb="2">
      <t>ジヌシ</t>
    </rPh>
    <rPh sb="2" eb="5">
      <t>ショウヒゼイ</t>
    </rPh>
    <phoneticPr fontId="5"/>
  </si>
  <si>
    <t>【n】</t>
    <phoneticPr fontId="7"/>
  </si>
  <si>
    <r>
      <t xml:space="preserve"> 売上利益</t>
    </r>
    <r>
      <rPr>
        <sz val="9"/>
        <rFont val="Meiryo UI"/>
        <family val="3"/>
        <charset val="128"/>
      </rPr>
      <t xml:space="preserve"> 【k】－【n】</t>
    </r>
    <rPh sb="1" eb="3">
      <t>ウリアゲ</t>
    </rPh>
    <rPh sb="3" eb="5">
      <t>リエキ</t>
    </rPh>
    <phoneticPr fontId="5"/>
  </si>
  <si>
    <t>【o】</t>
    <phoneticPr fontId="7"/>
  </si>
  <si>
    <r>
      <t>売上利益率</t>
    </r>
    <r>
      <rPr>
        <sz val="9"/>
        <rFont val="Meiryo UI"/>
        <family val="3"/>
        <charset val="128"/>
      </rPr>
      <t xml:space="preserve"> 【o】÷【k】</t>
    </r>
    <rPh sb="0" eb="2">
      <t>ウリアゲ</t>
    </rPh>
    <rPh sb="2" eb="4">
      <t>リエキ</t>
    </rPh>
    <rPh sb="4" eb="5">
      <t>リツ</t>
    </rPh>
    <phoneticPr fontId="5"/>
  </si>
  <si>
    <t>【p】</t>
    <phoneticPr fontId="7"/>
  </si>
  <si>
    <t>【q】</t>
    <phoneticPr fontId="7"/>
  </si>
  <si>
    <t>【r】</t>
    <phoneticPr fontId="7"/>
  </si>
  <si>
    <t>【s】</t>
    <phoneticPr fontId="7"/>
  </si>
  <si>
    <t xml:space="preserve"> 事業利益 【o】－【s】</t>
    <rPh sb="1" eb="3">
      <t>ジギョウ</t>
    </rPh>
    <rPh sb="3" eb="5">
      <t>リエキ</t>
    </rPh>
    <phoneticPr fontId="5"/>
  </si>
  <si>
    <t>【t】</t>
    <phoneticPr fontId="7"/>
  </si>
  <si>
    <t xml:space="preserve"> 交換差金</t>
    <rPh sb="1" eb="3">
      <t>コウカン</t>
    </rPh>
    <rPh sb="3" eb="5">
      <t>サキン</t>
    </rPh>
    <phoneticPr fontId="5"/>
  </si>
  <si>
    <r>
      <t>課税売上割合</t>
    </r>
    <r>
      <rPr>
        <sz val="9"/>
        <rFont val="Meiryo UI"/>
        <family val="3"/>
        <charset val="128"/>
      </rPr>
      <t xml:space="preserve"> 【d】÷【e】</t>
    </r>
    <rPh sb="0" eb="2">
      <t>カゼイ</t>
    </rPh>
    <rPh sb="2" eb="4">
      <t>ウリアゲ</t>
    </rPh>
    <rPh sb="4" eb="6">
      <t>ワリアイ</t>
    </rPh>
    <phoneticPr fontId="5"/>
  </si>
  <si>
    <t xml:space="preserve"> ＊交換により地主が取得する建物に係る消費税</t>
    <rPh sb="2" eb="4">
      <t>コウカン</t>
    </rPh>
    <rPh sb="7" eb="9">
      <t>ジヌシ</t>
    </rPh>
    <rPh sb="10" eb="12">
      <t>シュトク</t>
    </rPh>
    <rPh sb="14" eb="16">
      <t>タテモノ</t>
    </rPh>
    <rPh sb="17" eb="18">
      <t>カカ</t>
    </rPh>
    <rPh sb="19" eb="22">
      <t>ショウヒゼイ</t>
    </rPh>
    <phoneticPr fontId="7"/>
  </si>
  <si>
    <r>
      <t>事業利益率</t>
    </r>
    <r>
      <rPr>
        <sz val="9"/>
        <rFont val="Meiryo UI"/>
        <family val="3"/>
        <charset val="128"/>
      </rPr>
      <t xml:space="preserve"> 【t】÷【k】</t>
    </r>
    <rPh sb="0" eb="2">
      <t>ジギョウ</t>
    </rPh>
    <rPh sb="2" eb="4">
      <t>リエキ</t>
    </rPh>
    <rPh sb="4" eb="5">
      <t>リツ</t>
    </rPh>
    <phoneticPr fontId="5"/>
  </si>
  <si>
    <t xml:space="preserve"> 控除対象外繰延消費税</t>
    <rPh sb="1" eb="3">
      <t>コウジョ</t>
    </rPh>
    <rPh sb="3" eb="6">
      <t>タイショウガイ</t>
    </rPh>
    <rPh sb="6" eb="8">
      <t>クリノベ</t>
    </rPh>
    <rPh sb="8" eb="11">
      <t>ショウヒゼイ</t>
    </rPh>
    <phoneticPr fontId="5"/>
  </si>
  <si>
    <r>
      <t xml:space="preserve"> 控除対象外繰延消費税</t>
    </r>
    <r>
      <rPr>
        <sz val="9"/>
        <rFont val="Meiryo UI"/>
        <family val="3"/>
        <charset val="128"/>
      </rPr>
      <t xml:space="preserve"> (【p】＋【q】)×【r】</t>
    </r>
    <rPh sb="1" eb="3">
      <t>コウジョ</t>
    </rPh>
    <rPh sb="3" eb="6">
      <t>タイショウガイ</t>
    </rPh>
    <rPh sb="6" eb="8">
      <t>クリノベ</t>
    </rPh>
    <rPh sb="8" eb="11">
      <t>ショウヒゼイ</t>
    </rPh>
    <phoneticPr fontId="5"/>
  </si>
  <si>
    <t>250401B</t>
    <phoneticPr fontId="3"/>
  </si>
  <si>
    <t>2025年度</t>
    <rPh sb="4" eb="6">
      <t>ネンド</t>
    </rPh>
    <phoneticPr fontId="3"/>
  </si>
  <si>
    <t>　販売管理費等合計</t>
    <rPh sb="1" eb="6">
      <t>ハンバイカンリヒ</t>
    </rPh>
    <rPh sb="6" eb="7">
      <t>トウ</t>
    </rPh>
    <rPh sb="7" eb="9">
      <t>ゴウケイ</t>
    </rPh>
    <phoneticPr fontId="7"/>
  </si>
  <si>
    <t>純収益年額（NCF）÷　正味事業予算</t>
    <rPh sb="1" eb="3">
      <t>シュウエキ</t>
    </rPh>
    <rPh sb="12" eb="14">
      <t>ショウミ</t>
    </rPh>
    <phoneticPr fontId="7"/>
  </si>
  <si>
    <t>　　満室家賃 ÷ 正味事業予算</t>
    <rPh sb="2" eb="4">
      <t>マンシツ</t>
    </rPh>
    <rPh sb="4" eb="6">
      <t>ヤチン</t>
    </rPh>
    <rPh sb="9" eb="11">
      <t>ショウミ</t>
    </rPh>
    <rPh sb="11" eb="13">
      <t>ジギョウ</t>
    </rPh>
    <rPh sb="13" eb="15">
      <t>ヨサン</t>
    </rPh>
    <phoneticPr fontId="4"/>
  </si>
  <si>
    <t>2年度空室損控除後家賃年額</t>
    <rPh sb="1" eb="3">
      <t>ネンド</t>
    </rPh>
    <rPh sb="3" eb="5">
      <t>クウシツ</t>
    </rPh>
    <rPh sb="5" eb="6">
      <t>ソン</t>
    </rPh>
    <rPh sb="6" eb="8">
      <t>コウジョ</t>
    </rPh>
    <rPh sb="8" eb="9">
      <t>ゴ</t>
    </rPh>
    <rPh sb="9" eb="11">
      <t>ヤチン</t>
    </rPh>
    <rPh sb="11" eb="13">
      <t>ネンガク</t>
    </rPh>
    <phoneticPr fontId="4"/>
  </si>
  <si>
    <t>2年度販管費+消費税</t>
    <rPh sb="1" eb="3">
      <t>ネンド</t>
    </rPh>
    <rPh sb="3" eb="6">
      <t>ハンカンヒ</t>
    </rPh>
    <rPh sb="7" eb="10">
      <t>ショウヒゼイ</t>
    </rPh>
    <phoneticPr fontId="4"/>
  </si>
  <si>
    <t>控除外消費税or納付消費税</t>
    <rPh sb="0" eb="6">
      <t>コウジョガイショウヒゼイ</t>
    </rPh>
    <rPh sb="8" eb="10">
      <t>ノウフ</t>
    </rPh>
    <rPh sb="10" eb="13">
      <t>ショウヒゼイ</t>
    </rPh>
    <phoneticPr fontId="4"/>
  </si>
  <si>
    <t>控除税額割合</t>
    <rPh sb="0" eb="2">
      <t>コウジョ</t>
    </rPh>
    <rPh sb="2" eb="4">
      <t>ゼイガク</t>
    </rPh>
    <rPh sb="4" eb="6">
      <t>ワリアイ</t>
    </rPh>
    <phoneticPr fontId="5"/>
  </si>
  <si>
    <t>費用BDの209行←</t>
    <rPh sb="0" eb="2">
      <t>ヒヨウ</t>
    </rPh>
    <rPh sb="8" eb="9">
      <t>ギョウ</t>
    </rPh>
    <phoneticPr fontId="5"/>
  </si>
  <si>
    <t>共益費</t>
    <rPh sb="0" eb="2">
      <t>キョウエキ</t>
    </rPh>
    <rPh sb="2" eb="3">
      <t>ヒ</t>
    </rPh>
    <phoneticPr fontId="4"/>
  </si>
  <si>
    <t>　共益費､維持管理費</t>
    <rPh sb="1" eb="3">
      <t>キョウエキ</t>
    </rPh>
    <rPh sb="3" eb="4">
      <t>ヒ</t>
    </rPh>
    <rPh sb="5" eb="10">
      <t>イジカンリヒ</t>
    </rPh>
    <phoneticPr fontId="7"/>
  </si>
  <si>
    <t>　損害保険料</t>
    <rPh sb="1" eb="6">
      <t>ソンガイホケンリョウ</t>
    </rPh>
    <phoneticPr fontId="7"/>
  </si>
  <si>
    <t>　固定資産税､都市計画税</t>
    <rPh sb="1" eb="6">
      <t>コテイシサンゼイ</t>
    </rPh>
    <rPh sb="7" eb="12">
      <t>トシケイカクゼイ</t>
    </rPh>
    <phoneticPr fontId="7"/>
  </si>
  <si>
    <t>区分所有のため、特例割合は用いず、1区画ごとの割合とする</t>
    <rPh sb="0" eb="4">
      <t>クブンショユウ</t>
    </rPh>
    <rPh sb="8" eb="12">
      <t>トクレイワリアイ</t>
    </rPh>
    <rPh sb="13" eb="14">
      <t>モチ</t>
    </rPh>
    <rPh sb="18" eb="20">
      <t>クカク</t>
    </rPh>
    <rPh sb="23" eb="25">
      <t>ワリアイ</t>
    </rPh>
    <phoneticPr fontId="3"/>
  </si>
  <si>
    <t>事務所</t>
  </si>
  <si>
    <t>修繕積立金</t>
    <rPh sb="0" eb="2">
      <t>シュウゼン</t>
    </rPh>
    <rPh sb="2" eb="4">
      <t>ツミタテ</t>
    </rPh>
    <rPh sb="4" eb="5">
      <t>キン</t>
    </rPh>
    <phoneticPr fontId="3"/>
  </si>
  <si>
    <t xml:space="preserve"> 管理共益費</t>
    <rPh sb="1" eb="6">
      <t>カンリキョウエキヒ</t>
    </rPh>
    <phoneticPr fontId="4"/>
  </si>
  <si>
    <t xml:space="preserve"> 修繕積立金</t>
    <rPh sb="1" eb="6">
      <t>シュウゼンツミタテキン</t>
    </rPh>
    <phoneticPr fontId="4"/>
  </si>
  <si>
    <t>管理共益費(管理組合費)</t>
    <rPh sb="0" eb="2">
      <t>カンリ</t>
    </rPh>
    <rPh sb="2" eb="4">
      <t>キョウエキ</t>
    </rPh>
    <rPh sb="4" eb="5">
      <t>ヒ</t>
    </rPh>
    <rPh sb="6" eb="11">
      <t>カンリクミアイヒ</t>
    </rPh>
    <phoneticPr fontId="3"/>
  </si>
  <si>
    <t>修繕積立金(管理組合費)</t>
    <rPh sb="0" eb="2">
      <t>シュウゼン</t>
    </rPh>
    <rPh sb="2" eb="4">
      <t>ツミタテ</t>
    </rPh>
    <rPh sb="4" eb="5">
      <t>キン</t>
    </rPh>
    <rPh sb="6" eb="11">
      <t>カンリクミアイヒ</t>
    </rPh>
    <phoneticPr fontId="3"/>
  </si>
  <si>
    <t>住宅ローン利息</t>
    <rPh sb="0" eb="2">
      <t>ジュウタク</t>
    </rPh>
    <rPh sb="5" eb="7">
      <t>リソク</t>
    </rPh>
    <phoneticPr fontId="3"/>
  </si>
  <si>
    <t>住宅ローン元金返済</t>
    <rPh sb="0" eb="2">
      <t>ジュウタク</t>
    </rPh>
    <rPh sb="5" eb="7">
      <t>ガンキン</t>
    </rPh>
    <rPh sb="7" eb="9">
      <t>ヘンサイ</t>
    </rPh>
    <phoneticPr fontId="3"/>
  </si>
  <si>
    <t>非住宅用地の固都税負担水準</t>
    <rPh sb="0" eb="5">
      <t>ヒジュウタクヨウチ</t>
    </rPh>
    <rPh sb="6" eb="7">
      <t>コテイ</t>
    </rPh>
    <rPh sb="7" eb="8">
      <t>トシ</t>
    </rPh>
    <rPh sb="8" eb="9">
      <t>ゼイ</t>
    </rPh>
    <rPh sb="9" eb="11">
      <t>フタン</t>
    </rPh>
    <rPh sb="11" eb="13">
      <t>スイジュン</t>
    </rPh>
    <phoneticPr fontId="3"/>
  </si>
  <si>
    <t>％【小規模住宅用地特例】</t>
    <rPh sb="2" eb="9">
      <t>ショウキボジュウタクヨウチ</t>
    </rPh>
    <rPh sb="9" eb="11">
      <t>トクレイ</t>
    </rPh>
    <phoneticPr fontId="4"/>
  </si>
  <si>
    <t>内容</t>
    <rPh sb="0" eb="2">
      <t>ナイヨウ</t>
    </rPh>
    <phoneticPr fontId="68"/>
  </si>
  <si>
    <t>適用期限</t>
    <rPh sb="0" eb="4">
      <t>テキヨウキゲン</t>
    </rPh>
    <phoneticPr fontId="68"/>
  </si>
  <si>
    <t>リンク先</t>
    <rPh sb="3" eb="4">
      <t>サキ</t>
    </rPh>
    <phoneticPr fontId="68"/>
  </si>
  <si>
    <t>メモの改定</t>
    <rPh sb="3" eb="5">
      <t>カイテイ</t>
    </rPh>
    <phoneticPr fontId="7"/>
  </si>
  <si>
    <t>所得税</t>
    <rPh sb="0" eb="3">
      <t>ショトクゼイ</t>
    </rPh>
    <phoneticPr fontId="68"/>
  </si>
  <si>
    <t>特定の事業用資産の買換えの場合の
課税の特例における長期所有の土地建物の買換え</t>
    <rPh sb="0" eb="2">
      <t>トクテイ</t>
    </rPh>
    <rPh sb="3" eb="6">
      <t>ジギョウヨウ</t>
    </rPh>
    <rPh sb="6" eb="8">
      <t>シサン</t>
    </rPh>
    <rPh sb="9" eb="11">
      <t>カイカ</t>
    </rPh>
    <rPh sb="13" eb="15">
      <t>バアイ</t>
    </rPh>
    <rPh sb="17" eb="19">
      <t>カゼイ</t>
    </rPh>
    <rPh sb="20" eb="22">
      <t>トクレイ</t>
    </rPh>
    <rPh sb="26" eb="30">
      <t>チョウキショユウ</t>
    </rPh>
    <rPh sb="31" eb="35">
      <t>トチタテモノ</t>
    </rPh>
    <rPh sb="36" eb="38">
      <t>カイカ</t>
    </rPh>
    <phoneticPr fontId="68"/>
  </si>
  <si>
    <t>課税の繰延割合
60%～90%</t>
    <rPh sb="0" eb="2">
      <t>カゼイ</t>
    </rPh>
    <rPh sb="3" eb="5">
      <t>クリノベ</t>
    </rPh>
    <rPh sb="5" eb="7">
      <t>ワリアイ</t>
    </rPh>
    <phoneticPr fontId="68"/>
  </si>
  <si>
    <t>(</t>
    <phoneticPr fontId="68"/>
  </si>
  <si>
    <t>)</t>
    <phoneticPr fontId="68"/>
  </si>
  <si>
    <t>までに譲渡</t>
    <rPh sb="3" eb="5">
      <t>ジョウト</t>
    </rPh>
    <phoneticPr fontId="68"/>
  </si>
  <si>
    <t>入力(1)のP28
入力(3)のM39,N40</t>
    <rPh sb="0" eb="2">
      <t>ニュウリョク</t>
    </rPh>
    <rPh sb="10" eb="12">
      <t>ニュウリョク</t>
    </rPh>
    <phoneticPr fontId="7"/>
  </si>
  <si>
    <t>入力(1)のL28</t>
    <rPh sb="0" eb="2">
      <t>ニュウリョク</t>
    </rPh>
    <phoneticPr fontId="7"/>
  </si>
  <si>
    <t>特定の居住用財産の買換えの場合の
長期譲渡所得の課税の特例</t>
    <rPh sb="0" eb="2">
      <t>トクテイ</t>
    </rPh>
    <rPh sb="3" eb="5">
      <t>キョジュウ</t>
    </rPh>
    <rPh sb="5" eb="6">
      <t>ヨウ</t>
    </rPh>
    <rPh sb="6" eb="8">
      <t>ザイサン</t>
    </rPh>
    <rPh sb="9" eb="11">
      <t>カイカ</t>
    </rPh>
    <rPh sb="13" eb="15">
      <t>バアイ</t>
    </rPh>
    <rPh sb="17" eb="19">
      <t>チョウキ</t>
    </rPh>
    <rPh sb="19" eb="21">
      <t>ジョウト</t>
    </rPh>
    <rPh sb="21" eb="23">
      <t>ショトク</t>
    </rPh>
    <rPh sb="24" eb="26">
      <t>カゼイ</t>
    </rPh>
    <rPh sb="27" eb="29">
      <t>トクレイ</t>
    </rPh>
    <phoneticPr fontId="68"/>
  </si>
  <si>
    <t>課税の繰延割合
100%</t>
    <rPh sb="0" eb="2">
      <t>カゼイ</t>
    </rPh>
    <rPh sb="3" eb="5">
      <t>クリノベ</t>
    </rPh>
    <rPh sb="5" eb="7">
      <t>ワリアイ</t>
    </rPh>
    <phoneticPr fontId="68"/>
  </si>
  <si>
    <t>提出5のF59
入力(3)のM39</t>
    <rPh sb="0" eb="2">
      <t>テイシュツ</t>
    </rPh>
    <rPh sb="8" eb="10">
      <t>ニュウリョク</t>
    </rPh>
    <phoneticPr fontId="7"/>
  </si>
  <si>
    <t>住民税</t>
    <rPh sb="0" eb="3">
      <t>ジュウミンゼイ</t>
    </rPh>
    <phoneticPr fontId="68"/>
  </si>
  <si>
    <t>住宅ローン特別控除</t>
    <rPh sb="0" eb="2">
      <t>ジュウタク</t>
    </rPh>
    <rPh sb="5" eb="9">
      <t>トクベツコウジョ</t>
    </rPh>
    <phoneticPr fontId="68"/>
  </si>
  <si>
    <t>原則13年間
最大455万円</t>
    <rPh sb="0" eb="2">
      <t>ゲンソク</t>
    </rPh>
    <rPh sb="4" eb="6">
      <t>ネンカン</t>
    </rPh>
    <rPh sb="7" eb="9">
      <t>サイダイ</t>
    </rPh>
    <rPh sb="12" eb="14">
      <t>マンエン</t>
    </rPh>
    <phoneticPr fontId="68"/>
  </si>
  <si>
    <t>までに入居</t>
    <rPh sb="3" eb="5">
      <t>ニュウキョ</t>
    </rPh>
    <phoneticPr fontId="68"/>
  </si>
  <si>
    <t>ローン控除のL5</t>
    <rPh sb="3" eb="5">
      <t>コウジョ</t>
    </rPh>
    <phoneticPr fontId="7"/>
  </si>
  <si>
    <t>住宅ローン特別控除の床面積要件の緩和</t>
    <rPh sb="0" eb="2">
      <t>ジュウタク</t>
    </rPh>
    <rPh sb="5" eb="9">
      <t>トクベツコウジョ</t>
    </rPh>
    <rPh sb="10" eb="15">
      <t>ユカメンセキヨウケン</t>
    </rPh>
    <rPh sb="16" eb="18">
      <t>カンワ</t>
    </rPh>
    <phoneticPr fontId="68"/>
  </si>
  <si>
    <t>40㎡以上
(本則 50㎡以上)</t>
    <rPh sb="3" eb="5">
      <t>イジョウ</t>
    </rPh>
    <rPh sb="7" eb="9">
      <t>ホンソク</t>
    </rPh>
    <rPh sb="13" eb="15">
      <t>イジョウ</t>
    </rPh>
    <phoneticPr fontId="68"/>
  </si>
  <si>
    <t>までに
建築確認取得</t>
    <rPh sb="4" eb="6">
      <t>ケンチク</t>
    </rPh>
    <rPh sb="6" eb="8">
      <t>カクニン</t>
    </rPh>
    <rPh sb="8" eb="10">
      <t>シュトク</t>
    </rPh>
    <phoneticPr fontId="68"/>
  </si>
  <si>
    <t>ローン控除のN4</t>
    <rPh sb="3" eb="5">
      <t>コウジョ</t>
    </rPh>
    <phoneticPr fontId="7"/>
  </si>
  <si>
    <t>法人税</t>
    <rPh sb="0" eb="3">
      <t>ホウジンゼイ</t>
    </rPh>
    <phoneticPr fontId="68"/>
  </si>
  <si>
    <t>中小企業者に係る
軽減税率の特例</t>
    <rPh sb="0" eb="2">
      <t>チュウショウ</t>
    </rPh>
    <rPh sb="2" eb="4">
      <t>キギョウ</t>
    </rPh>
    <rPh sb="4" eb="5">
      <t>シャ</t>
    </rPh>
    <rPh sb="6" eb="7">
      <t>カカ</t>
    </rPh>
    <rPh sb="9" eb="11">
      <t>ケイゲン</t>
    </rPh>
    <rPh sb="11" eb="13">
      <t>ゼイリツ</t>
    </rPh>
    <rPh sb="14" eb="16">
      <t>トクレイ</t>
    </rPh>
    <phoneticPr fontId="68"/>
  </si>
  <si>
    <t>までに開始する
事業年度</t>
    <rPh sb="3" eb="5">
      <t>カイシ</t>
    </rPh>
    <rPh sb="8" eb="12">
      <t>ジギョウネンド</t>
    </rPh>
    <phoneticPr fontId="68"/>
  </si>
  <si>
    <t>税額元データのJ114～AN114</t>
    <rPh sb="0" eb="2">
      <t>ゼイガク</t>
    </rPh>
    <rPh sb="2" eb="3">
      <t>モト</t>
    </rPh>
    <phoneticPr fontId="7"/>
  </si>
  <si>
    <t>短期及び一般の土地譲渡益に対する
追加課税制度の適用停止</t>
    <rPh sb="0" eb="2">
      <t>タンキ</t>
    </rPh>
    <rPh sb="2" eb="3">
      <t>オヨ</t>
    </rPh>
    <rPh sb="4" eb="6">
      <t>イッパン</t>
    </rPh>
    <rPh sb="7" eb="12">
      <t>トチジョウトエキ</t>
    </rPh>
    <rPh sb="13" eb="14">
      <t>タイ</t>
    </rPh>
    <rPh sb="17" eb="23">
      <t>ツイカカゼイセイド</t>
    </rPh>
    <rPh sb="24" eb="28">
      <t>テキヨウテイシ</t>
    </rPh>
    <phoneticPr fontId="68"/>
  </si>
  <si>
    <t>(短期 10%)
(一般   5%)</t>
    <rPh sb="1" eb="3">
      <t>タンキ</t>
    </rPh>
    <rPh sb="10" eb="12">
      <t>イッパン</t>
    </rPh>
    <phoneticPr fontId="68"/>
  </si>
  <si>
    <t>－</t>
    <phoneticPr fontId="7"/>
  </si>
  <si>
    <t>特定の資産の買換えの場合の
課税の特例における長期所有の土地建物の買換え</t>
    <rPh sb="0" eb="2">
      <t>トクテイ</t>
    </rPh>
    <rPh sb="3" eb="5">
      <t>シサン</t>
    </rPh>
    <rPh sb="6" eb="8">
      <t>カイカ</t>
    </rPh>
    <rPh sb="10" eb="12">
      <t>バアイ</t>
    </rPh>
    <rPh sb="14" eb="16">
      <t>カゼイ</t>
    </rPh>
    <rPh sb="17" eb="19">
      <t>トクレイ</t>
    </rPh>
    <rPh sb="23" eb="27">
      <t>チョウキショユウ</t>
    </rPh>
    <rPh sb="28" eb="32">
      <t>トチタテモノ</t>
    </rPh>
    <rPh sb="33" eb="35">
      <t>カイカ</t>
    </rPh>
    <phoneticPr fontId="68"/>
  </si>
  <si>
    <t>登録
免許税</t>
    <rPh sb="0" eb="2">
      <t>トウロク</t>
    </rPh>
    <rPh sb="3" eb="6">
      <t>メンキョゼイ</t>
    </rPh>
    <phoneticPr fontId="68"/>
  </si>
  <si>
    <t>所有権
移転</t>
    <rPh sb="0" eb="3">
      <t>ショユウケン</t>
    </rPh>
    <rPh sb="4" eb="6">
      <t>イテン</t>
    </rPh>
    <phoneticPr fontId="68"/>
  </si>
  <si>
    <t>土地売買による所有権移転登記の
登録免許税率の軽減</t>
    <rPh sb="0" eb="2">
      <t>トチ</t>
    </rPh>
    <rPh sb="2" eb="4">
      <t>バイバイ</t>
    </rPh>
    <rPh sb="7" eb="10">
      <t>ショユウケン</t>
    </rPh>
    <rPh sb="10" eb="12">
      <t>イテン</t>
    </rPh>
    <rPh sb="12" eb="14">
      <t>トウキ</t>
    </rPh>
    <rPh sb="16" eb="18">
      <t>トウロク</t>
    </rPh>
    <rPh sb="18" eb="21">
      <t>メンキョゼイ</t>
    </rPh>
    <rPh sb="21" eb="22">
      <t>リツ</t>
    </rPh>
    <rPh sb="23" eb="25">
      <t>ケイゲン</t>
    </rPh>
    <phoneticPr fontId="68"/>
  </si>
  <si>
    <t>(デベの
 交換計画を含む)</t>
    <rPh sb="6" eb="8">
      <t>コウカン</t>
    </rPh>
    <rPh sb="8" eb="10">
      <t>ケイカク</t>
    </rPh>
    <rPh sb="11" eb="12">
      <t>フク</t>
    </rPh>
    <phoneticPr fontId="68"/>
  </si>
  <si>
    <t>1.5%
(本則 2%)</t>
    <rPh sb="6" eb="8">
      <t>ホンソク</t>
    </rPh>
    <phoneticPr fontId="68"/>
  </si>
  <si>
    <t>までに登記</t>
    <rPh sb="3" eb="5">
      <t>トウキ</t>
    </rPh>
    <phoneticPr fontId="68"/>
  </si>
  <si>
    <t>所有権
保存</t>
    <rPh sb="0" eb="3">
      <t>ショユウケン</t>
    </rPh>
    <rPh sb="4" eb="6">
      <t>ホゾン</t>
    </rPh>
    <phoneticPr fontId="68"/>
  </si>
  <si>
    <t>自宅建物の
所有権保存に対する登録免許税率の軽減</t>
    <rPh sb="0" eb="2">
      <t>ジタク</t>
    </rPh>
    <rPh sb="2" eb="4">
      <t>タテモノ</t>
    </rPh>
    <rPh sb="6" eb="9">
      <t>ショユウケン</t>
    </rPh>
    <rPh sb="9" eb="11">
      <t>ホゾン</t>
    </rPh>
    <rPh sb="12" eb="13">
      <t>タイ</t>
    </rPh>
    <rPh sb="15" eb="17">
      <t>トウロク</t>
    </rPh>
    <rPh sb="17" eb="19">
      <t>メンキョ</t>
    </rPh>
    <rPh sb="19" eb="21">
      <t>ゼイリツ</t>
    </rPh>
    <rPh sb="22" eb="24">
      <t>ケイゲン</t>
    </rPh>
    <phoneticPr fontId="68"/>
  </si>
  <si>
    <t>0.15%
(本則 0.4%)</t>
    <rPh sb="7" eb="9">
      <t>ホンソク</t>
    </rPh>
    <phoneticPr fontId="68"/>
  </si>
  <si>
    <t>提出5のT31</t>
    <rPh sb="0" eb="2">
      <t>テイシュツ</t>
    </rPh>
    <phoneticPr fontId="7"/>
  </si>
  <si>
    <t>長期優良、もしくは低炭素の自宅建物の
所有権保存に対する登録免許税率の軽減</t>
    <rPh sb="0" eb="2">
      <t>チョウキ</t>
    </rPh>
    <rPh sb="2" eb="4">
      <t>ユウリョウ</t>
    </rPh>
    <rPh sb="9" eb="12">
      <t>テイタンソ</t>
    </rPh>
    <rPh sb="13" eb="15">
      <t>ジタク</t>
    </rPh>
    <rPh sb="15" eb="17">
      <t>タテモノ</t>
    </rPh>
    <rPh sb="19" eb="22">
      <t>ショユウケン</t>
    </rPh>
    <rPh sb="22" eb="24">
      <t>ホゾン</t>
    </rPh>
    <rPh sb="25" eb="26">
      <t>タイ</t>
    </rPh>
    <rPh sb="28" eb="33">
      <t>トウロクメンキョゼイ</t>
    </rPh>
    <rPh sb="33" eb="34">
      <t>リツ</t>
    </rPh>
    <rPh sb="35" eb="37">
      <t>ケイゲン</t>
    </rPh>
    <phoneticPr fontId="68"/>
  </si>
  <si>
    <t>0.1%
(本則 0.4%)</t>
    <rPh sb="6" eb="8">
      <t>ホンソク</t>
    </rPh>
    <phoneticPr fontId="68"/>
  </si>
  <si>
    <t>抵当権
設定</t>
    <rPh sb="0" eb="3">
      <t>テイトウケン</t>
    </rPh>
    <rPh sb="4" eb="6">
      <t>セッテイ</t>
    </rPh>
    <phoneticPr fontId="68"/>
  </si>
  <si>
    <t>住宅ローンの
抵当権設定登記に対する登録免許税率の軽減</t>
    <rPh sb="0" eb="2">
      <t>ジュウタク</t>
    </rPh>
    <rPh sb="7" eb="10">
      <t>テイトウケン</t>
    </rPh>
    <rPh sb="10" eb="12">
      <t>セッテイ</t>
    </rPh>
    <rPh sb="12" eb="14">
      <t>トウキ</t>
    </rPh>
    <rPh sb="15" eb="16">
      <t>タイ</t>
    </rPh>
    <rPh sb="18" eb="20">
      <t>トウロク</t>
    </rPh>
    <rPh sb="20" eb="22">
      <t>メンキョ</t>
    </rPh>
    <rPh sb="22" eb="24">
      <t>ゼイリツ</t>
    </rPh>
    <rPh sb="25" eb="27">
      <t>ケイゲン</t>
    </rPh>
    <phoneticPr fontId="68"/>
  </si>
  <si>
    <t>提出5のT34</t>
    <rPh sb="0" eb="2">
      <t>テイシュツ</t>
    </rPh>
    <phoneticPr fontId="7"/>
  </si>
  <si>
    <t>住宅及び土地の取得に係る
不動産取得税の標準税率の特例</t>
    <rPh sb="0" eb="2">
      <t>ジュウタク</t>
    </rPh>
    <rPh sb="2" eb="3">
      <t>オヨ</t>
    </rPh>
    <rPh sb="4" eb="6">
      <t>トチ</t>
    </rPh>
    <rPh sb="7" eb="9">
      <t>シュトク</t>
    </rPh>
    <rPh sb="10" eb="11">
      <t>カカ</t>
    </rPh>
    <rPh sb="13" eb="18">
      <t>フドウサンシュトク</t>
    </rPh>
    <rPh sb="18" eb="19">
      <t>ゼイ</t>
    </rPh>
    <rPh sb="20" eb="22">
      <t>ヒョウジュン</t>
    </rPh>
    <rPh sb="22" eb="24">
      <t>ゼイリツ</t>
    </rPh>
    <rPh sb="25" eb="27">
      <t>トクレイ</t>
    </rPh>
    <phoneticPr fontId="68"/>
  </si>
  <si>
    <t>3%
(本則 4%)</t>
    <rPh sb="4" eb="6">
      <t>ホンソク</t>
    </rPh>
    <phoneticPr fontId="68"/>
  </si>
  <si>
    <t>までに取得</t>
    <rPh sb="3" eb="5">
      <t>シュトク</t>
    </rPh>
    <phoneticPr fontId="68"/>
  </si>
  <si>
    <t>宅地評価土地の取得に係る
不動産取得税課税標準の特例</t>
    <rPh sb="0" eb="6">
      <t>タクチヒョウカトチ</t>
    </rPh>
    <rPh sb="7" eb="9">
      <t>シュトク</t>
    </rPh>
    <rPh sb="10" eb="11">
      <t>カカ</t>
    </rPh>
    <rPh sb="13" eb="19">
      <t>フドウサンシュトクゼイ</t>
    </rPh>
    <rPh sb="19" eb="23">
      <t>カゼイヒョウジュン</t>
    </rPh>
    <rPh sb="24" eb="26">
      <t>トクレイ</t>
    </rPh>
    <phoneticPr fontId="68"/>
  </si>
  <si>
    <t>価格の1/2
(本則 価格)</t>
    <rPh sb="0" eb="2">
      <t>カカク</t>
    </rPh>
    <rPh sb="8" eb="10">
      <t>ホンソク</t>
    </rPh>
    <rPh sb="11" eb="13">
      <t>カカク</t>
    </rPh>
    <phoneticPr fontId="68"/>
  </si>
  <si>
    <t>不動産
取得税</t>
    <rPh sb="0" eb="3">
      <t>フドウサン</t>
    </rPh>
    <rPh sb="4" eb="7">
      <t>シュトクゼイ</t>
    </rPh>
    <phoneticPr fontId="68"/>
  </si>
  <si>
    <t>新築の長期優良住宅建物に係る
不動産取得税課税標準の特例</t>
    <rPh sb="0" eb="2">
      <t>シンチク</t>
    </rPh>
    <rPh sb="3" eb="5">
      <t>チョウキ</t>
    </rPh>
    <rPh sb="5" eb="7">
      <t>ユウリョウ</t>
    </rPh>
    <rPh sb="7" eb="9">
      <t>ジュウタク</t>
    </rPh>
    <rPh sb="9" eb="11">
      <t>タテモノ</t>
    </rPh>
    <rPh sb="12" eb="13">
      <t>カカ</t>
    </rPh>
    <rPh sb="15" eb="18">
      <t>フドウサン</t>
    </rPh>
    <rPh sb="18" eb="20">
      <t>シュトク</t>
    </rPh>
    <rPh sb="20" eb="21">
      <t>ゼイ</t>
    </rPh>
    <rPh sb="21" eb="23">
      <t>カゼイ</t>
    </rPh>
    <rPh sb="23" eb="25">
      <t>ヒョウジュン</t>
    </rPh>
    <rPh sb="26" eb="28">
      <t>トクレイ</t>
    </rPh>
    <phoneticPr fontId="68"/>
  </si>
  <si>
    <t>1,300万円控除
(本則 1,200万円)</t>
    <rPh sb="5" eb="9">
      <t>マンエンコウジョ</t>
    </rPh>
    <rPh sb="11" eb="13">
      <t>ホンソク</t>
    </rPh>
    <rPh sb="19" eb="21">
      <t>マンエン</t>
    </rPh>
    <phoneticPr fontId="68"/>
  </si>
  <si>
    <t>提出5のAR38～AR47,AR49</t>
    <rPh sb="0" eb="2">
      <t>テイシュツ</t>
    </rPh>
    <phoneticPr fontId="7"/>
  </si>
  <si>
    <t>サ高住</t>
    <rPh sb="1" eb="3">
      <t>コウジュウ</t>
    </rPh>
    <phoneticPr fontId="68"/>
  </si>
  <si>
    <t>新築のサ高住建物の不動産取得税の
課税標準特例措置の床面積要件の緩和</t>
    <rPh sb="0" eb="2">
      <t>シンチク</t>
    </rPh>
    <rPh sb="4" eb="6">
      <t>コウジュウ</t>
    </rPh>
    <rPh sb="6" eb="8">
      <t>タテモノ</t>
    </rPh>
    <rPh sb="9" eb="11">
      <t>フドウ</t>
    </rPh>
    <rPh sb="17" eb="19">
      <t>カゼイ</t>
    </rPh>
    <rPh sb="19" eb="21">
      <t>ヒョウジュン</t>
    </rPh>
    <rPh sb="21" eb="23">
      <t>トクレイ</t>
    </rPh>
    <rPh sb="23" eb="25">
      <t>ソチ</t>
    </rPh>
    <phoneticPr fontId="68"/>
  </si>
  <si>
    <t>30㎡
(本則 40㎡)</t>
    <rPh sb="5" eb="7">
      <t>ホンソク</t>
    </rPh>
    <phoneticPr fontId="68"/>
  </si>
  <si>
    <t>新築のサ高住土地の不動産取得税の
減額措置の床面積要件の緩和</t>
    <rPh sb="0" eb="2">
      <t>シンチク</t>
    </rPh>
    <rPh sb="4" eb="6">
      <t>コウジュウ</t>
    </rPh>
    <rPh sb="6" eb="8">
      <t>トチ</t>
    </rPh>
    <rPh sb="9" eb="12">
      <t>フドウサン</t>
    </rPh>
    <rPh sb="12" eb="14">
      <t>シュトク</t>
    </rPh>
    <rPh sb="14" eb="15">
      <t>ゼイ</t>
    </rPh>
    <rPh sb="17" eb="19">
      <t>ゲンガク</t>
    </rPh>
    <rPh sb="19" eb="21">
      <t>ソチ</t>
    </rPh>
    <rPh sb="22" eb="25">
      <t>ユカメンセキ</t>
    </rPh>
    <rPh sb="25" eb="27">
      <t>ヨウケン</t>
    </rPh>
    <rPh sb="28" eb="30">
      <t>カンワ</t>
    </rPh>
    <phoneticPr fontId="68"/>
  </si>
  <si>
    <t>地価税</t>
    <rPh sb="0" eb="3">
      <t>チカゼイ</t>
    </rPh>
    <phoneticPr fontId="68"/>
  </si>
  <si>
    <t>課税の停止</t>
    <rPh sb="0" eb="2">
      <t>カゼイ</t>
    </rPh>
    <rPh sb="3" eb="5">
      <t>テイシ</t>
    </rPh>
    <phoneticPr fontId="68"/>
  </si>
  <si>
    <t>(0.15%)</t>
    <phoneticPr fontId="68"/>
  </si>
  <si>
    <t>当分の間</t>
    <rPh sb="0" eb="2">
      <t>トウブン</t>
    </rPh>
    <rPh sb="3" eb="4">
      <t>アイダ</t>
    </rPh>
    <phoneticPr fontId="68"/>
  </si>
  <si>
    <t>新築の住宅建物に係る
固定資産税額の減額</t>
    <rPh sb="0" eb="2">
      <t>シンチク</t>
    </rPh>
    <rPh sb="3" eb="5">
      <t>ジュウタク</t>
    </rPh>
    <rPh sb="5" eb="7">
      <t>タテモノ</t>
    </rPh>
    <rPh sb="8" eb="9">
      <t>カカ</t>
    </rPh>
    <rPh sb="11" eb="13">
      <t>コテイ</t>
    </rPh>
    <rPh sb="13" eb="16">
      <t>シサンゼイ</t>
    </rPh>
    <rPh sb="16" eb="17">
      <t>ガク</t>
    </rPh>
    <rPh sb="18" eb="20">
      <t>ゲンガク</t>
    </rPh>
    <phoneticPr fontId="68"/>
  </si>
  <si>
    <t>(自宅を含む)</t>
    <rPh sb="1" eb="3">
      <t>ジタク</t>
    </rPh>
    <rPh sb="4" eb="5">
      <t>フク</t>
    </rPh>
    <phoneticPr fontId="68"/>
  </si>
  <si>
    <t>3年間､5年間
1/2</t>
    <rPh sb="0" eb="2">
      <t>ネンカン</t>
    </rPh>
    <rPh sb="4" eb="6">
      <t>ネンカン</t>
    </rPh>
    <phoneticPr fontId="68"/>
  </si>
  <si>
    <t>までに新築</t>
    <rPh sb="3" eb="5">
      <t>シンチク</t>
    </rPh>
    <phoneticPr fontId="68"/>
  </si>
  <si>
    <t>費用元データのH94
支出元データのO55</t>
    <rPh sb="0" eb="3">
      <t>ヒヨウモト</t>
    </rPh>
    <rPh sb="11" eb="13">
      <t>シシュツ</t>
    </rPh>
    <rPh sb="13" eb="14">
      <t>モト</t>
    </rPh>
    <phoneticPr fontId="7"/>
  </si>
  <si>
    <t>固定
資産税</t>
    <rPh sb="0" eb="2">
      <t>コテイ</t>
    </rPh>
    <rPh sb="3" eb="6">
      <t>シサンゼイ</t>
    </rPh>
    <phoneticPr fontId="68"/>
  </si>
  <si>
    <t>新築の長期優良住宅建物に係る
固定資産税額の減額</t>
    <rPh sb="0" eb="2">
      <t>シンチク</t>
    </rPh>
    <rPh sb="3" eb="5">
      <t>チョウキ</t>
    </rPh>
    <rPh sb="5" eb="7">
      <t>ユウリョウ</t>
    </rPh>
    <rPh sb="7" eb="9">
      <t>ジュウタク</t>
    </rPh>
    <rPh sb="9" eb="11">
      <t>タテモノ</t>
    </rPh>
    <rPh sb="12" eb="13">
      <t>カカ</t>
    </rPh>
    <rPh sb="15" eb="20">
      <t>コテイシサンゼイ</t>
    </rPh>
    <rPh sb="20" eb="21">
      <t>ガク</t>
    </rPh>
    <rPh sb="22" eb="24">
      <t>ゲンガク</t>
    </rPh>
    <phoneticPr fontId="68"/>
  </si>
  <si>
    <t>5年間､7年間
1/2</t>
    <rPh sb="1" eb="3">
      <t>ネンカン</t>
    </rPh>
    <rPh sb="5" eb="7">
      <t>ネンカン</t>
    </rPh>
    <phoneticPr fontId="68"/>
  </si>
  <si>
    <t>新築のサ高住建物の
固定資産税の減額</t>
    <rPh sb="0" eb="2">
      <t>シンチク</t>
    </rPh>
    <rPh sb="4" eb="6">
      <t>コウジュウ</t>
    </rPh>
    <rPh sb="6" eb="8">
      <t>タテモノ</t>
    </rPh>
    <rPh sb="10" eb="12">
      <t>コテイ</t>
    </rPh>
    <rPh sb="12" eb="14">
      <t>シサン</t>
    </rPh>
    <rPh sb="14" eb="15">
      <t>ゼイ</t>
    </rPh>
    <rPh sb="16" eb="18">
      <t>ゲンガク</t>
    </rPh>
    <phoneticPr fontId="68"/>
  </si>
  <si>
    <t>5年間
1/2～5/6減額</t>
    <rPh sb="1" eb="3">
      <t>ネンカン</t>
    </rPh>
    <rPh sb="11" eb="13">
      <t>ゲンガク</t>
    </rPh>
    <phoneticPr fontId="68"/>
  </si>
  <si>
    <t>印紙税</t>
    <rPh sb="0" eb="3">
      <t>インシゼイ</t>
    </rPh>
    <phoneticPr fontId="68"/>
  </si>
  <si>
    <t>不動産の譲渡契約書等に係る
印紙税率の軽減</t>
    <rPh sb="0" eb="3">
      <t>フドウサン</t>
    </rPh>
    <rPh sb="4" eb="6">
      <t>ジョウト</t>
    </rPh>
    <rPh sb="6" eb="8">
      <t>ケイヤク</t>
    </rPh>
    <rPh sb="8" eb="9">
      <t>ショ</t>
    </rPh>
    <rPh sb="9" eb="10">
      <t>トウ</t>
    </rPh>
    <rPh sb="11" eb="12">
      <t>カカ</t>
    </rPh>
    <rPh sb="14" eb="17">
      <t>インシゼイ</t>
    </rPh>
    <rPh sb="17" eb="18">
      <t>リツ</t>
    </rPh>
    <rPh sb="19" eb="21">
      <t>ケイゲン</t>
    </rPh>
    <phoneticPr fontId="68"/>
  </si>
  <si>
    <t>までに作成</t>
    <rPh sb="3" eb="5">
      <t>サクセイ</t>
    </rPh>
    <phoneticPr fontId="68"/>
  </si>
  <si>
    <t>提出5のAZ49</t>
    <rPh sb="0" eb="2">
      <t>テイシュツ</t>
    </rPh>
    <phoneticPr fontId="7"/>
  </si>
  <si>
    <t>入力(2)のV8
提出5のO29</t>
    <rPh sb="0" eb="2">
      <t>ニュウリョク</t>
    </rPh>
    <rPh sb="9" eb="11">
      <t>テイシュツ</t>
    </rPh>
    <phoneticPr fontId="7"/>
  </si>
  <si>
    <t>入力(2)のR9
提出5のE38</t>
    <rPh sb="0" eb="2">
      <t>ニュウリョク</t>
    </rPh>
    <rPh sb="9" eb="11">
      <t>テイシュツ</t>
    </rPh>
    <phoneticPr fontId="7"/>
  </si>
  <si>
    <t>入力(2)のV9
提出5のJ38,O42</t>
    <rPh sb="0" eb="2">
      <t>ニュウリョク</t>
    </rPh>
    <rPh sb="9" eb="11">
      <t>テイシュツ</t>
    </rPh>
    <phoneticPr fontId="7"/>
  </si>
  <si>
    <t>不動産の譲渡契約書等に係る印紙税率の軽減期限</t>
    <rPh sb="0" eb="3">
      <t>フドウサン</t>
    </rPh>
    <rPh sb="4" eb="10">
      <t>ジョウトケイヤクショトウ</t>
    </rPh>
    <rPh sb="11" eb="12">
      <t>カカ</t>
    </rPh>
    <rPh sb="13" eb="17">
      <t>インシゼイリツ</t>
    </rPh>
    <rPh sb="18" eb="22">
      <t>ケイゲンキゲン</t>
    </rPh>
    <phoneticPr fontId="3"/>
  </si>
  <si>
    <t>一般</t>
  </si>
  <si>
    <t>　借入元利･保証金 返済</t>
    <rPh sb="1" eb="3">
      <t>カリイレ</t>
    </rPh>
    <rPh sb="3" eb="5">
      <t>ガンリ</t>
    </rPh>
    <rPh sb="6" eb="9">
      <t>ホショウキン</t>
    </rPh>
    <rPh sb="10" eb="12">
      <t>ヘンサイ</t>
    </rPh>
    <phoneticPr fontId="7"/>
  </si>
  <si>
    <t>15%,17%
(本則 19%)</t>
    <rPh sb="9" eb="11">
      <t>ホンソク</t>
    </rPh>
    <phoneticPr fontId="68"/>
  </si>
  <si>
    <t>交換による土地譲渡所得が無い年度(開業前々年以前)の</t>
    <rPh sb="0" eb="2">
      <t>コウカン</t>
    </rPh>
    <rPh sb="5" eb="11">
      <t>トチジョウトショトク</t>
    </rPh>
    <rPh sb="12" eb="13">
      <t>ナ</t>
    </rPh>
    <rPh sb="14" eb="16">
      <t>ネンド</t>
    </rPh>
    <rPh sb="17" eb="19">
      <t>カイギョウ</t>
    </rPh>
    <rPh sb="19" eb="21">
      <t>マエマエ</t>
    </rPh>
    <rPh sb="21" eb="22">
      <t>ネン</t>
    </rPh>
    <rPh sb="22" eb="24">
      <t>イゼン</t>
    </rPh>
    <phoneticPr fontId="3"/>
  </si>
  <si>
    <t>本件以外の法人事業税控除前所得</t>
    <rPh sb="0" eb="4">
      <t>ホンケンイガイ</t>
    </rPh>
    <rPh sb="5" eb="7">
      <t>ホウジン</t>
    </rPh>
    <rPh sb="7" eb="13">
      <t>ジギョウゼイコウジョマエ</t>
    </rPh>
    <rPh sb="13" eb="15">
      <t>ショトク</t>
    </rPh>
    <phoneticPr fontId="3"/>
  </si>
  <si>
    <t>事業税</t>
    <rPh sb="0" eb="2">
      <t>ジギョウ</t>
    </rPh>
    <phoneticPr fontId="3"/>
  </si>
  <si>
    <t>特別事業税</t>
    <rPh sb="0" eb="2">
      <t>トクベツ</t>
    </rPh>
    <rPh sb="2" eb="4">
      <t>ジギョウ</t>
    </rPh>
    <rPh sb="4" eb="5">
      <t>ゼイ</t>
    </rPh>
    <phoneticPr fontId="3"/>
  </si>
  <si>
    <t>所得4,000以下</t>
    <rPh sb="0" eb="2">
      <t>ショトク</t>
    </rPh>
    <rPh sb="7" eb="9">
      <t>イカ</t>
    </rPh>
    <phoneticPr fontId="3"/>
  </si>
  <si>
    <t>所得8,000以下</t>
    <rPh sb="0" eb="2">
      <t>ショトク</t>
    </rPh>
    <rPh sb="7" eb="9">
      <t>イカ</t>
    </rPh>
    <phoneticPr fontId="3"/>
  </si>
  <si>
    <t>所得8,000超</t>
    <rPh sb="0" eb="2">
      <t>ショトク</t>
    </rPh>
    <rPh sb="7" eb="8">
      <t>チョウ</t>
    </rPh>
    <phoneticPr fontId="3"/>
  </si>
  <si>
    <t>本件以外の所得</t>
    <rPh sb="0" eb="4">
      <t>ホンケンイガイ</t>
    </rPh>
    <rPh sb="5" eb="7">
      <t>ショトク</t>
    </rPh>
    <phoneticPr fontId="3"/>
  </si>
  <si>
    <t>→税額元データのJ114～L114</t>
    <rPh sb="1" eb="4">
      <t>ゼイガクモト</t>
    </rPh>
    <phoneticPr fontId="3"/>
  </si>
  <si>
    <t>交換による土地譲渡所得が有るかもしれない年度(開業前年)の</t>
    <rPh sb="0" eb="2">
      <t>コウカン</t>
    </rPh>
    <rPh sb="5" eb="11">
      <t>トチジョウトショトク</t>
    </rPh>
    <rPh sb="12" eb="13">
      <t>ア</t>
    </rPh>
    <rPh sb="20" eb="22">
      <t>ネンド</t>
    </rPh>
    <rPh sb="23" eb="25">
      <t>カイギョウ</t>
    </rPh>
    <rPh sb="25" eb="27">
      <t>ゼンネン</t>
    </rPh>
    <rPh sb="26" eb="27">
      <t>ネン</t>
    </rPh>
    <phoneticPr fontId="3"/>
  </si>
  <si>
    <t>→税額元データのK114～M114</t>
    <rPh sb="1" eb="4">
      <t>ゼイガクモト</t>
    </rPh>
    <phoneticPr fontId="3"/>
  </si>
  <si>
    <t>上乗せの年度開始期限</t>
    <rPh sb="0" eb="2">
      <t>ウワノ</t>
    </rPh>
    <rPh sb="4" eb="10">
      <t>ネンドカイシキゲン</t>
    </rPh>
    <phoneticPr fontId="3"/>
  </si>
  <si>
    <t>本件以外の事業税控除前の事業所得額(損益通算用)</t>
    <rPh sb="0" eb="1">
      <t>ホン</t>
    </rPh>
    <rPh sb="1" eb="2">
      <t>ケン</t>
    </rPh>
    <rPh sb="2" eb="4">
      <t>イガイ</t>
    </rPh>
    <rPh sb="5" eb="11">
      <t>ジギョウゼイコウジョマエ</t>
    </rPh>
    <rPh sb="12" eb="14">
      <t>ジギョウ</t>
    </rPh>
    <rPh sb="14" eb="16">
      <t>ショトク</t>
    </rPh>
    <rPh sb="16" eb="17">
      <t>ガク</t>
    </rPh>
    <rPh sb="18" eb="20">
      <t>ソンエキ</t>
    </rPh>
    <rPh sb="20" eb="22">
      <t>ツウサン</t>
    </rPh>
    <rPh sb="22" eb="23">
      <t>ヨウ</t>
    </rPh>
    <phoneticPr fontId="3"/>
  </si>
  <si>
    <t>事業所得の内容</t>
    <rPh sb="0" eb="2">
      <t>ジギョウ</t>
    </rPh>
    <rPh sb="2" eb="4">
      <t>ショトク</t>
    </rPh>
    <rPh sb="5" eb="7">
      <t>ナイヨウ</t>
    </rPh>
    <phoneticPr fontId="3"/>
  </si>
  <si>
    <t>本件以外の事業所得､売上高の変動､計上年数</t>
    <rPh sb="0" eb="1">
      <t>ホン</t>
    </rPh>
    <rPh sb="1" eb="2">
      <t>ケン</t>
    </rPh>
    <rPh sb="2" eb="4">
      <t>イガイ</t>
    </rPh>
    <rPh sb="5" eb="7">
      <t>ジギョウ</t>
    </rPh>
    <rPh sb="7" eb="9">
      <t>ショトク</t>
    </rPh>
    <rPh sb="10" eb="12">
      <t>ウリアゲ</t>
    </rPh>
    <rPh sb="12" eb="13">
      <t>ダカ</t>
    </rPh>
    <rPh sb="14" eb="16">
      <t>ヘンドウ</t>
    </rPh>
    <rPh sb="17" eb="19">
      <t>ケイジョウ</t>
    </rPh>
    <rPh sb="19" eb="21">
      <t>ネンスウ</t>
    </rPh>
    <phoneticPr fontId="3"/>
  </si>
  <si>
    <t>租税特別措置法の特例は原則として税制改正による期限まで適用し、期限の到来以降は本則によるものとします。</t>
    <rPh sb="0" eb="7">
      <t>ソゼイトクベツソチホウ</t>
    </rPh>
    <rPh sb="8" eb="10">
      <t>トクレイ</t>
    </rPh>
    <rPh sb="11" eb="13">
      <t>ゲンソク</t>
    </rPh>
    <rPh sb="16" eb="20">
      <t>ゼイセイカイセイ</t>
    </rPh>
    <rPh sb="23" eb="25">
      <t>キゲン</t>
    </rPh>
    <rPh sb="27" eb="29">
      <t>テキヨウ</t>
    </rPh>
    <rPh sb="31" eb="33">
      <t>キゲン</t>
    </rPh>
    <rPh sb="34" eb="36">
      <t>トウライ</t>
    </rPh>
    <rPh sb="36" eb="38">
      <t>イコウ</t>
    </rPh>
    <rPh sb="39" eb="41">
      <t>ホンソク</t>
    </rPh>
    <phoneticPr fontId="4"/>
  </si>
  <si>
    <t>防衛特別法人税の課税開始期日</t>
    <rPh sb="0" eb="7">
      <t>ボウエイトクベツホウジンゼイ</t>
    </rPh>
    <rPh sb="8" eb="14">
      <t>カゼイカイシキジツ</t>
    </rPh>
    <phoneticPr fontId="3"/>
  </si>
  <si>
    <t>↓従前資産の譲渡期日</t>
    <rPh sb="1" eb="5">
      <t>ジュウゼンシサン</t>
    </rPh>
    <rPh sb="6" eb="10">
      <t>ジョウトキジツ</t>
    </rPh>
    <phoneticPr fontId="3"/>
  </si>
  <si>
    <t>【(a-b)×ｃ】</t>
    <phoneticPr fontId="3"/>
  </si>
  <si>
    <t>基礎控除</t>
    <rPh sb="0" eb="4">
      <t>キソコウジョ</t>
    </rPh>
    <phoneticPr fontId="3"/>
  </si>
  <si>
    <t>防衛法人税</t>
    <rPh sb="0" eb="2">
      <t>ボウエイ</t>
    </rPh>
    <rPh sb="2" eb="4">
      <t>ホウジン</t>
    </rPh>
    <rPh sb="4" eb="5">
      <t>ゼイ</t>
    </rPh>
    <phoneticPr fontId="3"/>
  </si>
  <si>
    <t>個人</t>
  </si>
  <si>
    <t>立体買換の特例</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</si>
</sst>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0">
    <numFmt numFmtId="176" formatCode="#,##0.00_ "/>
    <numFmt numFmtId="177" formatCode="#,##0_ "/>
    <numFmt numFmtId="178" formatCode="#,##0.0000_ "/>
    <numFmt numFmtId="179" formatCode="0.00_ "/>
    <numFmt numFmtId="180" formatCode="yyyy/mm/dd"/>
    <numFmt numFmtId="181" formatCode="#,##0;&quot;△ &quot;#,##0"/>
    <numFmt numFmtId="182" formatCode="0.00%&quot;/年&quot;"/>
    <numFmt numFmtId="183" formatCode="##0&quot;年目&quot;"/>
    <numFmt numFmtId="184" formatCode="0.00%&quot;UP/3年&quot;"/>
    <numFmt numFmtId="185" formatCode="#,##0&quot;年返済&quot;"/>
    <numFmt numFmtId="186" formatCode="0.0000;&quot;▲ &quot;0.0000"/>
    <numFmt numFmtId="187" formatCode="#,##0;&quot;▲ &quot;#,##0"/>
    <numFmt numFmtId="188" formatCode="0.00;&quot;▲ &quot;0.00"/>
    <numFmt numFmtId="189" formatCode="#,##0.00;&quot;△ &quot;#,##0.00"/>
    <numFmt numFmtId="190" formatCode="#,##0.0;&quot;▲ &quot;#,##0.0"/>
    <numFmt numFmtId="191" formatCode="#,##0.000;&quot;▲ &quot;#,##0.000"/>
    <numFmt numFmtId="192" formatCode="#,##0.0000;&quot;▲ &quot;#,##0.0000"/>
    <numFmt numFmtId="193" formatCode="##0&quot;年度&quot;"/>
    <numFmt numFmtId="194" formatCode="0.000%"/>
    <numFmt numFmtId="195" formatCode="0_ "/>
    <numFmt numFmtId="196" formatCode="#,##0.000_ "/>
    <numFmt numFmtId="197" formatCode="#,##0_);[Red]\(#,##0\)"/>
    <numFmt numFmtId="198" formatCode="#,##0.0_ "/>
    <numFmt numFmtId="199" formatCode="#,##0.000"/>
    <numFmt numFmtId="200" formatCode="#,##0.0"/>
    <numFmt numFmtId="201" formatCode="#,##0.0000"/>
    <numFmt numFmtId="202" formatCode="0.0%"/>
    <numFmt numFmtId="203" formatCode="yyyy/mm/dd;@"/>
    <numFmt numFmtId="204" formatCode="#,##0&quot;千円&quot;"/>
    <numFmt numFmtId="205" formatCode="#,##0.00;&quot;▲ &quot;#,##0.00"/>
  </numFmts>
  <fonts count="70">
    <font>
      <sz val="12"/>
      <name val="Osaka"/>
      <family val="3"/>
      <charset val="128"/>
    </font>
    <font>
      <sz val="10"/>
      <color theme="1"/>
      <name val="Meiryo UI"/>
      <family val="2"/>
      <charset val="128"/>
    </font>
    <font>
      <sz val="12"/>
      <name val="Osaka"/>
      <family val="3"/>
      <charset val="128"/>
    </font>
    <font>
      <sz val="9"/>
      <name val="中ゴシック体"/>
      <family val="3"/>
      <charset val="128"/>
    </font>
    <font>
      <i/>
      <sz val="10"/>
      <name val="中ゴシック体"/>
      <family val="3"/>
      <charset val="128"/>
    </font>
    <font>
      <sz val="6"/>
      <name val="ＭＳ Ｐゴシック"/>
      <family val="3"/>
      <charset val="128"/>
    </font>
    <font>
      <u/>
      <sz val="11"/>
      <color indexed="12"/>
      <name val="ＭＳ Ｐゴシック"/>
      <family val="3"/>
      <charset val="128"/>
    </font>
    <font>
      <sz val="6"/>
      <name val="Osaka"/>
      <family val="3"/>
      <charset val="128"/>
    </font>
    <font>
      <sz val="10"/>
      <name val="Meiryo UI"/>
      <family val="3"/>
      <charset val="128"/>
    </font>
    <font>
      <sz val="8"/>
      <name val="Meiryo UI"/>
      <family val="3"/>
      <charset val="128"/>
    </font>
    <font>
      <b/>
      <sz val="12"/>
      <color indexed="9"/>
      <name val="Meiryo UI"/>
      <family val="3"/>
      <charset val="128"/>
    </font>
    <font>
      <b/>
      <sz val="10"/>
      <name val="Meiryo UI"/>
      <family val="3"/>
      <charset val="128"/>
    </font>
    <font>
      <sz val="8"/>
      <color indexed="10"/>
      <name val="Meiryo UI"/>
      <family val="3"/>
      <charset val="128"/>
    </font>
    <font>
      <u/>
      <sz val="8"/>
      <color indexed="12"/>
      <name val="Meiryo UI"/>
      <family val="3"/>
      <charset val="128"/>
    </font>
    <font>
      <b/>
      <sz val="8"/>
      <name val="Meiryo UI"/>
      <family val="3"/>
      <charset val="128"/>
    </font>
    <font>
      <sz val="8"/>
      <color indexed="16"/>
      <name val="Meiryo UI"/>
      <family val="3"/>
      <charset val="128"/>
    </font>
    <font>
      <sz val="10"/>
      <color indexed="16"/>
      <name val="Meiryo UI"/>
      <family val="3"/>
      <charset val="128"/>
    </font>
    <font>
      <sz val="12"/>
      <name val="Meiryo UI"/>
      <family val="3"/>
      <charset val="128"/>
    </font>
    <font>
      <sz val="6"/>
      <name val="Meiryo UI"/>
      <family val="3"/>
      <charset val="128"/>
    </font>
    <font>
      <sz val="9"/>
      <name val="Meiryo UI"/>
      <family val="3"/>
      <charset val="128"/>
    </font>
    <font>
      <sz val="8"/>
      <color indexed="81"/>
      <name val="Meiryo UI"/>
      <family val="3"/>
      <charset val="128"/>
    </font>
    <font>
      <b/>
      <sz val="8"/>
      <color indexed="81"/>
      <name val="Meiryo UI"/>
      <family val="3"/>
      <charset val="128"/>
    </font>
    <font>
      <sz val="9"/>
      <color indexed="16"/>
      <name val="Meiryo UI"/>
      <family val="3"/>
      <charset val="128"/>
    </font>
    <font>
      <sz val="10"/>
      <color indexed="10"/>
      <name val="Meiryo UI"/>
      <family val="3"/>
      <charset val="128"/>
    </font>
    <font>
      <sz val="11"/>
      <name val="Meiryo UI"/>
      <family val="3"/>
      <charset val="128"/>
    </font>
    <font>
      <sz val="14"/>
      <name val="Meiryo UI"/>
      <family val="3"/>
      <charset val="128"/>
    </font>
    <font>
      <u/>
      <sz val="10"/>
      <color indexed="12"/>
      <name val="Meiryo UI"/>
      <family val="3"/>
      <charset val="128"/>
    </font>
    <font>
      <b/>
      <sz val="8"/>
      <color indexed="16"/>
      <name val="Meiryo UI"/>
      <family val="3"/>
      <charset val="128"/>
    </font>
    <font>
      <sz val="14"/>
      <color indexed="18"/>
      <name val="Meiryo UI"/>
      <family val="3"/>
      <charset val="128"/>
    </font>
    <font>
      <b/>
      <sz val="22"/>
      <color indexed="18"/>
      <name val="Meiryo UI"/>
      <family val="3"/>
      <charset val="128"/>
    </font>
    <font>
      <b/>
      <sz val="22"/>
      <name val="Meiryo UI"/>
      <family val="3"/>
      <charset val="128"/>
    </font>
    <font>
      <b/>
      <sz val="16"/>
      <color indexed="9"/>
      <name val="Meiryo UI"/>
      <family val="3"/>
      <charset val="128"/>
    </font>
    <font>
      <b/>
      <sz val="16"/>
      <name val="Meiryo UI"/>
      <family val="3"/>
      <charset val="128"/>
    </font>
    <font>
      <sz val="9"/>
      <color indexed="18"/>
      <name val="Meiryo UI"/>
      <family val="3"/>
      <charset val="128"/>
    </font>
    <font>
      <b/>
      <sz val="12"/>
      <name val="Meiryo UI"/>
      <family val="3"/>
      <charset val="128"/>
    </font>
    <font>
      <b/>
      <i/>
      <sz val="12"/>
      <name val="Meiryo UI"/>
      <family val="3"/>
      <charset val="128"/>
    </font>
    <font>
      <i/>
      <sz val="14"/>
      <name val="Meiryo UI"/>
      <family val="3"/>
      <charset val="128"/>
    </font>
    <font>
      <sz val="13"/>
      <name val="Meiryo UI"/>
      <family val="3"/>
      <charset val="128"/>
    </font>
    <font>
      <sz val="7"/>
      <name val="Meiryo UI"/>
      <family val="3"/>
      <charset val="128"/>
    </font>
    <font>
      <sz val="12"/>
      <name val="HG正楷書体-PRO"/>
      <family val="4"/>
      <charset val="128"/>
    </font>
    <font>
      <b/>
      <sz val="9"/>
      <name val="Meiryo UI"/>
      <family val="3"/>
      <charset val="128"/>
    </font>
    <font>
      <sz val="8"/>
      <color rgb="FFFF0000"/>
      <name val="Meiryo UI"/>
      <family val="3"/>
      <charset val="128"/>
    </font>
    <font>
      <sz val="10"/>
      <color rgb="FFFF0000"/>
      <name val="Meiryo UI"/>
      <family val="3"/>
      <charset val="128"/>
    </font>
    <font>
      <sz val="11"/>
      <color indexed="81"/>
      <name val="Meiryo UI"/>
      <family val="3"/>
      <charset val="128"/>
    </font>
    <font>
      <sz val="9"/>
      <color theme="0"/>
      <name val="Meiryo UI"/>
      <family val="3"/>
      <charset val="128"/>
    </font>
    <font>
      <sz val="10"/>
      <color rgb="FF000080"/>
      <name val="Meiryo UI"/>
      <family val="3"/>
      <charset val="128"/>
    </font>
    <font>
      <sz val="9"/>
      <color rgb="FF000080"/>
      <name val="Meiryo UI"/>
      <family val="3"/>
      <charset val="128"/>
    </font>
    <font>
      <sz val="10"/>
      <name val="@メイリオ"/>
      <family val="3"/>
      <charset val="128"/>
    </font>
    <font>
      <sz val="10"/>
      <name val="Meiryo UI"/>
      <family val="3"/>
      <charset val="128"/>
    </font>
    <font>
      <sz val="8"/>
      <name val="Meiryo UI"/>
      <family val="3"/>
      <charset val="128"/>
    </font>
    <font>
      <b/>
      <sz val="12"/>
      <color indexed="9"/>
      <name val="Meiryo UI"/>
      <family val="3"/>
      <charset val="128"/>
    </font>
    <font>
      <b/>
      <sz val="10"/>
      <name val="Meiryo UI"/>
      <family val="3"/>
      <charset val="128"/>
    </font>
    <font>
      <sz val="8"/>
      <color rgb="FF000080"/>
      <name val="Meiryo UI"/>
      <family val="3"/>
      <charset val="128"/>
    </font>
    <font>
      <u/>
      <sz val="8"/>
      <color indexed="12"/>
      <name val="Meiryo UI"/>
      <family val="3"/>
      <charset val="128"/>
    </font>
    <font>
      <sz val="8"/>
      <color rgb="FFCC0000"/>
      <name val="Meiryo UI"/>
      <family val="3"/>
      <charset val="128"/>
    </font>
    <font>
      <sz val="10"/>
      <color rgb="FFCC0000"/>
      <name val="Meiryo UI"/>
      <family val="3"/>
      <charset val="128"/>
    </font>
    <font>
      <sz val="8"/>
      <color indexed="10"/>
      <name val="Meiryo UI"/>
      <family val="3"/>
      <charset val="128"/>
    </font>
    <font>
      <sz val="8"/>
      <color rgb="FFFF0000"/>
      <name val="Meiryo UI"/>
      <family val="3"/>
      <charset val="128"/>
    </font>
    <font>
      <sz val="8"/>
      <color indexed="16"/>
      <name val="Meiryo UI"/>
      <family val="3"/>
      <charset val="128"/>
    </font>
    <font>
      <sz val="10"/>
      <name val="Meiryo UI"/>
      <family val="3"/>
      <charset val="128"/>
    </font>
    <font>
      <sz val="8"/>
      <color indexed="16"/>
      <name val="Meiryo UI"/>
      <family val="3"/>
      <charset val="128"/>
    </font>
    <font>
      <sz val="8"/>
      <name val="Meiryo UI"/>
      <family val="3"/>
      <charset val="128"/>
    </font>
    <font>
      <sz val="10"/>
      <color indexed="16"/>
      <name val="Meiryo UI"/>
      <family val="3"/>
      <charset val="128"/>
    </font>
    <font>
      <sz val="12"/>
      <name val="Meiryo UI"/>
      <family val="3"/>
      <charset val="128"/>
    </font>
    <font>
      <b/>
      <sz val="12"/>
      <color indexed="9"/>
      <name val="Meiryo UI"/>
      <family val="3"/>
      <charset val="128"/>
    </font>
    <font>
      <u/>
      <sz val="8"/>
      <color indexed="12"/>
      <name val="Meiryo UI"/>
      <family val="3"/>
      <charset val="128"/>
    </font>
    <font>
      <sz val="8"/>
      <color rgb="FFFF0000"/>
      <name val="Meiryo UI"/>
      <family val="3"/>
      <charset val="128"/>
    </font>
    <font>
      <sz val="8"/>
      <color indexed="10"/>
      <name val="Meiryo UI"/>
      <family val="3"/>
      <charset val="128"/>
    </font>
    <font>
      <sz val="6"/>
      <name val="Meiryo UI"/>
      <family val="2"/>
      <charset val="128"/>
    </font>
    <font>
      <sz val="8"/>
      <color rgb="FFC00000"/>
      <name val="Meiryo UI"/>
      <family val="3"/>
      <charset val="128"/>
    </font>
  </fonts>
  <fills count="13">
    <fill>
      <patternFill patternType="none"/>
    </fill>
    <fill>
      <patternFill patternType="gray125"/>
    </fill>
    <fill>
      <patternFill patternType="solid">
        <fgColor indexed="41"/>
        <bgColor indexed="64"/>
      </patternFill>
    </fill>
    <fill>
      <patternFill patternType="solid">
        <fgColor indexed="42"/>
        <bgColor indexed="64"/>
      </patternFill>
    </fill>
    <fill>
      <patternFill patternType="solid">
        <fgColor indexed="18"/>
        <bgColor indexed="64"/>
      </patternFill>
    </fill>
    <fill>
      <patternFill patternType="solid">
        <fgColor indexed="27"/>
        <bgColor indexed="64"/>
      </patternFill>
    </fill>
    <fill>
      <patternFill patternType="solid">
        <fgColor rgb="FFCCFFFF"/>
        <bgColor indexed="64"/>
      </patternFill>
    </fill>
    <fill>
      <patternFill patternType="solid">
        <fgColor rgb="FFCCFFCC"/>
        <bgColor indexed="64"/>
      </patternFill>
    </fill>
    <fill>
      <patternFill patternType="solid">
        <fgColor rgb="FF000080"/>
        <bgColor indexed="64"/>
      </patternFill>
    </fill>
    <fill>
      <patternFill patternType="solid">
        <fgColor rgb="FFCCCCFF"/>
        <bgColor indexed="64"/>
      </patternFill>
    </fill>
    <fill>
      <patternFill patternType="solid">
        <fgColor rgb="FFFFFFCC"/>
        <bgColor indexed="64"/>
      </patternFill>
    </fill>
    <fill>
      <patternFill patternType="solid">
        <fgColor rgb="FFFFFF00"/>
        <bgColor indexed="64"/>
      </patternFill>
    </fill>
    <fill>
      <patternFill patternType="solid">
        <fgColor rgb="FFFFC000"/>
        <bgColor indexed="64"/>
      </patternFill>
    </fill>
  </fills>
  <borders count="177">
    <border>
      <left/>
      <right/>
      <top/>
      <bottom/>
      <diagonal/>
    </border>
    <border>
      <left/>
      <right/>
      <top/>
      <bottom style="hair">
        <color indexed="64"/>
      </bottom>
      <diagonal/>
    </border>
    <border>
      <left/>
      <right/>
      <top style="hair">
        <color indexed="64"/>
      </top>
      <bottom style="hair">
        <color indexed="64"/>
      </bottom>
      <diagonal/>
    </border>
    <border>
      <left/>
      <right/>
      <top/>
      <bottom style="medium">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right style="thin">
        <color indexed="64"/>
      </right>
      <top style="thin">
        <color indexed="64"/>
      </top>
      <bottom style="thin">
        <color indexed="64"/>
      </bottom>
      <diagonal/>
    </border>
    <border>
      <left/>
      <right/>
      <top style="thin">
        <color indexed="64"/>
      </top>
      <bottom style="hair">
        <color indexed="64"/>
      </bottom>
      <diagonal/>
    </border>
    <border>
      <left/>
      <right/>
      <top style="hair">
        <color indexed="64"/>
      </top>
      <bottom style="thin">
        <color indexed="64"/>
      </bottom>
      <diagonal/>
    </border>
    <border>
      <left/>
      <right/>
      <top style="hair">
        <color indexed="64"/>
      </top>
      <bottom/>
      <diagonal/>
    </border>
    <border>
      <left/>
      <right style="medium">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style="thin">
        <color indexed="64"/>
      </bottom>
      <diagonal/>
    </border>
    <border>
      <left/>
      <right/>
      <top style="thin">
        <color indexed="64"/>
      </top>
      <bottom style="thin">
        <color indexed="64"/>
      </bottom>
      <diagonal/>
    </border>
    <border>
      <left/>
      <right style="medium">
        <color indexed="64"/>
      </right>
      <top style="thin">
        <color indexed="64"/>
      </top>
      <bottom style="hair">
        <color indexed="64"/>
      </bottom>
      <diagonal/>
    </border>
    <border>
      <left/>
      <right style="medium">
        <color indexed="64"/>
      </right>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hair">
        <color indexed="64"/>
      </left>
      <right/>
      <top style="thin">
        <color indexed="64"/>
      </top>
      <bottom style="hair">
        <color indexed="64"/>
      </bottom>
      <diagonal/>
    </border>
    <border>
      <left style="hair">
        <color indexed="64"/>
      </left>
      <right/>
      <top/>
      <bottom style="hair">
        <color indexed="64"/>
      </bottom>
      <diagonal/>
    </border>
    <border>
      <left/>
      <right style="thin">
        <color indexed="64"/>
      </right>
      <top/>
      <bottom/>
      <diagonal/>
    </border>
    <border>
      <left/>
      <right style="medium">
        <color indexed="64"/>
      </right>
      <top/>
      <bottom style="thin">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diagonal/>
    </border>
    <border>
      <left/>
      <right style="hair">
        <color indexed="64"/>
      </right>
      <top/>
      <bottom/>
      <diagonal/>
    </border>
    <border>
      <left/>
      <right style="hair">
        <color indexed="64"/>
      </right>
      <top/>
      <bottom style="hair">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bottom style="hair">
        <color indexed="64"/>
      </bottom>
      <diagonal/>
    </border>
    <border>
      <left style="thin">
        <color indexed="64"/>
      </left>
      <right/>
      <top style="hair">
        <color indexed="64"/>
      </top>
      <bottom style="hair">
        <color indexed="64"/>
      </bottom>
      <diagonal/>
    </border>
    <border>
      <left/>
      <right/>
      <top style="medium">
        <color indexed="64"/>
      </top>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top style="hair">
        <color indexed="64"/>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hair">
        <color indexed="64"/>
      </right>
      <top/>
      <bottom/>
      <diagonal/>
    </border>
    <border>
      <left/>
      <right style="medium">
        <color indexed="64"/>
      </right>
      <top/>
      <bottom style="hair">
        <color indexed="64"/>
      </bottom>
      <diagonal/>
    </border>
    <border>
      <left style="hair">
        <color indexed="64"/>
      </left>
      <right style="hair">
        <color indexed="64"/>
      </right>
      <top style="hair">
        <color indexed="64"/>
      </top>
      <bottom style="hair">
        <color indexed="64"/>
      </bottom>
      <diagonal/>
    </border>
    <border>
      <left/>
      <right style="medium">
        <color indexed="64"/>
      </right>
      <top style="thin">
        <color indexed="64"/>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medium">
        <color indexed="64"/>
      </top>
      <bottom/>
      <diagonal/>
    </border>
    <border>
      <left/>
      <right style="medium">
        <color indexed="64"/>
      </right>
      <top style="hair">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hair">
        <color indexed="64"/>
      </left>
      <right style="hair">
        <color indexed="64"/>
      </right>
      <top/>
      <bottom style="thin">
        <color indexed="64"/>
      </bottom>
      <diagonal/>
    </border>
    <border>
      <left style="hair">
        <color indexed="64"/>
      </left>
      <right style="hair">
        <color indexed="64"/>
      </right>
      <top style="hair">
        <color indexed="64"/>
      </top>
      <bottom/>
      <diagonal/>
    </border>
    <border>
      <left/>
      <right style="hair">
        <color indexed="64"/>
      </right>
      <top/>
      <bottom style="thin">
        <color indexed="64"/>
      </bottom>
      <diagonal/>
    </border>
    <border>
      <left style="hair">
        <color indexed="64"/>
      </left>
      <right style="hair">
        <color indexed="64"/>
      </right>
      <top/>
      <bottom style="hair">
        <color indexed="64"/>
      </bottom>
      <diagonal/>
    </border>
    <border>
      <left/>
      <right style="hair">
        <color indexed="64"/>
      </right>
      <top style="thin">
        <color indexed="64"/>
      </top>
      <bottom/>
      <diagonal/>
    </border>
    <border>
      <left style="thin">
        <color indexed="64"/>
      </left>
      <right style="medium">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bottom style="medium">
        <color indexed="64"/>
      </bottom>
      <diagonal/>
    </border>
    <border>
      <left style="hair">
        <color indexed="64"/>
      </left>
      <right/>
      <top/>
      <bottom style="thin">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diagonal/>
    </border>
    <border>
      <left style="medium">
        <color indexed="64"/>
      </left>
      <right/>
      <top style="medium">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style="hair">
        <color indexed="64"/>
      </bottom>
      <diagonal/>
    </border>
    <border>
      <left style="medium">
        <color indexed="64"/>
      </left>
      <right/>
      <top style="hair">
        <color indexed="64"/>
      </top>
      <bottom style="hair">
        <color indexed="64"/>
      </bottom>
      <diagonal/>
    </border>
    <border>
      <left/>
      <right style="thin">
        <color indexed="64"/>
      </right>
      <top style="hair">
        <color indexed="64"/>
      </top>
      <bottom/>
      <diagonal/>
    </border>
    <border>
      <left style="hair">
        <color indexed="64"/>
      </left>
      <right/>
      <top style="thin">
        <color indexed="64"/>
      </top>
      <bottom/>
      <diagonal/>
    </border>
    <border>
      <left/>
      <right style="medium">
        <color indexed="64"/>
      </right>
      <top style="thin">
        <color indexed="64"/>
      </top>
      <bottom style="thin">
        <color indexed="64"/>
      </bottom>
      <diagonal/>
    </border>
    <border>
      <left style="hair">
        <color indexed="64"/>
      </left>
      <right/>
      <top style="thin">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hair">
        <color indexed="64"/>
      </top>
      <bottom style="thin">
        <color indexed="64"/>
      </bottom>
      <diagonal/>
    </border>
    <border>
      <left style="medium">
        <color indexed="64"/>
      </left>
      <right/>
      <top style="thin">
        <color indexed="64"/>
      </top>
      <bottom style="thin">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diagonal/>
    </border>
    <border>
      <left style="thin">
        <color theme="1" tint="0.34998626667073579"/>
      </left>
      <right/>
      <top style="thin">
        <color theme="1" tint="0.34998626667073579"/>
      </top>
      <bottom style="thin">
        <color theme="1" tint="0.34998626667073579"/>
      </bottom>
      <diagonal/>
    </border>
    <border>
      <left/>
      <right/>
      <top style="thin">
        <color theme="1" tint="0.34998626667073579"/>
      </top>
      <bottom style="thin">
        <color theme="1" tint="0.34998626667073579"/>
      </bottom>
      <diagonal/>
    </border>
    <border>
      <left/>
      <right style="thin">
        <color theme="1" tint="0.34998626667073579"/>
      </right>
      <top style="thin">
        <color theme="1" tint="0.34998626667073579"/>
      </top>
      <bottom style="thin">
        <color theme="1" tint="0.34998626667073579"/>
      </bottom>
      <diagonal/>
    </border>
    <border>
      <left/>
      <right/>
      <top style="thin">
        <color theme="1" tint="0.34998626667073579"/>
      </top>
      <bottom style="hair">
        <color indexed="64"/>
      </bottom>
      <diagonal/>
    </border>
    <border>
      <left style="hair">
        <color auto="1"/>
      </left>
      <right/>
      <top style="thin">
        <color theme="1" tint="0.34998626667073579"/>
      </top>
      <bottom/>
      <diagonal/>
    </border>
    <border>
      <left/>
      <right style="hair">
        <color auto="1"/>
      </right>
      <top style="thin">
        <color theme="1" tint="0.34998626667073579"/>
      </top>
      <bottom/>
      <diagonal/>
    </border>
    <border>
      <left style="thin">
        <color theme="1" tint="0.34998626667073579"/>
      </left>
      <right/>
      <top/>
      <bottom/>
      <diagonal/>
    </border>
    <border>
      <left/>
      <right style="thin">
        <color theme="1" tint="0.34998626667073579"/>
      </right>
      <top style="hair">
        <color indexed="64"/>
      </top>
      <bottom style="hair">
        <color indexed="64"/>
      </bottom>
      <diagonal/>
    </border>
    <border>
      <left/>
      <right style="thin">
        <color theme="1" tint="0.34998626667073579"/>
      </right>
      <top style="hair">
        <color indexed="64"/>
      </top>
      <bottom/>
      <diagonal/>
    </border>
    <border>
      <left/>
      <right style="thin">
        <color theme="1" tint="0.34998626667073579"/>
      </right>
      <top/>
      <bottom/>
      <diagonal/>
    </border>
    <border>
      <left/>
      <right style="thin">
        <color theme="1" tint="0.34998626667073579"/>
      </right>
      <top/>
      <bottom style="hair">
        <color indexed="64"/>
      </bottom>
      <diagonal/>
    </border>
    <border>
      <left style="thin">
        <color theme="1" tint="0.34998626667073579"/>
      </left>
      <right style="hair">
        <color indexed="64"/>
      </right>
      <top/>
      <bottom/>
      <diagonal/>
    </border>
    <border>
      <left style="thin">
        <color theme="1" tint="0.34998626667073579"/>
      </left>
      <right style="hair">
        <color indexed="64"/>
      </right>
      <top/>
      <bottom style="thin">
        <color theme="1" tint="0.34998626667073579"/>
      </bottom>
      <diagonal/>
    </border>
    <border>
      <left style="hair">
        <color indexed="64"/>
      </left>
      <right/>
      <top style="hair">
        <color indexed="64"/>
      </top>
      <bottom style="thin">
        <color theme="1" tint="0.34998626667073579"/>
      </bottom>
      <diagonal/>
    </border>
    <border>
      <left/>
      <right/>
      <top style="hair">
        <color indexed="64"/>
      </top>
      <bottom style="thin">
        <color theme="1" tint="0.34998626667073579"/>
      </bottom>
      <diagonal/>
    </border>
    <border>
      <left/>
      <right style="hair">
        <color indexed="64"/>
      </right>
      <top style="hair">
        <color indexed="64"/>
      </top>
      <bottom style="thin">
        <color theme="1" tint="0.34998626667073579"/>
      </bottom>
      <diagonal/>
    </border>
    <border>
      <left/>
      <right style="thin">
        <color theme="1" tint="0.34998626667073579"/>
      </right>
      <top style="hair">
        <color indexed="64"/>
      </top>
      <bottom style="thin">
        <color theme="1" tint="0.34998626667073579"/>
      </bottom>
      <diagonal/>
    </border>
    <border>
      <left style="thin">
        <color theme="1" tint="0.34998626667073579"/>
      </left>
      <right/>
      <top style="hair">
        <color indexed="64"/>
      </top>
      <bottom style="hair">
        <color indexed="64"/>
      </bottom>
      <diagonal/>
    </border>
    <border>
      <left style="thin">
        <color theme="1" tint="0.34998626667073579"/>
      </left>
      <right/>
      <top style="hair">
        <color indexed="64"/>
      </top>
      <bottom/>
      <diagonal/>
    </border>
    <border>
      <left style="thin">
        <color theme="1" tint="0.34998626667073579"/>
      </left>
      <right/>
      <top/>
      <bottom style="hair">
        <color indexed="64"/>
      </bottom>
      <diagonal/>
    </border>
    <border>
      <left style="thin">
        <color theme="1" tint="0.34998626667073579"/>
      </left>
      <right/>
      <top style="hair">
        <color indexed="64"/>
      </top>
      <bottom style="thin">
        <color theme="1" tint="0.34998626667073579"/>
      </bottom>
      <diagonal/>
    </border>
    <border>
      <left style="thin">
        <color theme="1" tint="0.34998626667073579"/>
      </left>
      <right/>
      <top style="thin">
        <color theme="1" tint="0.34998626667073579"/>
      </top>
      <bottom/>
      <diagonal/>
    </border>
    <border>
      <left/>
      <right/>
      <top style="thin">
        <color theme="1" tint="0.34998626667073579"/>
      </top>
      <bottom/>
      <diagonal/>
    </border>
    <border>
      <left/>
      <right style="thin">
        <color theme="1" tint="0.34998626667073579"/>
      </right>
      <top style="thin">
        <color theme="1" tint="0.34998626667073579"/>
      </top>
      <bottom/>
      <diagonal/>
    </border>
    <border>
      <left style="hair">
        <color indexed="64"/>
      </left>
      <right/>
      <top style="thin">
        <color theme="1" tint="0.34998626667073579"/>
      </top>
      <bottom style="hair">
        <color indexed="64"/>
      </bottom>
      <diagonal/>
    </border>
    <border>
      <left/>
      <right style="thin">
        <color theme="1" tint="0.34998626667073579"/>
      </right>
      <top style="thin">
        <color theme="1" tint="0.34998626667073579"/>
      </top>
      <bottom style="hair">
        <color indexed="64"/>
      </bottom>
      <diagonal/>
    </border>
    <border>
      <left style="thin">
        <color theme="1" tint="0.34998626667073579"/>
      </left>
      <right/>
      <top style="thin">
        <color theme="1" tint="0.34998626667073579"/>
      </top>
      <bottom style="hair">
        <color indexed="64"/>
      </bottom>
      <diagonal/>
    </border>
    <border>
      <left/>
      <right style="hair">
        <color indexed="64"/>
      </right>
      <top style="thin">
        <color theme="1" tint="0.34998626667073579"/>
      </top>
      <bottom style="hair">
        <color indexed="64"/>
      </bottom>
      <diagonal/>
    </border>
    <border>
      <left style="thin">
        <color theme="1" tint="0.34998626667073579"/>
      </left>
      <right/>
      <top/>
      <bottom style="thin">
        <color theme="1" tint="0.34998626667073579"/>
      </bottom>
      <diagonal/>
    </border>
    <border>
      <left style="thin">
        <color theme="1" tint="0.34998626667073579"/>
      </left>
      <right style="hair">
        <color indexed="64"/>
      </right>
      <top style="thin">
        <color theme="1" tint="0.34998626667073579"/>
      </top>
      <bottom/>
      <diagonal/>
    </border>
    <border>
      <left/>
      <right/>
      <top/>
      <bottom style="thin">
        <color theme="1" tint="0.34998626667073579"/>
      </bottom>
      <diagonal/>
    </border>
    <border>
      <left/>
      <right style="thin">
        <color theme="1" tint="0.34998626667073579"/>
      </right>
      <top/>
      <bottom style="thin">
        <color theme="1" tint="0.34998626667073579"/>
      </bottom>
      <diagonal/>
    </border>
    <border>
      <left style="thin">
        <color theme="1" tint="0.34998626667073579"/>
      </left>
      <right style="thin">
        <color theme="1" tint="0.34998626667073579"/>
      </right>
      <top style="thin">
        <color theme="1" tint="0.34998626667073579"/>
      </top>
      <bottom/>
      <diagonal/>
    </border>
    <border>
      <left style="thin">
        <color theme="1" tint="0.34998626667073579"/>
      </left>
      <right style="thin">
        <color theme="1" tint="0.34998626667073579"/>
      </right>
      <top/>
      <bottom/>
      <diagonal/>
    </border>
    <border>
      <left style="thin">
        <color theme="1" tint="0.34998626667073579"/>
      </left>
      <right style="thin">
        <color theme="1" tint="0.34998626667073579"/>
      </right>
      <top/>
      <bottom style="thin">
        <color theme="1" tint="0.34998626667073579"/>
      </bottom>
      <diagonal/>
    </border>
    <border>
      <left style="hair">
        <color indexed="64"/>
      </left>
      <right/>
      <top style="thin">
        <color theme="1" tint="0.34998626667073579"/>
      </top>
      <bottom style="thin">
        <color theme="1" tint="0.34998626667073579"/>
      </bottom>
      <diagonal/>
    </border>
    <border>
      <left/>
      <right style="hair">
        <color indexed="64"/>
      </right>
      <top style="thin">
        <color theme="1" tint="0.34998626667073579"/>
      </top>
      <bottom style="thin">
        <color theme="1" tint="0.34998626667073579"/>
      </bottom>
      <diagonal/>
    </border>
    <border>
      <left style="hair">
        <color indexed="64"/>
      </left>
      <right style="hair">
        <color indexed="64"/>
      </right>
      <top style="thin">
        <color theme="1" tint="0.34998626667073579"/>
      </top>
      <bottom/>
      <diagonal/>
    </border>
    <border>
      <left style="thin">
        <color theme="1" tint="0.34998626667073579"/>
      </left>
      <right style="thin">
        <color theme="1" tint="0.34998626667073579"/>
      </right>
      <top style="thin">
        <color theme="1" tint="0.34998626667073579"/>
      </top>
      <bottom style="thin">
        <color theme="1" tint="0.34998626667073579"/>
      </bottom>
      <diagonal/>
    </border>
    <border>
      <left style="hair">
        <color indexed="64"/>
      </left>
      <right style="hair">
        <color indexed="64"/>
      </right>
      <top style="hair">
        <color indexed="64"/>
      </top>
      <bottom style="thin">
        <color theme="1" tint="0.34998626667073579"/>
      </bottom>
      <diagonal/>
    </border>
    <border>
      <left style="hair">
        <color indexed="64"/>
      </left>
      <right style="hair">
        <color indexed="64"/>
      </right>
      <top/>
      <bottom style="thin">
        <color theme="1" tint="0.34998626667073579"/>
      </bottom>
      <diagonal/>
    </border>
    <border>
      <left style="hair">
        <color indexed="64"/>
      </left>
      <right/>
      <top/>
      <bottom style="thin">
        <color theme="1" tint="0.34998626667073579"/>
      </bottom>
      <diagonal/>
    </border>
    <border>
      <left/>
      <right style="hair">
        <color indexed="64"/>
      </right>
      <top/>
      <bottom style="thin">
        <color theme="1" tint="0.34998626667073579"/>
      </bottom>
      <diagonal/>
    </border>
    <border>
      <left style="hair">
        <color indexed="64"/>
      </left>
      <right style="thin">
        <color theme="1" tint="0.34998626667073579"/>
      </right>
      <top/>
      <bottom style="thin">
        <color theme="1" tint="0.34998626667073579"/>
      </bottom>
      <diagonal/>
    </border>
    <border>
      <left style="hair">
        <color indexed="64"/>
      </left>
      <right style="hair">
        <color indexed="64"/>
      </right>
      <top style="thin">
        <color theme="1" tint="0.34998626667073579"/>
      </top>
      <bottom style="hair">
        <color indexed="64"/>
      </bottom>
      <diagonal/>
    </border>
    <border>
      <left style="thin">
        <color theme="1" tint="0.34998626667073579"/>
      </left>
      <right style="hair">
        <color indexed="64"/>
      </right>
      <top style="thin">
        <color theme="1" tint="0.34998626667073579"/>
      </top>
      <bottom style="thin">
        <color theme="1" tint="0.34998626667073579"/>
      </bottom>
      <diagonal/>
    </border>
    <border>
      <left style="thin">
        <color theme="1" tint="0.34998626667073579"/>
      </left>
      <right style="hair">
        <color indexed="64"/>
      </right>
      <top style="thin">
        <color theme="1" tint="0.34998626667073579"/>
      </top>
      <bottom style="hair">
        <color indexed="64"/>
      </bottom>
      <diagonal/>
    </border>
    <border>
      <left style="thin">
        <color theme="1" tint="0.34998626667073579"/>
      </left>
      <right style="hair">
        <color indexed="64"/>
      </right>
      <top style="hair">
        <color indexed="64"/>
      </top>
      <bottom style="hair">
        <color indexed="64"/>
      </bottom>
      <diagonal/>
    </border>
    <border>
      <left style="thin">
        <color theme="1" tint="0.34998626667073579"/>
      </left>
      <right style="hair">
        <color indexed="64"/>
      </right>
      <top style="hair">
        <color indexed="64"/>
      </top>
      <bottom style="thin">
        <color theme="1" tint="0.34998626667073579"/>
      </bottom>
      <diagonal/>
    </border>
    <border>
      <left style="hair">
        <color indexed="64"/>
      </left>
      <right style="hair">
        <color indexed="64"/>
      </right>
      <top style="thin">
        <color theme="1" tint="0.34998626667073579"/>
      </top>
      <bottom style="thin">
        <color theme="1" tint="0.34998626667073579"/>
      </bottom>
      <diagonal/>
    </border>
    <border>
      <left style="hair">
        <color indexed="64"/>
      </left>
      <right style="thin">
        <color theme="1" tint="0.34998626667073579"/>
      </right>
      <top style="thin">
        <color theme="1" tint="0.34998626667073579"/>
      </top>
      <bottom style="hair">
        <color indexed="64"/>
      </bottom>
      <diagonal/>
    </border>
    <border>
      <left style="hair">
        <color indexed="64"/>
      </left>
      <right style="thin">
        <color theme="1" tint="0.34998626667073579"/>
      </right>
      <top style="hair">
        <color indexed="64"/>
      </top>
      <bottom style="thin">
        <color theme="1" tint="0.34998626667073579"/>
      </bottom>
      <diagonal/>
    </border>
    <border>
      <left style="hair">
        <color auto="1"/>
      </left>
      <right style="thin">
        <color theme="1" tint="0.34998626667073579"/>
      </right>
      <top style="thin">
        <color theme="1" tint="0.34998626667073579"/>
      </top>
      <bottom/>
      <diagonal/>
    </border>
    <border>
      <left style="hair">
        <color auto="1"/>
      </left>
      <right style="thin">
        <color theme="1" tint="0.34998626667073579"/>
      </right>
      <top/>
      <bottom/>
      <diagonal/>
    </border>
    <border>
      <left style="thin">
        <color theme="1" tint="0.34998626667073579"/>
      </left>
      <right style="hair">
        <color auto="1"/>
      </right>
      <top/>
      <bottom style="hair">
        <color indexed="64"/>
      </bottom>
      <diagonal/>
    </border>
    <border>
      <left style="hair">
        <color auto="1"/>
      </left>
      <right style="thin">
        <color theme="1" tint="0.34998626667073579"/>
      </right>
      <top/>
      <bottom style="hair">
        <color indexed="64"/>
      </bottom>
      <diagonal/>
    </border>
    <border>
      <left style="hair">
        <color auto="1"/>
      </left>
      <right style="thin">
        <color theme="1" tint="0.34998626667073579"/>
      </right>
      <top style="hair">
        <color indexed="64"/>
      </top>
      <bottom style="hair">
        <color indexed="64"/>
      </bottom>
      <diagonal/>
    </border>
    <border>
      <left style="thin">
        <color theme="1" tint="0.34998626667073579"/>
      </left>
      <right style="hair">
        <color auto="1"/>
      </right>
      <top style="hair">
        <color indexed="64"/>
      </top>
      <bottom/>
      <diagonal/>
    </border>
    <border>
      <left style="hair">
        <color auto="1"/>
      </left>
      <right style="thin">
        <color theme="1" tint="0.34998626667073579"/>
      </right>
      <top style="hair">
        <color indexed="64"/>
      </top>
      <bottom/>
      <diagonal/>
    </border>
    <border>
      <left style="hair">
        <color auto="1"/>
      </left>
      <right style="thin">
        <color theme="1" tint="0.34998626667073579"/>
      </right>
      <top style="thin">
        <color theme="1" tint="0.34998626667073579"/>
      </top>
      <bottom style="thin">
        <color theme="1" tint="0.34998626667073579"/>
      </bottom>
      <diagonal/>
    </border>
    <border>
      <left style="thin">
        <color theme="1" tint="0.34998626667073579"/>
      </left>
      <right style="thin">
        <color theme="1" tint="0.34998626667073579"/>
      </right>
      <top/>
      <bottom style="hair">
        <color indexed="64"/>
      </bottom>
      <diagonal/>
    </border>
    <border>
      <left style="thin">
        <color theme="1" tint="0.34998626667073579"/>
      </left>
      <right style="thin">
        <color theme="1" tint="0.34998626667073579"/>
      </right>
      <top style="hair">
        <color indexed="64"/>
      </top>
      <bottom style="hair">
        <color indexed="64"/>
      </bottom>
      <diagonal/>
    </border>
    <border>
      <left style="thin">
        <color theme="1" tint="0.34998626667073579"/>
      </left>
      <right style="thin">
        <color theme="1" tint="0.34998626667073579"/>
      </right>
      <top style="hair">
        <color indexed="64"/>
      </top>
      <bottom/>
      <diagonal/>
    </border>
    <border>
      <left style="thin">
        <color theme="1" tint="0.34998626667073579"/>
      </left>
      <right style="thin">
        <color theme="1" tint="0.34998626667073579"/>
      </right>
      <top style="hair">
        <color indexed="64"/>
      </top>
      <bottom style="thin">
        <color theme="1" tint="0.34998626667073579"/>
      </bottom>
      <diagonal/>
    </border>
    <border>
      <left style="thin">
        <color theme="1" tint="0.34998626667073579"/>
      </left>
      <right style="thin">
        <color theme="1" tint="0.34998626667073579"/>
      </right>
      <top style="thin">
        <color theme="1" tint="0.34998626667073579"/>
      </top>
      <bottom style="hair">
        <color indexed="64"/>
      </bottom>
      <diagonal/>
    </border>
    <border>
      <left style="hair">
        <color indexed="64"/>
      </left>
      <right style="hair">
        <color indexed="64"/>
      </right>
      <top style="thin">
        <color indexed="64"/>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hair">
        <color theme="1" tint="0.34998626667073579"/>
      </left>
      <right style="hair">
        <color indexed="64"/>
      </right>
      <top style="thin">
        <color theme="1" tint="0.34998626667073579"/>
      </top>
      <bottom style="hair">
        <color indexed="64"/>
      </bottom>
      <diagonal/>
    </border>
    <border>
      <left style="hair">
        <color theme="1" tint="0.34998626667073579"/>
      </left>
      <right style="hair">
        <color indexed="64"/>
      </right>
      <top style="hair">
        <color indexed="64"/>
      </top>
      <bottom style="hair">
        <color indexed="64"/>
      </bottom>
      <diagonal/>
    </border>
    <border>
      <left style="hair">
        <color indexed="64"/>
      </left>
      <right style="hair">
        <color theme="1" tint="0.34998626667073579"/>
      </right>
      <top style="thin">
        <color theme="1" tint="0.34998626667073579"/>
      </top>
      <bottom/>
      <diagonal/>
    </border>
    <border>
      <left style="hair">
        <color indexed="64"/>
      </left>
      <right style="hair">
        <color theme="1" tint="0.34998626667073579"/>
      </right>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s>
  <cellStyleXfs count="4">
    <xf numFmtId="0" fontId="0" fillId="0" borderId="0"/>
    <xf numFmtId="0" fontId="6" fillId="0" borderId="0" applyNumberFormat="0" applyFill="0" applyBorder="0" applyAlignment="0" applyProtection="0">
      <alignment vertical="top"/>
      <protection locked="0"/>
    </xf>
    <xf numFmtId="38" fontId="2" fillId="0" borderId="0" applyFont="0" applyFill="0" applyBorder="0" applyAlignment="0" applyProtection="0"/>
    <xf numFmtId="0" fontId="1" fillId="0" borderId="0">
      <alignment vertical="center"/>
    </xf>
  </cellStyleXfs>
  <cellXfs count="3001">
    <xf numFmtId="0" fontId="0" fillId="0" borderId="0" xfId="0"/>
    <xf numFmtId="0" fontId="8" fillId="0" borderId="0" xfId="0" applyFont="1" applyAlignment="1" applyProtection="1">
      <alignment vertical="center"/>
      <protection hidden="1"/>
    </xf>
    <xf numFmtId="0" fontId="8" fillId="0" borderId="0" xfId="0" applyFont="1" applyAlignment="1" applyProtection="1">
      <alignment horizontal="right" vertical="center"/>
      <protection hidden="1"/>
    </xf>
    <xf numFmtId="0" fontId="9" fillId="0" borderId="0" xfId="0" applyFont="1" applyAlignment="1" applyProtection="1">
      <alignment vertical="center"/>
      <protection hidden="1"/>
    </xf>
    <xf numFmtId="0" fontId="9" fillId="0" borderId="0" xfId="0" applyFont="1" applyAlignment="1">
      <alignment vertical="center"/>
    </xf>
    <xf numFmtId="0" fontId="10" fillId="4" borderId="0" xfId="0" applyFont="1" applyFill="1" applyAlignment="1" applyProtection="1">
      <alignment horizontal="centerContinuous" vertical="center"/>
      <protection hidden="1"/>
    </xf>
    <xf numFmtId="0" fontId="8" fillId="4" borderId="0" xfId="0" applyFont="1" applyFill="1" applyAlignment="1" applyProtection="1">
      <alignment horizontal="centerContinuous" vertical="center"/>
      <protection hidden="1"/>
    </xf>
    <xf numFmtId="0" fontId="8" fillId="0" borderId="0" xfId="0" applyFont="1" applyAlignment="1" applyProtection="1">
      <alignment horizontal="centerContinuous" vertical="center"/>
      <protection hidden="1"/>
    </xf>
    <xf numFmtId="0" fontId="13" fillId="0" borderId="0" xfId="1" applyFont="1" applyProtection="1">
      <alignment vertical="top"/>
      <protection hidden="1"/>
    </xf>
    <xf numFmtId="0" fontId="9" fillId="0" borderId="0" xfId="0" applyFont="1" applyAlignment="1" applyProtection="1">
      <alignment horizontal="right" vertical="center"/>
      <protection hidden="1"/>
    </xf>
    <xf numFmtId="0" fontId="9" fillId="0" borderId="0" xfId="0" applyFont="1" applyAlignment="1" applyProtection="1">
      <alignment horizontal="right" vertical="top"/>
      <protection hidden="1"/>
    </xf>
    <xf numFmtId="0" fontId="9" fillId="0" borderId="2" xfId="0" applyFont="1" applyBorder="1" applyAlignment="1" applyProtection="1">
      <alignment horizontal="left" vertical="center"/>
      <protection hidden="1"/>
    </xf>
    <xf numFmtId="0" fontId="9" fillId="0" borderId="2" xfId="0" applyFont="1" applyBorder="1" applyAlignment="1" applyProtection="1">
      <alignment vertical="center"/>
      <protection hidden="1"/>
    </xf>
    <xf numFmtId="0" fontId="8" fillId="0" borderId="2" xfId="0" applyFont="1" applyBorder="1" applyAlignment="1" applyProtection="1">
      <alignment vertical="center"/>
      <protection hidden="1"/>
    </xf>
    <xf numFmtId="0" fontId="9" fillId="0" borderId="0" xfId="0" applyFont="1" applyAlignment="1" applyProtection="1">
      <alignment horizontal="left" vertical="center"/>
      <protection hidden="1"/>
    </xf>
    <xf numFmtId="0" fontId="9" fillId="0" borderId="2" xfId="0" applyFont="1" applyBorder="1" applyAlignment="1" applyProtection="1">
      <alignment horizontal="right" vertical="center"/>
      <protection hidden="1"/>
    </xf>
    <xf numFmtId="0" fontId="9" fillId="0" borderId="11" xfId="0" applyFont="1" applyBorder="1" applyAlignment="1" applyProtection="1">
      <alignment vertical="center"/>
      <protection hidden="1"/>
    </xf>
    <xf numFmtId="0" fontId="8" fillId="0" borderId="11" xfId="0" applyFont="1" applyBorder="1" applyAlignment="1" applyProtection="1">
      <alignment vertical="center"/>
      <protection hidden="1"/>
    </xf>
    <xf numFmtId="0" fontId="9" fillId="0" borderId="11" xfId="0" applyFont="1" applyBorder="1" applyAlignment="1" applyProtection="1">
      <alignment horizontal="right" vertical="center"/>
      <protection hidden="1"/>
    </xf>
    <xf numFmtId="0" fontId="9" fillId="0" borderId="1" xfId="0" applyFont="1" applyBorder="1" applyAlignment="1" applyProtection="1">
      <alignment horizontal="left" vertical="center"/>
      <protection hidden="1"/>
    </xf>
    <xf numFmtId="0" fontId="15" fillId="0" borderId="0" xfId="0" applyFont="1" applyAlignment="1" applyProtection="1">
      <alignment horizontal="right" vertical="center"/>
      <protection hidden="1"/>
    </xf>
    <xf numFmtId="0" fontId="15" fillId="0" borderId="0" xfId="0" applyFont="1" applyAlignment="1" applyProtection="1">
      <alignment vertical="center"/>
      <protection hidden="1"/>
    </xf>
    <xf numFmtId="0" fontId="9" fillId="0" borderId="11" xfId="0" applyFont="1" applyBorder="1" applyAlignment="1" applyProtection="1">
      <alignment horizontal="left" vertical="center"/>
      <protection hidden="1"/>
    </xf>
    <xf numFmtId="0" fontId="9" fillId="0" borderId="1" xfId="0" applyFont="1" applyBorder="1" applyAlignment="1" applyProtection="1">
      <alignment vertical="center"/>
      <protection hidden="1"/>
    </xf>
    <xf numFmtId="0" fontId="8" fillId="0" borderId="1" xfId="0" applyFont="1" applyBorder="1" applyAlignment="1" applyProtection="1">
      <alignment vertical="center"/>
      <protection hidden="1"/>
    </xf>
    <xf numFmtId="0" fontId="9" fillId="0" borderId="1" xfId="0" applyFont="1" applyBorder="1" applyAlignment="1" applyProtection="1">
      <alignment horizontal="right" vertical="center"/>
      <protection hidden="1"/>
    </xf>
    <xf numFmtId="187" fontId="9" fillId="2" borderId="2" xfId="0" applyNumberFormat="1" applyFont="1" applyFill="1" applyBorder="1" applyAlignment="1" applyProtection="1">
      <alignment horizontal="right" vertical="center"/>
      <protection locked="0"/>
    </xf>
    <xf numFmtId="10" fontId="9" fillId="0" borderId="0" xfId="0" applyNumberFormat="1" applyFont="1" applyAlignment="1" applyProtection="1">
      <alignment horizontal="right" vertical="center"/>
      <protection hidden="1"/>
    </xf>
    <xf numFmtId="0" fontId="9" fillId="0" borderId="20" xfId="0" applyFont="1" applyBorder="1" applyAlignment="1" applyProtection="1">
      <alignment horizontal="center" vertical="center"/>
      <protection hidden="1"/>
    </xf>
    <xf numFmtId="0" fontId="9" fillId="0" borderId="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22" xfId="0" applyFont="1" applyBorder="1" applyAlignment="1" applyProtection="1">
      <alignment horizontal="right" vertical="center"/>
      <protection hidden="1"/>
    </xf>
    <xf numFmtId="0" fontId="9" fillId="0" borderId="22" xfId="0" applyFont="1" applyBorder="1" applyAlignment="1" applyProtection="1">
      <alignment horizontal="left" vertical="center"/>
      <protection hidden="1"/>
    </xf>
    <xf numFmtId="0" fontId="9" fillId="0" borderId="0" xfId="0" applyFont="1" applyAlignment="1" applyProtection="1">
      <alignment horizontal="center" vertical="center"/>
      <protection hidden="1"/>
    </xf>
    <xf numFmtId="0" fontId="9" fillId="0" borderId="0" xfId="0" applyFont="1" applyAlignment="1" applyProtection="1">
      <alignment horizontal="right" vertical="center" shrinkToFit="1"/>
      <protection hidden="1"/>
    </xf>
    <xf numFmtId="0" fontId="9" fillId="0" borderId="0" xfId="0" applyFont="1" applyAlignment="1">
      <alignment horizontal="right" vertical="center"/>
    </xf>
    <xf numFmtId="0" fontId="9" fillId="0" borderId="9" xfId="0" applyFont="1" applyBorder="1" applyAlignment="1" applyProtection="1">
      <alignment vertical="center"/>
      <protection hidden="1"/>
    </xf>
    <xf numFmtId="0" fontId="9" fillId="0" borderId="22" xfId="0" applyFont="1" applyBorder="1" applyAlignment="1" applyProtection="1">
      <alignment vertical="center"/>
      <protection hidden="1"/>
    </xf>
    <xf numFmtId="187" fontId="9" fillId="0" borderId="0" xfId="0" applyNumberFormat="1" applyFont="1" applyAlignment="1" applyProtection="1">
      <alignment horizontal="right" vertical="center"/>
      <protection hidden="1"/>
    </xf>
    <xf numFmtId="187" fontId="9" fillId="0" borderId="0" xfId="0" applyNumberFormat="1" applyFont="1" applyAlignment="1" applyProtection="1">
      <alignment horizontal="left" vertical="center"/>
      <protection hidden="1"/>
    </xf>
    <xf numFmtId="0" fontId="17" fillId="0" borderId="0" xfId="0" applyFont="1"/>
    <xf numFmtId="187" fontId="8" fillId="0" borderId="0" xfId="0" applyNumberFormat="1" applyFont="1" applyAlignment="1" applyProtection="1">
      <alignment vertical="center"/>
      <protection hidden="1"/>
    </xf>
    <xf numFmtId="0" fontId="19" fillId="0" borderId="0" xfId="0" applyFont="1" applyAlignment="1" applyProtection="1">
      <alignment vertical="center"/>
      <protection hidden="1"/>
    </xf>
    <xf numFmtId="0" fontId="22" fillId="0" borderId="0" xfId="0" applyFont="1" applyAlignment="1" applyProtection="1">
      <alignment vertical="center"/>
      <protection hidden="1"/>
    </xf>
    <xf numFmtId="187" fontId="23" fillId="4" borderId="0" xfId="0" applyNumberFormat="1" applyFont="1" applyFill="1" applyAlignment="1" applyProtection="1">
      <alignment horizontal="centerContinuous"/>
      <protection hidden="1"/>
    </xf>
    <xf numFmtId="0" fontId="17" fillId="4" borderId="0" xfId="0" applyFont="1" applyFill="1" applyAlignment="1" applyProtection="1">
      <alignment horizontal="centerContinuous" vertical="top"/>
      <protection hidden="1"/>
    </xf>
    <xf numFmtId="187" fontId="8" fillId="4" borderId="0" xfId="0" applyNumberFormat="1" applyFont="1" applyFill="1" applyAlignment="1" applyProtection="1">
      <alignment horizontal="centerContinuous" vertical="center"/>
      <protection hidden="1"/>
    </xf>
    <xf numFmtId="0" fontId="24" fillId="4" borderId="0" xfId="0" applyFont="1" applyFill="1" applyAlignment="1" applyProtection="1">
      <alignment horizontal="centerContinuous" vertical="top"/>
      <protection hidden="1"/>
    </xf>
    <xf numFmtId="0" fontId="19" fillId="4" borderId="0" xfId="0" applyFont="1" applyFill="1" applyAlignment="1" applyProtection="1">
      <alignment horizontal="centerContinuous" vertical="center"/>
      <protection hidden="1"/>
    </xf>
    <xf numFmtId="0" fontId="19" fillId="4" borderId="0" xfId="0" applyFont="1" applyFill="1" applyAlignment="1" applyProtection="1">
      <alignment horizontal="centerContinuous"/>
      <protection hidden="1"/>
    </xf>
    <xf numFmtId="187" fontId="23" fillId="0" borderId="0" xfId="0" applyNumberFormat="1" applyFont="1" applyAlignment="1" applyProtection="1">
      <alignment vertical="center"/>
      <protection hidden="1"/>
    </xf>
    <xf numFmtId="0" fontId="25" fillId="0" borderId="0" xfId="0" applyFont="1" applyAlignment="1" applyProtection="1">
      <alignment vertical="top"/>
      <protection hidden="1"/>
    </xf>
    <xf numFmtId="0" fontId="24" fillId="0" borderId="0" xfId="0" applyFont="1" applyAlignment="1" applyProtection="1">
      <alignment vertical="top"/>
      <protection hidden="1"/>
    </xf>
    <xf numFmtId="0" fontId="26" fillId="0" borderId="4" xfId="1" applyFont="1" applyBorder="1" applyProtection="1">
      <alignment vertical="top"/>
      <protection hidden="1"/>
    </xf>
    <xf numFmtId="0" fontId="8" fillId="0" borderId="6" xfId="0" applyFont="1" applyBorder="1" applyAlignment="1" applyProtection="1">
      <alignment vertical="center"/>
      <protection hidden="1"/>
    </xf>
    <xf numFmtId="0" fontId="8" fillId="0" borderId="22" xfId="0" applyFont="1" applyBorder="1" applyAlignment="1" applyProtection="1">
      <alignment vertical="center"/>
      <protection hidden="1"/>
    </xf>
    <xf numFmtId="0" fontId="8" fillId="0" borderId="89" xfId="0" applyFont="1" applyBorder="1" applyAlignment="1" applyProtection="1">
      <alignment vertical="center"/>
      <protection hidden="1"/>
    </xf>
    <xf numFmtId="0" fontId="8" fillId="0" borderId="27" xfId="0" applyFont="1" applyBorder="1" applyAlignment="1" applyProtection="1">
      <alignment vertical="center"/>
      <protection hidden="1"/>
    </xf>
    <xf numFmtId="0" fontId="8" fillId="0" borderId="9" xfId="0" applyFont="1" applyBorder="1" applyAlignment="1" applyProtection="1">
      <alignment vertical="center"/>
      <protection hidden="1"/>
    </xf>
    <xf numFmtId="0" fontId="8" fillId="0" borderId="9" xfId="0" applyFont="1" applyBorder="1" applyAlignment="1" applyProtection="1">
      <alignment horizontal="right" vertical="center"/>
      <protection hidden="1"/>
    </xf>
    <xf numFmtId="3" fontId="19" fillId="0" borderId="41" xfId="0" applyNumberFormat="1" applyFont="1" applyBorder="1" applyAlignment="1" applyProtection="1">
      <alignment vertical="center"/>
      <protection hidden="1"/>
    </xf>
    <xf numFmtId="3" fontId="19" fillId="0" borderId="42" xfId="0" applyNumberFormat="1" applyFont="1" applyBorder="1" applyAlignment="1" applyProtection="1">
      <alignment vertical="center"/>
      <protection hidden="1"/>
    </xf>
    <xf numFmtId="3" fontId="8" fillId="0" borderId="9" xfId="0" applyNumberFormat="1" applyFont="1" applyBorder="1" applyAlignment="1" applyProtection="1">
      <alignment vertical="center"/>
      <protection hidden="1"/>
    </xf>
    <xf numFmtId="0" fontId="8" fillId="0" borderId="49" xfId="0" quotePrefix="1" applyFont="1" applyBorder="1" applyAlignment="1" applyProtection="1">
      <alignment vertical="center"/>
      <protection hidden="1"/>
    </xf>
    <xf numFmtId="0" fontId="19" fillId="0" borderId="35" xfId="0" applyFont="1" applyBorder="1" applyAlignment="1" applyProtection="1">
      <alignment vertical="center"/>
      <protection hidden="1"/>
    </xf>
    <xf numFmtId="187" fontId="8" fillId="0" borderId="9" xfId="0" applyNumberFormat="1" applyFont="1" applyBorder="1" applyAlignment="1" applyProtection="1">
      <alignment vertical="center"/>
      <protection hidden="1"/>
    </xf>
    <xf numFmtId="0" fontId="19" fillId="0" borderId="41" xfId="0" applyFont="1" applyBorder="1" applyAlignment="1" applyProtection="1">
      <alignment vertical="center"/>
      <protection hidden="1"/>
    </xf>
    <xf numFmtId="0" fontId="19" fillId="0" borderId="29" xfId="0" applyFont="1" applyBorder="1" applyAlignment="1" applyProtection="1">
      <alignment vertical="center"/>
      <protection hidden="1"/>
    </xf>
    <xf numFmtId="0" fontId="8" fillId="0" borderId="33" xfId="0" applyFont="1" applyBorder="1" applyAlignment="1" applyProtection="1">
      <alignment vertical="center"/>
      <protection hidden="1"/>
    </xf>
    <xf numFmtId="0" fontId="8" fillId="0" borderId="13" xfId="0" applyFont="1" applyBorder="1" applyAlignment="1" applyProtection="1">
      <alignment vertical="center"/>
      <protection hidden="1"/>
    </xf>
    <xf numFmtId="0" fontId="8" fillId="0" borderId="2" xfId="0" applyFont="1" applyBorder="1" applyAlignment="1" applyProtection="1">
      <alignment horizontal="right" vertical="center"/>
      <protection hidden="1"/>
    </xf>
    <xf numFmtId="3" fontId="8" fillId="2" borderId="13" xfId="0" applyNumberFormat="1" applyFont="1" applyFill="1" applyBorder="1" applyAlignment="1" applyProtection="1">
      <alignment vertical="center"/>
      <protection locked="0"/>
    </xf>
    <xf numFmtId="3" fontId="8" fillId="0" borderId="2" xfId="0" applyNumberFormat="1" applyFont="1" applyBorder="1" applyAlignment="1" applyProtection="1">
      <alignment vertical="center"/>
      <protection hidden="1"/>
    </xf>
    <xf numFmtId="187" fontId="8" fillId="0" borderId="39" xfId="0" applyNumberFormat="1" applyFont="1" applyBorder="1" applyAlignment="1" applyProtection="1">
      <alignment vertical="center"/>
      <protection hidden="1"/>
    </xf>
    <xf numFmtId="187" fontId="8" fillId="0" borderId="2" xfId="0" applyNumberFormat="1" applyFont="1" applyBorder="1" applyAlignment="1" applyProtection="1">
      <alignment vertical="center"/>
      <protection hidden="1"/>
    </xf>
    <xf numFmtId="0" fontId="19" fillId="0" borderId="2" xfId="0" applyFont="1" applyBorder="1" applyAlignment="1" applyProtection="1">
      <alignment vertical="center"/>
      <protection hidden="1"/>
    </xf>
    <xf numFmtId="0" fontId="19" fillId="0" borderId="42" xfId="0" applyFont="1" applyBorder="1" applyAlignment="1" applyProtection="1">
      <alignment vertical="center"/>
      <protection hidden="1"/>
    </xf>
    <xf numFmtId="0" fontId="19" fillId="0" borderId="44" xfId="0" applyFont="1" applyBorder="1" applyAlignment="1" applyProtection="1">
      <alignment vertical="center"/>
      <protection hidden="1"/>
    </xf>
    <xf numFmtId="0" fontId="8" fillId="0" borderId="31" xfId="0" applyFont="1" applyBorder="1" applyAlignment="1" applyProtection="1">
      <alignment vertical="center"/>
      <protection hidden="1"/>
    </xf>
    <xf numFmtId="0" fontId="8" fillId="0" borderId="11" xfId="0" applyFont="1" applyBorder="1" applyAlignment="1" applyProtection="1">
      <alignment horizontal="right" vertical="center"/>
      <protection hidden="1"/>
    </xf>
    <xf numFmtId="3" fontId="8" fillId="0" borderId="31" xfId="0" applyNumberFormat="1" applyFont="1" applyBorder="1" applyAlignment="1" applyProtection="1">
      <alignment vertical="center"/>
      <protection hidden="1"/>
    </xf>
    <xf numFmtId="3" fontId="19" fillId="0" borderId="32" xfId="0" applyNumberFormat="1" applyFont="1" applyBorder="1" applyAlignment="1" applyProtection="1">
      <alignment vertical="center"/>
      <protection hidden="1"/>
    </xf>
    <xf numFmtId="3" fontId="8" fillId="0" borderId="11" xfId="0" applyNumberFormat="1" applyFont="1" applyBorder="1" applyAlignment="1" applyProtection="1">
      <alignment vertical="center"/>
      <protection hidden="1"/>
    </xf>
    <xf numFmtId="3" fontId="19" fillId="0" borderId="88" xfId="0" applyNumberFormat="1" applyFont="1" applyBorder="1" applyAlignment="1" applyProtection="1">
      <alignment vertical="center"/>
      <protection hidden="1"/>
    </xf>
    <xf numFmtId="187" fontId="8" fillId="0" borderId="51" xfId="0" applyNumberFormat="1" applyFont="1" applyBorder="1" applyAlignment="1" applyProtection="1">
      <alignment vertical="center"/>
      <protection hidden="1"/>
    </xf>
    <xf numFmtId="187" fontId="8" fillId="0" borderId="11" xfId="0" applyNumberFormat="1" applyFont="1" applyBorder="1" applyAlignment="1" applyProtection="1">
      <alignment vertical="center"/>
      <protection hidden="1"/>
    </xf>
    <xf numFmtId="3" fontId="19" fillId="0" borderId="0" xfId="0" applyNumberFormat="1" applyFont="1" applyAlignment="1" applyProtection="1">
      <alignment vertical="center"/>
      <protection hidden="1"/>
    </xf>
    <xf numFmtId="10" fontId="8" fillId="0" borderId="11" xfId="0" applyNumberFormat="1" applyFont="1" applyBorder="1" applyAlignment="1" applyProtection="1">
      <alignment vertical="center"/>
      <protection hidden="1"/>
    </xf>
    <xf numFmtId="3" fontId="8" fillId="0" borderId="33" xfId="0" applyNumberFormat="1" applyFont="1" applyBorder="1" applyAlignment="1" applyProtection="1">
      <alignment vertical="center"/>
      <protection hidden="1"/>
    </xf>
    <xf numFmtId="3" fontId="19" fillId="0" borderId="34" xfId="0" applyNumberFormat="1" applyFont="1" applyBorder="1" applyAlignment="1" applyProtection="1">
      <alignment vertical="center"/>
      <protection hidden="1"/>
    </xf>
    <xf numFmtId="3" fontId="8" fillId="0" borderId="0" xfId="0" applyNumberFormat="1" applyFont="1" applyAlignment="1" applyProtection="1">
      <alignment vertical="center"/>
      <protection hidden="1"/>
    </xf>
    <xf numFmtId="3" fontId="19" fillId="0" borderId="29" xfId="0" applyNumberFormat="1" applyFont="1" applyBorder="1" applyAlignment="1" applyProtection="1">
      <alignment vertical="center"/>
      <protection hidden="1"/>
    </xf>
    <xf numFmtId="187" fontId="8" fillId="0" borderId="20" xfId="0" applyNumberFormat="1" applyFont="1" applyBorder="1" applyAlignment="1" applyProtection="1">
      <alignment vertical="center"/>
      <protection hidden="1"/>
    </xf>
    <xf numFmtId="10" fontId="8" fillId="0" borderId="0" xfId="0" applyNumberFormat="1" applyFont="1" applyAlignment="1" applyProtection="1">
      <alignment vertical="center"/>
      <protection hidden="1"/>
    </xf>
    <xf numFmtId="10" fontId="19" fillId="0" borderId="34" xfId="0" applyNumberFormat="1" applyFont="1" applyBorder="1" applyAlignment="1" applyProtection="1">
      <alignment vertical="center"/>
      <protection hidden="1"/>
    </xf>
    <xf numFmtId="0" fontId="8" fillId="0" borderId="28" xfId="0" applyFont="1" applyBorder="1" applyAlignment="1" applyProtection="1">
      <alignment vertical="center"/>
      <protection hidden="1"/>
    </xf>
    <xf numFmtId="0" fontId="8" fillId="0" borderId="1" xfId="0" applyFont="1" applyBorder="1" applyAlignment="1" applyProtection="1">
      <alignment horizontal="right" vertical="center"/>
      <protection hidden="1"/>
    </xf>
    <xf numFmtId="3" fontId="8" fillId="0" borderId="28" xfId="0" applyNumberFormat="1" applyFont="1" applyBorder="1" applyAlignment="1" applyProtection="1">
      <alignment vertical="center"/>
      <protection hidden="1"/>
    </xf>
    <xf numFmtId="3" fontId="19" fillId="0" borderId="35" xfId="0" applyNumberFormat="1" applyFont="1" applyBorder="1" applyAlignment="1" applyProtection="1">
      <alignment vertical="center"/>
      <protection hidden="1"/>
    </xf>
    <xf numFmtId="3" fontId="8" fillId="0" borderId="1" xfId="0" applyNumberFormat="1" applyFont="1" applyBorder="1" applyAlignment="1" applyProtection="1">
      <alignment vertical="center"/>
      <protection hidden="1"/>
    </xf>
    <xf numFmtId="3" fontId="19" fillId="0" borderId="47" xfId="0" applyNumberFormat="1" applyFont="1" applyBorder="1" applyAlignment="1" applyProtection="1">
      <alignment vertical="center"/>
      <protection hidden="1"/>
    </xf>
    <xf numFmtId="187" fontId="8" fillId="0" borderId="38" xfId="0" applyNumberFormat="1" applyFont="1" applyBorder="1" applyAlignment="1" applyProtection="1">
      <alignment vertical="center"/>
      <protection hidden="1"/>
    </xf>
    <xf numFmtId="187" fontId="8" fillId="0" borderId="1" xfId="0" applyNumberFormat="1" applyFont="1" applyBorder="1" applyAlignment="1" applyProtection="1">
      <alignment vertical="center"/>
      <protection hidden="1"/>
    </xf>
    <xf numFmtId="10" fontId="8" fillId="0" borderId="1" xfId="0" applyNumberFormat="1" applyFont="1" applyBorder="1" applyAlignment="1" applyProtection="1">
      <alignment vertical="center"/>
      <protection hidden="1"/>
    </xf>
    <xf numFmtId="10" fontId="19" fillId="0" borderId="35" xfId="0" applyNumberFormat="1" applyFont="1" applyBorder="1" applyAlignment="1" applyProtection="1">
      <alignment vertical="center"/>
      <protection hidden="1"/>
    </xf>
    <xf numFmtId="0" fontId="19" fillId="0" borderId="47" xfId="0" applyFont="1" applyBorder="1" applyAlignment="1" applyProtection="1">
      <alignment vertical="center"/>
      <protection hidden="1"/>
    </xf>
    <xf numFmtId="3" fontId="8" fillId="0" borderId="13" xfId="0" applyNumberFormat="1" applyFont="1" applyBorder="1" applyAlignment="1" applyProtection="1">
      <alignment vertical="center"/>
      <protection hidden="1"/>
    </xf>
    <xf numFmtId="10" fontId="8" fillId="2" borderId="2" xfId="0" applyNumberFormat="1" applyFont="1" applyFill="1" applyBorder="1" applyAlignment="1" applyProtection="1">
      <alignment vertical="center"/>
      <protection locked="0"/>
    </xf>
    <xf numFmtId="10" fontId="19" fillId="0" borderId="42" xfId="0" applyNumberFormat="1" applyFont="1" applyBorder="1" applyAlignment="1" applyProtection="1">
      <alignment vertical="center"/>
      <protection hidden="1"/>
    </xf>
    <xf numFmtId="10" fontId="8" fillId="0" borderId="2" xfId="0" applyNumberFormat="1" applyFont="1" applyBorder="1" applyAlignment="1" applyProtection="1">
      <alignment vertical="center"/>
      <protection hidden="1"/>
    </xf>
    <xf numFmtId="3" fontId="8" fillId="0" borderId="39" xfId="0" applyNumberFormat="1" applyFont="1" applyBorder="1" applyAlignment="1" applyProtection="1">
      <alignment vertical="center"/>
      <protection hidden="1"/>
    </xf>
    <xf numFmtId="0" fontId="8" fillId="0" borderId="67" xfId="0" applyFont="1" applyBorder="1" applyAlignment="1" applyProtection="1">
      <alignment vertical="center"/>
      <protection hidden="1"/>
    </xf>
    <xf numFmtId="3" fontId="8" fillId="0" borderId="44" xfId="0" applyNumberFormat="1" applyFont="1" applyBorder="1" applyAlignment="1" applyProtection="1">
      <alignment vertical="center"/>
      <protection hidden="1"/>
    </xf>
    <xf numFmtId="0" fontId="8" fillId="0" borderId="45" xfId="0" applyFont="1" applyBorder="1" applyAlignment="1" applyProtection="1">
      <alignment vertical="center"/>
      <protection hidden="1"/>
    </xf>
    <xf numFmtId="3" fontId="19" fillId="0" borderId="2" xfId="0" applyNumberFormat="1" applyFont="1" applyBorder="1" applyAlignment="1" applyProtection="1">
      <alignment vertical="center"/>
      <protection hidden="1"/>
    </xf>
    <xf numFmtId="187" fontId="8" fillId="2" borderId="2" xfId="0" applyNumberFormat="1" applyFont="1" applyFill="1" applyBorder="1" applyAlignment="1" applyProtection="1">
      <alignment vertical="center"/>
      <protection locked="0"/>
    </xf>
    <xf numFmtId="187" fontId="8" fillId="0" borderId="2" xfId="0" applyNumberFormat="1" applyFont="1" applyBorder="1" applyAlignment="1" applyProtection="1">
      <alignment vertical="center" shrinkToFit="1"/>
      <protection hidden="1"/>
    </xf>
    <xf numFmtId="3" fontId="19" fillId="0" borderId="44" xfId="0" applyNumberFormat="1" applyFont="1" applyBorder="1" applyAlignment="1" applyProtection="1">
      <alignment vertical="center"/>
      <protection hidden="1"/>
    </xf>
    <xf numFmtId="0" fontId="8" fillId="0" borderId="10" xfId="0" applyFont="1" applyBorder="1" applyAlignment="1" applyProtection="1">
      <alignment vertical="center"/>
      <protection hidden="1"/>
    </xf>
    <xf numFmtId="0" fontId="8" fillId="0" borderId="10" xfId="0" applyFont="1" applyBorder="1" applyAlignment="1" applyProtection="1">
      <alignment horizontal="right" vertical="center"/>
      <protection hidden="1"/>
    </xf>
    <xf numFmtId="3" fontId="8" fillId="0" borderId="50" xfId="0" applyNumberFormat="1" applyFont="1" applyBorder="1" applyAlignment="1" applyProtection="1">
      <alignment vertical="center"/>
      <protection hidden="1"/>
    </xf>
    <xf numFmtId="3" fontId="8" fillId="0" borderId="14" xfId="0" applyNumberFormat="1" applyFont="1" applyBorder="1" applyAlignment="1" applyProtection="1">
      <alignment vertical="center"/>
      <protection hidden="1"/>
    </xf>
    <xf numFmtId="3" fontId="8" fillId="0" borderId="10" xfId="0" applyNumberFormat="1" applyFont="1" applyBorder="1" applyAlignment="1" applyProtection="1">
      <alignment vertical="center"/>
      <protection hidden="1"/>
    </xf>
    <xf numFmtId="187" fontId="8" fillId="0" borderId="50" xfId="0" applyNumberFormat="1" applyFont="1" applyBorder="1" applyAlignment="1" applyProtection="1">
      <alignment vertical="center"/>
      <protection hidden="1"/>
    </xf>
    <xf numFmtId="187" fontId="8" fillId="0" borderId="10" xfId="0" applyNumberFormat="1" applyFont="1" applyBorder="1" applyAlignment="1" applyProtection="1">
      <alignment vertical="center"/>
      <protection hidden="1"/>
    </xf>
    <xf numFmtId="0" fontId="19" fillId="0" borderId="10" xfId="0" applyFont="1" applyBorder="1" applyAlignment="1" applyProtection="1">
      <alignment vertical="center"/>
      <protection hidden="1"/>
    </xf>
    <xf numFmtId="0" fontId="8" fillId="0" borderId="14" xfId="0" applyFont="1" applyBorder="1" applyAlignment="1" applyProtection="1">
      <alignment vertical="center"/>
      <protection hidden="1"/>
    </xf>
    <xf numFmtId="0" fontId="19" fillId="0" borderId="43" xfId="0" applyFont="1" applyBorder="1" applyAlignment="1" applyProtection="1">
      <alignment vertical="center"/>
      <protection hidden="1"/>
    </xf>
    <xf numFmtId="0" fontId="19" fillId="0" borderId="48" xfId="0" applyFont="1" applyBorder="1" applyAlignment="1" applyProtection="1">
      <alignment vertical="center"/>
      <protection hidden="1"/>
    </xf>
    <xf numFmtId="4" fontId="8" fillId="0" borderId="49" xfId="0" applyNumberFormat="1" applyFont="1" applyBorder="1" applyAlignment="1" applyProtection="1">
      <alignment vertical="center"/>
      <protection hidden="1"/>
    </xf>
    <xf numFmtId="4" fontId="8" fillId="0" borderId="27" xfId="0" applyNumberFormat="1" applyFont="1" applyBorder="1" applyAlignment="1" applyProtection="1">
      <alignment vertical="center"/>
      <protection hidden="1"/>
    </xf>
    <xf numFmtId="4" fontId="8" fillId="0" borderId="9" xfId="0" applyNumberFormat="1" applyFont="1" applyBorder="1" applyAlignment="1" applyProtection="1">
      <alignment vertical="center"/>
      <protection hidden="1"/>
    </xf>
    <xf numFmtId="3" fontId="19" fillId="0" borderId="46" xfId="0" applyNumberFormat="1" applyFont="1" applyBorder="1" applyAlignment="1" applyProtection="1">
      <alignment vertical="center"/>
      <protection hidden="1"/>
    </xf>
    <xf numFmtId="187" fontId="8" fillId="0" borderId="49" xfId="0" applyNumberFormat="1" applyFont="1" applyBorder="1" applyAlignment="1" applyProtection="1">
      <alignment vertical="center"/>
      <protection hidden="1"/>
    </xf>
    <xf numFmtId="187" fontId="19" fillId="0" borderId="7" xfId="0" applyNumberFormat="1" applyFont="1" applyBorder="1" applyAlignment="1" applyProtection="1">
      <alignment vertical="center"/>
      <protection hidden="1"/>
    </xf>
    <xf numFmtId="187" fontId="8" fillId="0" borderId="27" xfId="0" quotePrefix="1" applyNumberFormat="1" applyFont="1" applyBorder="1" applyAlignment="1" applyProtection="1">
      <alignment vertical="center"/>
      <protection hidden="1"/>
    </xf>
    <xf numFmtId="0" fontId="19" fillId="0" borderId="46" xfId="0" applyFont="1" applyBorder="1" applyAlignment="1" applyProtection="1">
      <alignment vertical="center"/>
      <protection hidden="1"/>
    </xf>
    <xf numFmtId="4" fontId="8" fillId="0" borderId="39" xfId="0" applyNumberFormat="1" applyFont="1" applyBorder="1" applyAlignment="1" applyProtection="1">
      <alignment vertical="center"/>
      <protection hidden="1"/>
    </xf>
    <xf numFmtId="4" fontId="8" fillId="0" borderId="13" xfId="0" applyNumberFormat="1" applyFont="1" applyBorder="1" applyAlignment="1" applyProtection="1">
      <alignment vertical="center"/>
      <protection hidden="1"/>
    </xf>
    <xf numFmtId="4" fontId="8" fillId="0" borderId="2" xfId="0" applyNumberFormat="1" applyFont="1" applyBorder="1" applyAlignment="1" applyProtection="1">
      <alignment vertical="center"/>
      <protection hidden="1"/>
    </xf>
    <xf numFmtId="187" fontId="19" fillId="0" borderId="42" xfId="0" applyNumberFormat="1" applyFont="1" applyBorder="1" applyAlignment="1" applyProtection="1">
      <alignment vertical="center"/>
      <protection hidden="1"/>
    </xf>
    <xf numFmtId="187" fontId="8" fillId="0" borderId="13" xfId="0" quotePrefix="1" applyNumberFormat="1" applyFont="1" applyBorder="1" applyAlignment="1" applyProtection="1">
      <alignment vertical="center"/>
      <protection hidden="1"/>
    </xf>
    <xf numFmtId="187" fontId="19" fillId="0" borderId="1" xfId="0" applyNumberFormat="1" applyFont="1" applyBorder="1" applyAlignment="1" applyProtection="1">
      <alignment vertical="center"/>
      <protection hidden="1"/>
    </xf>
    <xf numFmtId="0" fontId="17" fillId="0" borderId="0" xfId="0" applyFont="1" applyAlignment="1">
      <alignment vertical="center"/>
    </xf>
    <xf numFmtId="187" fontId="19" fillId="0" borderId="35" xfId="0" applyNumberFormat="1" applyFont="1" applyBorder="1" applyAlignment="1" applyProtection="1">
      <alignment vertical="center"/>
      <protection hidden="1"/>
    </xf>
    <xf numFmtId="3" fontId="8" fillId="0" borderId="20" xfId="0" applyNumberFormat="1" applyFont="1" applyBorder="1" applyAlignment="1" applyProtection="1">
      <alignment vertical="center"/>
      <protection hidden="1"/>
    </xf>
    <xf numFmtId="0" fontId="19" fillId="0" borderId="1" xfId="0" applyFont="1" applyBorder="1" applyAlignment="1" applyProtection="1">
      <alignment vertical="center"/>
      <protection hidden="1"/>
    </xf>
    <xf numFmtId="0" fontId="19" fillId="0" borderId="34" xfId="0" applyFont="1" applyBorder="1" applyAlignment="1" applyProtection="1">
      <alignment vertical="center"/>
      <protection hidden="1"/>
    </xf>
    <xf numFmtId="3" fontId="8" fillId="0" borderId="51" xfId="0" applyNumberFormat="1" applyFont="1" applyBorder="1" applyAlignment="1" applyProtection="1">
      <alignment vertical="center"/>
      <protection hidden="1"/>
    </xf>
    <xf numFmtId="3" fontId="19" fillId="0" borderId="11" xfId="0" applyNumberFormat="1" applyFont="1" applyBorder="1" applyAlignment="1" applyProtection="1">
      <alignment vertical="center"/>
      <protection hidden="1"/>
    </xf>
    <xf numFmtId="0" fontId="19" fillId="0" borderId="11" xfId="0" applyFont="1" applyBorder="1" applyAlignment="1" applyProtection="1">
      <alignment vertical="center"/>
      <protection hidden="1"/>
    </xf>
    <xf numFmtId="0" fontId="19" fillId="0" borderId="32" xfId="0" applyFont="1" applyBorder="1" applyAlignment="1" applyProtection="1">
      <alignment vertical="center"/>
      <protection hidden="1"/>
    </xf>
    <xf numFmtId="0" fontId="19" fillId="0" borderId="88" xfId="0" applyFont="1" applyBorder="1" applyAlignment="1" applyProtection="1">
      <alignment vertical="center"/>
      <protection hidden="1"/>
    </xf>
    <xf numFmtId="3" fontId="8" fillId="0" borderId="38" xfId="0" applyNumberFormat="1" applyFont="1" applyBorder="1" applyAlignment="1" applyProtection="1">
      <alignment vertical="center"/>
      <protection hidden="1"/>
    </xf>
    <xf numFmtId="3" fontId="19" fillId="0" borderId="1" xfId="0" applyNumberFormat="1" applyFont="1" applyBorder="1" applyAlignment="1" applyProtection="1">
      <alignment vertical="center"/>
      <protection hidden="1"/>
    </xf>
    <xf numFmtId="187" fontId="19" fillId="0" borderId="32" xfId="0" applyNumberFormat="1" applyFont="1" applyBorder="1" applyAlignment="1" applyProtection="1">
      <alignment vertical="center"/>
      <protection hidden="1"/>
    </xf>
    <xf numFmtId="0" fontId="8" fillId="0" borderId="44" xfId="0" applyFont="1" applyBorder="1" applyAlignment="1" applyProtection="1">
      <alignment vertical="center"/>
      <protection hidden="1"/>
    </xf>
    <xf numFmtId="187" fontId="19" fillId="0" borderId="34" xfId="0" applyNumberFormat="1" applyFont="1" applyBorder="1" applyAlignment="1" applyProtection="1">
      <alignment vertical="center"/>
      <protection hidden="1"/>
    </xf>
    <xf numFmtId="3" fontId="8" fillId="2" borderId="33" xfId="0" applyNumberFormat="1" applyFont="1" applyFill="1" applyBorder="1" applyAlignment="1" applyProtection="1">
      <alignment vertical="center"/>
      <protection locked="0"/>
    </xf>
    <xf numFmtId="10" fontId="8" fillId="2" borderId="1" xfId="0" applyNumberFormat="1" applyFont="1" applyFill="1" applyBorder="1" applyAlignment="1" applyProtection="1">
      <alignment vertical="center"/>
      <protection locked="0"/>
    </xf>
    <xf numFmtId="3" fontId="19" fillId="0" borderId="10" xfId="0" applyNumberFormat="1" applyFont="1" applyBorder="1" applyAlignment="1" applyProtection="1">
      <alignment vertical="center"/>
      <protection hidden="1"/>
    </xf>
    <xf numFmtId="3" fontId="19" fillId="0" borderId="43" xfId="0" applyNumberFormat="1" applyFont="1" applyBorder="1" applyAlignment="1" applyProtection="1">
      <alignment vertical="center"/>
      <protection hidden="1"/>
    </xf>
    <xf numFmtId="3" fontId="19" fillId="0" borderId="48" xfId="0" applyNumberFormat="1" applyFont="1" applyBorder="1" applyAlignment="1" applyProtection="1">
      <alignment vertical="center"/>
      <protection hidden="1"/>
    </xf>
    <xf numFmtId="10" fontId="8" fillId="0" borderId="10" xfId="0" applyNumberFormat="1" applyFont="1" applyBorder="1" applyAlignment="1" applyProtection="1">
      <alignment vertical="center"/>
      <protection hidden="1"/>
    </xf>
    <xf numFmtId="4" fontId="9" fillId="0" borderId="0" xfId="0" applyNumberFormat="1" applyFont="1" applyProtection="1">
      <protection hidden="1"/>
    </xf>
    <xf numFmtId="0" fontId="16" fillId="0" borderId="0" xfId="0" applyFont="1" applyAlignment="1" applyProtection="1">
      <alignment vertical="center"/>
      <protection hidden="1"/>
    </xf>
    <xf numFmtId="0" fontId="15" fillId="0" borderId="0" xfId="0" applyFont="1" applyAlignment="1">
      <alignment vertical="center"/>
    </xf>
    <xf numFmtId="0" fontId="14" fillId="0" borderId="0" xfId="0" applyFont="1" applyAlignment="1" applyProtection="1">
      <alignment vertical="center"/>
      <protection hidden="1"/>
    </xf>
    <xf numFmtId="0" fontId="14" fillId="0" borderId="0" xfId="0" applyFont="1" applyAlignment="1" applyProtection="1">
      <alignment horizontal="right" vertical="center"/>
      <protection hidden="1"/>
    </xf>
    <xf numFmtId="0" fontId="14" fillId="0" borderId="0" xfId="0" applyFont="1" applyAlignment="1" applyProtection="1">
      <alignment horizontal="centerContinuous" vertical="center"/>
      <protection hidden="1"/>
    </xf>
    <xf numFmtId="0" fontId="9" fillId="0" borderId="2" xfId="0" applyFont="1" applyBorder="1" applyAlignment="1" applyProtection="1">
      <alignment horizontal="centerContinuous" vertical="center"/>
      <protection hidden="1"/>
    </xf>
    <xf numFmtId="0" fontId="9" fillId="0" borderId="0" xfId="0" applyFont="1" applyAlignment="1" applyProtection="1">
      <alignment horizontal="centerContinuous" vertical="center"/>
      <protection hidden="1"/>
    </xf>
    <xf numFmtId="0" fontId="9" fillId="0" borderId="6" xfId="0" applyFont="1" applyBorder="1" applyAlignment="1" applyProtection="1">
      <alignment vertical="center"/>
      <protection hidden="1"/>
    </xf>
    <xf numFmtId="187" fontId="9" fillId="2" borderId="49" xfId="0" applyNumberFormat="1" applyFont="1" applyFill="1" applyBorder="1" applyAlignment="1" applyProtection="1">
      <alignment horizontal="right" vertical="center"/>
      <protection locked="0"/>
    </xf>
    <xf numFmtId="0" fontId="9" fillId="0" borderId="41" xfId="0" applyFont="1" applyBorder="1" applyAlignment="1" applyProtection="1">
      <alignment vertical="center"/>
      <protection hidden="1"/>
    </xf>
    <xf numFmtId="187" fontId="9" fillId="2" borderId="9" xfId="0" applyNumberFormat="1" applyFont="1" applyFill="1" applyBorder="1" applyAlignment="1" applyProtection="1">
      <alignment horizontal="right" vertical="center"/>
      <protection locked="0"/>
    </xf>
    <xf numFmtId="0" fontId="9" fillId="0" borderId="46" xfId="0" applyFont="1" applyBorder="1" applyAlignment="1" applyProtection="1">
      <alignment vertical="center"/>
      <protection hidden="1"/>
    </xf>
    <xf numFmtId="0" fontId="9" fillId="0" borderId="29" xfId="0" applyFont="1" applyBorder="1" applyAlignment="1" applyProtection="1">
      <alignment horizontal="right" vertical="center"/>
      <protection hidden="1"/>
    </xf>
    <xf numFmtId="187" fontId="9" fillId="2" borderId="50" xfId="0" applyNumberFormat="1" applyFont="1" applyFill="1" applyBorder="1" applyAlignment="1" applyProtection="1">
      <alignment horizontal="right" vertical="center"/>
      <protection locked="0"/>
    </xf>
    <xf numFmtId="0" fontId="9" fillId="0" borderId="43" xfId="0" applyFont="1" applyBorder="1" applyAlignment="1" applyProtection="1">
      <alignment vertical="center"/>
      <protection hidden="1"/>
    </xf>
    <xf numFmtId="187" fontId="9" fillId="2" borderId="10" xfId="0" applyNumberFormat="1" applyFont="1" applyFill="1" applyBorder="1" applyAlignment="1" applyProtection="1">
      <alignment horizontal="right" vertical="center"/>
      <protection locked="0"/>
    </xf>
    <xf numFmtId="0" fontId="9" fillId="0" borderId="48" xfId="0" applyFont="1" applyBorder="1" applyAlignment="1" applyProtection="1">
      <alignment vertical="center"/>
      <protection hidden="1"/>
    </xf>
    <xf numFmtId="0" fontId="9" fillId="0" borderId="10" xfId="0" applyFont="1" applyBorder="1" applyAlignment="1" applyProtection="1">
      <alignment vertical="center"/>
      <protection hidden="1"/>
    </xf>
    <xf numFmtId="0" fontId="15" fillId="0" borderId="0" xfId="0" applyFont="1" applyAlignment="1">
      <alignment horizontal="right" vertical="center"/>
    </xf>
    <xf numFmtId="10" fontId="9" fillId="0" borderId="0" xfId="0" applyNumberFormat="1" applyFont="1" applyAlignment="1" applyProtection="1">
      <alignment vertical="center"/>
      <protection hidden="1"/>
    </xf>
    <xf numFmtId="0" fontId="9" fillId="0" borderId="18" xfId="0" applyFont="1" applyBorder="1" applyAlignment="1" applyProtection="1">
      <alignment horizontal="right" vertical="center"/>
      <protection hidden="1"/>
    </xf>
    <xf numFmtId="187" fontId="9" fillId="6" borderId="49" xfId="0" applyNumberFormat="1" applyFont="1" applyFill="1" applyBorder="1" applyAlignment="1" applyProtection="1">
      <alignment horizontal="right" vertical="center"/>
      <protection locked="0"/>
    </xf>
    <xf numFmtId="0" fontId="9" fillId="0" borderId="51" xfId="0" applyFont="1" applyBorder="1" applyAlignment="1" applyProtection="1">
      <alignment horizontal="right" vertical="center"/>
      <protection hidden="1"/>
    </xf>
    <xf numFmtId="187" fontId="9" fillId="6" borderId="39" xfId="0" applyNumberFormat="1" applyFont="1" applyFill="1" applyBorder="1" applyAlignment="1" applyProtection="1">
      <alignment horizontal="right" vertical="center"/>
      <protection locked="0"/>
    </xf>
    <xf numFmtId="0" fontId="9" fillId="0" borderId="44" xfId="0" applyFont="1" applyBorder="1" applyAlignment="1" applyProtection="1">
      <alignment vertical="center"/>
      <protection hidden="1"/>
    </xf>
    <xf numFmtId="0" fontId="9" fillId="0" borderId="38" xfId="0" applyFont="1" applyBorder="1" applyAlignment="1" applyProtection="1">
      <alignment horizontal="right" vertical="center"/>
      <protection hidden="1"/>
    </xf>
    <xf numFmtId="0" fontId="9" fillId="0" borderId="29" xfId="0" applyFont="1" applyBorder="1" applyAlignment="1" applyProtection="1">
      <alignment vertical="center"/>
      <protection hidden="1"/>
    </xf>
    <xf numFmtId="0" fontId="9" fillId="0" borderId="39" xfId="0" applyFont="1" applyBorder="1" applyAlignment="1" applyProtection="1">
      <alignment horizontal="right" vertical="center"/>
      <protection hidden="1"/>
    </xf>
    <xf numFmtId="0" fontId="9" fillId="0" borderId="52" xfId="0" applyFont="1" applyBorder="1" applyAlignment="1" applyProtection="1">
      <alignment horizontal="right" vertical="center"/>
      <protection hidden="1"/>
    </xf>
    <xf numFmtId="187" fontId="9" fillId="6" borderId="50" xfId="0" applyNumberFormat="1" applyFont="1" applyFill="1" applyBorder="1" applyAlignment="1" applyProtection="1">
      <alignment horizontal="right" vertical="center"/>
      <protection locked="0"/>
    </xf>
    <xf numFmtId="0" fontId="9" fillId="0" borderId="6" xfId="0" applyFont="1" applyBorder="1" applyAlignment="1" applyProtection="1">
      <alignment horizontal="right" vertical="center"/>
      <protection hidden="1"/>
    </xf>
    <xf numFmtId="0" fontId="16" fillId="0" borderId="0" xfId="0" applyFont="1" applyAlignment="1" applyProtection="1">
      <alignment horizontal="right" vertical="center"/>
      <protection hidden="1"/>
    </xf>
    <xf numFmtId="0" fontId="9" fillId="0" borderId="89" xfId="0" applyFont="1" applyBorder="1" applyAlignment="1" applyProtection="1">
      <alignment vertical="center"/>
      <protection hidden="1"/>
    </xf>
    <xf numFmtId="0" fontId="9" fillId="0" borderId="7" xfId="0" applyFont="1" applyBorder="1" applyAlignment="1" applyProtection="1">
      <alignment vertical="center"/>
      <protection hidden="1"/>
    </xf>
    <xf numFmtId="0" fontId="8" fillId="0" borderId="7" xfId="0" applyFont="1" applyBorder="1" applyAlignment="1" applyProtection="1">
      <alignment vertical="center"/>
      <protection hidden="1"/>
    </xf>
    <xf numFmtId="0" fontId="9" fillId="0" borderId="19" xfId="0" applyFont="1" applyBorder="1" applyAlignment="1" applyProtection="1">
      <alignment vertical="center"/>
      <protection hidden="1"/>
    </xf>
    <xf numFmtId="0" fontId="9" fillId="0" borderId="20" xfId="0" applyFont="1" applyBorder="1" applyAlignment="1" applyProtection="1">
      <alignment horizontal="right" vertical="center"/>
      <protection hidden="1"/>
    </xf>
    <xf numFmtId="0" fontId="9" fillId="0" borderId="47" xfId="0" applyFont="1" applyBorder="1" applyAlignment="1" applyProtection="1">
      <alignment vertical="center"/>
      <protection hidden="1"/>
    </xf>
    <xf numFmtId="0" fontId="9" fillId="0" borderId="50" xfId="0" applyFont="1" applyBorder="1" applyAlignment="1" applyProtection="1">
      <alignment horizontal="right" vertical="center"/>
      <protection hidden="1"/>
    </xf>
    <xf numFmtId="0" fontId="8" fillId="0" borderId="4" xfId="0" applyFont="1" applyBorder="1" applyAlignment="1" applyProtection="1">
      <alignment vertical="center"/>
      <protection hidden="1"/>
    </xf>
    <xf numFmtId="187" fontId="9" fillId="0" borderId="6" xfId="0" applyNumberFormat="1" applyFont="1" applyBorder="1" applyAlignment="1" applyProtection="1">
      <alignment horizontal="right" vertical="center"/>
      <protection hidden="1"/>
    </xf>
    <xf numFmtId="0" fontId="9" fillId="0" borderId="8" xfId="0" applyFont="1" applyBorder="1" applyAlignment="1" applyProtection="1">
      <alignment vertical="center"/>
      <protection hidden="1"/>
    </xf>
    <xf numFmtId="0" fontId="14" fillId="0" borderId="4" xfId="0" applyFont="1" applyBorder="1" applyAlignment="1" applyProtection="1">
      <alignment horizontal="center" vertical="center"/>
      <protection hidden="1"/>
    </xf>
    <xf numFmtId="0" fontId="14" fillId="0" borderId="0" xfId="0" applyFont="1" applyAlignment="1" applyProtection="1">
      <alignment horizontal="center" vertical="center"/>
      <protection hidden="1"/>
    </xf>
    <xf numFmtId="0" fontId="9" fillId="0" borderId="49" xfId="0" applyFont="1" applyBorder="1" applyAlignment="1" applyProtection="1">
      <alignment vertical="center"/>
      <protection hidden="1"/>
    </xf>
    <xf numFmtId="0" fontId="9" fillId="0" borderId="9" xfId="0" applyFont="1" applyBorder="1" applyAlignment="1" applyProtection="1">
      <alignment horizontal="center" vertical="center"/>
      <protection hidden="1"/>
    </xf>
    <xf numFmtId="0" fontId="9" fillId="0" borderId="18" xfId="0" applyFont="1" applyBorder="1" applyAlignment="1" applyProtection="1">
      <alignment horizontal="centerContinuous" vertical="center" shrinkToFit="1"/>
      <protection hidden="1"/>
    </xf>
    <xf numFmtId="0" fontId="9" fillId="0" borderId="19" xfId="0" applyFont="1" applyBorder="1" applyAlignment="1" applyProtection="1">
      <alignment horizontal="centerContinuous" vertical="center" shrinkToFit="1"/>
      <protection hidden="1"/>
    </xf>
    <xf numFmtId="0" fontId="9" fillId="0" borderId="7" xfId="0" applyFont="1" applyBorder="1" applyAlignment="1" applyProtection="1">
      <alignment horizontal="centerContinuous" vertical="center"/>
      <protection hidden="1"/>
    </xf>
    <xf numFmtId="0" fontId="9" fillId="0" borderId="19" xfId="0" applyFont="1" applyBorder="1" applyAlignment="1" applyProtection="1">
      <alignment horizontal="centerContinuous" vertical="center"/>
      <protection hidden="1"/>
    </xf>
    <xf numFmtId="0" fontId="9" fillId="0" borderId="50" xfId="0" applyFont="1" applyBorder="1" applyAlignment="1" applyProtection="1">
      <alignment vertical="center"/>
      <protection hidden="1"/>
    </xf>
    <xf numFmtId="0" fontId="9" fillId="0" borderId="10" xfId="0" applyFont="1" applyBorder="1" applyAlignment="1" applyProtection="1">
      <alignment horizontal="center" vertical="center"/>
      <protection hidden="1"/>
    </xf>
    <xf numFmtId="0" fontId="9" fillId="0" borderId="7" xfId="0" applyFont="1" applyBorder="1" applyAlignment="1" applyProtection="1">
      <alignment horizontal="left" vertical="center"/>
      <protection hidden="1"/>
    </xf>
    <xf numFmtId="0" fontId="9" fillId="0" borderId="19" xfId="0" applyFont="1" applyBorder="1" applyAlignment="1" applyProtection="1">
      <alignment horizontal="center" vertical="center"/>
      <protection hidden="1"/>
    </xf>
    <xf numFmtId="0" fontId="9" fillId="0" borderId="29" xfId="0" applyFont="1" applyBorder="1" applyAlignment="1" applyProtection="1">
      <alignment horizontal="left" vertical="center"/>
      <protection hidden="1"/>
    </xf>
    <xf numFmtId="0" fontId="9" fillId="0" borderId="20" xfId="0" applyFont="1" applyBorder="1" applyAlignment="1" applyProtection="1">
      <alignment horizontal="right" vertical="center" shrinkToFit="1"/>
      <protection hidden="1"/>
    </xf>
    <xf numFmtId="0" fontId="9" fillId="0" borderId="8" xfId="0" applyFont="1" applyBorder="1" applyAlignment="1" applyProtection="1">
      <alignment horizontal="right" vertical="center"/>
      <protection hidden="1"/>
    </xf>
    <xf numFmtId="187" fontId="9" fillId="2" borderId="22" xfId="0" applyNumberFormat="1" applyFont="1" applyFill="1" applyBorder="1" applyAlignment="1" applyProtection="1">
      <alignment horizontal="right" vertical="center" shrinkToFit="1"/>
      <protection locked="0"/>
    </xf>
    <xf numFmtId="0" fontId="9" fillId="0" borderId="8" xfId="0" applyFont="1" applyBorder="1" applyAlignment="1" applyProtection="1">
      <alignment horizontal="left" vertical="center"/>
      <protection hidden="1"/>
    </xf>
    <xf numFmtId="187" fontId="9" fillId="2" borderId="6" xfId="0" applyNumberFormat="1" applyFont="1" applyFill="1" applyBorder="1" applyAlignment="1" applyProtection="1">
      <alignment horizontal="right" vertical="center" shrinkToFit="1"/>
      <protection locked="0"/>
    </xf>
    <xf numFmtId="0" fontId="9" fillId="0" borderId="0" xfId="0" applyFont="1" applyAlignment="1" applyProtection="1">
      <alignment horizontal="left" vertical="center" shrinkToFit="1"/>
      <protection hidden="1"/>
    </xf>
    <xf numFmtId="187" fontId="9" fillId="2" borderId="0" xfId="0" applyNumberFormat="1" applyFont="1" applyFill="1" applyAlignment="1" applyProtection="1">
      <alignment horizontal="right" vertical="center" shrinkToFit="1"/>
      <protection locked="0"/>
    </xf>
    <xf numFmtId="187" fontId="9" fillId="2" borderId="20" xfId="0" applyNumberFormat="1" applyFont="1" applyFill="1" applyBorder="1" applyAlignment="1" applyProtection="1">
      <alignment horizontal="right" vertical="center"/>
      <protection locked="0"/>
    </xf>
    <xf numFmtId="0" fontId="17" fillId="0" borderId="46" xfId="0" applyFont="1" applyBorder="1" applyAlignment="1">
      <alignment vertical="center"/>
    </xf>
    <xf numFmtId="190" fontId="9" fillId="2" borderId="7" xfId="0" applyNumberFormat="1" applyFont="1" applyFill="1" applyBorder="1" applyAlignment="1" applyProtection="1">
      <alignment horizontal="right" vertical="center"/>
      <protection locked="0"/>
    </xf>
    <xf numFmtId="0" fontId="9" fillId="0" borderId="19" xfId="0" applyFont="1" applyBorder="1" applyAlignment="1" applyProtection="1">
      <alignment horizontal="left" vertical="center"/>
      <protection hidden="1"/>
    </xf>
    <xf numFmtId="190" fontId="9" fillId="2" borderId="18" xfId="0" applyNumberFormat="1" applyFont="1" applyFill="1" applyBorder="1" applyAlignment="1" applyProtection="1">
      <alignment horizontal="right" vertical="center"/>
      <protection locked="0"/>
    </xf>
    <xf numFmtId="0" fontId="17" fillId="0" borderId="48" xfId="0" applyFont="1" applyBorder="1" applyAlignment="1">
      <alignment vertical="center"/>
    </xf>
    <xf numFmtId="187" fontId="9" fillId="0" borderId="48" xfId="0" applyNumberFormat="1" applyFont="1" applyBorder="1" applyAlignment="1" applyProtection="1">
      <alignment horizontal="left" vertical="center"/>
      <protection hidden="1"/>
    </xf>
    <xf numFmtId="187" fontId="9" fillId="0" borderId="10" xfId="0" applyNumberFormat="1" applyFont="1" applyBorder="1" applyAlignment="1" applyProtection="1">
      <alignment horizontal="left" vertical="center"/>
      <protection hidden="1"/>
    </xf>
    <xf numFmtId="0" fontId="17" fillId="0" borderId="47" xfId="0" applyFont="1" applyBorder="1" applyAlignment="1">
      <alignment vertical="center"/>
    </xf>
    <xf numFmtId="190" fontId="9" fillId="2" borderId="0" xfId="0" applyNumberFormat="1" applyFont="1" applyFill="1" applyAlignment="1" applyProtection="1">
      <alignment horizontal="right" vertical="center"/>
      <protection locked="0"/>
    </xf>
    <xf numFmtId="0" fontId="9" fillId="0" borderId="47" xfId="0" applyFont="1" applyBorder="1" applyAlignment="1" applyProtection="1">
      <alignment horizontal="left" vertical="center"/>
      <protection hidden="1"/>
    </xf>
    <xf numFmtId="190" fontId="9" fillId="2" borderId="38" xfId="0" applyNumberFormat="1" applyFont="1" applyFill="1" applyBorder="1" applyAlignment="1" applyProtection="1">
      <alignment horizontal="right" vertical="center"/>
      <protection locked="0"/>
    </xf>
    <xf numFmtId="0" fontId="17" fillId="0" borderId="88" xfId="0" applyFont="1" applyBorder="1" applyAlignment="1">
      <alignment vertical="center"/>
    </xf>
    <xf numFmtId="187" fontId="9" fillId="3" borderId="11" xfId="0" applyNumberFormat="1" applyFont="1" applyFill="1" applyBorder="1" applyAlignment="1" applyProtection="1">
      <alignment horizontal="right" vertical="center"/>
      <protection locked="0"/>
    </xf>
    <xf numFmtId="187" fontId="9" fillId="0" borderId="88" xfId="0" applyNumberFormat="1" applyFont="1" applyBorder="1" applyAlignment="1" applyProtection="1">
      <alignment horizontal="left" vertical="center"/>
      <protection hidden="1"/>
    </xf>
    <xf numFmtId="187" fontId="9" fillId="3" borderId="51" xfId="0" applyNumberFormat="1" applyFont="1" applyFill="1" applyBorder="1" applyAlignment="1" applyProtection="1">
      <alignment horizontal="right" vertical="center"/>
      <protection locked="0"/>
    </xf>
    <xf numFmtId="187" fontId="9" fillId="0" borderId="11" xfId="0" applyNumberFormat="1" applyFont="1" applyBorder="1" applyAlignment="1" applyProtection="1">
      <alignment horizontal="left" vertical="center"/>
      <protection hidden="1"/>
    </xf>
    <xf numFmtId="190" fontId="9" fillId="2" borderId="9" xfId="0" applyNumberFormat="1" applyFont="1" applyFill="1" applyBorder="1" applyAlignment="1" applyProtection="1">
      <alignment horizontal="right" vertical="center"/>
      <protection locked="0"/>
    </xf>
    <xf numFmtId="0" fontId="9" fillId="0" borderId="46" xfId="0" applyFont="1" applyBorder="1" applyAlignment="1" applyProtection="1">
      <alignment horizontal="left" vertical="center"/>
      <protection hidden="1"/>
    </xf>
    <xf numFmtId="190" fontId="9" fillId="2" borderId="49" xfId="0" applyNumberFormat="1" applyFont="1" applyFill="1" applyBorder="1" applyAlignment="1" applyProtection="1">
      <alignment horizontal="right" vertical="center"/>
      <protection locked="0"/>
    </xf>
    <xf numFmtId="0" fontId="8" fillId="0" borderId="0" xfId="0" applyFont="1" applyAlignment="1" applyProtection="1">
      <alignment horizontal="left" vertical="center"/>
      <protection hidden="1"/>
    </xf>
    <xf numFmtId="0" fontId="17" fillId="0" borderId="44" xfId="0" applyFont="1" applyBorder="1" applyAlignment="1">
      <alignment vertical="center"/>
    </xf>
    <xf numFmtId="187" fontId="9" fillId="0" borderId="44" xfId="0" applyNumberFormat="1" applyFont="1" applyBorder="1" applyAlignment="1" applyProtection="1">
      <alignment horizontal="left" vertical="center"/>
      <protection hidden="1"/>
    </xf>
    <xf numFmtId="187" fontId="9" fillId="2" borderId="39" xfId="0" applyNumberFormat="1" applyFont="1" applyFill="1" applyBorder="1" applyAlignment="1" applyProtection="1">
      <alignment horizontal="right" vertical="center"/>
      <protection locked="0"/>
    </xf>
    <xf numFmtId="187" fontId="9" fillId="0" borderId="2" xfId="0" applyNumberFormat="1" applyFont="1" applyBorder="1" applyAlignment="1" applyProtection="1">
      <alignment horizontal="left" vertical="center"/>
      <protection hidden="1"/>
    </xf>
    <xf numFmtId="187" fontId="9" fillId="2" borderId="0" xfId="0" applyNumberFormat="1" applyFont="1" applyFill="1" applyAlignment="1" applyProtection="1">
      <alignment horizontal="right" vertical="center"/>
      <protection locked="0"/>
    </xf>
    <xf numFmtId="187" fontId="9" fillId="2" borderId="51" xfId="0" applyNumberFormat="1" applyFont="1" applyFill="1" applyBorder="1" applyAlignment="1" applyProtection="1">
      <alignment horizontal="right" vertical="center"/>
      <protection locked="0"/>
    </xf>
    <xf numFmtId="10" fontId="9" fillId="0" borderId="46" xfId="0" applyNumberFormat="1" applyFont="1" applyBorder="1" applyAlignment="1" applyProtection="1">
      <alignment vertical="center"/>
      <protection hidden="1"/>
    </xf>
    <xf numFmtId="10" fontId="9" fillId="0" borderId="9" xfId="0" applyNumberFormat="1" applyFont="1" applyBorder="1" applyAlignment="1" applyProtection="1">
      <alignment vertical="center"/>
      <protection hidden="1"/>
    </xf>
    <xf numFmtId="10" fontId="9" fillId="0" borderId="48" xfId="0" applyNumberFormat="1" applyFont="1" applyBorder="1" applyAlignment="1" applyProtection="1">
      <alignment vertical="center"/>
      <protection hidden="1"/>
    </xf>
    <xf numFmtId="10" fontId="9" fillId="0" borderId="10" xfId="0" applyNumberFormat="1" applyFont="1" applyBorder="1" applyAlignment="1" applyProtection="1">
      <alignment vertical="center"/>
      <protection hidden="1"/>
    </xf>
    <xf numFmtId="0" fontId="9" fillId="0" borderId="20" xfId="0" applyFont="1" applyBorder="1" applyAlignment="1" applyProtection="1">
      <alignment vertical="center"/>
      <protection hidden="1"/>
    </xf>
    <xf numFmtId="187" fontId="9" fillId="0" borderId="1" xfId="0" applyNumberFormat="1" applyFont="1" applyBorder="1" applyAlignment="1" applyProtection="1">
      <alignment horizontal="right" vertical="center"/>
      <protection hidden="1"/>
    </xf>
    <xf numFmtId="9" fontId="9" fillId="0" borderId="47" xfId="0" applyNumberFormat="1" applyFont="1" applyBorder="1" applyAlignment="1" applyProtection="1">
      <alignment vertical="center"/>
      <protection hidden="1"/>
    </xf>
    <xf numFmtId="187" fontId="9" fillId="2" borderId="38" xfId="0" applyNumberFormat="1" applyFont="1" applyFill="1" applyBorder="1" applyAlignment="1" applyProtection="1">
      <alignment horizontal="right" vertical="center"/>
      <protection locked="0"/>
    </xf>
    <xf numFmtId="9" fontId="9" fillId="0" borderId="1" xfId="0" applyNumberFormat="1" applyFont="1" applyBorder="1" applyAlignment="1" applyProtection="1">
      <alignment vertical="center"/>
      <protection hidden="1"/>
    </xf>
    <xf numFmtId="9" fontId="9" fillId="0" borderId="44" xfId="0" applyNumberFormat="1" applyFont="1" applyBorder="1" applyAlignment="1" applyProtection="1">
      <alignment vertical="center"/>
      <protection hidden="1"/>
    </xf>
    <xf numFmtId="9" fontId="9" fillId="0" borderId="2" xfId="0" applyNumberFormat="1" applyFont="1" applyBorder="1" applyAlignment="1" applyProtection="1">
      <alignment vertical="center"/>
      <protection hidden="1"/>
    </xf>
    <xf numFmtId="0" fontId="9" fillId="0" borderId="52" xfId="0" applyFont="1" applyBorder="1" applyAlignment="1" applyProtection="1">
      <alignment vertical="center"/>
      <protection hidden="1"/>
    </xf>
    <xf numFmtId="0" fontId="9" fillId="0" borderId="4" xfId="0" applyFont="1" applyBorder="1" applyAlignment="1" applyProtection="1">
      <alignment vertical="center"/>
      <protection hidden="1"/>
    </xf>
    <xf numFmtId="9" fontId="9" fillId="0" borderId="48" xfId="0" applyNumberFormat="1" applyFont="1" applyBorder="1" applyAlignment="1" applyProtection="1">
      <alignment vertical="center"/>
      <protection hidden="1"/>
    </xf>
    <xf numFmtId="9" fontId="9" fillId="0" borderId="10" xfId="0" applyNumberFormat="1" applyFont="1" applyBorder="1" applyAlignment="1" applyProtection="1">
      <alignment vertical="center"/>
      <protection hidden="1"/>
    </xf>
    <xf numFmtId="0" fontId="17" fillId="0" borderId="0" xfId="0" applyFont="1" applyAlignment="1" applyProtection="1">
      <alignment vertical="center"/>
      <protection hidden="1"/>
    </xf>
    <xf numFmtId="0" fontId="16" fillId="0" borderId="0" xfId="0" applyFont="1" applyAlignment="1">
      <alignment vertical="center"/>
    </xf>
    <xf numFmtId="0" fontId="17" fillId="0" borderId="0" xfId="0" applyFont="1" applyProtection="1">
      <protection hidden="1"/>
    </xf>
    <xf numFmtId="0" fontId="9" fillId="0" borderId="4" xfId="0" applyFont="1" applyBorder="1" applyAlignment="1" applyProtection="1">
      <alignment horizontal="left" vertical="center"/>
      <protection hidden="1"/>
    </xf>
    <xf numFmtId="0" fontId="8" fillId="0" borderId="0" xfId="0" applyFont="1" applyProtection="1">
      <protection hidden="1"/>
    </xf>
    <xf numFmtId="0" fontId="8" fillId="0" borderId="0" xfId="0" applyFont="1" applyAlignment="1" applyProtection="1">
      <alignment horizontal="center" vertical="center"/>
      <protection hidden="1"/>
    </xf>
    <xf numFmtId="0" fontId="9" fillId="0" borderId="0" xfId="0" applyFont="1" applyProtection="1">
      <protection hidden="1"/>
    </xf>
    <xf numFmtId="0" fontId="8" fillId="0" borderId="2" xfId="0" applyFont="1" applyBorder="1" applyAlignment="1" applyProtection="1">
      <alignment horizontal="left" vertical="center"/>
      <protection hidden="1"/>
    </xf>
    <xf numFmtId="0" fontId="8" fillId="0" borderId="1" xfId="0" applyFont="1" applyBorder="1" applyAlignment="1" applyProtection="1">
      <alignment horizontal="left" vertical="center"/>
      <protection hidden="1"/>
    </xf>
    <xf numFmtId="0" fontId="12" fillId="0" borderId="0" xfId="0" applyFont="1" applyAlignment="1" applyProtection="1">
      <alignment horizontal="left" vertical="center"/>
      <protection hidden="1"/>
    </xf>
    <xf numFmtId="0" fontId="30" fillId="0" borderId="0" xfId="0" applyFont="1" applyAlignment="1" applyProtection="1">
      <alignment horizontal="center" vertical="center"/>
      <protection hidden="1"/>
    </xf>
    <xf numFmtId="0" fontId="31" fillId="0" borderId="0" xfId="0" applyFont="1" applyAlignment="1" applyProtection="1">
      <alignment horizontal="center" vertical="center"/>
      <protection hidden="1"/>
    </xf>
    <xf numFmtId="0" fontId="32" fillId="0" borderId="0" xfId="0" applyFont="1" applyAlignment="1" applyProtection="1">
      <alignment horizontal="center" vertical="center"/>
      <protection hidden="1"/>
    </xf>
    <xf numFmtId="0" fontId="33" fillId="0" borderId="0" xfId="0" applyFont="1" applyProtection="1">
      <protection hidden="1"/>
    </xf>
    <xf numFmtId="0" fontId="33" fillId="0" borderId="0" xfId="0" applyFont="1" applyAlignment="1" applyProtection="1">
      <alignment vertical="center"/>
      <protection hidden="1"/>
    </xf>
    <xf numFmtId="0" fontId="33" fillId="0" borderId="0" xfId="0" applyFont="1" applyAlignment="1" applyProtection="1">
      <alignment vertical="top"/>
      <protection hidden="1"/>
    </xf>
    <xf numFmtId="0" fontId="23" fillId="0" borderId="0" xfId="0" applyFont="1" applyAlignment="1" applyProtection="1">
      <alignment horizontal="right"/>
      <protection hidden="1"/>
    </xf>
    <xf numFmtId="177" fontId="8" fillId="0" borderId="0" xfId="0" applyNumberFormat="1" applyFont="1" applyAlignment="1" applyProtection="1">
      <alignment vertical="center"/>
      <protection hidden="1"/>
    </xf>
    <xf numFmtId="177" fontId="11" fillId="0" borderId="0" xfId="0" applyNumberFormat="1" applyFont="1" applyAlignment="1" applyProtection="1">
      <alignment horizontal="center" vertical="center"/>
      <protection hidden="1"/>
    </xf>
    <xf numFmtId="177" fontId="19" fillId="0" borderId="0" xfId="0" applyNumberFormat="1" applyFont="1" applyAlignment="1" applyProtection="1">
      <alignment horizontal="right"/>
      <protection hidden="1"/>
    </xf>
    <xf numFmtId="0" fontId="22" fillId="0" borderId="0" xfId="0" applyFont="1" applyAlignment="1" applyProtection="1">
      <alignment horizontal="right" vertical="center"/>
      <protection hidden="1"/>
    </xf>
    <xf numFmtId="177" fontId="8" fillId="0" borderId="0" xfId="0" applyNumberFormat="1" applyFont="1" applyAlignment="1" applyProtection="1">
      <alignment horizontal="centerContinuous" vertical="center"/>
      <protection hidden="1"/>
    </xf>
    <xf numFmtId="177" fontId="8" fillId="0" borderId="33" xfId="0" applyNumberFormat="1" applyFont="1" applyBorder="1" applyAlignment="1" applyProtection="1">
      <alignment vertical="center"/>
      <protection hidden="1"/>
    </xf>
    <xf numFmtId="177" fontId="8" fillId="0" borderId="34" xfId="0" applyNumberFormat="1" applyFont="1" applyBorder="1" applyAlignment="1" applyProtection="1">
      <alignment vertical="center"/>
      <protection hidden="1"/>
    </xf>
    <xf numFmtId="0" fontId="8" fillId="0" borderId="34" xfId="0" applyFont="1" applyBorder="1" applyAlignment="1" applyProtection="1">
      <alignment vertical="center"/>
      <protection hidden="1"/>
    </xf>
    <xf numFmtId="177" fontId="8" fillId="0" borderId="11" xfId="0" applyNumberFormat="1" applyFont="1" applyBorder="1" applyAlignment="1" applyProtection="1">
      <alignment vertical="center"/>
      <protection hidden="1"/>
    </xf>
    <xf numFmtId="0" fontId="22" fillId="0" borderId="0" xfId="0" applyFont="1" applyAlignment="1" applyProtection="1">
      <alignment horizontal="left" vertical="center"/>
      <protection hidden="1"/>
    </xf>
    <xf numFmtId="177" fontId="8" fillId="0" borderId="1" xfId="0" applyNumberFormat="1" applyFont="1" applyBorder="1" applyAlignment="1" applyProtection="1">
      <alignment vertical="center"/>
      <protection hidden="1"/>
    </xf>
    <xf numFmtId="0" fontId="8" fillId="2" borderId="2" xfId="0" applyFont="1" applyFill="1" applyBorder="1" applyAlignment="1" applyProtection="1">
      <alignment vertical="center"/>
      <protection hidden="1"/>
    </xf>
    <xf numFmtId="0" fontId="19" fillId="2" borderId="2" xfId="0" applyFont="1" applyFill="1" applyBorder="1" applyAlignment="1" applyProtection="1">
      <alignment vertical="center"/>
      <protection hidden="1"/>
    </xf>
    <xf numFmtId="177" fontId="22" fillId="0" borderId="0" xfId="0" applyNumberFormat="1" applyFont="1" applyAlignment="1" applyProtection="1">
      <alignment vertical="center"/>
      <protection hidden="1"/>
    </xf>
    <xf numFmtId="177" fontId="16" fillId="0" borderId="0" xfId="0" applyNumberFormat="1" applyFont="1" applyAlignment="1" applyProtection="1">
      <alignment vertical="center"/>
      <protection hidden="1"/>
    </xf>
    <xf numFmtId="177" fontId="8" fillId="0" borderId="35" xfId="0" applyNumberFormat="1" applyFont="1" applyBorder="1" applyAlignment="1" applyProtection="1">
      <alignment vertical="center"/>
      <protection hidden="1"/>
    </xf>
    <xf numFmtId="0" fontId="8" fillId="2" borderId="42" xfId="0" applyFont="1" applyFill="1" applyBorder="1" applyAlignment="1" applyProtection="1">
      <alignment vertical="center"/>
      <protection hidden="1"/>
    </xf>
    <xf numFmtId="3" fontId="34" fillId="2" borderId="2" xfId="0" applyNumberFormat="1" applyFont="1" applyFill="1" applyBorder="1" applyAlignment="1" applyProtection="1">
      <alignment horizontal="right" vertical="center"/>
      <protection hidden="1"/>
    </xf>
    <xf numFmtId="177" fontId="8" fillId="2" borderId="42" xfId="0" applyNumberFormat="1" applyFont="1" applyFill="1" applyBorder="1" applyAlignment="1" applyProtection="1">
      <alignment vertical="center"/>
      <protection hidden="1"/>
    </xf>
    <xf numFmtId="177" fontId="8" fillId="0" borderId="2" xfId="0" applyNumberFormat="1" applyFont="1" applyBorder="1" applyAlignment="1" applyProtection="1">
      <alignment vertical="center"/>
      <protection hidden="1"/>
    </xf>
    <xf numFmtId="177" fontId="22" fillId="0" borderId="0" xfId="0" applyNumberFormat="1" applyFont="1" applyAlignment="1" applyProtection="1">
      <alignment horizontal="right" vertical="center"/>
      <protection hidden="1"/>
    </xf>
    <xf numFmtId="177" fontId="23" fillId="0" borderId="0" xfId="0" applyNumberFormat="1" applyFont="1" applyAlignment="1" applyProtection="1">
      <alignment vertical="center"/>
      <protection hidden="1"/>
    </xf>
    <xf numFmtId="0" fontId="19" fillId="0" borderId="2" xfId="0" applyFont="1" applyBorder="1" applyAlignment="1" applyProtection="1">
      <alignment horizontal="left" vertical="center"/>
      <protection hidden="1"/>
    </xf>
    <xf numFmtId="0" fontId="9" fillId="0" borderId="0" xfId="0" applyFont="1" applyAlignment="1" applyProtection="1">
      <alignment vertical="top"/>
      <protection hidden="1"/>
    </xf>
    <xf numFmtId="177" fontId="8" fillId="2" borderId="2" xfId="0" applyNumberFormat="1" applyFont="1" applyFill="1" applyBorder="1" applyAlignment="1" applyProtection="1">
      <alignment vertical="center"/>
      <protection hidden="1"/>
    </xf>
    <xf numFmtId="177" fontId="8" fillId="2" borderId="2" xfId="0" applyNumberFormat="1" applyFont="1" applyFill="1" applyBorder="1" applyAlignment="1" applyProtection="1">
      <alignment horizontal="right" vertical="center"/>
      <protection hidden="1"/>
    </xf>
    <xf numFmtId="177" fontId="8" fillId="0" borderId="2" xfId="0" applyNumberFormat="1" applyFont="1" applyBorder="1" applyAlignment="1" applyProtection="1">
      <alignment horizontal="left" vertical="center"/>
      <protection hidden="1"/>
    </xf>
    <xf numFmtId="177" fontId="8" fillId="0" borderId="11" xfId="0" applyNumberFormat="1" applyFont="1" applyBorder="1" applyAlignment="1" applyProtection="1">
      <alignment horizontal="left" vertical="center"/>
      <protection hidden="1"/>
    </xf>
    <xf numFmtId="177" fontId="8" fillId="0" borderId="1" xfId="0" applyNumberFormat="1" applyFont="1" applyBorder="1" applyAlignment="1" applyProtection="1">
      <alignment horizontal="left" vertical="center"/>
      <protection hidden="1"/>
    </xf>
    <xf numFmtId="0" fontId="19" fillId="0" borderId="1" xfId="0" applyFont="1" applyBorder="1" applyAlignment="1" applyProtection="1">
      <alignment horizontal="left" vertical="center"/>
      <protection hidden="1"/>
    </xf>
    <xf numFmtId="0" fontId="22" fillId="0" borderId="0" xfId="0" applyFont="1" applyAlignment="1" applyProtection="1">
      <alignment vertical="center" shrinkToFit="1"/>
      <protection hidden="1"/>
    </xf>
    <xf numFmtId="10" fontId="22" fillId="0" borderId="0" xfId="0" applyNumberFormat="1" applyFont="1" applyAlignment="1" applyProtection="1">
      <alignment vertical="center"/>
      <protection hidden="1"/>
    </xf>
    <xf numFmtId="0" fontId="35" fillId="0" borderId="0" xfId="0" applyFont="1" applyAlignment="1" applyProtection="1">
      <alignment horizontal="right" vertical="center"/>
      <protection hidden="1"/>
    </xf>
    <xf numFmtId="0" fontId="35" fillId="0" borderId="2" xfId="0" applyFont="1" applyBorder="1" applyAlignment="1" applyProtection="1">
      <alignment horizontal="right" vertical="center"/>
      <protection hidden="1"/>
    </xf>
    <xf numFmtId="4" fontId="19" fillId="0" borderId="2" xfId="0" applyNumberFormat="1" applyFont="1" applyBorder="1" applyAlignment="1" applyProtection="1">
      <alignment horizontal="right" vertical="center"/>
      <protection hidden="1"/>
    </xf>
    <xf numFmtId="0" fontId="19" fillId="0" borderId="0" xfId="0" applyFont="1" applyAlignment="1" applyProtection="1">
      <alignment horizontal="right" vertical="center"/>
      <protection hidden="1"/>
    </xf>
    <xf numFmtId="3" fontId="8" fillId="0" borderId="0" xfId="0" applyNumberFormat="1" applyFont="1" applyAlignment="1" applyProtection="1">
      <alignment horizontal="right" vertical="center"/>
      <protection hidden="1"/>
    </xf>
    <xf numFmtId="177" fontId="9" fillId="0" borderId="0" xfId="0" applyNumberFormat="1" applyFont="1" applyAlignment="1" applyProtection="1">
      <alignment horizontal="left" vertical="center"/>
      <protection hidden="1"/>
    </xf>
    <xf numFmtId="177" fontId="19" fillId="0" borderId="0" xfId="0" applyNumberFormat="1" applyFont="1" applyAlignment="1" applyProtection="1">
      <alignment horizontal="right" vertical="center"/>
      <protection hidden="1"/>
    </xf>
    <xf numFmtId="3" fontId="17" fillId="0" borderId="11" xfId="0" applyNumberFormat="1" applyFont="1" applyBorder="1" applyAlignment="1" applyProtection="1">
      <alignment horizontal="right" vertical="center"/>
      <protection hidden="1"/>
    </xf>
    <xf numFmtId="3" fontId="17" fillId="0" borderId="11" xfId="0" applyNumberFormat="1" applyFont="1" applyBorder="1" applyAlignment="1" applyProtection="1">
      <alignment vertical="center"/>
      <protection hidden="1"/>
    </xf>
    <xf numFmtId="0" fontId="17" fillId="0" borderId="0" xfId="0" applyFont="1" applyAlignment="1" applyProtection="1">
      <alignment vertical="top"/>
      <protection hidden="1"/>
    </xf>
    <xf numFmtId="0" fontId="8" fillId="2" borderId="33" xfId="0" applyFont="1" applyFill="1" applyBorder="1" applyAlignment="1" applyProtection="1">
      <alignment vertical="center"/>
      <protection hidden="1"/>
    </xf>
    <xf numFmtId="3" fontId="8" fillId="0" borderId="42" xfId="0" applyNumberFormat="1" applyFont="1" applyBorder="1" applyAlignment="1" applyProtection="1">
      <alignment vertical="center"/>
      <protection hidden="1"/>
    </xf>
    <xf numFmtId="3" fontId="8" fillId="0" borderId="34" xfId="0" applyNumberFormat="1" applyFont="1" applyBorder="1" applyAlignment="1" applyProtection="1">
      <alignment vertical="center"/>
      <protection hidden="1"/>
    </xf>
    <xf numFmtId="10" fontId="8" fillId="0" borderId="33" xfId="0" applyNumberFormat="1" applyFont="1" applyBorder="1" applyAlignment="1" applyProtection="1">
      <alignment vertical="center"/>
      <protection hidden="1"/>
    </xf>
    <xf numFmtId="3" fontId="8" fillId="0" borderId="35" xfId="0" applyNumberFormat="1" applyFont="1" applyBorder="1" applyAlignment="1" applyProtection="1">
      <alignment vertical="center"/>
      <protection hidden="1"/>
    </xf>
    <xf numFmtId="10" fontId="8" fillId="0" borderId="28" xfId="0" applyNumberFormat="1" applyFont="1" applyBorder="1" applyAlignment="1" applyProtection="1">
      <alignment vertical="center"/>
      <protection hidden="1"/>
    </xf>
    <xf numFmtId="4" fontId="8" fillId="0" borderId="1" xfId="0" applyNumberFormat="1" applyFont="1" applyBorder="1" applyAlignment="1" applyProtection="1">
      <alignment vertical="center"/>
      <protection hidden="1"/>
    </xf>
    <xf numFmtId="10" fontId="8" fillId="0" borderId="13" xfId="0" applyNumberFormat="1" applyFont="1" applyBorder="1" applyAlignment="1" applyProtection="1">
      <alignment vertical="center"/>
      <protection hidden="1"/>
    </xf>
    <xf numFmtId="0" fontId="8" fillId="2" borderId="28" xfId="0" applyFont="1" applyFill="1" applyBorder="1" applyAlignment="1" applyProtection="1">
      <alignment vertical="center"/>
      <protection hidden="1"/>
    </xf>
    <xf numFmtId="0" fontId="8" fillId="2" borderId="2" xfId="0" applyFont="1" applyFill="1" applyBorder="1" applyAlignment="1" applyProtection="1">
      <alignment horizontal="right" vertical="center"/>
      <protection hidden="1"/>
    </xf>
    <xf numFmtId="3" fontId="8" fillId="2" borderId="2" xfId="0" applyNumberFormat="1" applyFont="1" applyFill="1" applyBorder="1" applyAlignment="1" applyProtection="1">
      <alignment vertical="center"/>
      <protection hidden="1"/>
    </xf>
    <xf numFmtId="3" fontId="8" fillId="2" borderId="13" xfId="0" applyNumberFormat="1" applyFont="1" applyFill="1" applyBorder="1" applyAlignment="1" applyProtection="1">
      <alignment vertical="center"/>
      <protection hidden="1"/>
    </xf>
    <xf numFmtId="3" fontId="8" fillId="2" borderId="42" xfId="0" applyNumberFormat="1" applyFont="1" applyFill="1" applyBorder="1" applyAlignment="1" applyProtection="1">
      <alignment vertical="center"/>
      <protection hidden="1"/>
    </xf>
    <xf numFmtId="187" fontId="8" fillId="2" borderId="2" xfId="0" applyNumberFormat="1" applyFont="1" applyFill="1" applyBorder="1" applyAlignment="1" applyProtection="1">
      <alignment vertical="center"/>
      <protection hidden="1"/>
    </xf>
    <xf numFmtId="0" fontId="19" fillId="2" borderId="42" xfId="0" applyFont="1" applyFill="1" applyBorder="1" applyAlignment="1" applyProtection="1">
      <alignment vertical="center"/>
      <protection hidden="1"/>
    </xf>
    <xf numFmtId="0" fontId="8" fillId="2" borderId="13" xfId="0" applyFont="1" applyFill="1" applyBorder="1" applyAlignment="1" applyProtection="1">
      <alignment vertical="center"/>
      <protection hidden="1"/>
    </xf>
    <xf numFmtId="0" fontId="8" fillId="2" borderId="67" xfId="0" applyFont="1" applyFill="1" applyBorder="1" applyAlignment="1" applyProtection="1">
      <alignment vertical="center"/>
      <protection hidden="1"/>
    </xf>
    <xf numFmtId="0" fontId="8" fillId="2" borderId="45" xfId="0" applyFont="1" applyFill="1" applyBorder="1" applyAlignment="1" applyProtection="1">
      <alignment vertical="center"/>
      <protection hidden="1"/>
    </xf>
    <xf numFmtId="187" fontId="19" fillId="0" borderId="2" xfId="0" quotePrefix="1" applyNumberFormat="1" applyFont="1" applyBorder="1" applyAlignment="1" applyProtection="1">
      <alignment vertical="center"/>
      <protection hidden="1"/>
    </xf>
    <xf numFmtId="0" fontId="8" fillId="2" borderId="1" xfId="0" applyFont="1" applyFill="1" applyBorder="1" applyAlignment="1" applyProtection="1">
      <alignment vertical="center"/>
      <protection hidden="1"/>
    </xf>
    <xf numFmtId="3" fontId="19" fillId="2" borderId="2" xfId="0" applyNumberFormat="1" applyFont="1" applyFill="1" applyBorder="1" applyAlignment="1" applyProtection="1">
      <alignment vertical="center"/>
      <protection hidden="1"/>
    </xf>
    <xf numFmtId="4" fontId="8" fillId="2" borderId="13" xfId="0" applyNumberFormat="1" applyFont="1" applyFill="1" applyBorder="1" applyAlignment="1" applyProtection="1">
      <alignment vertical="center"/>
      <protection hidden="1"/>
    </xf>
    <xf numFmtId="3" fontId="19" fillId="2" borderId="42" xfId="0" applyNumberFormat="1" applyFont="1" applyFill="1" applyBorder="1" applyAlignment="1" applyProtection="1">
      <alignment vertical="center"/>
      <protection hidden="1"/>
    </xf>
    <xf numFmtId="187" fontId="19" fillId="0" borderId="42" xfId="0" quotePrefix="1" applyNumberFormat="1" applyFont="1" applyBorder="1" applyAlignment="1" applyProtection="1">
      <alignment vertical="center"/>
      <protection hidden="1"/>
    </xf>
    <xf numFmtId="10" fontId="8" fillId="2" borderId="2" xfId="0" applyNumberFormat="1" applyFont="1" applyFill="1" applyBorder="1" applyAlignment="1" applyProtection="1">
      <alignment vertical="center"/>
      <protection hidden="1"/>
    </xf>
    <xf numFmtId="0" fontId="17" fillId="0" borderId="2" xfId="0" applyFont="1" applyBorder="1" applyAlignment="1" applyProtection="1">
      <alignment vertical="center"/>
      <protection hidden="1"/>
    </xf>
    <xf numFmtId="0" fontId="36" fillId="0" borderId="0" xfId="0" applyFont="1" applyAlignment="1" applyProtection="1">
      <alignment horizontal="center"/>
      <protection hidden="1"/>
    </xf>
    <xf numFmtId="4" fontId="8" fillId="0" borderId="2" xfId="0" applyNumberFormat="1" applyFont="1" applyBorder="1" applyAlignment="1" applyProtection="1">
      <alignment horizontal="right" vertical="center"/>
      <protection hidden="1"/>
    </xf>
    <xf numFmtId="187" fontId="19" fillId="0" borderId="2" xfId="0" applyNumberFormat="1" applyFont="1" applyBorder="1" applyAlignment="1" applyProtection="1">
      <alignment horizontal="left" vertical="center" shrinkToFit="1"/>
      <protection hidden="1"/>
    </xf>
    <xf numFmtId="187" fontId="19" fillId="0" borderId="42" xfId="0" applyNumberFormat="1" applyFont="1" applyBorder="1" applyAlignment="1" applyProtection="1">
      <alignment horizontal="left" vertical="center" shrinkToFit="1"/>
      <protection hidden="1"/>
    </xf>
    <xf numFmtId="0" fontId="8" fillId="0" borderId="13" xfId="0" applyFont="1" applyBorder="1" applyAlignment="1" applyProtection="1">
      <alignment horizontal="left" vertical="center"/>
      <protection hidden="1"/>
    </xf>
    <xf numFmtId="0" fontId="8" fillId="0" borderId="0" xfId="0" applyFont="1" applyAlignment="1" applyProtection="1">
      <alignment horizontal="center" vertical="center" textRotation="255"/>
      <protection hidden="1"/>
    </xf>
    <xf numFmtId="4" fontId="8" fillId="0" borderId="0" xfId="0" applyNumberFormat="1" applyFont="1" applyAlignment="1" applyProtection="1">
      <alignment horizontal="right" vertical="center"/>
      <protection hidden="1"/>
    </xf>
    <xf numFmtId="4" fontId="8" fillId="0" borderId="0" xfId="0" applyNumberFormat="1" applyFont="1" applyAlignment="1" applyProtection="1">
      <alignment vertical="center"/>
      <protection hidden="1"/>
    </xf>
    <xf numFmtId="200" fontId="8" fillId="0" borderId="13" xfId="0" applyNumberFormat="1" applyFont="1" applyBorder="1" applyAlignment="1" applyProtection="1">
      <alignment horizontal="right" vertical="center"/>
      <protection hidden="1"/>
    </xf>
    <xf numFmtId="0" fontId="19" fillId="0" borderId="2" xfId="0" applyFont="1" applyBorder="1" applyAlignment="1" applyProtection="1">
      <alignment horizontal="left" vertical="center" shrinkToFit="1"/>
      <protection hidden="1"/>
    </xf>
    <xf numFmtId="0" fontId="19" fillId="0" borderId="42" xfId="0" applyFont="1" applyBorder="1" applyAlignment="1" applyProtection="1">
      <alignment horizontal="left" vertical="center" shrinkToFit="1"/>
      <protection hidden="1"/>
    </xf>
    <xf numFmtId="200" fontId="8" fillId="0" borderId="2" xfId="0" applyNumberFormat="1" applyFont="1" applyBorder="1" applyAlignment="1" applyProtection="1">
      <alignment horizontal="right" vertical="center"/>
      <protection hidden="1"/>
    </xf>
    <xf numFmtId="0" fontId="8" fillId="0" borderId="58" xfId="0" applyFont="1" applyBorder="1" applyAlignment="1" applyProtection="1">
      <alignment horizontal="left" vertical="center"/>
      <protection hidden="1"/>
    </xf>
    <xf numFmtId="3" fontId="8" fillId="0" borderId="31" xfId="0" applyNumberFormat="1" applyFont="1" applyBorder="1" applyAlignment="1" applyProtection="1">
      <alignment horizontal="right" vertical="center"/>
      <protection hidden="1"/>
    </xf>
    <xf numFmtId="0" fontId="19" fillId="0" borderId="11" xfId="0" applyFont="1" applyBorder="1" applyAlignment="1" applyProtection="1">
      <alignment horizontal="left" vertical="center" shrinkToFit="1"/>
      <protection hidden="1"/>
    </xf>
    <xf numFmtId="0" fontId="19" fillId="0" borderId="32" xfId="0" applyFont="1" applyBorder="1" applyAlignment="1" applyProtection="1">
      <alignment horizontal="left" vertical="center" shrinkToFit="1"/>
      <protection hidden="1"/>
    </xf>
    <xf numFmtId="0" fontId="19" fillId="0" borderId="1" xfId="0" applyFont="1" applyBorder="1" applyAlignment="1" applyProtection="1">
      <alignment horizontal="right" vertical="center"/>
      <protection hidden="1"/>
    </xf>
    <xf numFmtId="187" fontId="19" fillId="0" borderId="2" xfId="0" applyNumberFormat="1" applyFont="1" applyBorder="1" applyAlignment="1" applyProtection="1">
      <alignment horizontal="left" vertical="center"/>
      <protection hidden="1"/>
    </xf>
    <xf numFmtId="3" fontId="8" fillId="0" borderId="28" xfId="0" applyNumberFormat="1" applyFont="1" applyBorder="1" applyAlignment="1" applyProtection="1">
      <alignment horizontal="right" vertical="center"/>
      <protection hidden="1"/>
    </xf>
    <xf numFmtId="187" fontId="19" fillId="0" borderId="1" xfId="0" applyNumberFormat="1" applyFont="1" applyBorder="1" applyAlignment="1" applyProtection="1">
      <alignment horizontal="left" vertical="center" shrinkToFit="1"/>
      <protection hidden="1"/>
    </xf>
    <xf numFmtId="187" fontId="19" fillId="0" borderId="35" xfId="0" applyNumberFormat="1" applyFont="1" applyBorder="1" applyAlignment="1" applyProtection="1">
      <alignment horizontal="left" vertical="center" shrinkToFit="1"/>
      <protection hidden="1"/>
    </xf>
    <xf numFmtId="9" fontId="19" fillId="0" borderId="2" xfId="0" applyNumberFormat="1" applyFont="1" applyBorder="1" applyAlignment="1" applyProtection="1">
      <alignment vertical="center" shrinkToFit="1"/>
      <protection hidden="1"/>
    </xf>
    <xf numFmtId="3" fontId="8" fillId="0" borderId="13" xfId="0" applyNumberFormat="1" applyFont="1" applyBorder="1" applyAlignment="1" applyProtection="1">
      <alignment horizontal="right" vertical="center"/>
      <protection hidden="1"/>
    </xf>
    <xf numFmtId="3" fontId="8" fillId="0" borderId="33" xfId="0" applyNumberFormat="1" applyFont="1" applyBorder="1" applyAlignment="1" applyProtection="1">
      <alignment horizontal="right" vertical="center"/>
      <protection hidden="1"/>
    </xf>
    <xf numFmtId="187" fontId="19" fillId="0" borderId="42" xfId="0" applyNumberFormat="1" applyFont="1" applyBorder="1" applyAlignment="1" applyProtection="1">
      <alignment horizontal="left" vertical="center"/>
      <protection hidden="1"/>
    </xf>
    <xf numFmtId="9" fontId="19" fillId="0" borderId="2" xfId="0" applyNumberFormat="1" applyFont="1" applyBorder="1" applyAlignment="1" applyProtection="1">
      <alignment vertical="center"/>
      <protection hidden="1"/>
    </xf>
    <xf numFmtId="9" fontId="19" fillId="0" borderId="42" xfId="0" applyNumberFormat="1" applyFont="1" applyBorder="1" applyAlignment="1" applyProtection="1">
      <alignment vertical="center"/>
      <protection hidden="1"/>
    </xf>
    <xf numFmtId="200" fontId="8" fillId="0" borderId="13" xfId="0" applyNumberFormat="1" applyFont="1" applyBorder="1" applyAlignment="1" applyProtection="1">
      <alignment vertical="center"/>
      <protection hidden="1"/>
    </xf>
    <xf numFmtId="4" fontId="19" fillId="0" borderId="42" xfId="0" applyNumberFormat="1" applyFont="1" applyBorder="1" applyAlignment="1" applyProtection="1">
      <alignment horizontal="left" vertical="center" shrinkToFit="1"/>
      <protection hidden="1"/>
    </xf>
    <xf numFmtId="200" fontId="8" fillId="0" borderId="2" xfId="0" applyNumberFormat="1" applyFont="1" applyBorder="1" applyAlignment="1" applyProtection="1">
      <alignment vertical="center"/>
      <protection hidden="1"/>
    </xf>
    <xf numFmtId="4" fontId="19" fillId="0" borderId="2" xfId="0" applyNumberFormat="1" applyFont="1" applyBorder="1" applyAlignment="1" applyProtection="1">
      <alignment horizontal="left" vertical="center" shrinkToFit="1"/>
      <protection hidden="1"/>
    </xf>
    <xf numFmtId="0" fontId="19" fillId="0" borderId="42" xfId="0" applyFont="1" applyBorder="1" applyAlignment="1" applyProtection="1">
      <alignment horizontal="left" vertical="center"/>
      <protection hidden="1"/>
    </xf>
    <xf numFmtId="0" fontId="19" fillId="0" borderId="13" xfId="0" applyFont="1" applyBorder="1" applyAlignment="1" applyProtection="1">
      <alignment vertical="center"/>
      <protection hidden="1"/>
    </xf>
    <xf numFmtId="0" fontId="9" fillId="0" borderId="35"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19" fillId="0" borderId="2" xfId="0" applyFont="1" applyBorder="1" applyAlignment="1" applyProtection="1">
      <alignment vertical="center" shrinkToFit="1"/>
      <protection hidden="1"/>
    </xf>
    <xf numFmtId="187" fontId="19" fillId="0" borderId="0" xfId="0" applyNumberFormat="1" applyFont="1" applyAlignment="1" applyProtection="1">
      <alignment horizontal="right" vertical="center"/>
      <protection hidden="1"/>
    </xf>
    <xf numFmtId="0" fontId="19" fillId="0" borderId="0" xfId="0" applyFont="1" applyAlignment="1" applyProtection="1">
      <alignment horizontal="left" vertical="center"/>
      <protection hidden="1"/>
    </xf>
    <xf numFmtId="187" fontId="19" fillId="0" borderId="0" xfId="2" applyNumberFormat="1" applyFont="1" applyAlignment="1" applyProtection="1">
      <alignment horizontal="left" vertical="center" shrinkToFit="1"/>
      <protection hidden="1"/>
    </xf>
    <xf numFmtId="38" fontId="19" fillId="0" borderId="0" xfId="2" applyFont="1" applyAlignment="1" applyProtection="1">
      <alignment horizontal="right" vertical="center" shrinkToFit="1"/>
      <protection hidden="1"/>
    </xf>
    <xf numFmtId="0" fontId="8" fillId="3" borderId="45" xfId="0" applyFont="1" applyFill="1" applyBorder="1" applyAlignment="1" applyProtection="1">
      <alignment vertical="center" textRotation="255"/>
      <protection hidden="1"/>
    </xf>
    <xf numFmtId="0" fontId="8" fillId="3" borderId="69" xfId="0" applyFont="1" applyFill="1" applyBorder="1" applyAlignment="1" applyProtection="1">
      <alignment vertical="center" textRotation="255"/>
      <protection hidden="1"/>
    </xf>
    <xf numFmtId="0" fontId="19" fillId="0" borderId="4" xfId="0" applyFont="1" applyBorder="1" applyAlignment="1" applyProtection="1">
      <alignment vertical="center"/>
      <protection hidden="1"/>
    </xf>
    <xf numFmtId="0" fontId="19" fillId="0" borderId="0" xfId="0" applyFont="1" applyAlignment="1" applyProtection="1">
      <alignment horizontal="center" vertical="center"/>
      <protection hidden="1"/>
    </xf>
    <xf numFmtId="0" fontId="8" fillId="0" borderId="0" xfId="0" applyFont="1" applyAlignment="1" applyProtection="1">
      <alignment vertical="center" shrinkToFit="1"/>
      <protection hidden="1"/>
    </xf>
    <xf numFmtId="3" fontId="24" fillId="0" borderId="0" xfId="0" applyNumberFormat="1" applyFont="1" applyAlignment="1" applyProtection="1">
      <alignment vertical="center"/>
      <protection hidden="1"/>
    </xf>
    <xf numFmtId="0" fontId="24" fillId="0" borderId="0" xfId="0" applyFont="1" applyAlignment="1" applyProtection="1">
      <alignment horizontal="left" vertical="center"/>
      <protection hidden="1"/>
    </xf>
    <xf numFmtId="3" fontId="8" fillId="0" borderId="0" xfId="0" applyNumberFormat="1" applyFont="1" applyAlignment="1" applyProtection="1">
      <alignment horizontal="right" vertical="center" shrinkToFit="1"/>
      <protection hidden="1"/>
    </xf>
    <xf numFmtId="0" fontId="19" fillId="0" borderId="11"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3" fontId="9" fillId="0" borderId="1" xfId="0" applyNumberFormat="1" applyFont="1" applyBorder="1" applyAlignment="1" applyProtection="1">
      <alignment horizontal="center" vertical="center"/>
      <protection hidden="1"/>
    </xf>
    <xf numFmtId="4" fontId="19" fillId="0" borderId="1" xfId="0" applyNumberFormat="1" applyFont="1" applyBorder="1" applyAlignment="1" applyProtection="1">
      <alignment vertical="center"/>
      <protection hidden="1"/>
    </xf>
    <xf numFmtId="3" fontId="9" fillId="0" borderId="1" xfId="0" applyNumberFormat="1" applyFont="1" applyBorder="1" applyAlignment="1" applyProtection="1">
      <alignment vertical="center"/>
      <protection hidden="1"/>
    </xf>
    <xf numFmtId="3" fontId="8" fillId="0" borderId="58" xfId="0" applyNumberFormat="1" applyFont="1" applyBorder="1" applyAlignment="1" applyProtection="1">
      <alignment horizontal="right" vertical="center" shrinkToFit="1"/>
      <protection hidden="1"/>
    </xf>
    <xf numFmtId="0" fontId="17" fillId="0" borderId="1" xfId="0" applyFont="1" applyBorder="1" applyAlignment="1">
      <alignment horizontal="left"/>
    </xf>
    <xf numFmtId="4" fontId="19" fillId="0" borderId="1" xfId="0" applyNumberFormat="1" applyFont="1" applyBorder="1" applyAlignment="1">
      <alignment vertical="center"/>
    </xf>
    <xf numFmtId="0" fontId="19" fillId="0" borderId="11" xfId="0" applyFont="1" applyBorder="1" applyAlignment="1" applyProtection="1">
      <alignment horizontal="left" vertical="center"/>
      <protection hidden="1"/>
    </xf>
    <xf numFmtId="3" fontId="19" fillId="0" borderId="11" xfId="0" applyNumberFormat="1" applyFont="1" applyBorder="1" applyAlignment="1" applyProtection="1">
      <alignment horizontal="right" vertical="center"/>
      <protection hidden="1"/>
    </xf>
    <xf numFmtId="4" fontId="19" fillId="0" borderId="0" xfId="0" applyNumberFormat="1" applyFont="1" applyAlignment="1" applyProtection="1">
      <alignment vertical="center"/>
      <protection hidden="1"/>
    </xf>
    <xf numFmtId="0" fontId="19"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protection hidden="1"/>
    </xf>
    <xf numFmtId="3" fontId="19" fillId="0" borderId="1" xfId="0" applyNumberFormat="1" applyFont="1" applyBorder="1" applyAlignment="1" applyProtection="1">
      <alignment horizontal="right" vertical="center"/>
      <protection hidden="1"/>
    </xf>
    <xf numFmtId="187" fontId="37" fillId="0" borderId="0" xfId="0" applyNumberFormat="1" applyFont="1" applyAlignment="1" applyProtection="1">
      <alignment horizontal="right" vertical="center"/>
      <protection hidden="1"/>
    </xf>
    <xf numFmtId="0" fontId="19" fillId="0" borderId="0" xfId="0" applyFont="1" applyProtection="1">
      <protection hidden="1"/>
    </xf>
    <xf numFmtId="3" fontId="19" fillId="0" borderId="0" xfId="0" applyNumberFormat="1" applyFont="1" applyAlignment="1" applyProtection="1">
      <alignment horizontal="right" vertical="center"/>
      <protection hidden="1"/>
    </xf>
    <xf numFmtId="3" fontId="8" fillId="0" borderId="0" xfId="0" applyNumberFormat="1" applyFont="1" applyAlignment="1" applyProtection="1">
      <alignment horizontal="left" vertical="center"/>
      <protection hidden="1"/>
    </xf>
    <xf numFmtId="10" fontId="19" fillId="0" borderId="0" xfId="0" applyNumberFormat="1" applyFont="1" applyAlignment="1" applyProtection="1">
      <alignment vertical="center"/>
      <protection hidden="1"/>
    </xf>
    <xf numFmtId="187" fontId="19" fillId="0" borderId="0" xfId="0" applyNumberFormat="1" applyFont="1" applyAlignment="1" applyProtection="1">
      <alignment vertical="center"/>
      <protection hidden="1"/>
    </xf>
    <xf numFmtId="3" fontId="19" fillId="0" borderId="11" xfId="0" applyNumberFormat="1" applyFont="1" applyBorder="1" applyAlignment="1" applyProtection="1">
      <alignment horizontal="left" vertical="center"/>
      <protection hidden="1"/>
    </xf>
    <xf numFmtId="0" fontId="8" fillId="0" borderId="11" xfId="0" applyFont="1" applyBorder="1" applyAlignment="1" applyProtection="1">
      <alignment horizontal="center" vertical="center"/>
      <protection hidden="1"/>
    </xf>
    <xf numFmtId="3" fontId="8" fillId="0" borderId="11" xfId="0" applyNumberFormat="1" applyFont="1" applyBorder="1" applyAlignment="1" applyProtection="1">
      <alignment horizontal="center" vertical="center"/>
      <protection hidden="1"/>
    </xf>
    <xf numFmtId="3" fontId="9" fillId="0" borderId="11" xfId="0" applyNumberFormat="1" applyFont="1" applyBorder="1" applyAlignment="1" applyProtection="1">
      <alignment vertical="center"/>
      <protection hidden="1"/>
    </xf>
    <xf numFmtId="3" fontId="19" fillId="0" borderId="11" xfId="0" applyNumberFormat="1" applyFont="1" applyBorder="1" applyAlignment="1" applyProtection="1">
      <alignment horizontal="center" vertical="center"/>
      <protection hidden="1"/>
    </xf>
    <xf numFmtId="3" fontId="9" fillId="0" borderId="0" xfId="0" applyNumberFormat="1" applyFont="1" applyAlignment="1" applyProtection="1">
      <alignment horizontal="right" vertical="center"/>
      <protection hidden="1"/>
    </xf>
    <xf numFmtId="3" fontId="9" fillId="0" borderId="0" xfId="0" applyNumberFormat="1" applyFont="1" applyAlignment="1" applyProtection="1">
      <alignment vertical="center"/>
      <protection hidden="1"/>
    </xf>
    <xf numFmtId="3" fontId="9" fillId="0" borderId="0" xfId="0" applyNumberFormat="1" applyFont="1" applyAlignment="1" applyProtection="1">
      <alignment horizontal="center" vertical="center"/>
      <protection hidden="1"/>
    </xf>
    <xf numFmtId="3" fontId="9" fillId="0" borderId="1" xfId="0" applyNumberFormat="1" applyFont="1" applyBorder="1" applyAlignment="1" applyProtection="1">
      <alignment horizontal="right" vertical="center"/>
      <protection hidden="1"/>
    </xf>
    <xf numFmtId="3" fontId="9" fillId="0" borderId="11" xfId="0" applyNumberFormat="1" applyFont="1" applyBorder="1" applyAlignment="1" applyProtection="1">
      <alignment horizontal="center" vertical="center"/>
      <protection hidden="1"/>
    </xf>
    <xf numFmtId="199" fontId="19" fillId="0" borderId="0" xfId="0" applyNumberFormat="1" applyFont="1" applyAlignment="1" applyProtection="1">
      <alignment vertical="center"/>
      <protection hidden="1"/>
    </xf>
    <xf numFmtId="0" fontId="9" fillId="0" borderId="1" xfId="0" applyFont="1" applyBorder="1" applyAlignment="1" applyProtection="1">
      <alignment horizontal="center" vertical="center"/>
      <protection hidden="1"/>
    </xf>
    <xf numFmtId="199" fontId="19" fillId="0" borderId="1" xfId="0" applyNumberFormat="1" applyFont="1" applyBorder="1" applyAlignment="1" applyProtection="1">
      <alignment vertical="center"/>
      <protection hidden="1"/>
    </xf>
    <xf numFmtId="10" fontId="8" fillId="0" borderId="0" xfId="0" applyNumberFormat="1" applyFont="1" applyAlignment="1" applyProtection="1">
      <alignment horizontal="right" vertical="center"/>
      <protection hidden="1"/>
    </xf>
    <xf numFmtId="187" fontId="8" fillId="0" borderId="0" xfId="0" applyNumberFormat="1" applyFont="1" applyAlignment="1" applyProtection="1">
      <alignment horizontal="center" vertical="center"/>
      <protection hidden="1"/>
    </xf>
    <xf numFmtId="10" fontId="11" fillId="0" borderId="0" xfId="0" applyNumberFormat="1" applyFont="1" applyAlignment="1" applyProtection="1">
      <alignment vertical="center"/>
      <protection hidden="1"/>
    </xf>
    <xf numFmtId="0" fontId="8" fillId="0" borderId="0" xfId="0" applyFont="1" applyAlignment="1" applyProtection="1">
      <alignment horizontal="center"/>
      <protection hidden="1"/>
    </xf>
    <xf numFmtId="0" fontId="17" fillId="0" borderId="0" xfId="0" applyFont="1" applyAlignment="1" applyProtection="1">
      <alignment horizontal="center"/>
      <protection hidden="1"/>
    </xf>
    <xf numFmtId="177" fontId="8" fillId="0" borderId="0" xfId="0" applyNumberFormat="1" applyFont="1" applyAlignment="1" applyProtection="1">
      <alignment horizontal="right" vertical="center"/>
      <protection hidden="1"/>
    </xf>
    <xf numFmtId="3" fontId="19" fillId="0" borderId="4" xfId="0" applyNumberFormat="1" applyFont="1" applyBorder="1" applyAlignment="1" applyProtection="1">
      <alignment horizontal="right" vertical="center"/>
      <protection hidden="1"/>
    </xf>
    <xf numFmtId="187" fontId="19" fillId="0" borderId="0" xfId="0" applyNumberFormat="1" applyFont="1" applyAlignment="1">
      <alignment vertical="center"/>
    </xf>
    <xf numFmtId="0" fontId="19" fillId="0" borderId="0" xfId="0" applyFont="1" applyAlignment="1">
      <alignment vertical="top"/>
    </xf>
    <xf numFmtId="0" fontId="17" fillId="0" borderId="0" xfId="0" applyFont="1" applyAlignment="1">
      <alignment vertical="top"/>
    </xf>
    <xf numFmtId="0" fontId="8" fillId="0" borderId="0" xfId="0" applyFont="1" applyAlignment="1" applyProtection="1">
      <alignment vertical="top"/>
      <protection hidden="1"/>
    </xf>
    <xf numFmtId="187" fontId="19" fillId="0" borderId="0" xfId="0" applyNumberFormat="1" applyFont="1" applyAlignment="1">
      <alignment horizontal="center" vertical="center"/>
    </xf>
    <xf numFmtId="0" fontId="8" fillId="0" borderId="33" xfId="0" applyFont="1" applyBorder="1" applyAlignment="1" applyProtection="1">
      <alignment horizontal="center" vertical="center"/>
      <protection hidden="1"/>
    </xf>
    <xf numFmtId="3" fontId="8" fillId="0" borderId="45" xfId="0" applyNumberFormat="1" applyFont="1" applyBorder="1" applyAlignment="1" applyProtection="1">
      <alignment vertical="center" shrinkToFit="1"/>
      <protection hidden="1"/>
    </xf>
    <xf numFmtId="0" fontId="8" fillId="0" borderId="28" xfId="0" applyFont="1" applyBorder="1" applyAlignment="1" applyProtection="1">
      <alignment horizontal="center" vertical="center"/>
      <protection hidden="1"/>
    </xf>
    <xf numFmtId="3" fontId="8" fillId="0" borderId="69" xfId="0" applyNumberFormat="1" applyFont="1" applyBorder="1" applyAlignment="1" applyProtection="1">
      <alignment vertical="center" shrinkToFit="1"/>
      <protection hidden="1"/>
    </xf>
    <xf numFmtId="3" fontId="8" fillId="0" borderId="57" xfId="0" applyNumberFormat="1" applyFont="1" applyBorder="1" applyAlignment="1" applyProtection="1">
      <alignment horizontal="left" vertical="center"/>
      <protection hidden="1"/>
    </xf>
    <xf numFmtId="3" fontId="8" fillId="0" borderId="58" xfId="0" applyNumberFormat="1" applyFont="1" applyBorder="1" applyAlignment="1" applyProtection="1">
      <alignment vertical="center" shrinkToFit="1"/>
      <protection hidden="1"/>
    </xf>
    <xf numFmtId="3" fontId="8" fillId="0" borderId="33" xfId="0" applyNumberFormat="1" applyFont="1" applyBorder="1" applyAlignment="1" applyProtection="1">
      <alignment horizontal="center" vertical="center"/>
      <protection hidden="1"/>
    </xf>
    <xf numFmtId="0" fontId="8" fillId="0" borderId="31" xfId="0" applyFont="1" applyBorder="1" applyAlignment="1" applyProtection="1">
      <alignment horizontal="center" vertical="center"/>
      <protection hidden="1"/>
    </xf>
    <xf numFmtId="3" fontId="8" fillId="0" borderId="67" xfId="0" applyNumberFormat="1" applyFont="1" applyBorder="1" applyAlignment="1" applyProtection="1">
      <alignment vertical="center" shrinkToFit="1"/>
      <protection hidden="1"/>
    </xf>
    <xf numFmtId="0" fontId="8" fillId="0" borderId="45" xfId="0" applyFont="1" applyBorder="1" applyAlignment="1" applyProtection="1">
      <alignment horizontal="center" vertical="center"/>
      <protection hidden="1"/>
    </xf>
    <xf numFmtId="0" fontId="8" fillId="0" borderId="13" xfId="0" applyFont="1" applyBorder="1" applyAlignment="1" applyProtection="1">
      <alignment horizontal="center" vertical="center"/>
      <protection hidden="1"/>
    </xf>
    <xf numFmtId="3" fontId="8" fillId="0" borderId="58" xfId="0" applyNumberFormat="1" applyFont="1" applyBorder="1" applyAlignment="1" applyProtection="1">
      <alignment horizontal="center" vertical="center" shrinkToFit="1"/>
      <protection hidden="1"/>
    </xf>
    <xf numFmtId="3" fontId="8" fillId="0" borderId="58" xfId="0" applyNumberFormat="1" applyFont="1" applyBorder="1" applyAlignment="1" applyProtection="1">
      <alignment vertical="center"/>
      <protection hidden="1"/>
    </xf>
    <xf numFmtId="0" fontId="8" fillId="0" borderId="31" xfId="0" applyFont="1" applyBorder="1" applyAlignment="1" applyProtection="1">
      <alignment horizontal="center" vertical="center" shrinkToFit="1"/>
      <protection hidden="1"/>
    </xf>
    <xf numFmtId="0" fontId="8" fillId="0" borderId="33" xfId="0" applyFont="1" applyBorder="1" applyAlignment="1" applyProtection="1">
      <alignment horizontal="center" vertical="center" shrinkToFit="1"/>
      <protection hidden="1"/>
    </xf>
    <xf numFmtId="177" fontId="8" fillId="0" borderId="0" xfId="0" applyNumberFormat="1" applyFont="1" applyAlignment="1" applyProtection="1">
      <alignment vertical="center" shrinkToFit="1"/>
      <protection hidden="1"/>
    </xf>
    <xf numFmtId="0" fontId="19" fillId="0" borderId="0" xfId="0" applyFont="1"/>
    <xf numFmtId="0" fontId="19" fillId="0" borderId="0" xfId="0" applyFont="1" applyAlignment="1" applyProtection="1">
      <alignment horizontal="right" vertical="top"/>
      <protection hidden="1"/>
    </xf>
    <xf numFmtId="199" fontId="8" fillId="0" borderId="1" xfId="0" applyNumberFormat="1" applyFont="1" applyBorder="1" applyAlignment="1" applyProtection="1">
      <alignment horizontal="right" vertical="center"/>
      <protection hidden="1"/>
    </xf>
    <xf numFmtId="199" fontId="8" fillId="0" borderId="1" xfId="0" applyNumberFormat="1" applyFont="1" applyBorder="1" applyAlignment="1" applyProtection="1">
      <alignment vertical="center"/>
      <protection hidden="1"/>
    </xf>
    <xf numFmtId="0" fontId="19" fillId="0" borderId="28" xfId="0" applyFont="1" applyBorder="1" applyAlignment="1" applyProtection="1">
      <alignment vertical="center"/>
      <protection hidden="1"/>
    </xf>
    <xf numFmtId="199" fontId="8" fillId="0" borderId="2" xfId="0" applyNumberFormat="1" applyFont="1" applyBorder="1" applyAlignment="1" applyProtection="1">
      <alignment horizontal="right" vertical="center"/>
      <protection hidden="1"/>
    </xf>
    <xf numFmtId="199" fontId="8" fillId="0" borderId="2" xfId="0" applyNumberFormat="1" applyFont="1" applyBorder="1" applyAlignment="1" applyProtection="1">
      <alignment vertical="center"/>
      <protection hidden="1"/>
    </xf>
    <xf numFmtId="0" fontId="19" fillId="0" borderId="0" xfId="0" applyFont="1" applyAlignment="1" applyProtection="1">
      <alignment horizontal="right"/>
      <protection hidden="1"/>
    </xf>
    <xf numFmtId="3" fontId="19" fillId="0" borderId="0" xfId="0" applyNumberFormat="1" applyFont="1" applyAlignment="1" applyProtection="1">
      <alignment horizontal="right"/>
      <protection hidden="1"/>
    </xf>
    <xf numFmtId="0" fontId="9" fillId="0" borderId="28" xfId="0" applyFont="1" applyBorder="1" applyAlignment="1" applyProtection="1">
      <alignment vertical="center"/>
      <protection hidden="1"/>
    </xf>
    <xf numFmtId="0" fontId="19" fillId="0" borderId="5" xfId="0" applyFont="1" applyBorder="1" applyAlignment="1" applyProtection="1">
      <alignment vertical="center"/>
      <protection hidden="1"/>
    </xf>
    <xf numFmtId="0" fontId="19" fillId="0" borderId="22" xfId="0" applyFont="1" applyBorder="1" applyAlignment="1" applyProtection="1">
      <alignment horizontal="right" vertical="center"/>
      <protection hidden="1"/>
    </xf>
    <xf numFmtId="0" fontId="19" fillId="0" borderId="8" xfId="0" applyFont="1" applyBorder="1" applyAlignment="1" applyProtection="1">
      <alignment horizontal="right" vertical="center"/>
      <protection hidden="1"/>
    </xf>
    <xf numFmtId="0" fontId="19" fillId="0" borderId="54" xfId="0" applyFont="1" applyBorder="1" applyAlignment="1" applyProtection="1">
      <alignment vertical="center" wrapText="1"/>
      <protection hidden="1"/>
    </xf>
    <xf numFmtId="0" fontId="19" fillId="0" borderId="29" xfId="0" applyFont="1" applyBorder="1" applyAlignment="1" applyProtection="1">
      <alignment horizontal="right" vertical="center"/>
      <protection hidden="1"/>
    </xf>
    <xf numFmtId="0" fontId="19" fillId="0" borderId="55" xfId="0" applyFont="1" applyBorder="1" applyAlignment="1" applyProtection="1">
      <alignment vertical="center" wrapText="1"/>
      <protection hidden="1"/>
    </xf>
    <xf numFmtId="0" fontId="19" fillId="0" borderId="4" xfId="0" applyFont="1" applyBorder="1" applyAlignment="1" applyProtection="1">
      <alignment horizontal="right" vertical="center" wrapText="1"/>
      <protection hidden="1"/>
    </xf>
    <xf numFmtId="0" fontId="19" fillId="0" borderId="4" xfId="0" applyFont="1" applyBorder="1" applyAlignment="1" applyProtection="1">
      <alignment horizontal="right" vertical="center"/>
      <protection hidden="1"/>
    </xf>
    <xf numFmtId="0" fontId="19" fillId="0" borderId="21" xfId="0" applyFont="1" applyBorder="1" applyAlignment="1" applyProtection="1">
      <alignment horizontal="right" vertical="center"/>
      <protection hidden="1"/>
    </xf>
    <xf numFmtId="0" fontId="19" fillId="0" borderId="53" xfId="0" applyFont="1" applyBorder="1" applyAlignment="1" applyProtection="1">
      <alignment vertical="center" wrapText="1"/>
      <protection hidden="1"/>
    </xf>
    <xf numFmtId="187" fontId="19" fillId="0" borderId="7" xfId="0" applyNumberFormat="1" applyFont="1" applyBorder="1" applyAlignment="1" applyProtection="1">
      <alignment horizontal="right" vertical="center"/>
      <protection hidden="1"/>
    </xf>
    <xf numFmtId="187" fontId="19" fillId="0" borderId="19" xfId="0" applyNumberFormat="1" applyFont="1" applyBorder="1" applyAlignment="1" applyProtection="1">
      <alignment horizontal="right" vertical="center"/>
      <protection hidden="1"/>
    </xf>
    <xf numFmtId="0" fontId="19" fillId="0" borderId="7" xfId="0" applyFont="1" applyBorder="1" applyAlignment="1" applyProtection="1">
      <alignment horizontal="right" vertical="center"/>
      <protection hidden="1"/>
    </xf>
    <xf numFmtId="0" fontId="19" fillId="0" borderId="19" xfId="0" applyFont="1" applyBorder="1" applyAlignment="1" applyProtection="1">
      <alignment horizontal="right" vertical="center"/>
      <protection hidden="1"/>
    </xf>
    <xf numFmtId="0" fontId="19" fillId="0" borderId="55" xfId="0" applyFont="1" applyBorder="1" applyAlignment="1" applyProtection="1">
      <alignment vertical="center"/>
      <protection hidden="1"/>
    </xf>
    <xf numFmtId="0" fontId="19" fillId="0" borderId="21" xfId="0" applyFont="1" applyBorder="1" applyAlignment="1" applyProtection="1">
      <alignment vertical="center"/>
      <protection hidden="1"/>
    </xf>
    <xf numFmtId="0" fontId="9" fillId="0" borderId="4" xfId="0" applyFont="1" applyBorder="1" applyAlignment="1" applyProtection="1">
      <alignment horizontal="center" vertical="center"/>
      <protection hidden="1"/>
    </xf>
    <xf numFmtId="0" fontId="9" fillId="0" borderId="18" xfId="0" applyFont="1" applyBorder="1" applyAlignment="1" applyProtection="1">
      <alignment vertical="center"/>
      <protection hidden="1"/>
    </xf>
    <xf numFmtId="3" fontId="9" fillId="0" borderId="4" xfId="0" applyNumberFormat="1" applyFont="1" applyBorder="1" applyAlignment="1" applyProtection="1">
      <alignment vertical="center"/>
      <protection hidden="1"/>
    </xf>
    <xf numFmtId="3" fontId="9" fillId="0" borderId="7" xfId="0" applyNumberFormat="1" applyFont="1" applyBorder="1" applyAlignment="1" applyProtection="1">
      <alignment vertical="center"/>
      <protection hidden="1"/>
    </xf>
    <xf numFmtId="10" fontId="9" fillId="0" borderId="45" xfId="0" applyNumberFormat="1" applyFont="1" applyBorder="1" applyAlignment="1" applyProtection="1">
      <alignment horizontal="right" vertical="center" shrinkToFit="1"/>
      <protection hidden="1"/>
    </xf>
    <xf numFmtId="0" fontId="9" fillId="0" borderId="35" xfId="0" applyFont="1" applyBorder="1" applyAlignment="1" applyProtection="1">
      <alignment horizontal="left" vertical="center" shrinkToFit="1"/>
      <protection hidden="1"/>
    </xf>
    <xf numFmtId="4" fontId="9" fillId="0" borderId="28" xfId="0" applyNumberFormat="1" applyFont="1" applyBorder="1" applyAlignment="1" applyProtection="1">
      <alignment horizontal="right" vertical="center" shrinkToFit="1"/>
      <protection hidden="1"/>
    </xf>
    <xf numFmtId="0" fontId="9" fillId="0" borderId="1" xfId="0" applyFont="1" applyBorder="1" applyAlignment="1" applyProtection="1">
      <alignment vertical="center" shrinkToFit="1"/>
      <protection hidden="1"/>
    </xf>
    <xf numFmtId="10" fontId="9" fillId="0" borderId="39" xfId="0" applyNumberFormat="1" applyFont="1" applyBorder="1" applyAlignment="1" applyProtection="1">
      <alignment horizontal="right" vertical="center" shrinkToFit="1"/>
      <protection hidden="1"/>
    </xf>
    <xf numFmtId="10" fontId="9" fillId="0" borderId="2" xfId="0" applyNumberFormat="1" applyFont="1" applyBorder="1" applyAlignment="1" applyProtection="1">
      <alignment horizontal="right" vertical="center" shrinkToFit="1"/>
      <protection hidden="1"/>
    </xf>
    <xf numFmtId="10" fontId="9" fillId="0" borderId="39" xfId="0" applyNumberFormat="1" applyFont="1" applyBorder="1" applyAlignment="1" applyProtection="1">
      <alignment vertical="center" shrinkToFit="1"/>
      <protection hidden="1"/>
    </xf>
    <xf numFmtId="0" fontId="9" fillId="0" borderId="18" xfId="0" applyFont="1" applyBorder="1" applyAlignment="1" applyProtection="1">
      <alignment vertical="center" shrinkToFit="1"/>
      <protection hidden="1"/>
    </xf>
    <xf numFmtId="0" fontId="9" fillId="0" borderId="20" xfId="0" applyFont="1" applyBorder="1" applyAlignment="1" applyProtection="1">
      <alignment vertical="center" shrinkToFit="1"/>
      <protection hidden="1"/>
    </xf>
    <xf numFmtId="0" fontId="9" fillId="0" borderId="0" xfId="0" applyFont="1" applyAlignment="1" applyProtection="1">
      <alignment vertical="center" shrinkToFit="1"/>
      <protection hidden="1"/>
    </xf>
    <xf numFmtId="10" fontId="9" fillId="0" borderId="2" xfId="0" applyNumberFormat="1" applyFont="1" applyBorder="1" applyAlignment="1" applyProtection="1">
      <alignment horizontal="left" vertical="center" shrinkToFit="1"/>
      <protection hidden="1"/>
    </xf>
    <xf numFmtId="4" fontId="9" fillId="0" borderId="39" xfId="0" applyNumberFormat="1" applyFont="1" applyBorder="1" applyAlignment="1" applyProtection="1">
      <alignment horizontal="left" vertical="center" shrinkToFit="1"/>
      <protection hidden="1"/>
    </xf>
    <xf numFmtId="10" fontId="9" fillId="0" borderId="20" xfId="0" applyNumberFormat="1" applyFont="1" applyBorder="1" applyAlignment="1" applyProtection="1">
      <alignment horizontal="center" vertical="center" shrinkToFit="1"/>
      <protection hidden="1"/>
    </xf>
    <xf numFmtId="4" fontId="9" fillId="0" borderId="20" xfId="0" applyNumberFormat="1" applyFont="1" applyBorder="1" applyAlignment="1" applyProtection="1">
      <alignment horizontal="center" vertical="center" shrinkToFit="1"/>
      <protection hidden="1"/>
    </xf>
    <xf numFmtId="0" fontId="17" fillId="0" borderId="0" xfId="0" applyFont="1" applyAlignment="1">
      <alignment shrinkToFit="1"/>
    </xf>
    <xf numFmtId="10" fontId="9" fillId="0" borderId="0" xfId="0" applyNumberFormat="1" applyFont="1" applyAlignment="1" applyProtection="1">
      <alignment vertical="center" shrinkToFit="1"/>
      <protection hidden="1"/>
    </xf>
    <xf numFmtId="3" fontId="9" fillId="0" borderId="1" xfId="0" applyNumberFormat="1" applyFont="1" applyBorder="1" applyAlignment="1" applyProtection="1">
      <alignment vertical="center" shrinkToFit="1"/>
      <protection hidden="1"/>
    </xf>
    <xf numFmtId="0" fontId="9" fillId="0" borderId="0" xfId="0" applyFont="1" applyAlignment="1">
      <alignment vertical="center" shrinkToFit="1"/>
    </xf>
    <xf numFmtId="3" fontId="9" fillId="0" borderId="4" xfId="0" applyNumberFormat="1" applyFont="1" applyBorder="1" applyAlignment="1" applyProtection="1">
      <alignment vertical="center" shrinkToFit="1"/>
      <protection hidden="1"/>
    </xf>
    <xf numFmtId="3" fontId="9" fillId="0" borderId="0" xfId="0" applyNumberFormat="1" applyFont="1" applyAlignment="1" applyProtection="1">
      <alignment vertical="center" shrinkToFit="1"/>
      <protection hidden="1"/>
    </xf>
    <xf numFmtId="3" fontId="9" fillId="0" borderId="7" xfId="0" applyNumberFormat="1" applyFont="1" applyBorder="1" applyAlignment="1" applyProtection="1">
      <alignment vertical="center" shrinkToFit="1"/>
      <protection hidden="1"/>
    </xf>
    <xf numFmtId="3" fontId="19" fillId="0" borderId="0" xfId="0" applyNumberFormat="1" applyFont="1" applyAlignment="1" applyProtection="1">
      <alignment vertical="top"/>
      <protection hidden="1"/>
    </xf>
    <xf numFmtId="3" fontId="9" fillId="0" borderId="0" xfId="0" applyNumberFormat="1" applyFont="1" applyAlignment="1" applyProtection="1">
      <alignment horizontal="right"/>
      <protection hidden="1"/>
    </xf>
    <xf numFmtId="3" fontId="9" fillId="0" borderId="18" xfId="0" applyNumberFormat="1" applyFont="1" applyBorder="1" applyAlignment="1" applyProtection="1">
      <alignment horizontal="center" vertical="center"/>
      <protection hidden="1"/>
    </xf>
    <xf numFmtId="3" fontId="9" fillId="0" borderId="7" xfId="0" applyNumberFormat="1" applyFont="1" applyBorder="1" applyAlignment="1" applyProtection="1">
      <alignment horizontal="left" vertical="center"/>
      <protection hidden="1"/>
    </xf>
    <xf numFmtId="3" fontId="9" fillId="0" borderId="7" xfId="0" applyNumberFormat="1" applyFont="1" applyBorder="1" applyAlignment="1" applyProtection="1">
      <alignment horizontal="center" vertical="center"/>
      <protection hidden="1"/>
    </xf>
    <xf numFmtId="3" fontId="9" fillId="0" borderId="20" xfId="0" applyNumberFormat="1" applyFont="1" applyBorder="1" applyAlignment="1" applyProtection="1">
      <alignment horizontal="center" vertical="center"/>
      <protection hidden="1"/>
    </xf>
    <xf numFmtId="3" fontId="9" fillId="0" borderId="31" xfId="0" applyNumberFormat="1" applyFont="1" applyBorder="1" applyAlignment="1" applyProtection="1">
      <alignment horizontal="center" vertical="center"/>
      <protection hidden="1"/>
    </xf>
    <xf numFmtId="3" fontId="9" fillId="0" borderId="11" xfId="0" applyNumberFormat="1" applyFont="1" applyBorder="1" applyAlignment="1" applyProtection="1">
      <alignment vertical="center" shrinkToFit="1"/>
      <protection hidden="1"/>
    </xf>
    <xf numFmtId="3" fontId="9" fillId="0" borderId="79" xfId="0" applyNumberFormat="1" applyFont="1" applyBorder="1" applyAlignment="1" applyProtection="1">
      <alignment horizontal="center" vertical="center"/>
      <protection hidden="1"/>
    </xf>
    <xf numFmtId="3" fontId="9" fillId="0" borderId="4" xfId="0" applyNumberFormat="1" applyFont="1" applyBorder="1" applyAlignment="1" applyProtection="1">
      <alignment horizontal="center" vertical="center"/>
      <protection hidden="1"/>
    </xf>
    <xf numFmtId="10" fontId="9" fillId="0" borderId="4" xfId="0" applyNumberFormat="1" applyFont="1" applyBorder="1" applyAlignment="1" applyProtection="1">
      <alignment vertical="center" shrinkToFit="1"/>
      <protection hidden="1"/>
    </xf>
    <xf numFmtId="3" fontId="9" fillId="0" borderId="0" xfId="0" applyNumberFormat="1" applyFont="1" applyAlignment="1" applyProtection="1">
      <alignment horizontal="left" vertical="center"/>
      <protection hidden="1"/>
    </xf>
    <xf numFmtId="3" fontId="9" fillId="0" borderId="11" xfId="0" applyNumberFormat="1" applyFont="1" applyBorder="1" applyAlignment="1" applyProtection="1">
      <alignment horizontal="left" vertical="center"/>
      <protection hidden="1"/>
    </xf>
    <xf numFmtId="3" fontId="9" fillId="0" borderId="4" xfId="0" applyNumberFormat="1" applyFont="1" applyBorder="1" applyAlignment="1" applyProtection="1">
      <alignment horizontal="left" vertical="center"/>
      <protection hidden="1"/>
    </xf>
    <xf numFmtId="3" fontId="9" fillId="0" borderId="33" xfId="0" applyNumberFormat="1" applyFont="1" applyBorder="1" applyAlignment="1" applyProtection="1">
      <alignment horizontal="center" vertical="center"/>
      <protection hidden="1"/>
    </xf>
    <xf numFmtId="3" fontId="9" fillId="0" borderId="2" xfId="0" applyNumberFormat="1" applyFont="1" applyBorder="1" applyAlignment="1" applyProtection="1">
      <alignment vertical="center" shrinkToFit="1"/>
      <protection hidden="1"/>
    </xf>
    <xf numFmtId="3" fontId="9" fillId="0" borderId="20" xfId="0" applyNumberFormat="1" applyFont="1" applyBorder="1" applyAlignment="1" applyProtection="1">
      <alignment vertical="center"/>
      <protection hidden="1"/>
    </xf>
    <xf numFmtId="3" fontId="9" fillId="0" borderId="33" xfId="0" applyNumberFormat="1" applyFont="1" applyBorder="1" applyAlignment="1" applyProtection="1">
      <alignment vertical="center"/>
      <protection hidden="1"/>
    </xf>
    <xf numFmtId="3" fontId="9" fillId="0" borderId="28" xfId="0" applyNumberFormat="1" applyFont="1" applyBorder="1" applyAlignment="1" applyProtection="1">
      <alignment horizontal="center" vertical="center"/>
      <protection hidden="1"/>
    </xf>
    <xf numFmtId="3" fontId="9" fillId="0" borderId="2" xfId="0" applyNumberFormat="1" applyFont="1" applyBorder="1" applyAlignment="1" applyProtection="1">
      <alignment vertical="center"/>
      <protection hidden="1"/>
    </xf>
    <xf numFmtId="14" fontId="9" fillId="0" borderId="0" xfId="0" applyNumberFormat="1" applyFont="1" applyAlignment="1" applyProtection="1">
      <alignment vertical="center" shrinkToFit="1"/>
      <protection hidden="1"/>
    </xf>
    <xf numFmtId="9" fontId="9" fillId="0" borderId="4" xfId="0" applyNumberFormat="1" applyFont="1" applyBorder="1" applyAlignment="1" applyProtection="1">
      <alignment vertical="center" shrinkToFit="1"/>
      <protection hidden="1"/>
    </xf>
    <xf numFmtId="9" fontId="9" fillId="0" borderId="0" xfId="0" applyNumberFormat="1" applyFont="1" applyAlignment="1" applyProtection="1">
      <alignment vertical="center" shrinkToFit="1"/>
      <protection hidden="1"/>
    </xf>
    <xf numFmtId="9" fontId="9" fillId="0" borderId="4" xfId="0" applyNumberFormat="1" applyFont="1" applyBorder="1" applyAlignment="1" applyProtection="1">
      <alignment horizontal="right" vertical="center" shrinkToFit="1"/>
      <protection hidden="1"/>
    </xf>
    <xf numFmtId="3" fontId="19" fillId="0" borderId="0" xfId="0" applyNumberFormat="1" applyFont="1" applyAlignment="1" applyProtection="1">
      <alignment horizontal="left" vertical="top"/>
      <protection hidden="1"/>
    </xf>
    <xf numFmtId="3" fontId="9" fillId="0" borderId="6" xfId="0" applyNumberFormat="1" applyFont="1" applyBorder="1" applyAlignment="1" applyProtection="1">
      <alignment horizontal="center" vertical="center"/>
      <protection hidden="1"/>
    </xf>
    <xf numFmtId="3" fontId="9" fillId="0" borderId="22" xfId="0" applyNumberFormat="1" applyFont="1" applyBorder="1" applyAlignment="1" applyProtection="1">
      <alignment vertical="center"/>
      <protection hidden="1"/>
    </xf>
    <xf numFmtId="3" fontId="9" fillId="0" borderId="22" xfId="0" applyNumberFormat="1" applyFont="1" applyBorder="1" applyAlignment="1" applyProtection="1">
      <alignment vertical="center" shrinkToFit="1"/>
      <protection hidden="1"/>
    </xf>
    <xf numFmtId="3" fontId="9" fillId="0" borderId="31" xfId="0" applyNumberFormat="1" applyFont="1" applyBorder="1" applyAlignment="1" applyProtection="1">
      <alignment vertical="center"/>
      <protection hidden="1"/>
    </xf>
    <xf numFmtId="3" fontId="9" fillId="0" borderId="79" xfId="0" applyNumberFormat="1" applyFont="1" applyBorder="1" applyAlignment="1" applyProtection="1">
      <alignment vertical="center"/>
      <protection hidden="1"/>
    </xf>
    <xf numFmtId="3" fontId="9" fillId="0" borderId="1" xfId="0" applyNumberFormat="1" applyFont="1" applyBorder="1" applyAlignment="1" applyProtection="1">
      <alignment horizontal="left" vertical="center"/>
      <protection hidden="1"/>
    </xf>
    <xf numFmtId="10" fontId="9" fillId="0" borderId="1" xfId="0" applyNumberFormat="1" applyFont="1" applyBorder="1" applyAlignment="1" applyProtection="1">
      <alignment vertical="center" shrinkToFit="1"/>
      <protection hidden="1"/>
    </xf>
    <xf numFmtId="4" fontId="9" fillId="0" borderId="11" xfId="0" applyNumberFormat="1" applyFont="1" applyBorder="1" applyAlignment="1" applyProtection="1">
      <alignment vertical="center" shrinkToFit="1"/>
      <protection hidden="1"/>
    </xf>
    <xf numFmtId="3" fontId="9" fillId="0" borderId="18" xfId="0" applyNumberFormat="1" applyFont="1" applyBorder="1" applyAlignment="1" applyProtection="1">
      <alignment vertical="center"/>
      <protection hidden="1"/>
    </xf>
    <xf numFmtId="3" fontId="9" fillId="0" borderId="9" xfId="0" applyNumberFormat="1" applyFont="1" applyBorder="1" applyAlignment="1" applyProtection="1">
      <alignment vertical="center" shrinkToFit="1"/>
      <protection hidden="1"/>
    </xf>
    <xf numFmtId="3" fontId="9" fillId="0" borderId="9" xfId="0" applyNumberFormat="1" applyFont="1" applyBorder="1" applyAlignment="1" applyProtection="1">
      <alignment vertical="center"/>
      <protection hidden="1"/>
    </xf>
    <xf numFmtId="3" fontId="9" fillId="0" borderId="31" xfId="0" applyNumberFormat="1" applyFont="1" applyBorder="1" applyAlignment="1" applyProtection="1">
      <alignment horizontal="left" vertical="center"/>
      <protection hidden="1"/>
    </xf>
    <xf numFmtId="10" fontId="9" fillId="0" borderId="11" xfId="0" applyNumberFormat="1" applyFont="1" applyBorder="1" applyAlignment="1" applyProtection="1">
      <alignment vertical="center" shrinkToFit="1"/>
      <protection hidden="1"/>
    </xf>
    <xf numFmtId="3" fontId="9" fillId="0" borderId="10" xfId="0" applyNumberFormat="1" applyFont="1" applyBorder="1" applyAlignment="1" applyProtection="1">
      <alignment vertical="center"/>
      <protection hidden="1"/>
    </xf>
    <xf numFmtId="3" fontId="9" fillId="0" borderId="10" xfId="0" applyNumberFormat="1" applyFont="1" applyBorder="1" applyAlignment="1" applyProtection="1">
      <alignment vertical="center" shrinkToFit="1"/>
      <protection hidden="1"/>
    </xf>
    <xf numFmtId="10" fontId="9" fillId="0" borderId="7" xfId="0" applyNumberFormat="1" applyFont="1" applyBorder="1" applyAlignment="1" applyProtection="1">
      <alignment vertical="center" shrinkToFit="1"/>
      <protection hidden="1"/>
    </xf>
    <xf numFmtId="9" fontId="9" fillId="0" borderId="1" xfId="0" applyNumberFormat="1" applyFont="1" applyBorder="1" applyAlignment="1" applyProtection="1">
      <alignment vertical="center" shrinkToFit="1"/>
      <protection hidden="1"/>
    </xf>
    <xf numFmtId="202" fontId="9" fillId="0" borderId="1" xfId="0" applyNumberFormat="1" applyFont="1" applyBorder="1" applyAlignment="1" applyProtection="1">
      <alignment vertical="center" shrinkToFit="1"/>
      <protection hidden="1"/>
    </xf>
    <xf numFmtId="3" fontId="9" fillId="0" borderId="0" xfId="0" applyNumberFormat="1" applyFont="1" applyAlignment="1" applyProtection="1">
      <alignment horizontal="right" vertical="center" shrinkToFit="1"/>
      <protection hidden="1"/>
    </xf>
    <xf numFmtId="0" fontId="19" fillId="0" borderId="0" xfId="0" applyFont="1" applyAlignment="1" applyProtection="1">
      <alignment horizontal="left" vertical="top"/>
      <protection hidden="1"/>
    </xf>
    <xf numFmtId="0" fontId="9" fillId="0" borderId="31" xfId="0" applyFont="1" applyBorder="1" applyAlignment="1" applyProtection="1">
      <alignment horizontal="center" vertical="center"/>
      <protection hidden="1"/>
    </xf>
    <xf numFmtId="3" fontId="9" fillId="0" borderId="4" xfId="0" applyNumberFormat="1" applyFont="1" applyBorder="1" applyAlignment="1" applyProtection="1">
      <alignment horizontal="right" vertical="center" shrinkToFit="1"/>
      <protection hidden="1"/>
    </xf>
    <xf numFmtId="10" fontId="9" fillId="0" borderId="1" xfId="0" applyNumberFormat="1" applyFont="1" applyBorder="1" applyAlignment="1" applyProtection="1">
      <alignment horizontal="right" vertical="center" shrinkToFit="1"/>
      <protection hidden="1"/>
    </xf>
    <xf numFmtId="3" fontId="9" fillId="0" borderId="22" xfId="0" applyNumberFormat="1" applyFont="1" applyBorder="1" applyAlignment="1" applyProtection="1">
      <alignment horizontal="left" vertical="center"/>
      <protection hidden="1"/>
    </xf>
    <xf numFmtId="3" fontId="9" fillId="0" borderId="22" xfId="0" applyNumberFormat="1" applyFont="1" applyBorder="1" applyAlignment="1" applyProtection="1">
      <alignment horizontal="center" vertical="center"/>
      <protection hidden="1"/>
    </xf>
    <xf numFmtId="3" fontId="9" fillId="0" borderId="22" xfId="0" applyNumberFormat="1" applyFont="1" applyBorder="1" applyAlignment="1" applyProtection="1">
      <alignment horizontal="right" vertical="center"/>
      <protection hidden="1"/>
    </xf>
    <xf numFmtId="10" fontId="9" fillId="0" borderId="0" xfId="0" applyNumberFormat="1" applyFont="1" applyAlignment="1" applyProtection="1">
      <alignment horizontal="right" vertical="center" shrinkToFit="1"/>
      <protection hidden="1"/>
    </xf>
    <xf numFmtId="9" fontId="9" fillId="0" borderId="0" xfId="0" applyNumberFormat="1" applyFont="1" applyAlignment="1" applyProtection="1">
      <alignment horizontal="left" vertical="center"/>
      <protection hidden="1"/>
    </xf>
    <xf numFmtId="187" fontId="9" fillId="0" borderId="0" xfId="0" applyNumberFormat="1" applyFont="1" applyAlignment="1" applyProtection="1">
      <alignment horizontal="right" vertical="center" shrinkToFit="1"/>
      <protection hidden="1"/>
    </xf>
    <xf numFmtId="3" fontId="9" fillId="0" borderId="11" xfId="0" applyNumberFormat="1" applyFont="1" applyBorder="1" applyAlignment="1" applyProtection="1">
      <alignment horizontal="right" vertical="center"/>
      <protection hidden="1"/>
    </xf>
    <xf numFmtId="186" fontId="9" fillId="0" borderId="1" xfId="0" applyNumberFormat="1" applyFont="1" applyBorder="1" applyAlignment="1" applyProtection="1">
      <alignment horizontal="left" vertical="center"/>
      <protection hidden="1"/>
    </xf>
    <xf numFmtId="202" fontId="9" fillId="0" borderId="0" xfId="0" applyNumberFormat="1" applyFont="1" applyAlignment="1" applyProtection="1">
      <alignment vertical="center" shrinkToFit="1"/>
      <protection hidden="1"/>
    </xf>
    <xf numFmtId="202" fontId="9" fillId="0" borderId="4" xfId="0" applyNumberFormat="1" applyFont="1" applyBorder="1" applyAlignment="1" applyProtection="1">
      <alignment vertical="center" shrinkToFit="1"/>
      <protection hidden="1"/>
    </xf>
    <xf numFmtId="4" fontId="9" fillId="0" borderId="0" xfId="0" applyNumberFormat="1" applyFont="1" applyAlignment="1" applyProtection="1">
      <alignment vertical="center" shrinkToFit="1"/>
      <protection hidden="1"/>
    </xf>
    <xf numFmtId="186" fontId="9" fillId="0" borderId="11" xfId="0" applyNumberFormat="1" applyFont="1" applyBorder="1" applyAlignment="1" applyProtection="1">
      <alignment horizontal="left" vertical="center"/>
      <protection hidden="1"/>
    </xf>
    <xf numFmtId="201" fontId="9" fillId="0" borderId="11" xfId="0" applyNumberFormat="1" applyFont="1" applyBorder="1" applyAlignment="1" applyProtection="1">
      <alignment vertical="center" shrinkToFit="1"/>
      <protection hidden="1"/>
    </xf>
    <xf numFmtId="4" fontId="9" fillId="0" borderId="1" xfId="0" applyNumberFormat="1" applyFont="1" applyBorder="1" applyAlignment="1" applyProtection="1">
      <alignment vertical="center" shrinkToFit="1"/>
      <protection hidden="1"/>
    </xf>
    <xf numFmtId="202" fontId="9" fillId="0" borderId="11" xfId="0" applyNumberFormat="1" applyFont="1" applyBorder="1" applyAlignment="1" applyProtection="1">
      <alignment vertical="center" shrinkToFit="1"/>
      <protection hidden="1"/>
    </xf>
    <xf numFmtId="202" fontId="9" fillId="0" borderId="2" xfId="0" applyNumberFormat="1" applyFont="1" applyBorder="1" applyAlignment="1" applyProtection="1">
      <alignment vertical="center" shrinkToFit="1"/>
      <protection hidden="1"/>
    </xf>
    <xf numFmtId="4" fontId="9" fillId="0" borderId="4" xfId="0" applyNumberFormat="1" applyFont="1" applyBorder="1" applyAlignment="1" applyProtection="1">
      <alignment vertical="center" shrinkToFit="1"/>
      <protection hidden="1"/>
    </xf>
    <xf numFmtId="10" fontId="9" fillId="0" borderId="22" xfId="0" applyNumberFormat="1" applyFont="1" applyBorder="1" applyAlignment="1" applyProtection="1">
      <alignment horizontal="right" vertical="center"/>
      <protection hidden="1"/>
    </xf>
    <xf numFmtId="3" fontId="8" fillId="0" borderId="1" xfId="0" applyNumberFormat="1" applyFont="1" applyBorder="1" applyAlignment="1" applyProtection="1">
      <alignment horizontal="right" vertical="center"/>
      <protection hidden="1"/>
    </xf>
    <xf numFmtId="3" fontId="19" fillId="0" borderId="5" xfId="0" applyNumberFormat="1" applyFont="1" applyBorder="1" applyAlignment="1" applyProtection="1">
      <alignment vertical="center"/>
      <protection hidden="1"/>
    </xf>
    <xf numFmtId="0" fontId="19" fillId="0" borderId="6" xfId="0" applyFont="1" applyBorder="1" applyAlignment="1" applyProtection="1">
      <alignment vertical="center"/>
      <protection hidden="1"/>
    </xf>
    <xf numFmtId="178" fontId="9" fillId="0" borderId="0" xfId="0" applyNumberFormat="1" applyFont="1" applyAlignment="1">
      <alignment vertical="center"/>
    </xf>
    <xf numFmtId="177" fontId="19" fillId="0" borderId="0" xfId="0" applyNumberFormat="1" applyFont="1" applyAlignment="1" applyProtection="1">
      <alignment vertical="center"/>
      <protection hidden="1"/>
    </xf>
    <xf numFmtId="177" fontId="19" fillId="0" borderId="0" xfId="0" applyNumberFormat="1" applyFont="1" applyAlignment="1" applyProtection="1">
      <alignment horizontal="center" vertical="center"/>
      <protection hidden="1"/>
    </xf>
    <xf numFmtId="177" fontId="40" fillId="0" borderId="0" xfId="0" applyNumberFormat="1" applyFont="1" applyAlignment="1" applyProtection="1">
      <alignment vertical="center"/>
      <protection hidden="1"/>
    </xf>
    <xf numFmtId="176" fontId="19" fillId="0" borderId="0" xfId="0" applyNumberFormat="1" applyFont="1" applyAlignment="1" applyProtection="1">
      <alignment vertical="center"/>
      <protection hidden="1"/>
    </xf>
    <xf numFmtId="10" fontId="19" fillId="0" borderId="0" xfId="0" applyNumberFormat="1" applyFont="1" applyAlignment="1" applyProtection="1">
      <alignment horizontal="right" vertical="center"/>
      <protection hidden="1"/>
    </xf>
    <xf numFmtId="177" fontId="19" fillId="0" borderId="22" xfId="0" applyNumberFormat="1" applyFont="1" applyBorder="1" applyAlignment="1" applyProtection="1">
      <alignment horizontal="left" vertical="center"/>
      <protection hidden="1"/>
    </xf>
    <xf numFmtId="177" fontId="19" fillId="0" borderId="8" xfId="0" applyNumberFormat="1" applyFont="1" applyBorder="1" applyAlignment="1" applyProtection="1">
      <alignment horizontal="left" vertical="center"/>
      <protection hidden="1"/>
    </xf>
    <xf numFmtId="177" fontId="19" fillId="0" borderId="0" xfId="0" applyNumberFormat="1" applyFont="1" applyAlignment="1" applyProtection="1">
      <alignment horizontal="left" vertical="center"/>
      <protection hidden="1"/>
    </xf>
    <xf numFmtId="198" fontId="19" fillId="0" borderId="0" xfId="0" applyNumberFormat="1" applyFont="1" applyAlignment="1" applyProtection="1">
      <alignment vertical="center"/>
      <protection hidden="1"/>
    </xf>
    <xf numFmtId="198" fontId="19" fillId="0" borderId="0" xfId="0" applyNumberFormat="1" applyFont="1" applyProtection="1">
      <protection hidden="1"/>
    </xf>
    <xf numFmtId="3" fontId="19" fillId="0" borderId="8" xfId="0" applyNumberFormat="1" applyFont="1" applyBorder="1" applyAlignment="1" applyProtection="1">
      <alignment vertical="center"/>
      <protection hidden="1"/>
    </xf>
    <xf numFmtId="0" fontId="19" fillId="0" borderId="6" xfId="0" applyFont="1" applyBorder="1" applyAlignment="1" applyProtection="1">
      <alignment vertical="center" shrinkToFit="1"/>
      <protection hidden="1"/>
    </xf>
    <xf numFmtId="0" fontId="19" fillId="0" borderId="0" xfId="0" applyFont="1" applyAlignment="1" applyProtection="1">
      <alignment horizontal="center" vertical="center" textRotation="255"/>
      <protection hidden="1"/>
    </xf>
    <xf numFmtId="0" fontId="9" fillId="0" borderId="0" xfId="0" applyFont="1" applyAlignment="1" applyProtection="1">
      <alignment horizontal="center" vertical="center" textRotation="255"/>
      <protection hidden="1"/>
    </xf>
    <xf numFmtId="0" fontId="19" fillId="0" borderId="22" xfId="0" applyFont="1" applyBorder="1" applyAlignment="1" applyProtection="1">
      <alignment vertical="center"/>
      <protection hidden="1"/>
    </xf>
    <xf numFmtId="0" fontId="19" fillId="0" borderId="18" xfId="0" applyFont="1" applyBorder="1" applyAlignment="1" applyProtection="1">
      <alignment vertical="center"/>
      <protection hidden="1"/>
    </xf>
    <xf numFmtId="0" fontId="19" fillId="0" borderId="7" xfId="0" applyFont="1" applyBorder="1" applyAlignment="1" applyProtection="1">
      <alignment horizontal="centerContinuous" vertical="center"/>
      <protection hidden="1"/>
    </xf>
    <xf numFmtId="0" fontId="19" fillId="0" borderId="19" xfId="0" applyFont="1" applyBorder="1" applyAlignment="1" applyProtection="1">
      <alignment horizontal="centerContinuous" vertical="center"/>
      <protection hidden="1"/>
    </xf>
    <xf numFmtId="0" fontId="19" fillId="0" borderId="18" xfId="0" applyFont="1" applyBorder="1" applyAlignment="1" applyProtection="1">
      <alignment horizontal="centerContinuous" vertical="center"/>
      <protection hidden="1"/>
    </xf>
    <xf numFmtId="0" fontId="19" fillId="0" borderId="19" xfId="0" applyFont="1" applyBorder="1" applyAlignment="1" applyProtection="1">
      <alignment horizontal="center" vertical="center"/>
      <protection hidden="1"/>
    </xf>
    <xf numFmtId="3" fontId="19" fillId="0" borderId="7" xfId="0" applyNumberFormat="1" applyFont="1" applyBorder="1" applyAlignment="1" applyProtection="1">
      <alignment vertical="center"/>
      <protection hidden="1"/>
    </xf>
    <xf numFmtId="3" fontId="19" fillId="0" borderId="5" xfId="0" applyNumberFormat="1" applyFont="1" applyBorder="1" applyAlignment="1" applyProtection="1">
      <alignment vertical="center" shrinkToFit="1"/>
      <protection hidden="1"/>
    </xf>
    <xf numFmtId="0" fontId="19" fillId="0" borderId="7" xfId="0" applyFont="1" applyBorder="1" applyAlignment="1" applyProtection="1">
      <alignment vertical="center"/>
      <protection hidden="1"/>
    </xf>
    <xf numFmtId="3" fontId="19" fillId="0" borderId="19" xfId="0" applyNumberFormat="1" applyFont="1" applyBorder="1" applyAlignment="1" applyProtection="1">
      <alignment vertical="center"/>
      <protection hidden="1"/>
    </xf>
    <xf numFmtId="3" fontId="19" fillId="0" borderId="52" xfId="0" applyNumberFormat="1" applyFont="1" applyBorder="1" applyAlignment="1" applyProtection="1">
      <alignment horizontal="right" vertical="center"/>
      <protection hidden="1"/>
    </xf>
    <xf numFmtId="10" fontId="19" fillId="0" borderId="4" xfId="0" applyNumberFormat="1" applyFont="1" applyBorder="1" applyAlignment="1" applyProtection="1">
      <alignment horizontal="right" vertical="center"/>
      <protection hidden="1"/>
    </xf>
    <xf numFmtId="10" fontId="19" fillId="0" borderId="4" xfId="0" applyNumberFormat="1" applyFont="1" applyBorder="1" applyAlignment="1" applyProtection="1">
      <alignment horizontal="right" vertical="center" shrinkToFit="1"/>
      <protection hidden="1"/>
    </xf>
    <xf numFmtId="3" fontId="19" fillId="0" borderId="4" xfId="0" applyNumberFormat="1" applyFont="1" applyBorder="1" applyAlignment="1" applyProtection="1">
      <alignment horizontal="right" vertical="center" shrinkToFit="1"/>
      <protection hidden="1"/>
    </xf>
    <xf numFmtId="10" fontId="19" fillId="0" borderId="52" xfId="0" applyNumberFormat="1" applyFont="1" applyBorder="1" applyAlignment="1" applyProtection="1">
      <alignment vertical="center"/>
      <protection hidden="1"/>
    </xf>
    <xf numFmtId="3" fontId="19" fillId="0" borderId="21" xfId="0" applyNumberFormat="1" applyFont="1" applyBorder="1" applyAlignment="1" applyProtection="1">
      <alignment vertical="center"/>
      <protection hidden="1"/>
    </xf>
    <xf numFmtId="3" fontId="19" fillId="0" borderId="21" xfId="0" applyNumberFormat="1" applyFont="1" applyBorder="1" applyAlignment="1" applyProtection="1">
      <alignment horizontal="right" vertical="center" shrinkToFit="1"/>
      <protection hidden="1"/>
    </xf>
    <xf numFmtId="3" fontId="19" fillId="0" borderId="20" xfId="0" applyNumberFormat="1" applyFont="1" applyBorder="1" applyAlignment="1" applyProtection="1">
      <alignment horizontal="right" vertical="center" shrinkToFit="1"/>
      <protection hidden="1"/>
    </xf>
    <xf numFmtId="3" fontId="19" fillId="0" borderId="0" xfId="0" applyNumberFormat="1" applyFont="1" applyAlignment="1" applyProtection="1">
      <alignment horizontal="right" vertical="center" shrinkToFit="1"/>
      <protection hidden="1"/>
    </xf>
    <xf numFmtId="3" fontId="19" fillId="0" borderId="20" xfId="0" applyNumberFormat="1" applyFont="1" applyBorder="1" applyAlignment="1" applyProtection="1">
      <alignment horizontal="right" vertical="center"/>
      <protection hidden="1"/>
    </xf>
    <xf numFmtId="10" fontId="19" fillId="0" borderId="0" xfId="0" applyNumberFormat="1" applyFont="1" applyAlignment="1" applyProtection="1">
      <alignment horizontal="right" vertical="center" shrinkToFit="1"/>
      <protection hidden="1"/>
    </xf>
    <xf numFmtId="3" fontId="19" fillId="0" borderId="29" xfId="0" applyNumberFormat="1" applyFont="1" applyBorder="1" applyAlignment="1" applyProtection="1">
      <alignment horizontal="right" vertical="center" shrinkToFit="1"/>
      <protection hidden="1"/>
    </xf>
    <xf numFmtId="3" fontId="19" fillId="0" borderId="54" xfId="0" applyNumberFormat="1" applyFont="1" applyBorder="1" applyAlignment="1" applyProtection="1">
      <alignment horizontal="right" vertical="center"/>
      <protection hidden="1"/>
    </xf>
    <xf numFmtId="0" fontId="19" fillId="0" borderId="20" xfId="0" applyFont="1" applyBorder="1" applyAlignment="1" applyProtection="1">
      <alignment vertical="center"/>
      <protection hidden="1"/>
    </xf>
    <xf numFmtId="3" fontId="19" fillId="0" borderId="0" xfId="0" applyNumberFormat="1" applyFont="1" applyAlignment="1" applyProtection="1">
      <alignment vertical="center" shrinkToFit="1"/>
      <protection hidden="1"/>
    </xf>
    <xf numFmtId="3" fontId="19" fillId="0" borderId="29" xfId="0" applyNumberFormat="1" applyFont="1" applyBorder="1" applyAlignment="1" applyProtection="1">
      <alignment vertical="center" shrinkToFit="1"/>
      <protection hidden="1"/>
    </xf>
    <xf numFmtId="10" fontId="19" fillId="0" borderId="0" xfId="0" applyNumberFormat="1" applyFont="1" applyAlignment="1" applyProtection="1">
      <alignment vertical="center" shrinkToFit="1"/>
      <protection hidden="1"/>
    </xf>
    <xf numFmtId="3" fontId="19" fillId="0" borderId="54" xfId="0" applyNumberFormat="1" applyFont="1" applyBorder="1" applyAlignment="1" applyProtection="1">
      <alignment horizontal="right" vertical="center" shrinkToFit="1"/>
      <protection hidden="1"/>
    </xf>
    <xf numFmtId="3" fontId="19" fillId="0" borderId="20" xfId="0" applyNumberFormat="1" applyFont="1" applyBorder="1" applyAlignment="1" applyProtection="1">
      <alignment horizontal="left" vertical="center"/>
      <protection hidden="1"/>
    </xf>
    <xf numFmtId="3" fontId="19" fillId="0" borderId="29" xfId="0" applyNumberFormat="1" applyFont="1" applyBorder="1" applyAlignment="1" applyProtection="1">
      <alignment horizontal="right" vertical="center"/>
      <protection hidden="1"/>
    </xf>
    <xf numFmtId="3" fontId="19" fillId="0" borderId="52" xfId="0" applyNumberFormat="1" applyFont="1" applyBorder="1" applyAlignment="1" applyProtection="1">
      <alignment horizontal="left" vertical="center"/>
      <protection hidden="1"/>
    </xf>
    <xf numFmtId="3" fontId="19" fillId="0" borderId="21" xfId="0" applyNumberFormat="1" applyFont="1" applyBorder="1" applyAlignment="1" applyProtection="1">
      <alignment horizontal="right" vertical="center"/>
      <protection hidden="1"/>
    </xf>
    <xf numFmtId="10" fontId="19" fillId="0" borderId="4" xfId="0" applyNumberFormat="1" applyFont="1" applyBorder="1" applyAlignment="1" applyProtection="1">
      <alignment vertical="center" shrinkToFit="1"/>
      <protection hidden="1"/>
    </xf>
    <xf numFmtId="3" fontId="19" fillId="0" borderId="4" xfId="0" applyNumberFormat="1" applyFont="1" applyBorder="1" applyAlignment="1" applyProtection="1">
      <alignment vertical="center" shrinkToFit="1"/>
      <protection hidden="1"/>
    </xf>
    <xf numFmtId="3" fontId="19" fillId="0" borderId="21" xfId="0" applyNumberFormat="1" applyFont="1" applyBorder="1" applyAlignment="1" applyProtection="1">
      <alignment vertical="center" shrinkToFit="1"/>
      <protection hidden="1"/>
    </xf>
    <xf numFmtId="3" fontId="19" fillId="0" borderId="55" xfId="0" applyNumberFormat="1" applyFont="1" applyBorder="1" applyAlignment="1" applyProtection="1">
      <alignment horizontal="right" vertical="center"/>
      <protection hidden="1"/>
    </xf>
    <xf numFmtId="187" fontId="19" fillId="0" borderId="29" xfId="0" applyNumberFormat="1" applyFont="1" applyBorder="1" applyAlignment="1" applyProtection="1">
      <alignment horizontal="right" vertical="center" shrinkToFit="1"/>
      <protection hidden="1"/>
    </xf>
    <xf numFmtId="0" fontId="19" fillId="0" borderId="52" xfId="0" applyFont="1" applyBorder="1" applyAlignment="1" applyProtection="1">
      <alignment vertical="center"/>
      <protection hidden="1"/>
    </xf>
    <xf numFmtId="187" fontId="19" fillId="0" borderId="21" xfId="0" applyNumberFormat="1" applyFont="1" applyBorder="1" applyAlignment="1" applyProtection="1">
      <alignment vertical="center" shrinkToFit="1"/>
      <protection hidden="1"/>
    </xf>
    <xf numFmtId="187" fontId="19" fillId="0" borderId="4" xfId="0" applyNumberFormat="1" applyFont="1" applyBorder="1" applyAlignment="1" applyProtection="1">
      <alignment vertical="center"/>
      <protection hidden="1"/>
    </xf>
    <xf numFmtId="0" fontId="19" fillId="0" borderId="8" xfId="0" applyFont="1" applyBorder="1" applyAlignment="1" applyProtection="1">
      <alignment vertical="center"/>
      <protection hidden="1"/>
    </xf>
    <xf numFmtId="0" fontId="19" fillId="0" borderId="22" xfId="0" applyFont="1" applyBorder="1" applyAlignment="1" applyProtection="1">
      <alignment horizontal="centerContinuous" vertical="center"/>
      <protection hidden="1"/>
    </xf>
    <xf numFmtId="0" fontId="19" fillId="0" borderId="8" xfId="0" applyFont="1" applyBorder="1" applyAlignment="1" applyProtection="1">
      <alignment horizontal="centerContinuous" vertical="center"/>
      <protection hidden="1"/>
    </xf>
    <xf numFmtId="0" fontId="19" fillId="0" borderId="53" xfId="0" applyFont="1" applyBorder="1" applyAlignment="1" applyProtection="1">
      <alignment horizontal="center" vertical="center"/>
      <protection hidden="1"/>
    </xf>
    <xf numFmtId="3" fontId="19" fillId="0" borderId="7" xfId="0" applyNumberFormat="1" applyFont="1" applyBorder="1" applyAlignment="1" applyProtection="1">
      <alignment horizontal="right" vertical="center"/>
      <protection hidden="1"/>
    </xf>
    <xf numFmtId="3" fontId="19" fillId="0" borderId="19" xfId="0" applyNumberFormat="1" applyFont="1" applyBorder="1" applyAlignment="1" applyProtection="1">
      <alignment horizontal="right" vertical="center"/>
      <protection hidden="1"/>
    </xf>
    <xf numFmtId="3" fontId="19" fillId="0" borderId="7" xfId="0" applyNumberFormat="1" applyFont="1" applyBorder="1" applyAlignment="1" applyProtection="1">
      <alignment vertical="center" shrinkToFit="1"/>
      <protection hidden="1"/>
    </xf>
    <xf numFmtId="10" fontId="19" fillId="0" borderId="7" xfId="0" applyNumberFormat="1" applyFont="1" applyBorder="1" applyAlignment="1" applyProtection="1">
      <alignment vertical="center" shrinkToFit="1"/>
      <protection hidden="1"/>
    </xf>
    <xf numFmtId="3" fontId="19" fillId="0" borderId="53" xfId="0" applyNumberFormat="1" applyFont="1" applyBorder="1" applyAlignment="1" applyProtection="1">
      <alignment horizontal="right" vertical="center" shrinkToFit="1"/>
      <protection hidden="1"/>
    </xf>
    <xf numFmtId="187" fontId="19" fillId="0" borderId="29" xfId="0" applyNumberFormat="1" applyFont="1" applyBorder="1" applyAlignment="1" applyProtection="1">
      <alignment vertical="center" shrinkToFit="1"/>
      <protection hidden="1"/>
    </xf>
    <xf numFmtId="187" fontId="19" fillId="0" borderId="0" xfId="0" applyNumberFormat="1" applyFont="1" applyAlignment="1" applyProtection="1">
      <alignment vertical="center" shrinkToFit="1"/>
      <protection hidden="1"/>
    </xf>
    <xf numFmtId="187" fontId="19" fillId="0" borderId="54" xfId="0" applyNumberFormat="1" applyFont="1" applyBorder="1" applyAlignment="1" applyProtection="1">
      <alignment vertical="center" shrinkToFit="1"/>
      <protection hidden="1"/>
    </xf>
    <xf numFmtId="3" fontId="19" fillId="0" borderId="5" xfId="0" applyNumberFormat="1" applyFont="1" applyBorder="1" applyAlignment="1" applyProtection="1">
      <alignment horizontal="right" vertical="center" shrinkToFit="1"/>
      <protection hidden="1"/>
    </xf>
    <xf numFmtId="3" fontId="19" fillId="0" borderId="6" xfId="0" applyNumberFormat="1" applyFont="1" applyBorder="1" applyAlignment="1" applyProtection="1">
      <alignment vertical="center"/>
      <protection hidden="1"/>
    </xf>
    <xf numFmtId="3" fontId="19" fillId="0" borderId="19" xfId="0" applyNumberFormat="1" applyFont="1" applyBorder="1" applyAlignment="1" applyProtection="1">
      <alignment vertical="center" shrinkToFit="1"/>
      <protection hidden="1"/>
    </xf>
    <xf numFmtId="3" fontId="19" fillId="0" borderId="54" xfId="0" applyNumberFormat="1" applyFont="1" applyBorder="1" applyAlignment="1" applyProtection="1">
      <alignment vertical="center"/>
      <protection hidden="1"/>
    </xf>
    <xf numFmtId="0" fontId="19" fillId="0" borderId="84" xfId="0" applyFont="1" applyBorder="1" applyAlignment="1" applyProtection="1">
      <alignment vertical="center"/>
      <protection hidden="1"/>
    </xf>
    <xf numFmtId="3" fontId="40" fillId="0" borderId="92" xfId="0" applyNumberFormat="1" applyFont="1" applyBorder="1" applyAlignment="1" applyProtection="1">
      <alignment horizontal="right" vertical="center"/>
      <protection hidden="1"/>
    </xf>
    <xf numFmtId="3" fontId="19" fillId="0" borderId="25" xfId="0" applyNumberFormat="1" applyFont="1" applyBorder="1" applyAlignment="1" applyProtection="1">
      <alignment horizontal="right" vertical="center"/>
      <protection hidden="1"/>
    </xf>
    <xf numFmtId="3" fontId="19" fillId="0" borderId="25" xfId="0" applyNumberFormat="1" applyFont="1" applyBorder="1" applyAlignment="1" applyProtection="1">
      <alignment vertical="center" shrinkToFit="1"/>
      <protection hidden="1"/>
    </xf>
    <xf numFmtId="3" fontId="40" fillId="0" borderId="92" xfId="0" applyNumberFormat="1" applyFont="1" applyBorder="1" applyAlignment="1" applyProtection="1">
      <alignment vertical="center" shrinkToFit="1"/>
      <protection hidden="1"/>
    </xf>
    <xf numFmtId="187" fontId="40" fillId="0" borderId="25" xfId="0" applyNumberFormat="1" applyFont="1" applyBorder="1" applyAlignment="1" applyProtection="1">
      <alignment vertical="center"/>
      <protection hidden="1"/>
    </xf>
    <xf numFmtId="3" fontId="19" fillId="0" borderId="93" xfId="0" applyNumberFormat="1" applyFont="1" applyBorder="1" applyAlignment="1" applyProtection="1">
      <alignment horizontal="right" vertical="center" shrinkToFit="1"/>
      <protection hidden="1"/>
    </xf>
    <xf numFmtId="0" fontId="19" fillId="0" borderId="17" xfId="0" applyFont="1" applyBorder="1" applyAlignment="1" applyProtection="1">
      <alignment vertical="center"/>
      <protection hidden="1"/>
    </xf>
    <xf numFmtId="0" fontId="40" fillId="0" borderId="75" xfId="0" applyFont="1" applyBorder="1" applyAlignment="1" applyProtection="1">
      <alignment horizontal="right" vertical="center"/>
      <protection hidden="1"/>
    </xf>
    <xf numFmtId="0" fontId="19" fillId="0" borderId="61" xfId="0" applyFont="1" applyBorder="1" applyAlignment="1" applyProtection="1">
      <alignment vertical="center"/>
      <protection hidden="1"/>
    </xf>
    <xf numFmtId="3" fontId="19" fillId="0" borderId="61" xfId="0" applyNumberFormat="1" applyFont="1" applyBorder="1" applyAlignment="1" applyProtection="1">
      <alignment vertical="center"/>
      <protection hidden="1"/>
    </xf>
    <xf numFmtId="0" fontId="19" fillId="0" borderId="60" xfId="0" applyFont="1" applyBorder="1" applyAlignment="1" applyProtection="1">
      <alignment vertical="center"/>
      <protection hidden="1"/>
    </xf>
    <xf numFmtId="3" fontId="40" fillId="0" borderId="73" xfId="0" applyNumberFormat="1" applyFont="1" applyBorder="1" applyAlignment="1" applyProtection="1">
      <alignment vertical="center"/>
      <protection hidden="1"/>
    </xf>
    <xf numFmtId="0" fontId="19" fillId="0" borderId="0" xfId="0" applyFont="1" applyAlignment="1" applyProtection="1">
      <alignment horizontal="left" vertical="center" shrinkToFit="1"/>
      <protection hidden="1"/>
    </xf>
    <xf numFmtId="0" fontId="19" fillId="0" borderId="0" xfId="0" applyFont="1" applyAlignment="1" applyProtection="1">
      <alignment vertical="center" shrinkToFit="1"/>
      <protection hidden="1"/>
    </xf>
    <xf numFmtId="0" fontId="19" fillId="0" borderId="7" xfId="0" applyFont="1" applyBorder="1" applyAlignment="1" applyProtection="1">
      <alignment horizontal="center" vertical="center"/>
      <protection hidden="1"/>
    </xf>
    <xf numFmtId="0" fontId="19" fillId="0" borderId="19" xfId="0" applyFont="1" applyBorder="1" applyAlignment="1" applyProtection="1">
      <alignment vertical="center"/>
      <protection hidden="1"/>
    </xf>
    <xf numFmtId="177" fontId="19" fillId="0" borderId="20" xfId="0" applyNumberFormat="1" applyFont="1" applyBorder="1" applyAlignment="1" applyProtection="1">
      <alignment vertical="center"/>
      <protection hidden="1"/>
    </xf>
    <xf numFmtId="9" fontId="19" fillId="0" borderId="0" xfId="0" applyNumberFormat="1" applyFont="1" applyAlignment="1" applyProtection="1">
      <alignment vertical="center"/>
      <protection hidden="1"/>
    </xf>
    <xf numFmtId="177" fontId="19" fillId="0" borderId="52" xfId="0" applyNumberFormat="1" applyFont="1" applyBorder="1" applyAlignment="1" applyProtection="1">
      <alignment vertical="center"/>
      <protection hidden="1"/>
    </xf>
    <xf numFmtId="0" fontId="19" fillId="0" borderId="5" xfId="0" applyFont="1" applyBorder="1" applyAlignment="1" applyProtection="1">
      <alignment horizontal="left" vertical="center"/>
      <protection hidden="1"/>
    </xf>
    <xf numFmtId="3" fontId="19" fillId="0" borderId="0" xfId="0" applyNumberFormat="1" applyFont="1" applyAlignment="1" applyProtection="1">
      <alignment horizontal="left" vertical="center"/>
      <protection hidden="1"/>
    </xf>
    <xf numFmtId="0" fontId="19" fillId="0" borderId="20" xfId="0" applyFont="1" applyBorder="1" applyAlignment="1" applyProtection="1">
      <alignment horizontal="left" vertical="center"/>
      <protection hidden="1"/>
    </xf>
    <xf numFmtId="0" fontId="19" fillId="0" borderId="52" xfId="0" applyFont="1" applyBorder="1" applyAlignment="1" applyProtection="1">
      <alignment horizontal="left" vertical="center"/>
      <protection hidden="1"/>
    </xf>
    <xf numFmtId="3" fontId="19" fillId="0" borderId="0" xfId="0" applyNumberFormat="1" applyFont="1" applyAlignment="1" applyProtection="1">
      <alignment horizontal="center" vertical="center"/>
      <protection hidden="1"/>
    </xf>
    <xf numFmtId="9" fontId="19" fillId="0" borderId="0" xfId="0" applyNumberFormat="1" applyFont="1" applyAlignment="1" applyProtection="1">
      <alignment horizontal="right" vertical="center"/>
      <protection hidden="1"/>
    </xf>
    <xf numFmtId="3" fontId="19" fillId="0" borderId="22" xfId="0" applyNumberFormat="1" applyFont="1" applyBorder="1" applyAlignment="1" applyProtection="1">
      <alignment vertical="center"/>
      <protection hidden="1"/>
    </xf>
    <xf numFmtId="3" fontId="19" fillId="0" borderId="0" xfId="0" applyNumberFormat="1" applyFont="1" applyAlignment="1" applyProtection="1">
      <alignment vertical="center" wrapText="1"/>
      <protection hidden="1"/>
    </xf>
    <xf numFmtId="49" fontId="8" fillId="0" borderId="0" xfId="0" applyNumberFormat="1" applyFont="1" applyAlignment="1" applyProtection="1">
      <alignment vertical="center"/>
      <protection hidden="1"/>
    </xf>
    <xf numFmtId="10" fontId="19" fillId="0" borderId="0" xfId="0" applyNumberFormat="1" applyFont="1" applyAlignment="1" applyProtection="1">
      <alignment horizontal="left" vertical="center"/>
      <protection hidden="1"/>
    </xf>
    <xf numFmtId="0" fontId="19" fillId="0" borderId="0" xfId="0" applyFont="1" applyAlignment="1">
      <alignment vertical="center"/>
    </xf>
    <xf numFmtId="183" fontId="19" fillId="0" borderId="5" xfId="0" applyNumberFormat="1" applyFont="1" applyBorder="1" applyAlignment="1" applyProtection="1">
      <alignment horizontal="center" vertical="center"/>
      <protection hidden="1"/>
    </xf>
    <xf numFmtId="0" fontId="19" fillId="0" borderId="8" xfId="0" applyFont="1" applyBorder="1" applyAlignment="1" applyProtection="1">
      <alignment horizontal="left" vertical="center"/>
      <protection hidden="1"/>
    </xf>
    <xf numFmtId="187" fontId="19" fillId="0" borderId="52" xfId="0" applyNumberFormat="1" applyFont="1" applyBorder="1" applyAlignment="1" applyProtection="1">
      <alignment horizontal="right" vertical="center"/>
      <protection hidden="1"/>
    </xf>
    <xf numFmtId="185" fontId="19" fillId="0" borderId="8" xfId="0" applyNumberFormat="1" applyFont="1" applyBorder="1" applyAlignment="1" applyProtection="1">
      <alignment horizontal="left" vertical="center"/>
      <protection hidden="1"/>
    </xf>
    <xf numFmtId="0" fontId="19" fillId="0" borderId="6" xfId="0" applyFont="1" applyBorder="1" applyAlignment="1" applyProtection="1">
      <alignment horizontal="right" vertical="center"/>
      <protection hidden="1"/>
    </xf>
    <xf numFmtId="10" fontId="19" fillId="0" borderId="8" xfId="0" applyNumberFormat="1" applyFont="1" applyBorder="1" applyAlignment="1" applyProtection="1">
      <alignment vertical="center"/>
      <protection hidden="1"/>
    </xf>
    <xf numFmtId="10" fontId="19" fillId="0" borderId="22" xfId="0" applyNumberFormat="1" applyFont="1" applyBorder="1" applyAlignment="1" applyProtection="1">
      <alignment vertical="center"/>
      <protection hidden="1"/>
    </xf>
    <xf numFmtId="0" fontId="19" fillId="0" borderId="6" xfId="0" applyFont="1" applyBorder="1" applyAlignment="1">
      <alignment horizontal="right" vertical="center"/>
    </xf>
    <xf numFmtId="177" fontId="19" fillId="0" borderId="21" xfId="0" applyNumberFormat="1" applyFont="1" applyBorder="1" applyAlignment="1" applyProtection="1">
      <alignment horizontal="left" vertical="center"/>
      <protection hidden="1"/>
    </xf>
    <xf numFmtId="177" fontId="19" fillId="0" borderId="53" xfId="0" applyNumberFormat="1" applyFont="1" applyBorder="1" applyAlignment="1" applyProtection="1">
      <alignment horizontal="right" vertical="center"/>
      <protection hidden="1"/>
    </xf>
    <xf numFmtId="177" fontId="19" fillId="0" borderId="18" xfId="0" applyNumberFormat="1" applyFont="1" applyBorder="1" applyAlignment="1" applyProtection="1">
      <alignment vertical="center"/>
      <protection hidden="1"/>
    </xf>
    <xf numFmtId="177" fontId="19" fillId="0" borderId="7" xfId="0" applyNumberFormat="1" applyFont="1" applyBorder="1" applyAlignment="1" applyProtection="1">
      <alignment vertical="center"/>
      <protection hidden="1"/>
    </xf>
    <xf numFmtId="177" fontId="19" fillId="0" borderId="19" xfId="0" applyNumberFormat="1" applyFont="1" applyBorder="1" applyAlignment="1" applyProtection="1">
      <alignment vertical="center"/>
      <protection hidden="1"/>
    </xf>
    <xf numFmtId="177" fontId="19" fillId="0" borderId="0" xfId="0" applyNumberFormat="1" applyFont="1"/>
    <xf numFmtId="177" fontId="19" fillId="0" borderId="54" xfId="0" applyNumberFormat="1" applyFont="1" applyBorder="1" applyAlignment="1" applyProtection="1">
      <alignment horizontal="right" vertical="center"/>
      <protection hidden="1"/>
    </xf>
    <xf numFmtId="177" fontId="19" fillId="0" borderId="29" xfId="0" applyNumberFormat="1" applyFont="1" applyBorder="1" applyAlignment="1" applyProtection="1">
      <alignment vertical="center"/>
      <protection hidden="1"/>
    </xf>
    <xf numFmtId="177" fontId="19" fillId="0" borderId="55" xfId="0" applyNumberFormat="1" applyFont="1" applyBorder="1" applyAlignment="1" applyProtection="1">
      <alignment horizontal="right" vertical="center"/>
      <protection hidden="1"/>
    </xf>
    <xf numFmtId="177" fontId="19" fillId="0" borderId="4" xfId="0" applyNumberFormat="1" applyFont="1" applyBorder="1" applyAlignment="1" applyProtection="1">
      <alignment vertical="center"/>
      <protection hidden="1"/>
    </xf>
    <xf numFmtId="177" fontId="19" fillId="0" borderId="21" xfId="0" applyNumberFormat="1" applyFont="1" applyBorder="1" applyAlignment="1" applyProtection="1">
      <alignment vertical="center"/>
      <protection hidden="1"/>
    </xf>
    <xf numFmtId="0" fontId="19" fillId="0" borderId="18" xfId="0" applyFont="1" applyBorder="1" applyAlignment="1">
      <alignment horizontal="right" vertical="center"/>
    </xf>
    <xf numFmtId="177" fontId="19" fillId="0" borderId="8" xfId="0" applyNumberFormat="1" applyFont="1" applyBorder="1" applyAlignment="1" applyProtection="1">
      <alignment vertical="center"/>
      <protection hidden="1"/>
    </xf>
    <xf numFmtId="177" fontId="19" fillId="0" borderId="64" xfId="0" applyNumberFormat="1" applyFont="1" applyBorder="1" applyAlignment="1">
      <alignment horizontal="center" vertical="center"/>
    </xf>
    <xf numFmtId="177" fontId="19" fillId="0" borderId="80" xfId="0" applyNumberFormat="1" applyFont="1" applyBorder="1" applyAlignment="1">
      <alignment horizontal="left" vertical="center"/>
    </xf>
    <xf numFmtId="177" fontId="19" fillId="0" borderId="65" xfId="0" applyNumberFormat="1" applyFont="1" applyBorder="1" applyAlignment="1" applyProtection="1">
      <alignment horizontal="center" vertical="center"/>
      <protection hidden="1"/>
    </xf>
    <xf numFmtId="177" fontId="19" fillId="0" borderId="77" xfId="0" applyNumberFormat="1" applyFont="1" applyBorder="1" applyAlignment="1" applyProtection="1">
      <alignment horizontal="right" vertical="center"/>
      <protection hidden="1"/>
    </xf>
    <xf numFmtId="177" fontId="19" fillId="0" borderId="40" xfId="0" applyNumberFormat="1" applyFont="1" applyBorder="1" applyAlignment="1" applyProtection="1">
      <alignment vertical="center"/>
      <protection hidden="1"/>
    </xf>
    <xf numFmtId="177" fontId="19" fillId="0" borderId="74" xfId="0" applyNumberFormat="1" applyFont="1" applyBorder="1" applyAlignment="1" applyProtection="1">
      <alignment vertical="center"/>
      <protection hidden="1"/>
    </xf>
    <xf numFmtId="177" fontId="19" fillId="0" borderId="62" xfId="0" applyNumberFormat="1" applyFont="1" applyBorder="1" applyAlignment="1" applyProtection="1">
      <alignment vertical="center"/>
      <protection hidden="1"/>
    </xf>
    <xf numFmtId="177" fontId="19" fillId="0" borderId="65" xfId="0" applyNumberFormat="1" applyFont="1" applyBorder="1" applyAlignment="1" applyProtection="1">
      <alignment vertical="center"/>
      <protection hidden="1"/>
    </xf>
    <xf numFmtId="177" fontId="19" fillId="0" borderId="36" xfId="0" applyNumberFormat="1" applyFont="1" applyBorder="1" applyAlignment="1" applyProtection="1">
      <alignment horizontal="right" vertical="center"/>
      <protection hidden="1"/>
    </xf>
    <xf numFmtId="177" fontId="19" fillId="0" borderId="16" xfId="0" applyNumberFormat="1" applyFont="1" applyBorder="1" applyAlignment="1" applyProtection="1">
      <alignment vertical="center"/>
      <protection hidden="1"/>
    </xf>
    <xf numFmtId="177" fontId="19" fillId="0" borderId="37" xfId="0" applyNumberFormat="1" applyFont="1" applyBorder="1" applyAlignment="1" applyProtection="1">
      <alignment horizontal="right" vertical="center"/>
      <protection hidden="1"/>
    </xf>
    <xf numFmtId="177" fontId="19" fillId="0" borderId="3" xfId="0" applyNumberFormat="1" applyFont="1" applyBorder="1" applyAlignment="1" applyProtection="1">
      <alignment vertical="center"/>
      <protection hidden="1"/>
    </xf>
    <xf numFmtId="177" fontId="19" fillId="0" borderId="75" xfId="0" applyNumberFormat="1" applyFont="1" applyBorder="1" applyAlignment="1" applyProtection="1">
      <alignment vertical="center"/>
      <protection hidden="1"/>
    </xf>
    <xf numFmtId="177" fontId="19" fillId="0" borderId="76" xfId="0" applyNumberFormat="1" applyFont="1" applyBorder="1" applyAlignment="1" applyProtection="1">
      <alignment vertical="center"/>
      <protection hidden="1"/>
    </xf>
    <xf numFmtId="177" fontId="19" fillId="0" borderId="24" xfId="0" applyNumberFormat="1" applyFont="1" applyBorder="1" applyAlignment="1" applyProtection="1">
      <alignment vertical="center"/>
      <protection hidden="1"/>
    </xf>
    <xf numFmtId="187" fontId="19" fillId="0" borderId="6" xfId="0" applyNumberFormat="1" applyFont="1" applyBorder="1" applyAlignment="1" applyProtection="1">
      <alignment horizontal="right" vertical="center"/>
      <protection hidden="1"/>
    </xf>
    <xf numFmtId="0" fontId="19" fillId="0" borderId="20" xfId="0" applyFont="1" applyBorder="1" applyAlignment="1">
      <alignment horizontal="right" vertical="center"/>
    </xf>
    <xf numFmtId="177" fontId="19" fillId="0" borderId="29" xfId="0" applyNumberFormat="1" applyFont="1" applyBorder="1" applyAlignment="1" applyProtection="1">
      <alignment horizontal="right" vertical="center"/>
      <protection hidden="1"/>
    </xf>
    <xf numFmtId="177" fontId="19" fillId="0" borderId="40" xfId="0" applyNumberFormat="1" applyFont="1" applyBorder="1" applyAlignment="1">
      <alignment horizontal="right" vertical="center"/>
    </xf>
    <xf numFmtId="185" fontId="19" fillId="0" borderId="22" xfId="0" applyNumberFormat="1" applyFont="1" applyBorder="1" applyAlignment="1" applyProtection="1">
      <alignment horizontal="left" vertical="center"/>
      <protection hidden="1"/>
    </xf>
    <xf numFmtId="177" fontId="19" fillId="0" borderId="78" xfId="0" applyNumberFormat="1" applyFont="1" applyBorder="1" applyAlignment="1" applyProtection="1">
      <alignment horizontal="right" vertical="center"/>
      <protection hidden="1"/>
    </xf>
    <xf numFmtId="177" fontId="19" fillId="0" borderId="64" xfId="0" applyNumberFormat="1" applyFont="1" applyBorder="1" applyAlignment="1" applyProtection="1">
      <alignment horizontal="right" vertical="center"/>
      <protection hidden="1"/>
    </xf>
    <xf numFmtId="177" fontId="19" fillId="0" borderId="15" xfId="0" applyNumberFormat="1" applyFont="1" applyBorder="1" applyAlignment="1" applyProtection="1">
      <alignment horizontal="right" vertical="center"/>
      <protection hidden="1"/>
    </xf>
    <xf numFmtId="177" fontId="19" fillId="0" borderId="17" xfId="0" applyNumberFormat="1" applyFont="1" applyBorder="1" applyAlignment="1" applyProtection="1">
      <alignment horizontal="right" vertical="center"/>
      <protection hidden="1"/>
    </xf>
    <xf numFmtId="177" fontId="19" fillId="0" borderId="5" xfId="0" applyNumberFormat="1" applyFont="1" applyBorder="1" applyAlignment="1" applyProtection="1">
      <alignment vertical="center"/>
      <protection hidden="1"/>
    </xf>
    <xf numFmtId="187" fontId="19" fillId="0" borderId="0" xfId="0" applyNumberFormat="1" applyFont="1" applyAlignment="1">
      <alignment horizontal="right" vertical="center"/>
    </xf>
    <xf numFmtId="177" fontId="19" fillId="0" borderId="5" xfId="0" applyNumberFormat="1" applyFont="1" applyBorder="1" applyAlignment="1">
      <alignment vertical="center"/>
    </xf>
    <xf numFmtId="0" fontId="19" fillId="0" borderId="0" xfId="0" applyFont="1" applyAlignment="1">
      <alignment horizontal="right" vertical="center"/>
    </xf>
    <xf numFmtId="14" fontId="19" fillId="0" borderId="0" xfId="0" applyNumberFormat="1" applyFont="1" applyAlignment="1">
      <alignment vertical="center"/>
    </xf>
    <xf numFmtId="0" fontId="8" fillId="0" borderId="0" xfId="0" applyFont="1" applyAlignment="1">
      <alignment horizontal="right" vertical="center"/>
    </xf>
    <xf numFmtId="0" fontId="8" fillId="0" borderId="0" xfId="0" applyFont="1" applyAlignment="1">
      <alignment vertical="center"/>
    </xf>
    <xf numFmtId="187" fontId="8" fillId="0" borderId="0" xfId="0" applyNumberFormat="1" applyFont="1" applyAlignment="1">
      <alignment vertical="center"/>
    </xf>
    <xf numFmtId="187" fontId="9" fillId="0" borderId="18" xfId="0" applyNumberFormat="1" applyFont="1" applyBorder="1" applyAlignment="1" applyProtection="1">
      <alignment horizontal="right" vertical="center" shrinkToFit="1"/>
      <protection hidden="1"/>
    </xf>
    <xf numFmtId="187" fontId="9" fillId="0" borderId="38" xfId="0" applyNumberFormat="1" applyFont="1" applyBorder="1" applyAlignment="1" applyProtection="1">
      <alignment horizontal="right" vertical="center" shrinkToFit="1"/>
      <protection hidden="1"/>
    </xf>
    <xf numFmtId="187" fontId="9" fillId="0" borderId="50" xfId="0" applyNumberFormat="1" applyFont="1" applyBorder="1" applyAlignment="1" applyProtection="1">
      <alignment horizontal="right" vertical="center" shrinkToFit="1"/>
      <protection hidden="1"/>
    </xf>
    <xf numFmtId="187" fontId="9" fillId="0" borderId="6" xfId="0" applyNumberFormat="1" applyFont="1" applyBorder="1" applyAlignment="1" applyProtection="1">
      <alignment horizontal="right" vertical="center" shrinkToFit="1"/>
      <protection hidden="1"/>
    </xf>
    <xf numFmtId="3" fontId="9" fillId="0" borderId="0" xfId="0" applyNumberFormat="1" applyFont="1" applyAlignment="1">
      <alignment vertical="center"/>
    </xf>
    <xf numFmtId="3" fontId="9" fillId="0" borderId="0" xfId="0" applyNumberFormat="1" applyFont="1" applyAlignment="1">
      <alignment horizontal="right" vertical="center"/>
    </xf>
    <xf numFmtId="3" fontId="9" fillId="0" borderId="19" xfId="0" applyNumberFormat="1" applyFont="1" applyBorder="1" applyAlignment="1" applyProtection="1">
      <alignment vertical="center"/>
      <protection hidden="1"/>
    </xf>
    <xf numFmtId="3" fontId="9" fillId="0" borderId="19" xfId="0" applyNumberFormat="1" applyFont="1" applyBorder="1" applyAlignment="1">
      <alignment vertical="center"/>
    </xf>
    <xf numFmtId="3" fontId="9" fillId="0" borderId="21" xfId="0" applyNumberFormat="1" applyFont="1" applyBorder="1" applyAlignment="1" applyProtection="1">
      <alignment vertical="center"/>
      <protection hidden="1"/>
    </xf>
    <xf numFmtId="3" fontId="9" fillId="0" borderId="6" xfId="0" applyNumberFormat="1" applyFont="1" applyBorder="1" applyAlignment="1">
      <alignment vertical="center"/>
    </xf>
    <xf numFmtId="0" fontId="9" fillId="0" borderId="8" xfId="0" applyFont="1" applyBorder="1" applyAlignment="1">
      <alignment vertical="center"/>
    </xf>
    <xf numFmtId="3" fontId="9" fillId="0" borderId="53" xfId="0" applyNumberFormat="1" applyFont="1" applyBorder="1" applyAlignment="1" applyProtection="1">
      <alignment vertical="center"/>
      <protection hidden="1"/>
    </xf>
    <xf numFmtId="3" fontId="9" fillId="0" borderId="54" xfId="0" applyNumberFormat="1" applyFont="1" applyBorder="1" applyAlignment="1" applyProtection="1">
      <alignment horizontal="right" vertical="center"/>
      <protection hidden="1"/>
    </xf>
    <xf numFmtId="3" fontId="9" fillId="0" borderId="54" xfId="0" applyNumberFormat="1" applyFont="1" applyBorder="1" applyAlignment="1">
      <alignment horizontal="right" vertical="center"/>
    </xf>
    <xf numFmtId="3" fontId="9" fillId="0" borderId="55" xfId="0" applyNumberFormat="1" applyFont="1" applyBorder="1" applyAlignment="1">
      <alignment horizontal="right" vertical="center"/>
    </xf>
    <xf numFmtId="0" fontId="9" fillId="0" borderId="18" xfId="0" applyFont="1" applyBorder="1" applyAlignment="1">
      <alignment vertical="center"/>
    </xf>
    <xf numFmtId="0" fontId="9" fillId="0" borderId="52" xfId="0" applyFont="1" applyBorder="1" applyAlignment="1">
      <alignment vertical="center"/>
    </xf>
    <xf numFmtId="3" fontId="9" fillId="0" borderId="22" xfId="0" applyNumberFormat="1" applyFont="1" applyBorder="1" applyAlignment="1">
      <alignment horizontal="right" vertical="center"/>
    </xf>
    <xf numFmtId="14" fontId="9" fillId="0" borderId="8" xfId="0" applyNumberFormat="1" applyFont="1" applyBorder="1" applyAlignment="1">
      <alignment vertical="center" shrinkToFit="1"/>
    </xf>
    <xf numFmtId="14" fontId="19" fillId="0" borderId="8" xfId="0" applyNumberFormat="1" applyFont="1" applyBorder="1" applyAlignment="1" applyProtection="1">
      <alignment vertical="center"/>
      <protection hidden="1"/>
    </xf>
    <xf numFmtId="187" fontId="8" fillId="0" borderId="2" xfId="0" applyNumberFormat="1" applyFont="1" applyBorder="1" applyAlignment="1" applyProtection="1">
      <alignment horizontal="right" vertical="center"/>
      <protection hidden="1"/>
    </xf>
    <xf numFmtId="0" fontId="19" fillId="0" borderId="18" xfId="0" applyFont="1" applyBorder="1" applyAlignment="1" applyProtection="1">
      <alignment horizontal="right" vertical="center"/>
      <protection hidden="1"/>
    </xf>
    <xf numFmtId="187" fontId="19" fillId="0" borderId="19" xfId="0" applyNumberFormat="1" applyFont="1" applyBorder="1" applyAlignment="1" applyProtection="1">
      <alignment vertical="center"/>
      <protection hidden="1"/>
    </xf>
    <xf numFmtId="187" fontId="19" fillId="0" borderId="29" xfId="0" applyNumberFormat="1" applyFont="1" applyBorder="1" applyAlignment="1" applyProtection="1">
      <alignment vertical="center"/>
      <protection hidden="1"/>
    </xf>
    <xf numFmtId="187" fontId="19" fillId="0" borderId="21" xfId="0" applyNumberFormat="1" applyFont="1" applyBorder="1" applyAlignment="1" applyProtection="1">
      <alignment vertical="center"/>
      <protection hidden="1"/>
    </xf>
    <xf numFmtId="0" fontId="9" fillId="3" borderId="11" xfId="0" applyFont="1" applyFill="1" applyBorder="1" applyAlignment="1" applyProtection="1">
      <alignment horizontal="center" vertical="center"/>
      <protection locked="0"/>
    </xf>
    <xf numFmtId="0" fontId="9" fillId="0" borderId="9" xfId="0" applyFont="1" applyBorder="1" applyAlignment="1" applyProtection="1">
      <alignment horizontal="right" vertical="center"/>
      <protection hidden="1"/>
    </xf>
    <xf numFmtId="0" fontId="17" fillId="0" borderId="9" xfId="0" applyFont="1" applyBorder="1" applyAlignment="1">
      <alignment vertical="center"/>
    </xf>
    <xf numFmtId="9" fontId="9" fillId="0" borderId="9" xfId="0" applyNumberFormat="1" applyFont="1" applyBorder="1" applyAlignment="1" applyProtection="1">
      <alignment vertical="center"/>
      <protection hidden="1"/>
    </xf>
    <xf numFmtId="0" fontId="9" fillId="0" borderId="47" xfId="0" applyFont="1" applyBorder="1" applyAlignment="1" applyProtection="1">
      <alignment horizontal="right" vertical="center"/>
      <protection hidden="1"/>
    </xf>
    <xf numFmtId="0" fontId="41" fillId="0" borderId="0" xfId="0" applyFont="1" applyAlignment="1" applyProtection="1">
      <alignment vertical="center"/>
      <protection hidden="1"/>
    </xf>
    <xf numFmtId="0" fontId="41" fillId="0" borderId="0" xfId="0" applyFont="1" applyAlignment="1">
      <alignment vertical="center"/>
    </xf>
    <xf numFmtId="187" fontId="9" fillId="6" borderId="10" xfId="0" applyNumberFormat="1" applyFont="1" applyFill="1" applyBorder="1" applyAlignment="1" applyProtection="1">
      <alignment horizontal="right" vertical="center"/>
      <protection locked="0"/>
    </xf>
    <xf numFmtId="190" fontId="9" fillId="6" borderId="49" xfId="0" applyNumberFormat="1" applyFont="1" applyFill="1" applyBorder="1" applyAlignment="1" applyProtection="1">
      <alignment horizontal="right" vertical="center"/>
      <protection locked="0"/>
    </xf>
    <xf numFmtId="187" fontId="42" fillId="0" borderId="2" xfId="0" applyNumberFormat="1" applyFont="1" applyBorder="1" applyAlignment="1" applyProtection="1">
      <alignment horizontal="right" vertical="center"/>
      <protection hidden="1"/>
    </xf>
    <xf numFmtId="0" fontId="42" fillId="0" borderId="2" xfId="0" applyFont="1" applyBorder="1" applyAlignment="1" applyProtection="1">
      <alignment vertical="center"/>
      <protection hidden="1"/>
    </xf>
    <xf numFmtId="0" fontId="42" fillId="0" borderId="42" xfId="0" applyFont="1" applyBorder="1" applyAlignment="1" applyProtection="1">
      <alignment horizontal="left" vertical="center"/>
      <protection hidden="1"/>
    </xf>
    <xf numFmtId="0" fontId="42" fillId="0" borderId="2" xfId="0" applyFont="1" applyBorder="1" applyAlignment="1" applyProtection="1">
      <alignment horizontal="right" vertical="center"/>
      <protection hidden="1"/>
    </xf>
    <xf numFmtId="0" fontId="42" fillId="0" borderId="44" xfId="0" applyFont="1" applyBorder="1" applyAlignment="1" applyProtection="1">
      <alignment horizontal="left" vertical="center"/>
      <protection hidden="1"/>
    </xf>
    <xf numFmtId="0" fontId="9" fillId="0" borderId="13" xfId="0" applyFont="1" applyBorder="1" applyAlignment="1" applyProtection="1">
      <alignment vertical="center"/>
      <protection hidden="1"/>
    </xf>
    <xf numFmtId="0" fontId="9" fillId="0" borderId="42" xfId="0" applyFont="1" applyBorder="1" applyAlignment="1" applyProtection="1">
      <alignment horizontal="left" vertical="center" shrinkToFit="1"/>
      <protection hidden="1"/>
    </xf>
    <xf numFmtId="4" fontId="9" fillId="0" borderId="13" xfId="0" applyNumberFormat="1" applyFont="1" applyBorder="1" applyAlignment="1" applyProtection="1">
      <alignment horizontal="right" vertical="center" shrinkToFit="1"/>
      <protection hidden="1"/>
    </xf>
    <xf numFmtId="0" fontId="9" fillId="0" borderId="2" xfId="0" applyFont="1" applyBorder="1" applyAlignment="1" applyProtection="1">
      <alignment vertical="center" shrinkToFit="1"/>
      <protection hidden="1"/>
    </xf>
    <xf numFmtId="10" fontId="9" fillId="0" borderId="51" xfId="0" applyNumberFormat="1" applyFont="1" applyBorder="1" applyAlignment="1" applyProtection="1">
      <alignment horizontal="right" vertical="center" shrinkToFit="1"/>
      <protection hidden="1"/>
    </xf>
    <xf numFmtId="10" fontId="9" fillId="0" borderId="88" xfId="0" applyNumberFormat="1" applyFont="1" applyBorder="1" applyAlignment="1" applyProtection="1">
      <alignment horizontal="left" vertical="center" shrinkToFit="1"/>
      <protection hidden="1"/>
    </xf>
    <xf numFmtId="0" fontId="9" fillId="0" borderId="27" xfId="0" applyFont="1" applyBorder="1" applyAlignment="1" applyProtection="1">
      <alignment vertical="center"/>
      <protection hidden="1"/>
    </xf>
    <xf numFmtId="0" fontId="9" fillId="0" borderId="41" xfId="0" applyFont="1" applyBorder="1" applyAlignment="1" applyProtection="1">
      <alignment horizontal="left" vertical="center" shrinkToFit="1"/>
      <protection hidden="1"/>
    </xf>
    <xf numFmtId="4" fontId="9" fillId="0" borderId="27" xfId="0" applyNumberFormat="1" applyFont="1" applyBorder="1" applyAlignment="1" applyProtection="1">
      <alignment horizontal="right" vertical="center" shrinkToFit="1"/>
      <protection hidden="1"/>
    </xf>
    <xf numFmtId="0" fontId="9" fillId="0" borderId="9" xfId="0" applyFont="1" applyBorder="1" applyAlignment="1" applyProtection="1">
      <alignment vertical="center" shrinkToFit="1"/>
      <protection hidden="1"/>
    </xf>
    <xf numFmtId="10" fontId="9" fillId="0" borderId="49" xfId="0" applyNumberFormat="1" applyFont="1" applyBorder="1" applyAlignment="1" applyProtection="1">
      <alignment horizontal="right" vertical="center" shrinkToFit="1"/>
      <protection hidden="1"/>
    </xf>
    <xf numFmtId="10" fontId="9" fillId="0" borderId="46" xfId="0" applyNumberFormat="1" applyFont="1" applyBorder="1" applyAlignment="1" applyProtection="1">
      <alignment horizontal="left" vertical="center" shrinkToFit="1"/>
      <protection hidden="1"/>
    </xf>
    <xf numFmtId="10" fontId="9" fillId="0" borderId="44" xfId="0" applyNumberFormat="1" applyFont="1" applyBorder="1" applyAlignment="1" applyProtection="1">
      <alignment horizontal="right" vertical="center" shrinkToFit="1"/>
      <protection hidden="1"/>
    </xf>
    <xf numFmtId="0" fontId="9" fillId="0" borderId="44" xfId="0" applyFont="1" applyBorder="1" applyAlignment="1" applyProtection="1">
      <alignment vertical="center" shrinkToFit="1"/>
      <protection hidden="1"/>
    </xf>
    <xf numFmtId="10" fontId="8" fillId="0" borderId="13" xfId="0" applyNumberFormat="1" applyFont="1" applyBorder="1" applyAlignment="1" applyProtection="1">
      <alignment horizontal="left" vertical="center"/>
      <protection hidden="1"/>
    </xf>
    <xf numFmtId="180" fontId="45" fillId="0" borderId="0" xfId="0" applyNumberFormat="1" applyFont="1" applyAlignment="1" applyProtection="1">
      <alignment horizontal="right"/>
      <protection hidden="1"/>
    </xf>
    <xf numFmtId="177" fontId="46" fillId="0" borderId="0" xfId="0" applyNumberFormat="1" applyFont="1" applyAlignment="1" applyProtection="1">
      <alignment vertical="top"/>
      <protection hidden="1"/>
    </xf>
    <xf numFmtId="187" fontId="45" fillId="0" borderId="0" xfId="0" applyNumberFormat="1" applyFont="1" applyAlignment="1" applyProtection="1">
      <alignment horizontal="left"/>
      <protection hidden="1"/>
    </xf>
    <xf numFmtId="10" fontId="8" fillId="0" borderId="42" xfId="0" applyNumberFormat="1" applyFont="1" applyBorder="1" applyAlignment="1" applyProtection="1">
      <alignment vertical="center"/>
      <protection hidden="1"/>
    </xf>
    <xf numFmtId="0" fontId="9" fillId="0" borderId="18" xfId="0" applyFont="1" applyBorder="1" applyAlignment="1" applyProtection="1">
      <alignment horizontal="centerContinuous" vertical="center"/>
      <protection hidden="1"/>
    </xf>
    <xf numFmtId="3" fontId="8" fillId="0" borderId="1" xfId="0" applyNumberFormat="1" applyFont="1" applyBorder="1" applyAlignment="1" applyProtection="1">
      <alignment horizontal="left" vertical="center"/>
      <protection hidden="1"/>
    </xf>
    <xf numFmtId="0" fontId="9" fillId="0" borderId="19" xfId="0" applyFont="1" applyBorder="1" applyAlignment="1" applyProtection="1">
      <alignment horizontal="right" vertical="center"/>
      <protection hidden="1"/>
    </xf>
    <xf numFmtId="0" fontId="9" fillId="0" borderId="21" xfId="0" applyFont="1" applyBorder="1" applyAlignment="1" applyProtection="1">
      <alignment horizontal="right" vertical="center"/>
      <protection hidden="1"/>
    </xf>
    <xf numFmtId="4" fontId="19" fillId="0" borderId="1" xfId="0" applyNumberFormat="1" applyFont="1" applyBorder="1" applyAlignment="1" applyProtection="1">
      <alignment vertical="center" shrinkToFit="1"/>
      <protection hidden="1"/>
    </xf>
    <xf numFmtId="0" fontId="8" fillId="0" borderId="0" xfId="0" applyFont="1"/>
    <xf numFmtId="4" fontId="19" fillId="0" borderId="0" xfId="0" quotePrefix="1" applyNumberFormat="1" applyFont="1" applyAlignment="1" applyProtection="1">
      <alignment horizontal="right" vertical="center"/>
      <protection hidden="1"/>
    </xf>
    <xf numFmtId="3" fontId="8" fillId="6" borderId="13" xfId="0" applyNumberFormat="1" applyFont="1" applyFill="1" applyBorder="1" applyAlignment="1" applyProtection="1">
      <alignment vertical="center"/>
      <protection locked="0"/>
    </xf>
    <xf numFmtId="3" fontId="8" fillId="6" borderId="27" xfId="0" applyNumberFormat="1" applyFont="1" applyFill="1" applyBorder="1" applyAlignment="1" applyProtection="1">
      <alignment vertical="center"/>
      <protection locked="0"/>
    </xf>
    <xf numFmtId="187" fontId="9" fillId="0" borderId="49" xfId="0" applyNumberFormat="1" applyFont="1" applyBorder="1" applyAlignment="1" applyProtection="1">
      <alignment horizontal="right" vertical="center"/>
      <protection hidden="1"/>
    </xf>
    <xf numFmtId="0" fontId="27" fillId="0" borderId="0" xfId="0" applyFont="1" applyAlignment="1" applyProtection="1">
      <alignment horizontal="right" vertical="center"/>
      <protection hidden="1"/>
    </xf>
    <xf numFmtId="3" fontId="19" fillId="0" borderId="1" xfId="0" applyNumberFormat="1" applyFont="1" applyBorder="1" applyAlignment="1" applyProtection="1">
      <alignment horizontal="right" vertical="center" shrinkToFit="1"/>
      <protection hidden="1"/>
    </xf>
    <xf numFmtId="3" fontId="8" fillId="0" borderId="2" xfId="0" applyNumberFormat="1" applyFont="1" applyBorder="1" applyAlignment="1" applyProtection="1">
      <alignment horizontal="right" vertical="center"/>
      <protection hidden="1"/>
    </xf>
    <xf numFmtId="0" fontId="8" fillId="0" borderId="28" xfId="0" applyFont="1" applyBorder="1" applyAlignment="1" applyProtection="1">
      <alignment horizontal="left" vertical="center"/>
      <protection hidden="1"/>
    </xf>
    <xf numFmtId="0" fontId="8" fillId="0" borderId="31" xfId="0" applyFont="1" applyBorder="1" applyAlignment="1" applyProtection="1">
      <alignment horizontal="left" vertical="center"/>
      <protection hidden="1"/>
    </xf>
    <xf numFmtId="0" fontId="8" fillId="0" borderId="11" xfId="0" applyFont="1" applyBorder="1" applyAlignment="1" applyProtection="1">
      <alignment horizontal="left" vertical="center"/>
      <protection hidden="1"/>
    </xf>
    <xf numFmtId="0" fontId="8" fillId="9" borderId="98" xfId="0" applyFont="1" applyFill="1" applyBorder="1" applyAlignment="1" applyProtection="1">
      <alignment horizontal="centerContinuous" vertical="center"/>
      <protection hidden="1"/>
    </xf>
    <xf numFmtId="0" fontId="8" fillId="9" borderId="99" xfId="0" applyFont="1" applyFill="1" applyBorder="1" applyAlignment="1" applyProtection="1">
      <alignment horizontal="centerContinuous" vertical="center"/>
      <protection hidden="1"/>
    </xf>
    <xf numFmtId="0" fontId="8" fillId="9" borderId="100" xfId="0" applyFont="1" applyFill="1" applyBorder="1" applyAlignment="1" applyProtection="1">
      <alignment horizontal="centerContinuous" vertical="center"/>
      <protection hidden="1"/>
    </xf>
    <xf numFmtId="0" fontId="8" fillId="0" borderId="101" xfId="0" applyFont="1" applyBorder="1" applyAlignment="1" applyProtection="1">
      <alignment horizontal="left" vertical="center"/>
      <protection hidden="1"/>
    </xf>
    <xf numFmtId="0" fontId="8" fillId="0" borderId="101" xfId="0" applyFont="1" applyBorder="1" applyAlignment="1" applyProtection="1">
      <alignment vertical="center"/>
      <protection hidden="1"/>
    </xf>
    <xf numFmtId="177" fontId="8" fillId="0" borderId="101" xfId="0" applyNumberFormat="1" applyFont="1" applyBorder="1" applyAlignment="1" applyProtection="1">
      <alignment vertical="center"/>
      <protection hidden="1"/>
    </xf>
    <xf numFmtId="4" fontId="19" fillId="0" borderId="0" xfId="0" applyNumberFormat="1" applyFont="1" applyAlignment="1" applyProtection="1">
      <alignment horizontal="right" vertical="center"/>
      <protection hidden="1"/>
    </xf>
    <xf numFmtId="0" fontId="8" fillId="0" borderId="31" xfId="0" applyFont="1" applyBorder="1" applyAlignment="1" applyProtection="1">
      <alignment horizontal="center"/>
      <protection hidden="1"/>
    </xf>
    <xf numFmtId="0" fontId="19" fillId="0" borderId="33" xfId="0" applyFont="1" applyBorder="1" applyAlignment="1" applyProtection="1">
      <alignment horizontal="center" vertical="center"/>
      <protection hidden="1"/>
    </xf>
    <xf numFmtId="4" fontId="19" fillId="0" borderId="1" xfId="0" applyNumberFormat="1" applyFont="1" applyBorder="1" applyAlignment="1" applyProtection="1">
      <alignment horizontal="right" vertical="center"/>
      <protection hidden="1"/>
    </xf>
    <xf numFmtId="0" fontId="19" fillId="0" borderId="105" xfId="0" applyFont="1" applyBorder="1" applyAlignment="1" applyProtection="1">
      <alignment vertical="center"/>
      <protection hidden="1"/>
    </xf>
    <xf numFmtId="0" fontId="19" fillId="0" borderId="107" xfId="0" applyFont="1" applyBorder="1" applyAlignment="1" applyProtection="1">
      <alignment vertical="center"/>
      <protection hidden="1"/>
    </xf>
    <xf numFmtId="0" fontId="19" fillId="0" borderId="108" xfId="0" applyFont="1" applyBorder="1" applyAlignment="1" applyProtection="1">
      <alignment vertical="center"/>
      <protection hidden="1"/>
    </xf>
    <xf numFmtId="0" fontId="19" fillId="2" borderId="105" xfId="0" applyFont="1" applyFill="1" applyBorder="1" applyAlignment="1" applyProtection="1">
      <alignment vertical="center"/>
      <protection hidden="1"/>
    </xf>
    <xf numFmtId="0" fontId="19" fillId="0" borderId="106" xfId="0" applyFont="1" applyBorder="1" applyAlignment="1" applyProtection="1">
      <alignment vertical="center"/>
      <protection hidden="1"/>
    </xf>
    <xf numFmtId="0" fontId="17" fillId="0" borderId="105" xfId="0" applyFont="1" applyBorder="1" applyAlignment="1" applyProtection="1">
      <alignment vertical="center"/>
      <protection hidden="1"/>
    </xf>
    <xf numFmtId="0" fontId="8" fillId="2" borderId="111" xfId="0" applyFont="1" applyFill="1" applyBorder="1" applyAlignment="1" applyProtection="1">
      <alignment vertical="center"/>
      <protection hidden="1"/>
    </xf>
    <xf numFmtId="0" fontId="8" fillId="2" borderId="112" xfId="0" applyFont="1" applyFill="1" applyBorder="1" applyAlignment="1" applyProtection="1">
      <alignment vertical="center"/>
      <protection hidden="1"/>
    </xf>
    <xf numFmtId="0" fontId="8" fillId="2" borderId="112" xfId="0" applyFont="1" applyFill="1" applyBorder="1" applyAlignment="1" applyProtection="1">
      <alignment horizontal="right" vertical="center"/>
      <protection hidden="1"/>
    </xf>
    <xf numFmtId="3" fontId="19" fillId="2" borderId="112" xfId="0" applyNumberFormat="1" applyFont="1" applyFill="1" applyBorder="1" applyAlignment="1" applyProtection="1">
      <alignment vertical="center"/>
      <protection hidden="1"/>
    </xf>
    <xf numFmtId="3" fontId="8" fillId="2" borderId="111" xfId="0" applyNumberFormat="1" applyFont="1" applyFill="1" applyBorder="1" applyAlignment="1" applyProtection="1">
      <alignment vertical="center"/>
      <protection hidden="1"/>
    </xf>
    <xf numFmtId="10" fontId="8" fillId="2" borderId="112" xfId="0" applyNumberFormat="1" applyFont="1" applyFill="1" applyBorder="1" applyAlignment="1" applyProtection="1">
      <alignment vertical="center"/>
      <protection hidden="1"/>
    </xf>
    <xf numFmtId="0" fontId="19" fillId="2" borderId="112" xfId="0" applyFont="1" applyFill="1" applyBorder="1" applyAlignment="1" applyProtection="1">
      <alignment vertical="center"/>
      <protection hidden="1"/>
    </xf>
    <xf numFmtId="0" fontId="19" fillId="2" borderId="113" xfId="0" applyFont="1" applyFill="1" applyBorder="1" applyAlignment="1" applyProtection="1">
      <alignment vertical="center"/>
      <protection hidden="1"/>
    </xf>
    <xf numFmtId="0" fontId="19" fillId="2" borderId="114" xfId="0" applyFont="1" applyFill="1" applyBorder="1" applyAlignment="1" applyProtection="1">
      <alignment vertical="center"/>
      <protection hidden="1"/>
    </xf>
    <xf numFmtId="0" fontId="8" fillId="0" borderId="105" xfId="0" applyFont="1" applyBorder="1" applyAlignment="1" applyProtection="1">
      <alignment horizontal="right" vertical="center"/>
      <protection hidden="1"/>
    </xf>
    <xf numFmtId="0" fontId="8" fillId="0" borderId="106" xfId="0" applyFont="1" applyBorder="1" applyAlignment="1" applyProtection="1">
      <alignment horizontal="right" vertical="center"/>
      <protection hidden="1"/>
    </xf>
    <xf numFmtId="0" fontId="8" fillId="0" borderId="107" xfId="0" applyFont="1" applyBorder="1" applyAlignment="1" applyProtection="1">
      <alignment horizontal="right" vertical="center"/>
      <protection hidden="1"/>
    </xf>
    <xf numFmtId="0" fontId="8" fillId="0" borderId="108" xfId="0" applyFont="1" applyBorder="1" applyAlignment="1" applyProtection="1">
      <alignment horizontal="right" vertical="center"/>
      <protection hidden="1"/>
    </xf>
    <xf numFmtId="0" fontId="8" fillId="2" borderId="105" xfId="0" applyFont="1" applyFill="1" applyBorder="1" applyAlignment="1" applyProtection="1">
      <alignment horizontal="right" vertical="center"/>
      <protection hidden="1"/>
    </xf>
    <xf numFmtId="0" fontId="8" fillId="2" borderId="108" xfId="0" applyFont="1" applyFill="1" applyBorder="1" applyAlignment="1" applyProtection="1">
      <alignment horizontal="right" vertical="center"/>
      <protection hidden="1"/>
    </xf>
    <xf numFmtId="0" fontId="8" fillId="2" borderId="114" xfId="0" applyFont="1" applyFill="1" applyBorder="1" applyAlignment="1" applyProtection="1">
      <alignment horizontal="right" vertical="center"/>
      <protection hidden="1"/>
    </xf>
    <xf numFmtId="3" fontId="8" fillId="0" borderId="105" xfId="0" applyNumberFormat="1" applyFont="1" applyBorder="1" applyAlignment="1" applyProtection="1">
      <alignment vertical="center"/>
      <protection hidden="1"/>
    </xf>
    <xf numFmtId="3" fontId="8" fillId="0" borderId="106" xfId="0" applyNumberFormat="1" applyFont="1" applyBorder="1" applyAlignment="1" applyProtection="1">
      <alignment vertical="center"/>
      <protection hidden="1"/>
    </xf>
    <xf numFmtId="3" fontId="8" fillId="0" borderId="107" xfId="0" applyNumberFormat="1" applyFont="1" applyBorder="1" applyAlignment="1" applyProtection="1">
      <alignment vertical="center"/>
      <protection hidden="1"/>
    </xf>
    <xf numFmtId="3" fontId="8" fillId="0" borderId="108" xfId="0" applyNumberFormat="1" applyFont="1" applyBorder="1" applyAlignment="1" applyProtection="1">
      <alignment vertical="center"/>
      <protection hidden="1"/>
    </xf>
    <xf numFmtId="3" fontId="8" fillId="2" borderId="115" xfId="0" applyNumberFormat="1" applyFont="1" applyFill="1" applyBorder="1" applyAlignment="1" applyProtection="1">
      <alignment vertical="center"/>
      <protection hidden="1"/>
    </xf>
    <xf numFmtId="3" fontId="19" fillId="0" borderId="108" xfId="0" applyNumberFormat="1" applyFont="1" applyBorder="1" applyAlignment="1" applyProtection="1">
      <alignment vertical="center"/>
      <protection hidden="1"/>
    </xf>
    <xf numFmtId="4" fontId="8" fillId="0" borderId="115" xfId="0" applyNumberFormat="1" applyFont="1" applyBorder="1" applyAlignment="1" applyProtection="1">
      <alignment vertical="center"/>
      <protection hidden="1"/>
    </xf>
    <xf numFmtId="3" fontId="19" fillId="0" borderId="105" xfId="0" applyNumberFormat="1" applyFont="1" applyBorder="1" applyAlignment="1" applyProtection="1">
      <alignment vertical="center"/>
      <protection hidden="1"/>
    </xf>
    <xf numFmtId="4" fontId="8" fillId="2" borderId="115" xfId="0" applyNumberFormat="1" applyFont="1" applyFill="1" applyBorder="1" applyAlignment="1" applyProtection="1">
      <alignment vertical="center"/>
      <protection hidden="1"/>
    </xf>
    <xf numFmtId="3" fontId="19" fillId="2" borderId="105" xfId="0" applyNumberFormat="1" applyFont="1" applyFill="1" applyBorder="1" applyAlignment="1" applyProtection="1">
      <alignment vertical="center"/>
      <protection hidden="1"/>
    </xf>
    <xf numFmtId="3" fontId="8" fillId="0" borderId="115" xfId="0" applyNumberFormat="1" applyFont="1" applyBorder="1" applyAlignment="1" applyProtection="1">
      <alignment vertical="center"/>
      <protection hidden="1"/>
    </xf>
    <xf numFmtId="3" fontId="8" fillId="0" borderId="116" xfId="0" applyNumberFormat="1" applyFont="1" applyBorder="1" applyAlignment="1" applyProtection="1">
      <alignment vertical="center"/>
      <protection hidden="1"/>
    </xf>
    <xf numFmtId="3" fontId="19" fillId="0" borderId="106" xfId="0" applyNumberFormat="1" applyFont="1" applyBorder="1" applyAlignment="1" applyProtection="1">
      <alignment vertical="center"/>
      <protection hidden="1"/>
    </xf>
    <xf numFmtId="3" fontId="8" fillId="0" borderId="117" xfId="0" applyNumberFormat="1" applyFont="1" applyBorder="1" applyAlignment="1" applyProtection="1">
      <alignment vertical="center"/>
      <protection hidden="1"/>
    </xf>
    <xf numFmtId="3" fontId="8" fillId="0" borderId="104" xfId="0" applyNumberFormat="1" applyFont="1" applyBorder="1" applyAlignment="1" applyProtection="1">
      <alignment vertical="center"/>
      <protection hidden="1"/>
    </xf>
    <xf numFmtId="3" fontId="19" fillId="0" borderId="107" xfId="0" applyNumberFormat="1" applyFont="1" applyBorder="1" applyAlignment="1" applyProtection="1">
      <alignment vertical="center"/>
      <protection hidden="1"/>
    </xf>
    <xf numFmtId="3" fontId="8" fillId="2" borderId="118" xfId="0" applyNumberFormat="1" applyFont="1" applyFill="1" applyBorder="1" applyAlignment="1" applyProtection="1">
      <alignment vertical="center"/>
      <protection hidden="1"/>
    </xf>
    <xf numFmtId="3" fontId="19" fillId="2" borderId="114" xfId="0" applyNumberFormat="1" applyFont="1" applyFill="1" applyBorder="1" applyAlignment="1" applyProtection="1">
      <alignment vertical="center"/>
      <protection hidden="1"/>
    </xf>
    <xf numFmtId="187" fontId="8" fillId="0" borderId="115" xfId="0" applyNumberFormat="1" applyFont="1" applyBorder="1" applyAlignment="1" applyProtection="1">
      <alignment vertical="center"/>
      <protection hidden="1"/>
    </xf>
    <xf numFmtId="187" fontId="8" fillId="0" borderId="116" xfId="0" applyNumberFormat="1" applyFont="1" applyBorder="1" applyAlignment="1" applyProtection="1">
      <alignment vertical="center"/>
      <protection hidden="1"/>
    </xf>
    <xf numFmtId="187" fontId="8" fillId="0" borderId="104" xfId="0" applyNumberFormat="1" applyFont="1" applyBorder="1" applyAlignment="1" applyProtection="1">
      <alignment vertical="center"/>
      <protection hidden="1"/>
    </xf>
    <xf numFmtId="187" fontId="8" fillId="0" borderId="117" xfId="0" applyNumberFormat="1" applyFont="1" applyBorder="1" applyAlignment="1" applyProtection="1">
      <alignment vertical="center"/>
      <protection hidden="1"/>
    </xf>
    <xf numFmtId="187" fontId="8" fillId="2" borderId="115" xfId="0" applyNumberFormat="1" applyFont="1" applyFill="1" applyBorder="1" applyAlignment="1" applyProtection="1">
      <alignment vertical="center"/>
      <protection hidden="1"/>
    </xf>
    <xf numFmtId="0" fontId="8" fillId="0" borderId="115" xfId="0" applyFont="1" applyBorder="1" applyAlignment="1" applyProtection="1">
      <alignment vertical="center"/>
      <protection hidden="1"/>
    </xf>
    <xf numFmtId="187" fontId="8" fillId="2" borderId="118" xfId="0" applyNumberFormat="1" applyFont="1" applyFill="1" applyBorder="1" applyAlignment="1" applyProtection="1">
      <alignment vertical="center"/>
      <protection hidden="1"/>
    </xf>
    <xf numFmtId="0" fontId="8" fillId="0" borderId="119" xfId="0" applyFont="1" applyBorder="1" applyAlignment="1" applyProtection="1">
      <alignment vertical="center"/>
      <protection hidden="1"/>
    </xf>
    <xf numFmtId="0" fontId="8" fillId="0" borderId="120" xfId="0" applyFont="1" applyBorder="1" applyAlignment="1" applyProtection="1">
      <alignment vertical="center"/>
      <protection hidden="1"/>
    </xf>
    <xf numFmtId="0" fontId="8" fillId="0" borderId="121" xfId="0" applyFont="1" applyBorder="1" applyAlignment="1" applyProtection="1">
      <alignment horizontal="right" vertical="center"/>
      <protection hidden="1"/>
    </xf>
    <xf numFmtId="0" fontId="8" fillId="2" borderId="102" xfId="0" applyFont="1" applyFill="1" applyBorder="1" applyAlignment="1" applyProtection="1">
      <alignment vertical="center"/>
      <protection hidden="1"/>
    </xf>
    <xf numFmtId="0" fontId="8" fillId="0" borderId="122" xfId="0" applyFont="1" applyBorder="1" applyAlignment="1" applyProtection="1">
      <alignment vertical="center"/>
      <protection hidden="1"/>
    </xf>
    <xf numFmtId="0" fontId="8" fillId="0" borderId="123" xfId="0" applyFont="1" applyBorder="1" applyAlignment="1" applyProtection="1">
      <alignment horizontal="right" vertical="center"/>
      <protection hidden="1"/>
    </xf>
    <xf numFmtId="3" fontId="8" fillId="0" borderId="101" xfId="0" applyNumberFormat="1" applyFont="1" applyBorder="1" applyAlignment="1" applyProtection="1">
      <alignment vertical="center"/>
      <protection hidden="1"/>
    </xf>
    <xf numFmtId="3" fontId="8" fillId="0" borderId="122" xfId="0" applyNumberFormat="1" applyFont="1" applyBorder="1" applyAlignment="1" applyProtection="1">
      <alignment vertical="center"/>
      <protection hidden="1"/>
    </xf>
    <xf numFmtId="4" fontId="8" fillId="0" borderId="101" xfId="0" applyNumberFormat="1" applyFont="1" applyBorder="1" applyAlignment="1" applyProtection="1">
      <alignment vertical="center"/>
      <protection hidden="1"/>
    </xf>
    <xf numFmtId="0" fontId="19" fillId="0" borderId="125" xfId="0" applyFont="1" applyBorder="1" applyAlignment="1" applyProtection="1">
      <alignment vertical="center"/>
      <protection hidden="1"/>
    </xf>
    <xf numFmtId="187" fontId="8" fillId="0" borderId="101" xfId="0" applyNumberFormat="1" applyFont="1" applyBorder="1" applyAlignment="1" applyProtection="1">
      <alignment vertical="center"/>
      <protection hidden="1"/>
    </xf>
    <xf numFmtId="0" fontId="19" fillId="0" borderId="123" xfId="0" applyFont="1" applyBorder="1" applyAlignment="1" applyProtection="1">
      <alignment vertical="center"/>
      <protection hidden="1"/>
    </xf>
    <xf numFmtId="0" fontId="8" fillId="9" borderId="112" xfId="0" applyFont="1" applyFill="1" applyBorder="1" applyAlignment="1" applyProtection="1">
      <alignment vertical="center"/>
      <protection hidden="1"/>
    </xf>
    <xf numFmtId="0" fontId="8" fillId="9" borderId="114" xfId="0" applyFont="1" applyFill="1" applyBorder="1" applyAlignment="1" applyProtection="1">
      <alignment horizontal="right" vertical="center"/>
      <protection hidden="1"/>
    </xf>
    <xf numFmtId="3" fontId="8" fillId="9" borderId="118" xfId="0" applyNumberFormat="1" applyFont="1" applyFill="1" applyBorder="1" applyAlignment="1" applyProtection="1">
      <alignment vertical="center"/>
      <protection hidden="1"/>
    </xf>
    <xf numFmtId="3" fontId="8" fillId="9" borderId="112" xfId="0" applyNumberFormat="1" applyFont="1" applyFill="1" applyBorder="1" applyAlignment="1" applyProtection="1">
      <alignment vertical="center"/>
      <protection hidden="1"/>
    </xf>
    <xf numFmtId="3" fontId="8" fillId="9" borderId="111" xfId="0" applyNumberFormat="1" applyFont="1" applyFill="1" applyBorder="1" applyAlignment="1" applyProtection="1">
      <alignment vertical="center"/>
      <protection hidden="1"/>
    </xf>
    <xf numFmtId="3" fontId="8" fillId="9" borderId="113" xfId="0" applyNumberFormat="1" applyFont="1" applyFill="1" applyBorder="1" applyAlignment="1" applyProtection="1">
      <alignment vertical="center"/>
      <protection hidden="1"/>
    </xf>
    <xf numFmtId="187" fontId="8" fillId="9" borderId="118" xfId="0" applyNumberFormat="1" applyFont="1" applyFill="1" applyBorder="1" applyAlignment="1" applyProtection="1">
      <alignment vertical="center"/>
      <protection hidden="1"/>
    </xf>
    <xf numFmtId="187" fontId="8" fillId="9" borderId="112" xfId="0" applyNumberFormat="1" applyFont="1" applyFill="1" applyBorder="1" applyAlignment="1" applyProtection="1">
      <alignment vertical="center"/>
      <protection hidden="1"/>
    </xf>
    <xf numFmtId="0" fontId="19" fillId="9" borderId="114" xfId="0" applyFont="1" applyFill="1" applyBorder="1" applyAlignment="1" applyProtection="1">
      <alignment vertical="center"/>
      <protection hidden="1"/>
    </xf>
    <xf numFmtId="0" fontId="8" fillId="0" borderId="101" xfId="0" applyFont="1" applyBorder="1" applyAlignment="1" applyProtection="1">
      <alignment horizontal="right" vertical="center"/>
      <protection hidden="1"/>
    </xf>
    <xf numFmtId="4" fontId="8" fillId="0" borderId="124" xfId="0" applyNumberFormat="1" applyFont="1" applyBorder="1" applyAlignment="1" applyProtection="1">
      <alignment vertical="center"/>
      <protection hidden="1"/>
    </xf>
    <xf numFmtId="3" fontId="19" fillId="0" borderId="101" xfId="0" applyNumberFormat="1" applyFont="1" applyBorder="1" applyAlignment="1" applyProtection="1">
      <alignment vertical="center"/>
      <protection hidden="1"/>
    </xf>
    <xf numFmtId="4" fontId="8" fillId="0" borderId="122" xfId="0" applyNumberFormat="1" applyFont="1" applyBorder="1" applyAlignment="1" applyProtection="1">
      <alignment vertical="center"/>
      <protection hidden="1"/>
    </xf>
    <xf numFmtId="3" fontId="19" fillId="0" borderId="125" xfId="0" applyNumberFormat="1" applyFont="1" applyBorder="1" applyAlignment="1" applyProtection="1">
      <alignment vertical="center"/>
      <protection hidden="1"/>
    </xf>
    <xf numFmtId="3" fontId="19" fillId="0" borderId="123" xfId="0" applyNumberFormat="1" applyFont="1" applyBorder="1" applyAlignment="1" applyProtection="1">
      <alignment vertical="center"/>
      <protection hidden="1"/>
    </xf>
    <xf numFmtId="187" fontId="8" fillId="0" borderId="124" xfId="0" applyNumberFormat="1" applyFont="1" applyBorder="1" applyAlignment="1" applyProtection="1">
      <alignment vertical="center"/>
      <protection hidden="1"/>
    </xf>
    <xf numFmtId="187" fontId="19" fillId="0" borderId="101" xfId="0" quotePrefix="1" applyNumberFormat="1" applyFont="1" applyBorder="1" applyAlignment="1" applyProtection="1">
      <alignment vertical="center"/>
      <protection hidden="1"/>
    </xf>
    <xf numFmtId="187" fontId="8" fillId="0" borderId="122" xfId="0" quotePrefix="1" applyNumberFormat="1" applyFont="1" applyBorder="1" applyAlignment="1" applyProtection="1">
      <alignment vertical="center"/>
      <protection hidden="1"/>
    </xf>
    <xf numFmtId="0" fontId="8" fillId="0" borderId="123" xfId="0" applyFont="1" applyBorder="1" applyAlignment="1" applyProtection="1">
      <alignment vertical="center"/>
      <protection hidden="1"/>
    </xf>
    <xf numFmtId="0" fontId="8" fillId="0" borderId="111" xfId="0" applyFont="1" applyBorder="1" applyAlignment="1" applyProtection="1">
      <alignment vertical="center"/>
      <protection hidden="1"/>
    </xf>
    <xf numFmtId="0" fontId="8" fillId="0" borderId="112" xfId="0" applyFont="1" applyBorder="1" applyAlignment="1" applyProtection="1">
      <alignment vertical="center"/>
      <protection hidden="1"/>
    </xf>
    <xf numFmtId="0" fontId="19" fillId="0" borderId="112" xfId="0" applyFont="1" applyBorder="1" applyAlignment="1" applyProtection="1">
      <alignment vertical="center"/>
      <protection hidden="1"/>
    </xf>
    <xf numFmtId="4" fontId="8" fillId="0" borderId="112" xfId="0" applyNumberFormat="1" applyFont="1" applyBorder="1" applyAlignment="1" applyProtection="1">
      <alignment vertical="center"/>
      <protection hidden="1"/>
    </xf>
    <xf numFmtId="0" fontId="8" fillId="0" borderId="114" xfId="0" applyFont="1" applyBorder="1" applyAlignment="1" applyProtection="1">
      <alignment vertical="center"/>
      <protection hidden="1"/>
    </xf>
    <xf numFmtId="0" fontId="8" fillId="2" borderId="127" xfId="0" applyFont="1" applyFill="1" applyBorder="1" applyAlignment="1" applyProtection="1">
      <alignment vertical="center" textRotation="255"/>
      <protection hidden="1"/>
    </xf>
    <xf numFmtId="0" fontId="8" fillId="2" borderId="110" xfId="0" applyFont="1" applyFill="1" applyBorder="1" applyAlignment="1" applyProtection="1">
      <alignment vertical="center" textRotation="255"/>
      <protection hidden="1"/>
    </xf>
    <xf numFmtId="3" fontId="8" fillId="0" borderId="112" xfId="0" applyNumberFormat="1" applyFont="1" applyBorder="1" applyAlignment="1" applyProtection="1">
      <alignment vertical="center"/>
      <protection hidden="1"/>
    </xf>
    <xf numFmtId="0" fontId="19" fillId="0" borderId="114" xfId="0" applyFont="1" applyBorder="1" applyAlignment="1" applyProtection="1">
      <alignment vertical="center"/>
      <protection hidden="1"/>
    </xf>
    <xf numFmtId="3" fontId="8" fillId="0" borderId="101" xfId="0" applyNumberFormat="1" applyFont="1" applyBorder="1" applyAlignment="1" applyProtection="1">
      <alignment horizontal="right" vertical="center"/>
      <protection hidden="1"/>
    </xf>
    <xf numFmtId="0" fontId="19" fillId="0" borderId="101" xfId="0" applyFont="1" applyBorder="1" applyAlignment="1" applyProtection="1">
      <alignment vertical="center"/>
      <protection hidden="1"/>
    </xf>
    <xf numFmtId="0" fontId="19" fillId="0" borderId="123" xfId="0" applyFont="1" applyBorder="1" applyAlignment="1" applyProtection="1">
      <alignment horizontal="left" vertical="center"/>
      <protection hidden="1"/>
    </xf>
    <xf numFmtId="0" fontId="9" fillId="0" borderId="123" xfId="0" applyFont="1" applyBorder="1" applyAlignment="1" applyProtection="1">
      <alignment vertical="center"/>
      <protection hidden="1"/>
    </xf>
    <xf numFmtId="187" fontId="19" fillId="0" borderId="105" xfId="0" applyNumberFormat="1" applyFont="1" applyBorder="1" applyAlignment="1" applyProtection="1">
      <alignment horizontal="left" vertical="center"/>
      <protection hidden="1"/>
    </xf>
    <xf numFmtId="0" fontId="8" fillId="0" borderId="105" xfId="0" applyFont="1" applyBorder="1" applyAlignment="1" applyProtection="1">
      <alignment vertical="center"/>
      <protection hidden="1"/>
    </xf>
    <xf numFmtId="0" fontId="19" fillId="0" borderId="105" xfId="0" applyFont="1" applyBorder="1" applyAlignment="1" applyProtection="1">
      <alignment horizontal="left" vertical="center"/>
      <protection hidden="1"/>
    </xf>
    <xf numFmtId="0" fontId="9" fillId="0" borderId="108" xfId="0" applyFont="1" applyBorder="1" applyAlignment="1" applyProtection="1">
      <alignment vertical="center"/>
      <protection hidden="1"/>
    </xf>
    <xf numFmtId="0" fontId="9" fillId="0" borderId="105" xfId="0" applyFont="1" applyBorder="1" applyAlignment="1" applyProtection="1">
      <alignment vertical="center"/>
      <protection hidden="1"/>
    </xf>
    <xf numFmtId="0" fontId="8" fillId="9" borderId="128" xfId="0" applyFont="1" applyFill="1" applyBorder="1" applyAlignment="1" applyProtection="1">
      <alignment vertical="center"/>
      <protection hidden="1"/>
    </xf>
    <xf numFmtId="0" fontId="19" fillId="9" borderId="128" xfId="0" applyFont="1" applyFill="1" applyBorder="1" applyAlignment="1" applyProtection="1">
      <alignment horizontal="right" vertical="center"/>
      <protection hidden="1"/>
    </xf>
    <xf numFmtId="0" fontId="19" fillId="9" borderId="128" xfId="0" applyFont="1" applyFill="1" applyBorder="1" applyAlignment="1" applyProtection="1">
      <alignment vertical="center"/>
      <protection hidden="1"/>
    </xf>
    <xf numFmtId="0" fontId="9" fillId="9" borderId="129" xfId="0" applyFont="1" applyFill="1" applyBorder="1" applyAlignment="1" applyProtection="1">
      <alignment vertical="center"/>
      <protection hidden="1"/>
    </xf>
    <xf numFmtId="0" fontId="8" fillId="2" borderId="119" xfId="0" applyFont="1" applyFill="1" applyBorder="1" applyAlignment="1" applyProtection="1">
      <alignment vertical="center" textRotation="255"/>
      <protection hidden="1"/>
    </xf>
    <xf numFmtId="0" fontId="8" fillId="2" borderId="104" xfId="0" applyFont="1" applyFill="1" applyBorder="1" applyAlignment="1" applyProtection="1">
      <alignment vertical="center" textRotation="255"/>
      <protection hidden="1"/>
    </xf>
    <xf numFmtId="0" fontId="8" fillId="2" borderId="126" xfId="0" applyFont="1" applyFill="1" applyBorder="1" applyAlignment="1" applyProtection="1">
      <alignment vertical="center" textRotation="255"/>
      <protection hidden="1"/>
    </xf>
    <xf numFmtId="0" fontId="8" fillId="2" borderId="128" xfId="0" applyFont="1" applyFill="1" applyBorder="1" applyAlignment="1" applyProtection="1">
      <alignment vertical="center"/>
      <protection hidden="1"/>
    </xf>
    <xf numFmtId="0" fontId="19" fillId="2" borderId="128" xfId="0" applyFont="1" applyFill="1" applyBorder="1" applyAlignment="1" applyProtection="1">
      <alignment horizontal="right" vertical="center"/>
      <protection hidden="1"/>
    </xf>
    <xf numFmtId="0" fontId="19" fillId="2" borderId="128" xfId="0" applyFont="1" applyFill="1" applyBorder="1" applyAlignment="1" applyProtection="1">
      <alignment vertical="center"/>
      <protection hidden="1"/>
    </xf>
    <xf numFmtId="0" fontId="19" fillId="6" borderId="128" xfId="0" applyFont="1" applyFill="1" applyBorder="1" applyAlignment="1" applyProtection="1">
      <alignment vertical="center"/>
      <protection hidden="1"/>
    </xf>
    <xf numFmtId="0" fontId="19" fillId="2" borderId="129" xfId="0" applyFont="1" applyFill="1" applyBorder="1" applyAlignment="1" applyProtection="1">
      <alignment horizontal="left" vertical="center"/>
      <protection hidden="1"/>
    </xf>
    <xf numFmtId="0" fontId="19" fillId="0" borderId="101" xfId="0" applyFont="1" applyBorder="1" applyAlignment="1" applyProtection="1">
      <alignment horizontal="left" vertical="center"/>
      <protection hidden="1"/>
    </xf>
    <xf numFmtId="0" fontId="19" fillId="6" borderId="112" xfId="0" applyFont="1" applyFill="1" applyBorder="1" applyAlignment="1" applyProtection="1">
      <alignment vertical="center"/>
      <protection hidden="1"/>
    </xf>
    <xf numFmtId="204" fontId="8" fillId="6" borderId="112" xfId="0" applyNumberFormat="1" applyFont="1" applyFill="1" applyBorder="1" applyAlignment="1" applyProtection="1">
      <alignment vertical="center"/>
      <protection hidden="1"/>
    </xf>
    <xf numFmtId="0" fontId="8" fillId="2" borderId="129" xfId="0" applyFont="1" applyFill="1" applyBorder="1" applyAlignment="1" applyProtection="1">
      <alignment vertical="center"/>
      <protection hidden="1"/>
    </xf>
    <xf numFmtId="0" fontId="19" fillId="0" borderId="101" xfId="0" applyFont="1" applyBorder="1" applyAlignment="1" applyProtection="1">
      <alignment horizontal="right" vertical="center"/>
      <protection hidden="1"/>
    </xf>
    <xf numFmtId="187" fontId="19" fillId="0" borderId="101" xfId="0" applyNumberFormat="1" applyFont="1" applyBorder="1" applyAlignment="1" applyProtection="1">
      <alignment horizontal="left" vertical="center"/>
      <protection hidden="1"/>
    </xf>
    <xf numFmtId="0" fontId="8" fillId="2" borderId="128" xfId="0" applyFont="1" applyFill="1" applyBorder="1" applyAlignment="1" applyProtection="1">
      <alignment horizontal="center" vertical="center" textRotation="255"/>
      <protection hidden="1"/>
    </xf>
    <xf numFmtId="0" fontId="9" fillId="2" borderId="128" xfId="0" applyFont="1" applyFill="1" applyBorder="1" applyAlignment="1" applyProtection="1">
      <alignment vertical="center"/>
      <protection hidden="1"/>
    </xf>
    <xf numFmtId="204" fontId="19" fillId="9" borderId="128" xfId="0" applyNumberFormat="1" applyFont="1" applyFill="1" applyBorder="1" applyAlignment="1" applyProtection="1">
      <alignment vertical="center"/>
      <protection hidden="1"/>
    </xf>
    <xf numFmtId="0" fontId="8" fillId="0" borderId="99" xfId="0" applyFont="1" applyBorder="1" applyAlignment="1" applyProtection="1">
      <alignment vertical="center"/>
      <protection hidden="1"/>
    </xf>
    <xf numFmtId="0" fontId="19" fillId="0" borderId="99" xfId="0" applyFont="1" applyBorder="1" applyAlignment="1" applyProtection="1">
      <alignment horizontal="right" vertical="center"/>
      <protection hidden="1"/>
    </xf>
    <xf numFmtId="0" fontId="19" fillId="0" borderId="99" xfId="0" applyFont="1" applyBorder="1" applyAlignment="1" applyProtection="1">
      <alignment vertical="center"/>
      <protection hidden="1"/>
    </xf>
    <xf numFmtId="0" fontId="8" fillId="0" borderId="100" xfId="0" applyFont="1" applyBorder="1" applyAlignment="1" applyProtection="1">
      <alignment vertical="center"/>
      <protection hidden="1"/>
    </xf>
    <xf numFmtId="187" fontId="19" fillId="0" borderId="101" xfId="0" applyNumberFormat="1" applyFont="1" applyBorder="1" applyAlignment="1" applyProtection="1">
      <alignment vertical="center"/>
      <protection hidden="1"/>
    </xf>
    <xf numFmtId="0" fontId="19" fillId="0" borderId="105" xfId="0" applyFont="1" applyBorder="1" applyAlignment="1" applyProtection="1">
      <alignment vertical="center" shrinkToFit="1"/>
      <protection hidden="1"/>
    </xf>
    <xf numFmtId="0" fontId="8" fillId="0" borderId="128" xfId="0" applyFont="1" applyBorder="1" applyAlignment="1" applyProtection="1">
      <alignment vertical="center"/>
      <protection hidden="1"/>
    </xf>
    <xf numFmtId="199" fontId="8" fillId="0" borderId="112" xfId="0" applyNumberFormat="1" applyFont="1" applyBorder="1" applyAlignment="1" applyProtection="1">
      <alignment horizontal="right" vertical="center"/>
      <protection hidden="1"/>
    </xf>
    <xf numFmtId="0" fontId="9" fillId="0" borderId="112" xfId="0" applyFont="1" applyBorder="1" applyAlignment="1" applyProtection="1">
      <alignment horizontal="left" vertical="center"/>
      <protection hidden="1"/>
    </xf>
    <xf numFmtId="0" fontId="9" fillId="0" borderId="113" xfId="0" applyFont="1" applyBorder="1" applyAlignment="1" applyProtection="1">
      <alignment horizontal="left" vertical="center"/>
      <protection hidden="1"/>
    </xf>
    <xf numFmtId="0" fontId="19" fillId="0" borderId="112" xfId="0" applyFont="1" applyBorder="1" applyAlignment="1" applyProtection="1">
      <alignment horizontal="left" vertical="center"/>
      <protection hidden="1"/>
    </xf>
    <xf numFmtId="199" fontId="8" fillId="0" borderId="112" xfId="0" applyNumberFormat="1" applyFont="1" applyBorder="1" applyAlignment="1" applyProtection="1">
      <alignment vertical="center"/>
      <protection hidden="1"/>
    </xf>
    <xf numFmtId="0" fontId="9" fillId="0" borderId="112" xfId="0" applyFont="1" applyBorder="1" applyAlignment="1" applyProtection="1">
      <alignment vertical="center"/>
      <protection hidden="1"/>
    </xf>
    <xf numFmtId="0" fontId="19" fillId="0" borderId="111" xfId="0" applyFont="1" applyBorder="1" applyAlignment="1" applyProtection="1">
      <alignment vertical="center"/>
      <protection hidden="1"/>
    </xf>
    <xf numFmtId="0" fontId="9" fillId="0" borderId="114" xfId="0" applyFont="1" applyBorder="1" applyAlignment="1" applyProtection="1">
      <alignment vertical="center"/>
      <protection hidden="1"/>
    </xf>
    <xf numFmtId="0" fontId="8" fillId="0" borderId="101" xfId="0" applyFont="1" applyBorder="1" applyAlignment="1" applyProtection="1">
      <alignment horizontal="centerContinuous" vertical="center"/>
      <protection hidden="1"/>
    </xf>
    <xf numFmtId="0" fontId="8" fillId="0" borderId="125" xfId="0" applyFont="1" applyBorder="1" applyAlignment="1" applyProtection="1">
      <alignment horizontal="centerContinuous" vertical="center"/>
      <protection hidden="1"/>
    </xf>
    <xf numFmtId="0" fontId="8" fillId="0" borderId="122" xfId="0" applyFont="1" applyBorder="1" applyAlignment="1" applyProtection="1">
      <alignment horizontal="centerContinuous" vertical="center"/>
      <protection hidden="1"/>
    </xf>
    <xf numFmtId="0" fontId="8" fillId="0" borderId="123" xfId="0" applyFont="1" applyBorder="1" applyAlignment="1" applyProtection="1">
      <alignment horizontal="centerContinuous" vertical="center"/>
      <protection hidden="1"/>
    </xf>
    <xf numFmtId="0" fontId="8" fillId="2" borderId="128" xfId="0" applyFont="1" applyFill="1" applyBorder="1" applyAlignment="1" applyProtection="1">
      <alignment horizontal="right" vertical="center"/>
      <protection hidden="1"/>
    </xf>
    <xf numFmtId="0" fontId="8" fillId="9" borderId="128" xfId="0" applyFont="1" applyFill="1" applyBorder="1" applyAlignment="1" applyProtection="1">
      <alignment horizontal="center" vertical="center" textRotation="255"/>
      <protection hidden="1"/>
    </xf>
    <xf numFmtId="0" fontId="8" fillId="9" borderId="128" xfId="0" applyFont="1" applyFill="1" applyBorder="1" applyAlignment="1" applyProtection="1">
      <alignment horizontal="right" vertical="center"/>
      <protection hidden="1"/>
    </xf>
    <xf numFmtId="0" fontId="8" fillId="9" borderId="129" xfId="0" applyFont="1" applyFill="1" applyBorder="1" applyAlignment="1" applyProtection="1">
      <alignment vertical="center"/>
      <protection hidden="1"/>
    </xf>
    <xf numFmtId="0" fontId="8" fillId="2" borderId="114" xfId="0" applyFont="1" applyFill="1" applyBorder="1" applyAlignment="1" applyProtection="1">
      <alignment vertical="center"/>
      <protection hidden="1"/>
    </xf>
    <xf numFmtId="0" fontId="8" fillId="0" borderId="121" xfId="0" applyFont="1" applyBorder="1" applyAlignment="1" applyProtection="1">
      <alignment vertical="center"/>
      <protection hidden="1"/>
    </xf>
    <xf numFmtId="0" fontId="8" fillId="0" borderId="116" xfId="0" applyFont="1" applyBorder="1" applyAlignment="1" applyProtection="1">
      <alignment vertical="center"/>
      <protection hidden="1"/>
    </xf>
    <xf numFmtId="0" fontId="8" fillId="0" borderId="104" xfId="0" applyFont="1" applyBorder="1" applyAlignment="1" applyProtection="1">
      <alignment horizontal="left" vertical="center"/>
      <protection hidden="1"/>
    </xf>
    <xf numFmtId="0" fontId="8" fillId="0" borderId="126" xfId="0" applyFont="1" applyBorder="1" applyAlignment="1" applyProtection="1">
      <alignment horizontal="left" vertical="center" wrapText="1"/>
      <protection hidden="1"/>
    </xf>
    <xf numFmtId="0" fontId="8" fillId="0" borderId="117" xfId="0" applyFont="1" applyBorder="1" applyAlignment="1" applyProtection="1">
      <alignment vertical="center"/>
      <protection hidden="1"/>
    </xf>
    <xf numFmtId="0" fontId="8" fillId="0" borderId="124" xfId="0" applyFont="1" applyBorder="1" applyAlignment="1" applyProtection="1">
      <alignment vertical="center"/>
      <protection hidden="1"/>
    </xf>
    <xf numFmtId="0" fontId="8" fillId="0" borderId="118" xfId="0" applyFont="1" applyBorder="1" applyAlignment="1" applyProtection="1">
      <alignment vertical="center"/>
      <protection hidden="1"/>
    </xf>
    <xf numFmtId="0" fontId="8" fillId="2" borderId="120" xfId="0" applyFont="1" applyFill="1" applyBorder="1" applyAlignment="1" applyProtection="1">
      <alignment vertical="center"/>
      <protection hidden="1"/>
    </xf>
    <xf numFmtId="0" fontId="8" fillId="2" borderId="120" xfId="0" applyFont="1" applyFill="1" applyBorder="1" applyAlignment="1" applyProtection="1">
      <alignment horizontal="left" vertical="center"/>
      <protection hidden="1"/>
    </xf>
    <xf numFmtId="0" fontId="8" fillId="2" borderId="122" xfId="0" applyFont="1" applyFill="1" applyBorder="1" applyAlignment="1" applyProtection="1">
      <alignment horizontal="centerContinuous" vertical="center"/>
      <protection hidden="1"/>
    </xf>
    <xf numFmtId="0" fontId="8" fillId="6" borderId="125" xfId="0" applyFont="1" applyFill="1" applyBorder="1" applyAlignment="1" applyProtection="1">
      <alignment horizontal="centerContinuous" vertical="center"/>
      <protection hidden="1"/>
    </xf>
    <xf numFmtId="0" fontId="8" fillId="6" borderId="122" xfId="0" applyFont="1" applyFill="1" applyBorder="1" applyAlignment="1" applyProtection="1">
      <alignment horizontal="centerContinuous" vertical="center"/>
      <protection hidden="1"/>
    </xf>
    <xf numFmtId="0" fontId="8" fillId="2" borderId="125" xfId="0" applyFont="1" applyFill="1" applyBorder="1" applyAlignment="1" applyProtection="1">
      <alignment horizontal="centerContinuous" vertical="center"/>
      <protection hidden="1"/>
    </xf>
    <xf numFmtId="0" fontId="8" fillId="2" borderId="123" xfId="0" applyFont="1" applyFill="1" applyBorder="1" applyAlignment="1" applyProtection="1">
      <alignment horizontal="centerContinuous" vertical="center"/>
      <protection hidden="1"/>
    </xf>
    <xf numFmtId="187" fontId="19" fillId="0" borderId="105" xfId="0" applyNumberFormat="1" applyFont="1" applyBorder="1" applyAlignment="1" applyProtection="1">
      <alignment horizontal="left" vertical="center" shrinkToFit="1"/>
      <protection hidden="1"/>
    </xf>
    <xf numFmtId="0" fontId="19" fillId="0" borderId="105" xfId="0" applyFont="1" applyBorder="1" applyAlignment="1" applyProtection="1">
      <alignment horizontal="left" vertical="center" shrinkToFit="1"/>
      <protection hidden="1"/>
    </xf>
    <xf numFmtId="0" fontId="19" fillId="0" borderId="106" xfId="0" applyFont="1" applyBorder="1" applyAlignment="1" applyProtection="1">
      <alignment horizontal="left" vertical="center" shrinkToFit="1"/>
      <protection hidden="1"/>
    </xf>
    <xf numFmtId="187" fontId="19" fillId="0" borderId="108" xfId="0" applyNumberFormat="1" applyFont="1" applyBorder="1" applyAlignment="1" applyProtection="1">
      <alignment horizontal="left" vertical="center" shrinkToFit="1"/>
      <protection hidden="1"/>
    </xf>
    <xf numFmtId="9" fontId="19" fillId="0" borderId="105" xfId="0" applyNumberFormat="1" applyFont="1" applyBorder="1" applyAlignment="1" applyProtection="1">
      <alignment vertical="center"/>
      <protection hidden="1"/>
    </xf>
    <xf numFmtId="0" fontId="19" fillId="0" borderId="112" xfId="0" applyFont="1" applyBorder="1" applyAlignment="1" applyProtection="1">
      <alignment horizontal="left" vertical="center" shrinkToFit="1"/>
      <protection hidden="1"/>
    </xf>
    <xf numFmtId="0" fontId="19" fillId="0" borderId="111" xfId="0" applyFont="1" applyBorder="1" applyAlignment="1" applyProtection="1">
      <alignment horizontal="left" vertical="center"/>
      <protection hidden="1"/>
    </xf>
    <xf numFmtId="0" fontId="19" fillId="0" borderId="113" xfId="0" applyFont="1" applyBorder="1" applyAlignment="1" applyProtection="1">
      <alignment horizontal="right" vertical="center"/>
      <protection hidden="1"/>
    </xf>
    <xf numFmtId="0" fontId="19" fillId="0" borderId="111" xfId="0" applyFont="1" applyBorder="1" applyAlignment="1" applyProtection="1">
      <alignment horizontal="centerContinuous" vertical="center"/>
      <protection hidden="1"/>
    </xf>
    <xf numFmtId="0" fontId="19" fillId="0" borderId="113" xfId="0" applyFont="1" applyBorder="1" applyAlignment="1" applyProtection="1">
      <alignment horizontal="centerContinuous" vertical="center"/>
      <protection hidden="1"/>
    </xf>
    <xf numFmtId="0" fontId="19" fillId="0" borderId="114" xfId="0" applyFont="1" applyBorder="1" applyAlignment="1" applyProtection="1">
      <alignment horizontal="centerContinuous" vertical="center"/>
      <protection hidden="1"/>
    </xf>
    <xf numFmtId="4" fontId="8" fillId="0" borderId="122" xfId="0" applyNumberFormat="1" applyFont="1" applyBorder="1" applyAlignment="1" applyProtection="1">
      <alignment horizontal="right" vertical="center" shrinkToFit="1"/>
      <protection hidden="1"/>
    </xf>
    <xf numFmtId="0" fontId="19" fillId="0" borderId="101" xfId="0" applyFont="1" applyBorder="1" applyAlignment="1" applyProtection="1">
      <alignment horizontal="left" vertical="center" shrinkToFit="1"/>
      <protection hidden="1"/>
    </xf>
    <xf numFmtId="0" fontId="19" fillId="0" borderId="125" xfId="0" applyFont="1" applyBorder="1" applyAlignment="1" applyProtection="1">
      <alignment horizontal="left" vertical="center" shrinkToFit="1"/>
      <protection hidden="1"/>
    </xf>
    <xf numFmtId="4" fontId="8" fillId="0" borderId="101" xfId="0" applyNumberFormat="1" applyFont="1" applyBorder="1" applyAlignment="1" applyProtection="1">
      <alignment horizontal="right" vertical="center" shrinkToFit="1"/>
      <protection hidden="1"/>
    </xf>
    <xf numFmtId="0" fontId="19" fillId="0" borderId="123" xfId="0" applyFont="1" applyBorder="1" applyAlignment="1" applyProtection="1">
      <alignment horizontal="left" vertical="center" shrinkToFit="1"/>
      <protection hidden="1"/>
    </xf>
    <xf numFmtId="0" fontId="8" fillId="0" borderId="112" xfId="0" applyFont="1" applyBorder="1" applyAlignment="1" applyProtection="1">
      <alignment horizontal="left" vertical="center"/>
      <protection hidden="1"/>
    </xf>
    <xf numFmtId="3" fontId="8" fillId="0" borderId="111" xfId="0" applyNumberFormat="1" applyFont="1" applyBorder="1" applyAlignment="1" applyProtection="1">
      <alignment horizontal="right" vertical="center"/>
      <protection hidden="1"/>
    </xf>
    <xf numFmtId="9" fontId="19" fillId="0" borderId="112" xfId="0" applyNumberFormat="1" applyFont="1" applyBorder="1" applyAlignment="1" applyProtection="1">
      <alignment vertical="center" shrinkToFit="1"/>
      <protection hidden="1"/>
    </xf>
    <xf numFmtId="9" fontId="19" fillId="0" borderId="113" xfId="0" applyNumberFormat="1" applyFont="1" applyBorder="1" applyAlignment="1" applyProtection="1">
      <alignment vertical="center" shrinkToFit="1"/>
      <protection hidden="1"/>
    </xf>
    <xf numFmtId="3" fontId="8" fillId="0" borderId="112" xfId="0" applyNumberFormat="1" applyFont="1" applyBorder="1" applyAlignment="1" applyProtection="1">
      <alignment horizontal="right" vertical="center"/>
      <protection hidden="1"/>
    </xf>
    <xf numFmtId="9" fontId="19" fillId="0" borderId="114" xfId="0" applyNumberFormat="1" applyFont="1" applyBorder="1" applyAlignment="1" applyProtection="1">
      <alignment vertical="center" shrinkToFit="1"/>
      <protection hidden="1"/>
    </xf>
    <xf numFmtId="0" fontId="8" fillId="0" borderId="120" xfId="0" applyFont="1" applyBorder="1" applyAlignment="1" applyProtection="1">
      <alignment horizontal="left" vertical="center"/>
      <protection hidden="1"/>
    </xf>
    <xf numFmtId="0" fontId="8" fillId="0" borderId="125" xfId="0" applyFont="1" applyBorder="1" applyAlignment="1" applyProtection="1">
      <alignment horizontal="left" vertical="center" shrinkToFit="1"/>
      <protection hidden="1"/>
    </xf>
    <xf numFmtId="200" fontId="8" fillId="0" borderId="122" xfId="0" applyNumberFormat="1" applyFont="1" applyBorder="1" applyAlignment="1" applyProtection="1">
      <alignment horizontal="right" vertical="center"/>
      <protection hidden="1"/>
    </xf>
    <xf numFmtId="200" fontId="8" fillId="0" borderId="101" xfId="0" applyNumberFormat="1" applyFont="1" applyBorder="1" applyAlignment="1" applyProtection="1">
      <alignment horizontal="right" vertical="center"/>
      <protection hidden="1"/>
    </xf>
    <xf numFmtId="0" fontId="8" fillId="0" borderId="128" xfId="0" applyFont="1" applyBorder="1" applyAlignment="1" applyProtection="1">
      <alignment horizontal="left" vertical="center" wrapText="1"/>
      <protection hidden="1"/>
    </xf>
    <xf numFmtId="0" fontId="8" fillId="0" borderId="111" xfId="0" applyFont="1" applyBorder="1" applyAlignment="1" applyProtection="1">
      <alignment horizontal="left" vertical="center"/>
      <protection hidden="1"/>
    </xf>
    <xf numFmtId="187" fontId="19" fillId="0" borderId="112" xfId="0" applyNumberFormat="1" applyFont="1" applyBorder="1" applyAlignment="1" applyProtection="1">
      <alignment horizontal="left" vertical="center"/>
      <protection hidden="1"/>
    </xf>
    <xf numFmtId="187" fontId="19" fillId="0" borderId="113" xfId="0" applyNumberFormat="1" applyFont="1" applyBorder="1" applyAlignment="1" applyProtection="1">
      <alignment horizontal="left" vertical="center"/>
      <protection hidden="1"/>
    </xf>
    <xf numFmtId="187" fontId="19" fillId="0" borderId="114" xfId="0" applyNumberFormat="1" applyFont="1" applyBorder="1" applyAlignment="1" applyProtection="1">
      <alignment horizontal="left" vertical="center"/>
      <protection hidden="1"/>
    </xf>
    <xf numFmtId="0" fontId="8" fillId="0" borderId="122" xfId="0" applyFont="1" applyBorder="1" applyAlignment="1" applyProtection="1">
      <alignment horizontal="left" vertical="center"/>
      <protection hidden="1"/>
    </xf>
    <xf numFmtId="3" fontId="8" fillId="0" borderId="122" xfId="0" applyNumberFormat="1" applyFont="1" applyBorder="1" applyAlignment="1" applyProtection="1">
      <alignment horizontal="right" vertical="center"/>
      <protection hidden="1"/>
    </xf>
    <xf numFmtId="9" fontId="19" fillId="0" borderId="101" xfId="0" applyNumberFormat="1" applyFont="1" applyBorder="1" applyAlignment="1" applyProtection="1">
      <alignment vertical="center"/>
      <protection hidden="1"/>
    </xf>
    <xf numFmtId="9" fontId="19" fillId="0" borderId="125" xfId="0" applyNumberFormat="1" applyFont="1" applyBorder="1" applyAlignment="1" applyProtection="1">
      <alignment vertical="center"/>
      <protection hidden="1"/>
    </xf>
    <xf numFmtId="9" fontId="19" fillId="0" borderId="123" xfId="0" applyNumberFormat="1" applyFont="1" applyBorder="1" applyAlignment="1" applyProtection="1">
      <alignment vertical="center"/>
      <protection hidden="1"/>
    </xf>
    <xf numFmtId="9" fontId="19" fillId="0" borderId="112" xfId="0" applyNumberFormat="1" applyFont="1" applyBorder="1" applyAlignment="1" applyProtection="1">
      <alignment vertical="center"/>
      <protection hidden="1"/>
    </xf>
    <xf numFmtId="9" fontId="19" fillId="0" borderId="113" xfId="0" applyNumberFormat="1" applyFont="1" applyBorder="1" applyAlignment="1" applyProtection="1">
      <alignment vertical="center"/>
      <protection hidden="1"/>
    </xf>
    <xf numFmtId="9" fontId="19" fillId="0" borderId="114" xfId="0" applyNumberFormat="1" applyFont="1" applyBorder="1" applyAlignment="1" applyProtection="1">
      <alignment vertical="center"/>
      <protection hidden="1"/>
    </xf>
    <xf numFmtId="9" fontId="19" fillId="0" borderId="101" xfId="0" applyNumberFormat="1" applyFont="1" applyBorder="1" applyAlignment="1" applyProtection="1">
      <alignment vertical="center" shrinkToFit="1"/>
      <protection hidden="1"/>
    </xf>
    <xf numFmtId="0" fontId="8" fillId="0" borderId="115" xfId="0" applyFont="1" applyBorder="1" applyAlignment="1" applyProtection="1">
      <alignment horizontal="left" vertical="center"/>
      <protection hidden="1"/>
    </xf>
    <xf numFmtId="4" fontId="19" fillId="0" borderId="105" xfId="0" applyNumberFormat="1" applyFont="1" applyBorder="1" applyAlignment="1" applyProtection="1">
      <alignment horizontal="left" vertical="center" shrinkToFit="1"/>
      <protection hidden="1"/>
    </xf>
    <xf numFmtId="4" fontId="8" fillId="0" borderId="128" xfId="0" applyNumberFormat="1" applyFont="1" applyBorder="1" applyAlignment="1" applyProtection="1">
      <alignment vertical="center"/>
      <protection hidden="1"/>
    </xf>
    <xf numFmtId="9" fontId="19" fillId="0" borderId="128" xfId="0" applyNumberFormat="1" applyFont="1" applyBorder="1" applyAlignment="1" applyProtection="1">
      <alignment vertical="center" shrinkToFit="1"/>
      <protection hidden="1"/>
    </xf>
    <xf numFmtId="0" fontId="19" fillId="0" borderId="128" xfId="0" applyFont="1" applyBorder="1" applyAlignment="1" applyProtection="1">
      <alignment vertical="center"/>
      <protection hidden="1"/>
    </xf>
    <xf numFmtId="0" fontId="19" fillId="0" borderId="129" xfId="0" applyFont="1" applyBorder="1" applyAlignment="1" applyProtection="1">
      <alignment vertical="center"/>
      <protection hidden="1"/>
    </xf>
    <xf numFmtId="0" fontId="8" fillId="2" borderId="98" xfId="0" applyFont="1" applyFill="1" applyBorder="1" applyAlignment="1" applyProtection="1">
      <alignment horizontal="left" vertical="center"/>
      <protection hidden="1"/>
    </xf>
    <xf numFmtId="0" fontId="8" fillId="2" borderId="99" xfId="0" applyFont="1" applyFill="1" applyBorder="1" applyAlignment="1" applyProtection="1">
      <alignment vertical="center"/>
      <protection hidden="1"/>
    </xf>
    <xf numFmtId="0" fontId="8" fillId="2" borderId="133" xfId="0" applyFont="1" applyFill="1" applyBorder="1" applyAlignment="1" applyProtection="1">
      <alignment horizontal="centerContinuous" vertical="center"/>
      <protection hidden="1"/>
    </xf>
    <xf numFmtId="0" fontId="8" fillId="2" borderId="134" xfId="0" applyFont="1" applyFill="1" applyBorder="1" applyAlignment="1" applyProtection="1">
      <alignment horizontal="centerContinuous" vertical="center"/>
      <protection hidden="1"/>
    </xf>
    <xf numFmtId="0" fontId="8" fillId="2" borderId="100" xfId="0" applyFont="1" applyFill="1" applyBorder="1" applyAlignment="1" applyProtection="1">
      <alignment horizontal="centerContinuous" vertical="center"/>
      <protection hidden="1"/>
    </xf>
    <xf numFmtId="187" fontId="19" fillId="0" borderId="125" xfId="0" applyNumberFormat="1" applyFont="1" applyBorder="1" applyAlignment="1" applyProtection="1">
      <alignment horizontal="left" vertical="center" shrinkToFit="1"/>
      <protection hidden="1"/>
    </xf>
    <xf numFmtId="187" fontId="19" fillId="0" borderId="123" xfId="0" applyNumberFormat="1" applyFont="1" applyBorder="1" applyAlignment="1" applyProtection="1">
      <alignment horizontal="left" vertical="center" shrinkToFit="1"/>
      <protection hidden="1"/>
    </xf>
    <xf numFmtId="0" fontId="19" fillId="0" borderId="120" xfId="0" applyFont="1" applyBorder="1" applyAlignment="1" applyProtection="1">
      <alignment horizontal="left" vertical="center" shrinkToFit="1"/>
      <protection hidden="1"/>
    </xf>
    <xf numFmtId="0" fontId="8" fillId="0" borderId="126" xfId="0" applyFont="1" applyBorder="1" applyAlignment="1" applyProtection="1">
      <alignment vertical="center"/>
      <protection hidden="1"/>
    </xf>
    <xf numFmtId="0" fontId="35" fillId="2" borderId="13" xfId="0" applyFont="1" applyFill="1" applyBorder="1" applyAlignment="1" applyProtection="1">
      <alignment horizontal="right" vertical="center"/>
      <protection hidden="1"/>
    </xf>
    <xf numFmtId="0" fontId="35" fillId="2" borderId="2" xfId="0" applyFont="1" applyFill="1" applyBorder="1" applyAlignment="1" applyProtection="1">
      <alignment horizontal="right" vertical="center"/>
      <protection hidden="1"/>
    </xf>
    <xf numFmtId="3" fontId="8" fillId="0" borderId="11" xfId="0" applyNumberFormat="1" applyFont="1" applyBorder="1" applyAlignment="1" applyProtection="1">
      <alignment horizontal="right" vertical="center"/>
      <protection hidden="1"/>
    </xf>
    <xf numFmtId="0" fontId="8" fillId="0" borderId="2" xfId="0" applyFont="1" applyBorder="1" applyAlignment="1" applyProtection="1">
      <alignment horizontal="left" vertical="center" shrinkToFit="1"/>
      <protection hidden="1"/>
    </xf>
    <xf numFmtId="0" fontId="8" fillId="0" borderId="104" xfId="0" applyFont="1" applyBorder="1" applyAlignment="1" applyProtection="1">
      <alignment vertical="center"/>
      <protection hidden="1"/>
    </xf>
    <xf numFmtId="0" fontId="8" fillId="7" borderId="109" xfId="0" applyFont="1" applyFill="1" applyBorder="1" applyAlignment="1" applyProtection="1">
      <alignment vertical="center"/>
      <protection hidden="1"/>
    </xf>
    <xf numFmtId="3" fontId="8" fillId="0" borderId="137" xfId="0" applyNumberFormat="1" applyFont="1" applyBorder="1" applyAlignment="1" applyProtection="1">
      <alignment horizontal="right" vertical="center" shrinkToFit="1"/>
      <protection hidden="1"/>
    </xf>
    <xf numFmtId="0" fontId="8" fillId="7" borderId="104" xfId="0" applyFont="1" applyFill="1" applyBorder="1" applyAlignment="1" applyProtection="1">
      <alignment vertical="center"/>
      <protection hidden="1"/>
    </xf>
    <xf numFmtId="0" fontId="8" fillId="0" borderId="138" xfId="0" applyFont="1" applyBorder="1" applyAlignment="1" applyProtection="1">
      <alignment vertical="center"/>
      <protection hidden="1"/>
    </xf>
    <xf numFmtId="0" fontId="8" fillId="0" borderId="139" xfId="0" applyFont="1" applyBorder="1" applyAlignment="1" applyProtection="1">
      <alignment horizontal="center" vertical="center"/>
      <protection hidden="1"/>
    </xf>
    <xf numFmtId="0" fontId="8" fillId="0" borderId="140" xfId="0" applyFont="1" applyBorder="1" applyAlignment="1" applyProtection="1">
      <alignment vertical="center"/>
      <protection hidden="1"/>
    </xf>
    <xf numFmtId="0" fontId="8" fillId="0" borderId="139" xfId="0" applyFont="1" applyBorder="1" applyAlignment="1" applyProtection="1">
      <alignment horizontal="left" vertical="center"/>
      <protection hidden="1"/>
    </xf>
    <xf numFmtId="0" fontId="8" fillId="0" borderId="121" xfId="0" applyFont="1" applyBorder="1" applyAlignment="1" applyProtection="1">
      <alignment horizontal="left" vertical="center"/>
      <protection hidden="1"/>
    </xf>
    <xf numFmtId="0" fontId="8" fillId="0" borderId="107" xfId="0" applyFont="1" applyBorder="1" applyAlignment="1" applyProtection="1">
      <alignment horizontal="left" vertical="center"/>
      <protection hidden="1"/>
    </xf>
    <xf numFmtId="0" fontId="8" fillId="0" borderId="129" xfId="0" applyFont="1" applyBorder="1" applyAlignment="1" applyProtection="1">
      <alignment horizontal="left" vertical="center"/>
      <protection hidden="1"/>
    </xf>
    <xf numFmtId="0" fontId="8" fillId="0" borderId="108" xfId="0" applyFont="1" applyBorder="1" applyAlignment="1" applyProtection="1">
      <alignment horizontal="left" vertical="center"/>
      <protection hidden="1"/>
    </xf>
    <xf numFmtId="0" fontId="8" fillId="0" borderId="127" xfId="0" applyFont="1" applyBorder="1" applyAlignment="1" applyProtection="1">
      <alignment horizontal="center" wrapText="1"/>
      <protection hidden="1"/>
    </xf>
    <xf numFmtId="0" fontId="8" fillId="0" borderId="109" xfId="0" applyFont="1" applyBorder="1" applyAlignment="1" applyProtection="1">
      <alignment horizontal="center" vertical="top" wrapText="1"/>
      <protection hidden="1"/>
    </xf>
    <xf numFmtId="0" fontId="19" fillId="0" borderId="109" xfId="0" applyFont="1" applyBorder="1" applyAlignment="1" applyProtection="1">
      <alignment horizontal="center" vertical="center"/>
      <protection hidden="1"/>
    </xf>
    <xf numFmtId="0" fontId="8" fillId="0" borderId="110" xfId="0" applyFont="1" applyBorder="1" applyAlignment="1" applyProtection="1">
      <alignment vertical="center"/>
      <protection hidden="1"/>
    </xf>
    <xf numFmtId="3" fontId="8" fillId="0" borderId="145" xfId="0" applyNumberFormat="1" applyFont="1" applyBorder="1" applyAlignment="1" applyProtection="1">
      <alignment horizontal="right" vertical="center" shrinkToFit="1"/>
      <protection hidden="1"/>
    </xf>
    <xf numFmtId="3" fontId="8" fillId="0" borderId="146" xfId="0" applyNumberFormat="1" applyFont="1" applyBorder="1" applyAlignment="1" applyProtection="1">
      <alignment horizontal="right" vertical="center" shrinkToFit="1"/>
      <protection hidden="1"/>
    </xf>
    <xf numFmtId="0" fontId="8" fillId="0" borderId="107" xfId="0" applyFont="1" applyBorder="1" applyAlignment="1" applyProtection="1">
      <alignment vertical="center"/>
      <protection hidden="1"/>
    </xf>
    <xf numFmtId="0" fontId="9" fillId="0" borderId="107" xfId="0" applyFont="1" applyBorder="1" applyAlignment="1" applyProtection="1">
      <alignment vertical="center"/>
      <protection hidden="1"/>
    </xf>
    <xf numFmtId="0" fontId="8" fillId="0" borderId="128" xfId="0" applyFont="1" applyBorder="1" applyAlignment="1" applyProtection="1">
      <alignment horizontal="left" vertical="center"/>
      <protection hidden="1"/>
    </xf>
    <xf numFmtId="3" fontId="19" fillId="0" borderId="128" xfId="0" applyNumberFormat="1" applyFont="1" applyBorder="1" applyAlignment="1" applyProtection="1">
      <alignment vertical="center"/>
      <protection hidden="1"/>
    </xf>
    <xf numFmtId="0" fontId="9" fillId="0" borderId="128" xfId="0" applyFont="1" applyBorder="1" applyAlignment="1" applyProtection="1">
      <alignment vertical="center"/>
      <protection hidden="1"/>
    </xf>
    <xf numFmtId="0" fontId="8" fillId="0" borderId="128" xfId="0" applyFont="1" applyBorder="1" applyAlignment="1" applyProtection="1">
      <alignment horizontal="center" vertical="center"/>
      <protection hidden="1"/>
    </xf>
    <xf numFmtId="0" fontId="9" fillId="0" borderId="128" xfId="0" applyFont="1" applyBorder="1" applyAlignment="1" applyProtection="1">
      <alignment horizontal="center" vertical="center"/>
      <protection hidden="1"/>
    </xf>
    <xf numFmtId="0" fontId="8" fillId="0" borderId="129" xfId="0" applyFont="1" applyBorder="1" applyAlignment="1" applyProtection="1">
      <alignment vertical="center"/>
      <protection hidden="1"/>
    </xf>
    <xf numFmtId="0" fontId="19" fillId="0" borderId="120" xfId="0" applyFont="1" applyBorder="1" applyAlignment="1" applyProtection="1">
      <alignment horizontal="right" vertical="center"/>
      <protection hidden="1"/>
    </xf>
    <xf numFmtId="0" fontId="19" fillId="0" borderId="120" xfId="0" applyFont="1" applyBorder="1" applyAlignment="1" applyProtection="1">
      <alignment horizontal="center" vertical="center"/>
      <protection hidden="1"/>
    </xf>
    <xf numFmtId="0" fontId="19" fillId="0" borderId="120" xfId="0" applyFont="1" applyBorder="1" applyAlignment="1" applyProtection="1">
      <alignment vertical="center"/>
      <protection hidden="1"/>
    </xf>
    <xf numFmtId="0" fontId="8" fillId="0" borderId="120" xfId="0" applyFont="1" applyBorder="1" applyAlignment="1" applyProtection="1">
      <alignment horizontal="center" vertical="center"/>
      <protection hidden="1"/>
    </xf>
    <xf numFmtId="0" fontId="9" fillId="0" borderId="104" xfId="0" applyFont="1" applyBorder="1" applyAlignment="1" applyProtection="1">
      <alignment vertical="center"/>
      <protection hidden="1"/>
    </xf>
    <xf numFmtId="187" fontId="37" fillId="0" borderId="104" xfId="0" applyNumberFormat="1" applyFont="1" applyBorder="1" applyAlignment="1" applyProtection="1">
      <alignment horizontal="right" vertical="center"/>
      <protection hidden="1"/>
    </xf>
    <xf numFmtId="0" fontId="17" fillId="0" borderId="104" xfId="0" applyFont="1" applyBorder="1"/>
    <xf numFmtId="0" fontId="17" fillId="0" borderId="104" xfId="0" applyFont="1" applyBorder="1" applyProtection="1">
      <protection hidden="1"/>
    </xf>
    <xf numFmtId="0" fontId="9" fillId="0" borderId="126" xfId="0" applyFont="1" applyBorder="1" applyAlignment="1" applyProtection="1">
      <alignment vertical="center"/>
      <protection hidden="1"/>
    </xf>
    <xf numFmtId="0" fontId="19" fillId="0" borderId="128" xfId="0" applyFont="1" applyBorder="1" applyAlignment="1" applyProtection="1">
      <alignment horizontal="center" vertical="center"/>
      <protection hidden="1"/>
    </xf>
    <xf numFmtId="3" fontId="19" fillId="0" borderId="128" xfId="0" applyNumberFormat="1" applyFont="1" applyBorder="1" applyAlignment="1" applyProtection="1">
      <alignment horizontal="right" vertical="center"/>
      <protection hidden="1"/>
    </xf>
    <xf numFmtId="4" fontId="19" fillId="0" borderId="128" xfId="0" applyNumberFormat="1" applyFont="1" applyBorder="1" applyAlignment="1" applyProtection="1">
      <alignment vertical="center"/>
      <protection hidden="1"/>
    </xf>
    <xf numFmtId="0" fontId="9" fillId="0" borderId="129" xfId="0" applyFont="1" applyBorder="1" applyAlignment="1" applyProtection="1">
      <alignment vertical="center"/>
      <protection hidden="1"/>
    </xf>
    <xf numFmtId="3" fontId="8" fillId="0" borderId="120" xfId="0" applyNumberFormat="1" applyFont="1" applyBorder="1" applyAlignment="1" applyProtection="1">
      <alignment horizontal="right" vertical="center" shrinkToFit="1"/>
      <protection hidden="1"/>
    </xf>
    <xf numFmtId="3" fontId="19" fillId="0" borderId="104" xfId="0" applyNumberFormat="1" applyFont="1" applyBorder="1" applyAlignment="1" applyProtection="1">
      <alignment vertical="center"/>
      <protection hidden="1"/>
    </xf>
    <xf numFmtId="3" fontId="9" fillId="0" borderId="107" xfId="0" applyNumberFormat="1" applyFont="1" applyBorder="1" applyAlignment="1" applyProtection="1">
      <alignment vertical="center"/>
      <protection hidden="1"/>
    </xf>
    <xf numFmtId="199" fontId="19" fillId="0" borderId="128" xfId="0" applyNumberFormat="1" applyFont="1" applyBorder="1" applyAlignment="1" applyProtection="1">
      <alignment vertical="center"/>
      <protection hidden="1"/>
    </xf>
    <xf numFmtId="3" fontId="19" fillId="0" borderId="119" xfId="0" applyNumberFormat="1" applyFont="1" applyBorder="1" applyAlignment="1" applyProtection="1">
      <alignment vertical="center"/>
      <protection hidden="1"/>
    </xf>
    <xf numFmtId="3" fontId="8" fillId="0" borderId="120" xfId="0" applyNumberFormat="1" applyFont="1" applyBorder="1" applyAlignment="1" applyProtection="1">
      <alignment horizontal="left" vertical="center"/>
      <protection hidden="1"/>
    </xf>
    <xf numFmtId="3" fontId="8" fillId="0" borderId="120" xfId="0" applyNumberFormat="1" applyFont="1" applyBorder="1" applyAlignment="1" applyProtection="1">
      <alignment vertical="center"/>
      <protection hidden="1"/>
    </xf>
    <xf numFmtId="3" fontId="19" fillId="0" borderId="120" xfId="0" applyNumberFormat="1" applyFont="1" applyBorder="1" applyAlignment="1" applyProtection="1">
      <alignment vertical="center"/>
      <protection hidden="1"/>
    </xf>
    <xf numFmtId="0" fontId="19" fillId="0" borderId="121" xfId="0" applyFont="1" applyBorder="1" applyAlignment="1" applyProtection="1">
      <alignment vertical="center"/>
      <protection hidden="1"/>
    </xf>
    <xf numFmtId="0" fontId="24" fillId="0" borderId="119" xfId="0" applyFont="1" applyBorder="1" applyAlignment="1" applyProtection="1">
      <alignment vertical="top"/>
      <protection hidden="1"/>
    </xf>
    <xf numFmtId="0" fontId="8" fillId="0" borderId="120" xfId="0" applyFont="1" applyBorder="1" applyAlignment="1" applyProtection="1">
      <alignment vertical="top"/>
      <protection hidden="1"/>
    </xf>
    <xf numFmtId="0" fontId="8" fillId="9" borderId="135" xfId="0" applyFont="1" applyFill="1" applyBorder="1" applyAlignment="1" applyProtection="1">
      <alignment horizontal="center" vertical="center"/>
      <protection hidden="1"/>
    </xf>
    <xf numFmtId="193" fontId="8" fillId="9" borderId="135" xfId="0" applyNumberFormat="1" applyFont="1" applyFill="1" applyBorder="1" applyAlignment="1" applyProtection="1">
      <alignment horizontal="center" vertical="center"/>
      <protection hidden="1"/>
    </xf>
    <xf numFmtId="0" fontId="8" fillId="7" borderId="128" xfId="0" applyFont="1" applyFill="1" applyBorder="1" applyAlignment="1" applyProtection="1">
      <alignment vertical="center"/>
      <protection hidden="1"/>
    </xf>
    <xf numFmtId="3" fontId="8" fillId="7" borderId="138" xfId="0" applyNumberFormat="1" applyFont="1" applyFill="1" applyBorder="1" applyAlignment="1" applyProtection="1">
      <alignment vertical="center" shrinkToFit="1"/>
      <protection hidden="1"/>
    </xf>
    <xf numFmtId="0" fontId="8" fillId="0" borderId="126" xfId="0" applyFont="1" applyBorder="1" applyAlignment="1" applyProtection="1">
      <alignment horizontal="center" vertical="center"/>
      <protection hidden="1"/>
    </xf>
    <xf numFmtId="0" fontId="19" fillId="9" borderId="138" xfId="0" applyFont="1" applyFill="1" applyBorder="1" applyAlignment="1" applyProtection="1">
      <alignment horizontal="center" vertical="center"/>
      <protection hidden="1"/>
    </xf>
    <xf numFmtId="0" fontId="8" fillId="7" borderId="119" xfId="0" applyFont="1" applyFill="1" applyBorder="1" applyAlignment="1" applyProtection="1">
      <alignment horizontal="center" vertical="center"/>
      <protection hidden="1"/>
    </xf>
    <xf numFmtId="0" fontId="8" fillId="0" borderId="102" xfId="0" applyFont="1" applyBorder="1" applyAlignment="1" applyProtection="1">
      <alignment horizontal="center" vertical="center"/>
      <protection hidden="1"/>
    </xf>
    <xf numFmtId="3" fontId="8" fillId="0" borderId="135" xfId="0" applyNumberFormat="1" applyFont="1" applyBorder="1" applyAlignment="1" applyProtection="1">
      <alignment vertical="center" shrinkToFit="1"/>
      <protection hidden="1"/>
    </xf>
    <xf numFmtId="0" fontId="8" fillId="7" borderId="104" xfId="0" applyFont="1" applyFill="1" applyBorder="1" applyAlignment="1" applyProtection="1">
      <alignment horizontal="center" vertical="center"/>
      <protection hidden="1"/>
    </xf>
    <xf numFmtId="0" fontId="8" fillId="7" borderId="126" xfId="0" applyFont="1" applyFill="1" applyBorder="1" applyAlignment="1" applyProtection="1">
      <alignment horizontal="center" vertical="center"/>
      <protection hidden="1"/>
    </xf>
    <xf numFmtId="0" fontId="8" fillId="7" borderId="128" xfId="0" applyFont="1" applyFill="1" applyBorder="1" applyAlignment="1" applyProtection="1">
      <alignment horizontal="left" vertical="center"/>
      <protection hidden="1"/>
    </xf>
    <xf numFmtId="0" fontId="8" fillId="3" borderId="119" xfId="0" applyFont="1" applyFill="1" applyBorder="1" applyAlignment="1" applyProtection="1">
      <alignment vertical="center"/>
      <protection hidden="1"/>
    </xf>
    <xf numFmtId="0" fontId="8" fillId="0" borderId="135" xfId="0" applyFont="1" applyBorder="1" applyAlignment="1" applyProtection="1">
      <alignment horizontal="center" vertical="center"/>
      <protection hidden="1"/>
    </xf>
    <xf numFmtId="0" fontId="8" fillId="3" borderId="104" xfId="0" applyFont="1" applyFill="1" applyBorder="1" applyAlignment="1" applyProtection="1">
      <alignment vertical="center"/>
      <protection hidden="1"/>
    </xf>
    <xf numFmtId="0" fontId="8" fillId="3" borderId="126" xfId="0" applyFont="1" applyFill="1" applyBorder="1" applyAlignment="1" applyProtection="1">
      <alignment horizontal="center" vertical="center"/>
      <protection hidden="1"/>
    </xf>
    <xf numFmtId="0" fontId="8" fillId="3" borderId="128" xfId="0" applyFont="1" applyFill="1" applyBorder="1" applyAlignment="1" applyProtection="1">
      <alignment horizontal="left" vertical="center"/>
      <protection hidden="1"/>
    </xf>
    <xf numFmtId="0" fontId="8" fillId="3" borderId="128" xfId="0" applyFont="1" applyFill="1" applyBorder="1" applyAlignment="1" applyProtection="1">
      <alignment vertical="center"/>
      <protection hidden="1"/>
    </xf>
    <xf numFmtId="3" fontId="8" fillId="3" borderId="138" xfId="0" applyNumberFormat="1" applyFont="1" applyFill="1" applyBorder="1" applyAlignment="1" applyProtection="1">
      <alignment vertical="center" shrinkToFit="1"/>
      <protection hidden="1"/>
    </xf>
    <xf numFmtId="0" fontId="8" fillId="2" borderId="98" xfId="0" applyFont="1" applyFill="1" applyBorder="1" applyAlignment="1" applyProtection="1">
      <alignment horizontal="center" vertical="center"/>
      <protection hidden="1"/>
    </xf>
    <xf numFmtId="0" fontId="8" fillId="2" borderId="99" xfId="0" applyFont="1" applyFill="1" applyBorder="1" applyAlignment="1" applyProtection="1">
      <alignment horizontal="left" vertical="center"/>
      <protection hidden="1"/>
    </xf>
    <xf numFmtId="3" fontId="8" fillId="6" borderId="147" xfId="0" applyNumberFormat="1" applyFont="1" applyFill="1" applyBorder="1" applyAlignment="1" applyProtection="1">
      <alignment vertical="center" shrinkToFit="1"/>
      <protection hidden="1"/>
    </xf>
    <xf numFmtId="3" fontId="8" fillId="2" borderId="147" xfId="0" applyNumberFormat="1" applyFont="1" applyFill="1" applyBorder="1" applyAlignment="1" applyProtection="1">
      <alignment vertical="center" shrinkToFit="1"/>
      <protection hidden="1"/>
    </xf>
    <xf numFmtId="0" fontId="8" fillId="0" borderId="98" xfId="0" applyFont="1" applyBorder="1" applyAlignment="1" applyProtection="1">
      <alignment horizontal="center" vertical="center"/>
      <protection hidden="1"/>
    </xf>
    <xf numFmtId="3" fontId="8" fillId="0" borderId="147" xfId="0" applyNumberFormat="1" applyFont="1" applyBorder="1" applyAlignment="1" applyProtection="1">
      <alignment vertical="center" shrinkToFit="1"/>
      <protection hidden="1"/>
    </xf>
    <xf numFmtId="3" fontId="8" fillId="2" borderId="147" xfId="0" applyNumberFormat="1" applyFont="1" applyFill="1" applyBorder="1" applyAlignment="1" applyProtection="1">
      <alignment horizontal="right" vertical="center" shrinkToFit="1"/>
      <protection hidden="1"/>
    </xf>
    <xf numFmtId="0" fontId="8" fillId="0" borderId="122" xfId="0" applyFont="1" applyBorder="1" applyAlignment="1" applyProtection="1">
      <alignment horizontal="center" vertical="center"/>
      <protection hidden="1"/>
    </xf>
    <xf numFmtId="3" fontId="8" fillId="0" borderId="142" xfId="0" applyNumberFormat="1" applyFont="1" applyBorder="1" applyAlignment="1" applyProtection="1">
      <alignment vertical="center" shrinkToFit="1"/>
      <protection hidden="1"/>
    </xf>
    <xf numFmtId="0" fontId="8" fillId="3" borderId="119" xfId="0" applyFont="1" applyFill="1" applyBorder="1" applyAlignment="1" applyProtection="1">
      <alignment horizontal="center" vertical="center"/>
      <protection hidden="1"/>
    </xf>
    <xf numFmtId="0" fontId="8" fillId="3" borderId="104" xfId="0" applyFont="1" applyFill="1" applyBorder="1" applyAlignment="1" applyProtection="1">
      <alignment horizontal="center" vertical="center"/>
      <protection hidden="1"/>
    </xf>
    <xf numFmtId="0" fontId="8" fillId="6" borderId="124" xfId="0" applyFont="1" applyFill="1" applyBorder="1" applyAlignment="1" applyProtection="1">
      <alignment horizontal="center" vertical="center"/>
      <protection hidden="1"/>
    </xf>
    <xf numFmtId="0" fontId="8" fillId="6" borderId="101" xfId="0" applyFont="1" applyFill="1" applyBorder="1" applyAlignment="1" applyProtection="1">
      <alignment horizontal="left" vertical="center"/>
      <protection hidden="1"/>
    </xf>
    <xf numFmtId="0" fontId="8" fillId="6" borderId="101" xfId="0" applyFont="1" applyFill="1" applyBorder="1" applyAlignment="1" applyProtection="1">
      <alignment vertical="center"/>
      <protection hidden="1"/>
    </xf>
    <xf numFmtId="3" fontId="8" fillId="6" borderId="142" xfId="0" applyNumberFormat="1" applyFont="1" applyFill="1" applyBorder="1" applyAlignment="1" applyProtection="1">
      <alignment vertical="center" shrinkToFit="1"/>
      <protection hidden="1"/>
    </xf>
    <xf numFmtId="0" fontId="8" fillId="6" borderId="118" xfId="0" applyFont="1" applyFill="1" applyBorder="1" applyAlignment="1" applyProtection="1">
      <alignment horizontal="center" vertical="center"/>
      <protection hidden="1"/>
    </xf>
    <xf numFmtId="0" fontId="8" fillId="6" borderId="112" xfId="0" applyFont="1" applyFill="1" applyBorder="1" applyAlignment="1" applyProtection="1">
      <alignment horizontal="left" vertical="center"/>
      <protection hidden="1"/>
    </xf>
    <xf numFmtId="0" fontId="8" fillId="6" borderId="112" xfId="0" applyFont="1" applyFill="1" applyBorder="1" applyAlignment="1" applyProtection="1">
      <alignment vertical="center"/>
      <protection hidden="1"/>
    </xf>
    <xf numFmtId="3" fontId="8" fillId="6" borderId="137" xfId="0" applyNumberFormat="1" applyFont="1" applyFill="1" applyBorder="1" applyAlignment="1" applyProtection="1">
      <alignment vertical="center" shrinkToFit="1"/>
      <protection hidden="1"/>
    </xf>
    <xf numFmtId="0" fontId="8" fillId="3" borderId="112" xfId="0" applyFont="1" applyFill="1" applyBorder="1" applyAlignment="1" applyProtection="1">
      <alignment vertical="center"/>
      <protection hidden="1"/>
    </xf>
    <xf numFmtId="0" fontId="8" fillId="6" borderId="125" xfId="0" applyFont="1" applyFill="1" applyBorder="1" applyAlignment="1" applyProtection="1">
      <alignment vertical="center"/>
      <protection hidden="1"/>
    </xf>
    <xf numFmtId="0" fontId="8" fillId="6" borderId="142" xfId="0" applyFont="1" applyFill="1" applyBorder="1" applyAlignment="1" applyProtection="1">
      <alignment vertical="center"/>
      <protection hidden="1"/>
    </xf>
    <xf numFmtId="0" fontId="8" fillId="6" borderId="113" xfId="0" applyFont="1" applyFill="1" applyBorder="1" applyAlignment="1" applyProtection="1">
      <alignment vertical="center"/>
      <protection hidden="1"/>
    </xf>
    <xf numFmtId="0" fontId="8" fillId="6" borderId="137" xfId="0" applyFont="1" applyFill="1" applyBorder="1" applyAlignment="1" applyProtection="1">
      <alignment vertical="center"/>
      <protection hidden="1"/>
    </xf>
    <xf numFmtId="0" fontId="8" fillId="0" borderId="121" xfId="0" applyFont="1" applyBorder="1" applyAlignment="1" applyProtection="1">
      <alignment vertical="top"/>
      <protection hidden="1"/>
    </xf>
    <xf numFmtId="0" fontId="19" fillId="0" borderId="129" xfId="0" applyFont="1" applyBorder="1" applyAlignment="1" applyProtection="1">
      <alignment horizontal="right" vertical="center"/>
      <protection hidden="1"/>
    </xf>
    <xf numFmtId="0" fontId="8" fillId="0" borderId="108" xfId="0" applyFont="1" applyBorder="1" applyAlignment="1" applyProtection="1">
      <alignment vertical="center"/>
      <protection hidden="1"/>
    </xf>
    <xf numFmtId="0" fontId="8" fillId="0" borderId="105" xfId="0" applyFont="1" applyBorder="1" applyAlignment="1" applyProtection="1">
      <alignment horizontal="left" vertical="center"/>
      <protection hidden="1"/>
    </xf>
    <xf numFmtId="0" fontId="8" fillId="7" borderId="129" xfId="0" applyFont="1" applyFill="1" applyBorder="1" applyAlignment="1" applyProtection="1">
      <alignment vertical="center"/>
      <protection hidden="1"/>
    </xf>
    <xf numFmtId="10" fontId="8" fillId="0" borderId="107" xfId="0" applyNumberFormat="1" applyFont="1" applyBorder="1" applyAlignment="1" applyProtection="1">
      <alignment vertical="center"/>
      <protection hidden="1"/>
    </xf>
    <xf numFmtId="10" fontId="8" fillId="0" borderId="107" xfId="0" applyNumberFormat="1" applyFont="1" applyBorder="1" applyAlignment="1" applyProtection="1">
      <alignment horizontal="left" vertical="center"/>
      <protection hidden="1"/>
    </xf>
    <xf numFmtId="0" fontId="8" fillId="0" borderId="108" xfId="0" applyFont="1" applyBorder="1" applyAlignment="1" applyProtection="1">
      <alignment vertical="center" shrinkToFit="1"/>
      <protection hidden="1"/>
    </xf>
    <xf numFmtId="0" fontId="8" fillId="3" borderId="114" xfId="0" applyFont="1" applyFill="1" applyBorder="1" applyAlignment="1" applyProtection="1">
      <alignment vertical="center"/>
      <protection hidden="1"/>
    </xf>
    <xf numFmtId="0" fontId="8" fillId="2" borderId="100" xfId="0" applyFont="1" applyFill="1" applyBorder="1" applyAlignment="1" applyProtection="1">
      <alignment vertical="center"/>
      <protection hidden="1"/>
    </xf>
    <xf numFmtId="0" fontId="8" fillId="0" borderId="123" xfId="0" applyFont="1" applyBorder="1" applyAlignment="1" applyProtection="1">
      <alignment horizontal="left" vertical="center"/>
      <protection hidden="1"/>
    </xf>
    <xf numFmtId="0" fontId="8" fillId="3" borderId="129" xfId="0" applyFont="1" applyFill="1" applyBorder="1" applyAlignment="1" applyProtection="1">
      <alignment vertical="center"/>
      <protection hidden="1"/>
    </xf>
    <xf numFmtId="0" fontId="8" fillId="0" borderId="106" xfId="0" applyFont="1" applyBorder="1" applyAlignment="1" applyProtection="1">
      <alignment horizontal="left" vertical="center" shrinkToFit="1"/>
      <protection hidden="1"/>
    </xf>
    <xf numFmtId="0" fontId="8" fillId="0" borderId="107" xfId="0" applyFont="1" applyBorder="1" applyAlignment="1" applyProtection="1">
      <alignment horizontal="left" vertical="center" shrinkToFit="1"/>
      <protection hidden="1"/>
    </xf>
    <xf numFmtId="0" fontId="8" fillId="6" borderId="123" xfId="0" applyFont="1" applyFill="1" applyBorder="1" applyAlignment="1" applyProtection="1">
      <alignment vertical="center"/>
      <protection hidden="1"/>
    </xf>
    <xf numFmtId="0" fontId="8" fillId="6" borderId="114" xfId="0" applyFont="1" applyFill="1" applyBorder="1" applyAlignment="1" applyProtection="1">
      <alignment vertical="center"/>
      <protection hidden="1"/>
    </xf>
    <xf numFmtId="0" fontId="8" fillId="6" borderId="148" xfId="0" applyFont="1" applyFill="1" applyBorder="1" applyAlignment="1" applyProtection="1">
      <alignment vertical="center"/>
      <protection hidden="1"/>
    </xf>
    <xf numFmtId="0" fontId="8" fillId="6" borderId="149" xfId="0" applyFont="1" applyFill="1" applyBorder="1" applyAlignment="1" applyProtection="1">
      <alignment vertical="center"/>
      <protection hidden="1"/>
    </xf>
    <xf numFmtId="193" fontId="8" fillId="9" borderId="150" xfId="0" applyNumberFormat="1" applyFont="1" applyFill="1" applyBorder="1" applyAlignment="1" applyProtection="1">
      <alignment horizontal="center" vertical="center"/>
      <protection hidden="1"/>
    </xf>
    <xf numFmtId="0" fontId="19" fillId="9" borderId="141" xfId="0" applyFont="1" applyFill="1" applyBorder="1" applyAlignment="1" applyProtection="1">
      <alignment horizontal="center" vertical="center"/>
      <protection hidden="1"/>
    </xf>
    <xf numFmtId="3" fontId="8" fillId="0" borderId="127" xfId="0" applyNumberFormat="1" applyFont="1" applyBorder="1" applyAlignment="1" applyProtection="1">
      <alignment vertical="center" shrinkToFit="1"/>
      <protection hidden="1"/>
    </xf>
    <xf numFmtId="3" fontId="8" fillId="0" borderId="150" xfId="0" applyNumberFormat="1" applyFont="1" applyBorder="1" applyAlignment="1" applyProtection="1">
      <alignment vertical="center" shrinkToFit="1"/>
      <protection hidden="1"/>
    </xf>
    <xf numFmtId="3" fontId="8" fillId="0" borderId="109" xfId="0" applyNumberFormat="1" applyFont="1" applyBorder="1" applyAlignment="1" applyProtection="1">
      <alignment vertical="center" shrinkToFit="1"/>
      <protection hidden="1"/>
    </xf>
    <xf numFmtId="3" fontId="8" fillId="0" borderId="151" xfId="0" applyNumberFormat="1" applyFont="1" applyBorder="1" applyAlignment="1" applyProtection="1">
      <alignment vertical="center" shrinkToFit="1"/>
      <protection hidden="1"/>
    </xf>
    <xf numFmtId="3" fontId="8" fillId="0" borderId="152" xfId="0" applyNumberFormat="1" applyFont="1" applyBorder="1" applyAlignment="1" applyProtection="1">
      <alignment vertical="center" shrinkToFit="1"/>
      <protection hidden="1"/>
    </xf>
    <xf numFmtId="3" fontId="8" fillId="0" borderId="153" xfId="0" applyNumberFormat="1" applyFont="1" applyBorder="1" applyAlignment="1" applyProtection="1">
      <alignment vertical="center" shrinkToFit="1"/>
      <protection hidden="1"/>
    </xf>
    <xf numFmtId="3" fontId="8" fillId="0" borderId="145" xfId="0" applyNumberFormat="1" applyFont="1" applyBorder="1" applyAlignment="1" applyProtection="1">
      <alignment vertical="center" shrinkToFit="1"/>
      <protection hidden="1"/>
    </xf>
    <xf numFmtId="3" fontId="8" fillId="0" borderId="154" xfId="0" applyNumberFormat="1" applyFont="1" applyBorder="1" applyAlignment="1" applyProtection="1">
      <alignment vertical="center" shrinkToFit="1"/>
      <protection hidden="1"/>
    </xf>
    <xf numFmtId="3" fontId="8" fillId="0" borderId="155" xfId="0" applyNumberFormat="1" applyFont="1" applyBorder="1" applyAlignment="1" applyProtection="1">
      <alignment vertical="center" shrinkToFit="1"/>
      <protection hidden="1"/>
    </xf>
    <xf numFmtId="3" fontId="8" fillId="0" borderId="156" xfId="0" applyNumberFormat="1" applyFont="1" applyBorder="1" applyAlignment="1" applyProtection="1">
      <alignment vertical="center" shrinkToFit="1"/>
      <protection hidden="1"/>
    </xf>
    <xf numFmtId="3" fontId="8" fillId="0" borderId="145" xfId="0" applyNumberFormat="1" applyFont="1" applyBorder="1" applyAlignment="1" applyProtection="1">
      <alignment horizontal="center" vertical="center" shrinkToFit="1"/>
      <protection hidden="1"/>
    </xf>
    <xf numFmtId="3" fontId="8" fillId="7" borderId="110" xfId="0" applyNumberFormat="1" applyFont="1" applyFill="1" applyBorder="1" applyAlignment="1" applyProtection="1">
      <alignment horizontal="center" vertical="center" shrinkToFit="1"/>
      <protection hidden="1"/>
    </xf>
    <xf numFmtId="3" fontId="8" fillId="7" borderId="141" xfId="0" applyNumberFormat="1" applyFont="1" applyFill="1" applyBorder="1" applyAlignment="1" applyProtection="1">
      <alignment vertical="center" shrinkToFit="1"/>
      <protection hidden="1"/>
    </xf>
    <xf numFmtId="3" fontId="8" fillId="0" borderId="127" xfId="0" applyNumberFormat="1" applyFont="1" applyBorder="1" applyAlignment="1" applyProtection="1">
      <alignment horizontal="center" vertical="center" shrinkToFit="1"/>
      <protection hidden="1"/>
    </xf>
    <xf numFmtId="3" fontId="8" fillId="0" borderId="109" xfId="0" applyNumberFormat="1" applyFont="1" applyBorder="1" applyAlignment="1" applyProtection="1">
      <alignment horizontal="center" vertical="center" shrinkToFit="1"/>
      <protection hidden="1"/>
    </xf>
    <xf numFmtId="3" fontId="8" fillId="0" borderId="155" xfId="0" applyNumberFormat="1" applyFont="1" applyBorder="1" applyAlignment="1" applyProtection="1">
      <alignment horizontal="right" vertical="center" shrinkToFit="1"/>
      <protection hidden="1"/>
    </xf>
    <xf numFmtId="3" fontId="9" fillId="0" borderId="155" xfId="0" applyNumberFormat="1" applyFont="1" applyBorder="1" applyAlignment="1" applyProtection="1">
      <alignment vertical="center" shrinkToFit="1"/>
      <protection hidden="1"/>
    </xf>
    <xf numFmtId="3" fontId="9" fillId="0" borderId="109" xfId="0" applyNumberFormat="1" applyFont="1" applyBorder="1" applyAlignment="1" applyProtection="1">
      <alignment horizontal="center" vertical="center" shrinkToFit="1"/>
      <protection hidden="1"/>
    </xf>
    <xf numFmtId="3" fontId="8" fillId="7" borderId="146" xfId="0" applyNumberFormat="1" applyFont="1" applyFill="1" applyBorder="1" applyAlignment="1" applyProtection="1">
      <alignment vertical="center" shrinkToFit="1"/>
      <protection hidden="1"/>
    </xf>
    <xf numFmtId="3" fontId="8" fillId="3" borderId="149" xfId="0" applyNumberFormat="1" applyFont="1" applyFill="1" applyBorder="1" applyAlignment="1" applyProtection="1">
      <alignment vertical="center" shrinkToFit="1"/>
      <protection hidden="1"/>
    </xf>
    <xf numFmtId="3" fontId="8" fillId="6" borderId="143" xfId="0" applyNumberFormat="1" applyFont="1" applyFill="1" applyBorder="1" applyAlignment="1" applyProtection="1">
      <alignment horizontal="right" vertical="center" shrinkToFit="1"/>
      <protection hidden="1"/>
    </xf>
    <xf numFmtId="3" fontId="8" fillId="2" borderId="157" xfId="0" applyNumberFormat="1" applyFont="1" applyFill="1" applyBorder="1" applyAlignment="1" applyProtection="1">
      <alignment vertical="center" shrinkToFit="1"/>
      <protection hidden="1"/>
    </xf>
    <xf numFmtId="3" fontId="8" fillId="0" borderId="143" xfId="0" applyNumberFormat="1" applyFont="1" applyBorder="1" applyAlignment="1" applyProtection="1">
      <alignment vertical="center" shrinkToFit="1"/>
      <protection hidden="1"/>
    </xf>
    <xf numFmtId="3" fontId="8" fillId="0" borderId="157" xfId="0" applyNumberFormat="1" applyFont="1" applyBorder="1" applyAlignment="1" applyProtection="1">
      <alignment vertical="center" shrinkToFit="1"/>
      <protection hidden="1"/>
    </xf>
    <xf numFmtId="3" fontId="8" fillId="2" borderId="157" xfId="0" applyNumberFormat="1" applyFont="1" applyFill="1" applyBorder="1" applyAlignment="1" applyProtection="1">
      <alignment horizontal="right" vertical="center" shrinkToFit="1"/>
      <protection hidden="1"/>
    </xf>
    <xf numFmtId="3" fontId="8" fillId="0" borderId="144" xfId="0" applyNumberFormat="1" applyFont="1" applyBorder="1" applyAlignment="1" applyProtection="1">
      <alignment vertical="center" shrinkToFit="1"/>
      <protection hidden="1"/>
    </xf>
    <xf numFmtId="3" fontId="8" fillId="0" borderId="148" xfId="0" applyNumberFormat="1" applyFont="1" applyBorder="1" applyAlignment="1" applyProtection="1">
      <alignment vertical="center" shrinkToFit="1"/>
      <protection hidden="1"/>
    </xf>
    <xf numFmtId="3" fontId="8" fillId="0" borderId="154" xfId="0" applyNumberFormat="1" applyFont="1" applyBorder="1" applyAlignment="1" applyProtection="1">
      <alignment horizontal="center" vertical="center" shrinkToFit="1"/>
      <protection hidden="1"/>
    </xf>
    <xf numFmtId="3" fontId="8" fillId="3" borderId="110" xfId="0" applyNumberFormat="1" applyFont="1" applyFill="1" applyBorder="1" applyAlignment="1" applyProtection="1">
      <alignment vertical="center" shrinkToFit="1"/>
      <protection hidden="1"/>
    </xf>
    <xf numFmtId="3" fontId="8" fillId="3" borderId="141" xfId="0" applyNumberFormat="1" applyFont="1" applyFill="1" applyBorder="1" applyAlignment="1" applyProtection="1">
      <alignment vertical="center" shrinkToFit="1"/>
      <protection hidden="1"/>
    </xf>
    <xf numFmtId="3" fontId="8" fillId="0" borderId="144" xfId="0" applyNumberFormat="1" applyFont="1" applyBorder="1" applyAlignment="1" applyProtection="1">
      <alignment horizontal="center" vertical="center" shrinkToFit="1"/>
      <protection hidden="1"/>
    </xf>
    <xf numFmtId="3" fontId="8" fillId="0" borderId="155" xfId="0" applyNumberFormat="1" applyFont="1" applyBorder="1" applyAlignment="1" applyProtection="1">
      <alignment horizontal="center" vertical="center" shrinkToFit="1"/>
      <protection hidden="1"/>
    </xf>
    <xf numFmtId="3" fontId="8" fillId="7" borderId="110" xfId="0" applyNumberFormat="1" applyFont="1" applyFill="1" applyBorder="1" applyAlignment="1" applyProtection="1">
      <alignment vertical="center" shrinkToFit="1"/>
      <protection hidden="1"/>
    </xf>
    <xf numFmtId="3" fontId="8" fillId="6" borderId="144" xfId="0" applyNumberFormat="1" applyFont="1" applyFill="1" applyBorder="1" applyAlignment="1" applyProtection="1">
      <alignment horizontal="right" vertical="center" shrinkToFit="1"/>
      <protection hidden="1"/>
    </xf>
    <xf numFmtId="3" fontId="8" fillId="6" borderId="148" xfId="0" applyNumberFormat="1" applyFont="1" applyFill="1" applyBorder="1" applyAlignment="1" applyProtection="1">
      <alignment vertical="center" shrinkToFit="1"/>
      <protection hidden="1"/>
    </xf>
    <xf numFmtId="3" fontId="8" fillId="6" borderId="146" xfId="0" applyNumberFormat="1" applyFont="1" applyFill="1" applyBorder="1" applyAlignment="1" applyProtection="1">
      <alignment horizontal="right" vertical="center" shrinkToFit="1"/>
      <protection hidden="1"/>
    </xf>
    <xf numFmtId="3" fontId="8" fillId="6" borderId="149" xfId="0" applyNumberFormat="1" applyFont="1" applyFill="1" applyBorder="1" applyAlignment="1" applyProtection="1">
      <alignment vertical="center" shrinkToFit="1"/>
      <protection hidden="1"/>
    </xf>
    <xf numFmtId="3" fontId="8" fillId="6" borderId="144" xfId="0" applyNumberFormat="1" applyFont="1" applyFill="1" applyBorder="1" applyAlignment="1" applyProtection="1">
      <alignment vertical="center" shrinkToFit="1"/>
      <protection hidden="1"/>
    </xf>
    <xf numFmtId="193" fontId="8" fillId="9" borderId="127" xfId="0" applyNumberFormat="1" applyFont="1" applyFill="1" applyBorder="1" applyAlignment="1" applyProtection="1">
      <alignment horizontal="center" vertical="center"/>
      <protection hidden="1"/>
    </xf>
    <xf numFmtId="0" fontId="19" fillId="9" borderId="110" xfId="0" applyFont="1" applyFill="1" applyBorder="1" applyAlignment="1" applyProtection="1">
      <alignment horizontal="center" vertical="center"/>
      <protection hidden="1"/>
    </xf>
    <xf numFmtId="3" fontId="8" fillId="2" borderId="143" xfId="0" applyNumberFormat="1" applyFont="1" applyFill="1" applyBorder="1" applyAlignment="1" applyProtection="1">
      <alignment vertical="center" shrinkToFit="1"/>
      <protection hidden="1"/>
    </xf>
    <xf numFmtId="3" fontId="8" fillId="2" borderId="143" xfId="0" applyNumberFormat="1" applyFont="1" applyFill="1" applyBorder="1" applyAlignment="1" applyProtection="1">
      <alignment horizontal="right" vertical="center" shrinkToFit="1"/>
      <protection hidden="1"/>
    </xf>
    <xf numFmtId="3" fontId="8" fillId="7" borderId="149" xfId="0" applyNumberFormat="1" applyFont="1" applyFill="1" applyBorder="1" applyAlignment="1" applyProtection="1">
      <alignment vertical="center" shrinkToFit="1"/>
      <protection hidden="1"/>
    </xf>
    <xf numFmtId="3" fontId="8" fillId="6" borderId="146" xfId="0" applyNumberFormat="1" applyFont="1" applyFill="1" applyBorder="1" applyAlignment="1" applyProtection="1">
      <alignment vertical="center" shrinkToFit="1"/>
      <protection hidden="1"/>
    </xf>
    <xf numFmtId="3" fontId="8" fillId="0" borderId="154" xfId="0" applyNumberFormat="1" applyFont="1" applyBorder="1" applyAlignment="1" applyProtection="1">
      <alignment horizontal="right" vertical="center" shrinkToFit="1"/>
      <protection hidden="1"/>
    </xf>
    <xf numFmtId="3" fontId="8" fillId="3" borderId="146" xfId="0" applyNumberFormat="1" applyFont="1" applyFill="1" applyBorder="1" applyAlignment="1" applyProtection="1">
      <alignment vertical="center" shrinkToFit="1"/>
      <protection hidden="1"/>
    </xf>
    <xf numFmtId="3" fontId="8" fillId="0" borderId="130" xfId="0" applyNumberFormat="1" applyFont="1" applyBorder="1" applyAlignment="1" applyProtection="1">
      <alignment vertical="center"/>
      <protection hidden="1"/>
    </xf>
    <xf numFmtId="3" fontId="8" fillId="0" borderId="131" xfId="0" applyNumberFormat="1" applyFont="1" applyBorder="1" applyAlignment="1" applyProtection="1">
      <alignment vertical="center"/>
      <protection hidden="1"/>
    </xf>
    <xf numFmtId="3" fontId="8" fillId="0" borderId="158" xfId="0" applyNumberFormat="1" applyFont="1" applyBorder="1" applyAlignment="1" applyProtection="1">
      <alignment vertical="center"/>
      <protection hidden="1"/>
    </xf>
    <xf numFmtId="3" fontId="8" fillId="0" borderId="159" xfId="0" applyNumberFormat="1" applyFont="1" applyBorder="1" applyAlignment="1" applyProtection="1">
      <alignment vertical="center"/>
      <protection hidden="1"/>
    </xf>
    <xf numFmtId="3" fontId="8" fillId="0" borderId="160" xfId="0" applyNumberFormat="1" applyFont="1" applyBorder="1" applyAlignment="1" applyProtection="1">
      <alignment vertical="center"/>
      <protection hidden="1"/>
    </xf>
    <xf numFmtId="3" fontId="8" fillId="7" borderId="161" xfId="0" applyNumberFormat="1" applyFont="1" applyFill="1" applyBorder="1" applyAlignment="1" applyProtection="1">
      <alignment vertical="center"/>
      <protection hidden="1"/>
    </xf>
    <xf numFmtId="3" fontId="8" fillId="0" borderId="131" xfId="0" applyNumberFormat="1" applyFont="1" applyBorder="1" applyAlignment="1" applyProtection="1">
      <alignment horizontal="center" vertical="center"/>
      <protection hidden="1"/>
    </xf>
    <xf numFmtId="3" fontId="8" fillId="0" borderId="159" xfId="0" applyNumberFormat="1" applyFont="1" applyBorder="1" applyAlignment="1" applyProtection="1">
      <alignment horizontal="center" vertical="center" shrinkToFit="1"/>
      <protection hidden="1"/>
    </xf>
    <xf numFmtId="3" fontId="8" fillId="3" borderId="161" xfId="0" applyNumberFormat="1" applyFont="1" applyFill="1" applyBorder="1" applyAlignment="1" applyProtection="1">
      <alignment vertical="center"/>
      <protection hidden="1"/>
    </xf>
    <xf numFmtId="3" fontId="8" fillId="2" borderId="136" xfId="0" applyNumberFormat="1" applyFont="1" applyFill="1" applyBorder="1" applyAlignment="1" applyProtection="1">
      <alignment vertical="center"/>
      <protection hidden="1"/>
    </xf>
    <xf numFmtId="3" fontId="8" fillId="0" borderId="136" xfId="0" applyNumberFormat="1" applyFont="1" applyBorder="1" applyAlignment="1" applyProtection="1">
      <alignment vertical="center"/>
      <protection hidden="1"/>
    </xf>
    <xf numFmtId="3" fontId="8" fillId="0" borderId="162" xfId="0" applyNumberFormat="1" applyFont="1" applyBorder="1" applyAlignment="1" applyProtection="1">
      <alignment vertical="center"/>
      <protection hidden="1"/>
    </xf>
    <xf numFmtId="3" fontId="8" fillId="0" borderId="159" xfId="0" applyNumberFormat="1" applyFont="1" applyBorder="1" applyAlignment="1" applyProtection="1">
      <alignment horizontal="center" vertical="center"/>
      <protection hidden="1"/>
    </xf>
    <xf numFmtId="3" fontId="8" fillId="6" borderId="162" xfId="0" applyNumberFormat="1" applyFont="1" applyFill="1" applyBorder="1" applyAlignment="1" applyProtection="1">
      <alignment vertical="center"/>
      <protection hidden="1"/>
    </xf>
    <xf numFmtId="3" fontId="8" fillId="6" borderId="161" xfId="0" applyNumberFormat="1" applyFont="1" applyFill="1" applyBorder="1" applyAlignment="1" applyProtection="1">
      <alignment horizontal="center" vertical="center"/>
      <protection hidden="1"/>
    </xf>
    <xf numFmtId="3" fontId="8" fillId="2" borderId="132" xfId="0" applyNumberFormat="1" applyFont="1" applyFill="1" applyBorder="1" applyAlignment="1" applyProtection="1">
      <alignment vertical="center"/>
      <protection hidden="1"/>
    </xf>
    <xf numFmtId="3" fontId="8" fillId="0" borderId="162" xfId="0" applyNumberFormat="1" applyFont="1" applyBorder="1" applyAlignment="1" applyProtection="1">
      <alignment horizontal="center" vertical="center"/>
      <protection hidden="1"/>
    </xf>
    <xf numFmtId="3" fontId="8" fillId="7" borderId="161" xfId="0" applyNumberFormat="1" applyFont="1" applyFill="1" applyBorder="1" applyAlignment="1" applyProtection="1">
      <alignment horizontal="center" vertical="center"/>
      <protection hidden="1"/>
    </xf>
    <xf numFmtId="0" fontId="8" fillId="0" borderId="120" xfId="0" applyFont="1" applyBorder="1" applyAlignment="1" applyProtection="1">
      <alignment horizontal="centerContinuous" vertical="center"/>
      <protection hidden="1"/>
    </xf>
    <xf numFmtId="177" fontId="8" fillId="0" borderId="120" xfId="0" applyNumberFormat="1" applyFont="1" applyBorder="1" applyAlignment="1" applyProtection="1">
      <alignment horizontal="centerContinuous" vertical="center"/>
      <protection hidden="1"/>
    </xf>
    <xf numFmtId="177" fontId="8" fillId="0" borderId="103" xfId="0" applyNumberFormat="1" applyFont="1" applyBorder="1" applyAlignment="1" applyProtection="1">
      <alignment horizontal="centerContinuous" vertical="center"/>
      <protection hidden="1"/>
    </xf>
    <xf numFmtId="177" fontId="8" fillId="0" borderId="102" xfId="0" applyNumberFormat="1" applyFont="1" applyBorder="1" applyAlignment="1" applyProtection="1">
      <alignment horizontal="centerContinuous" vertical="center"/>
      <protection hidden="1"/>
    </xf>
    <xf numFmtId="177" fontId="8" fillId="0" borderId="121" xfId="0" applyNumberFormat="1" applyFont="1" applyBorder="1" applyAlignment="1" applyProtection="1">
      <alignment vertical="center"/>
      <protection hidden="1"/>
    </xf>
    <xf numFmtId="177" fontId="8" fillId="0" borderId="107" xfId="0" applyNumberFormat="1" applyFont="1" applyBorder="1" applyAlignment="1" applyProtection="1">
      <alignment vertical="center"/>
      <protection hidden="1"/>
    </xf>
    <xf numFmtId="0" fontId="8" fillId="0" borderId="109" xfId="0" applyFont="1" applyBorder="1" applyAlignment="1" applyProtection="1">
      <alignment vertical="center"/>
      <protection hidden="1"/>
    </xf>
    <xf numFmtId="0" fontId="35" fillId="2" borderId="112" xfId="0" applyFont="1" applyFill="1" applyBorder="1" applyAlignment="1" applyProtection="1">
      <alignment horizontal="right" vertical="center"/>
      <protection hidden="1"/>
    </xf>
    <xf numFmtId="3" fontId="17" fillId="6" borderId="112" xfId="0" applyNumberFormat="1" applyFont="1" applyFill="1" applyBorder="1" applyAlignment="1" applyProtection="1">
      <alignment horizontal="right" vertical="center"/>
      <protection hidden="1"/>
    </xf>
    <xf numFmtId="0" fontId="8" fillId="2" borderId="113" xfId="0" applyFont="1" applyFill="1" applyBorder="1" applyAlignment="1" applyProtection="1">
      <alignment vertical="center"/>
      <protection hidden="1"/>
    </xf>
    <xf numFmtId="177" fontId="8" fillId="0" borderId="128" xfId="0" applyNumberFormat="1" applyFont="1" applyBorder="1" applyAlignment="1" applyProtection="1">
      <alignment vertical="center"/>
      <protection hidden="1"/>
    </xf>
    <xf numFmtId="177" fontId="35" fillId="2" borderId="111" xfId="0" applyNumberFormat="1" applyFont="1" applyFill="1" applyBorder="1" applyAlignment="1" applyProtection="1">
      <alignment horizontal="right" vertical="center"/>
      <protection hidden="1"/>
    </xf>
    <xf numFmtId="177" fontId="35" fillId="2" borderId="112" xfId="0" applyNumberFormat="1" applyFont="1" applyFill="1" applyBorder="1" applyAlignment="1" applyProtection="1">
      <alignment horizontal="right" vertical="center"/>
      <protection hidden="1"/>
    </xf>
    <xf numFmtId="177" fontId="8" fillId="2" borderId="114" xfId="0" applyNumberFormat="1" applyFont="1" applyFill="1" applyBorder="1" applyAlignment="1" applyProtection="1">
      <alignment vertical="center"/>
      <protection hidden="1"/>
    </xf>
    <xf numFmtId="177" fontId="8" fillId="0" borderId="120" xfId="0" applyNumberFormat="1" applyFont="1" applyBorder="1" applyAlignment="1" applyProtection="1">
      <alignment vertical="center"/>
      <protection hidden="1"/>
    </xf>
    <xf numFmtId="177" fontId="8" fillId="0" borderId="120" xfId="0" applyNumberFormat="1" applyFont="1" applyBorder="1" applyAlignment="1" applyProtection="1">
      <alignment horizontal="center" vertical="center"/>
      <protection hidden="1"/>
    </xf>
    <xf numFmtId="177" fontId="8" fillId="0" borderId="104" xfId="0" applyNumberFormat="1" applyFont="1" applyBorder="1" applyAlignment="1" applyProtection="1">
      <alignment vertical="center"/>
      <protection hidden="1"/>
    </xf>
    <xf numFmtId="0" fontId="35" fillId="0" borderId="104" xfId="0" applyFont="1" applyBorder="1" applyAlignment="1" applyProtection="1">
      <alignment horizontal="right" vertical="center"/>
      <protection hidden="1"/>
    </xf>
    <xf numFmtId="177" fontId="35" fillId="0" borderId="104" xfId="0" applyNumberFormat="1" applyFont="1" applyBorder="1" applyAlignment="1" applyProtection="1">
      <alignment horizontal="center" vertical="center"/>
      <protection hidden="1"/>
    </xf>
    <xf numFmtId="0" fontId="35" fillId="0" borderId="109" xfId="0" applyFont="1" applyBorder="1" applyAlignment="1" applyProtection="1">
      <alignment horizontal="right" vertical="center"/>
      <protection hidden="1"/>
    </xf>
    <xf numFmtId="177" fontId="8" fillId="0" borderId="151" xfId="0" applyNumberFormat="1" applyFont="1" applyBorder="1" applyAlignment="1" applyProtection="1">
      <alignment vertical="center"/>
      <protection hidden="1"/>
    </xf>
    <xf numFmtId="3" fontId="34" fillId="0" borderId="128" xfId="0" applyNumberFormat="1" applyFont="1" applyBorder="1" applyAlignment="1" applyProtection="1">
      <alignment horizontal="right" vertical="center"/>
      <protection hidden="1"/>
    </xf>
    <xf numFmtId="177" fontId="8" fillId="0" borderId="129" xfId="0" applyNumberFormat="1" applyFont="1" applyBorder="1" applyAlignment="1" applyProtection="1">
      <alignment vertical="center"/>
      <protection hidden="1"/>
    </xf>
    <xf numFmtId="0" fontId="35" fillId="0" borderId="119" xfId="0" applyFont="1" applyBorder="1" applyAlignment="1" applyProtection="1">
      <alignment horizontal="left" vertical="center"/>
      <protection hidden="1"/>
    </xf>
    <xf numFmtId="0" fontId="35" fillId="0" borderId="126" xfId="0" applyFont="1" applyBorder="1" applyAlignment="1" applyProtection="1">
      <alignment horizontal="right" vertical="center"/>
      <protection hidden="1"/>
    </xf>
    <xf numFmtId="0" fontId="35" fillId="0" borderId="112" xfId="0" applyFont="1" applyBorder="1" applyAlignment="1" applyProtection="1">
      <alignment horizontal="right" vertical="center"/>
      <protection hidden="1"/>
    </xf>
    <xf numFmtId="177" fontId="8" fillId="0" borderId="112" xfId="0" applyNumberFormat="1" applyFont="1" applyBorder="1" applyAlignment="1" applyProtection="1">
      <alignment vertical="center"/>
      <protection hidden="1"/>
    </xf>
    <xf numFmtId="0" fontId="19" fillId="0" borderId="112" xfId="0" applyFont="1" applyBorder="1" applyAlignment="1" applyProtection="1">
      <alignment horizontal="right" vertical="center"/>
      <protection hidden="1"/>
    </xf>
    <xf numFmtId="177" fontId="8" fillId="0" borderId="119" xfId="0" applyNumberFormat="1" applyFont="1" applyBorder="1" applyAlignment="1" applyProtection="1">
      <alignment vertical="center"/>
      <protection hidden="1"/>
    </xf>
    <xf numFmtId="177" fontId="8" fillId="0" borderId="104" xfId="0" applyNumberFormat="1" applyFont="1" applyBorder="1" applyAlignment="1" applyProtection="1">
      <alignment horizontal="centerContinuous" vertical="center"/>
      <protection hidden="1"/>
    </xf>
    <xf numFmtId="177" fontId="8" fillId="0" borderId="126" xfId="0" applyNumberFormat="1" applyFont="1" applyBorder="1" applyAlignment="1" applyProtection="1">
      <alignment vertical="center"/>
      <protection hidden="1"/>
    </xf>
    <xf numFmtId="0" fontId="8" fillId="9" borderId="98" xfId="0" applyFont="1" applyFill="1" applyBorder="1" applyAlignment="1" applyProtection="1">
      <alignment vertical="center"/>
      <protection hidden="1"/>
    </xf>
    <xf numFmtId="0" fontId="8" fillId="9" borderId="99" xfId="0" applyFont="1" applyFill="1" applyBorder="1" applyAlignment="1" applyProtection="1">
      <alignment horizontal="center" vertical="center" textRotation="255"/>
      <protection hidden="1"/>
    </xf>
    <xf numFmtId="0" fontId="8" fillId="9" borderId="99" xfId="0" applyFont="1" applyFill="1" applyBorder="1" applyAlignment="1" applyProtection="1">
      <alignment horizontal="left" vertical="center"/>
      <protection hidden="1"/>
    </xf>
    <xf numFmtId="0" fontId="8" fillId="9" borderId="99" xfId="0" applyFont="1" applyFill="1" applyBorder="1" applyAlignment="1" applyProtection="1">
      <alignment vertical="center"/>
      <protection hidden="1"/>
    </xf>
    <xf numFmtId="0" fontId="8" fillId="9" borderId="99" xfId="0" applyFont="1" applyFill="1" applyBorder="1" applyAlignment="1" applyProtection="1">
      <alignment horizontal="center" vertical="center"/>
      <protection hidden="1"/>
    </xf>
    <xf numFmtId="0" fontId="19" fillId="9" borderId="99" xfId="0" applyFont="1" applyFill="1" applyBorder="1" applyAlignment="1" applyProtection="1">
      <alignment vertical="center"/>
      <protection hidden="1"/>
    </xf>
    <xf numFmtId="0" fontId="8" fillId="9" borderId="100" xfId="0" applyFont="1" applyFill="1" applyBorder="1" applyAlignment="1" applyProtection="1">
      <alignment vertical="center"/>
      <protection hidden="1"/>
    </xf>
    <xf numFmtId="0" fontId="19" fillId="9" borderId="99" xfId="0" applyFont="1" applyFill="1" applyBorder="1" applyAlignment="1" applyProtection="1">
      <alignment horizontal="right" vertical="center"/>
      <protection hidden="1"/>
    </xf>
    <xf numFmtId="3" fontId="8" fillId="9" borderId="99" xfId="0" applyNumberFormat="1" applyFont="1" applyFill="1" applyBorder="1" applyAlignment="1" applyProtection="1">
      <alignment horizontal="right" vertical="center" shrinkToFit="1"/>
      <protection hidden="1"/>
    </xf>
    <xf numFmtId="0" fontId="19" fillId="9" borderId="99" xfId="0" applyFont="1" applyFill="1" applyBorder="1" applyAlignment="1" applyProtection="1">
      <alignment horizontal="center" vertical="center"/>
      <protection hidden="1"/>
    </xf>
    <xf numFmtId="0" fontId="9" fillId="9" borderId="99" xfId="0" applyFont="1" applyFill="1" applyBorder="1" applyAlignment="1" applyProtection="1">
      <alignment vertical="center"/>
      <protection hidden="1"/>
    </xf>
    <xf numFmtId="0" fontId="9" fillId="9" borderId="100" xfId="0" applyFont="1" applyFill="1" applyBorder="1" applyAlignment="1" applyProtection="1">
      <alignment vertical="center"/>
      <protection hidden="1"/>
    </xf>
    <xf numFmtId="3" fontId="8" fillId="9" borderId="99" xfId="0" applyNumberFormat="1" applyFont="1" applyFill="1" applyBorder="1" applyAlignment="1" applyProtection="1">
      <alignment vertical="center"/>
      <protection hidden="1"/>
    </xf>
    <xf numFmtId="3" fontId="8" fillId="9" borderId="100" xfId="0" applyNumberFormat="1" applyFont="1" applyFill="1" applyBorder="1" applyAlignment="1" applyProtection="1">
      <alignment vertical="center"/>
      <protection hidden="1"/>
    </xf>
    <xf numFmtId="0" fontId="8" fillId="6" borderId="119" xfId="0" applyFont="1" applyFill="1" applyBorder="1" applyAlignment="1" applyProtection="1">
      <alignment vertical="center"/>
      <protection hidden="1"/>
    </xf>
    <xf numFmtId="0" fontId="8" fillId="6" borderId="109" xfId="0" applyFont="1" applyFill="1" applyBorder="1" applyAlignment="1" applyProtection="1">
      <alignment vertical="center"/>
      <protection hidden="1"/>
    </xf>
    <xf numFmtId="0" fontId="8" fillId="6" borderId="110" xfId="0" applyFont="1" applyFill="1" applyBorder="1" applyAlignment="1" applyProtection="1">
      <alignment vertical="center"/>
      <protection hidden="1"/>
    </xf>
    <xf numFmtId="3" fontId="19" fillId="6" borderId="123" xfId="0" applyNumberFormat="1" applyFont="1" applyFill="1" applyBorder="1" applyAlignment="1" applyProtection="1">
      <alignment horizontal="left" vertical="center"/>
      <protection hidden="1"/>
    </xf>
    <xf numFmtId="3" fontId="8" fillId="6" borderId="142" xfId="0" applyNumberFormat="1" applyFont="1" applyFill="1" applyBorder="1" applyAlignment="1" applyProtection="1">
      <alignment horizontal="right" vertical="center" shrinkToFit="1"/>
      <protection hidden="1"/>
    </xf>
    <xf numFmtId="0" fontId="8" fillId="6" borderId="123" xfId="0" applyFont="1" applyFill="1" applyBorder="1" applyAlignment="1" applyProtection="1">
      <alignment horizontal="left" vertical="center"/>
      <protection hidden="1"/>
    </xf>
    <xf numFmtId="3" fontId="8" fillId="0" borderId="120" xfId="0" applyNumberFormat="1" applyFont="1" applyBorder="1" applyAlignment="1" applyProtection="1">
      <alignment horizontal="right" vertical="center"/>
      <protection hidden="1"/>
    </xf>
    <xf numFmtId="0" fontId="9" fillId="0" borderId="5" xfId="0" applyFont="1" applyBorder="1" applyAlignment="1" applyProtection="1">
      <alignment horizontal="center" vertical="center"/>
      <protection hidden="1"/>
    </xf>
    <xf numFmtId="187" fontId="9" fillId="0" borderId="53" xfId="0" applyNumberFormat="1" applyFont="1" applyBorder="1" applyAlignment="1" applyProtection="1">
      <alignment horizontal="right" vertical="center"/>
      <protection hidden="1"/>
    </xf>
    <xf numFmtId="187" fontId="9" fillId="0" borderId="54" xfId="0" applyNumberFormat="1" applyFont="1" applyBorder="1" applyAlignment="1" applyProtection="1">
      <alignment horizontal="right" vertical="center"/>
      <protection hidden="1"/>
    </xf>
    <xf numFmtId="187" fontId="9" fillId="0" borderId="55" xfId="0" applyNumberFormat="1" applyFont="1" applyBorder="1" applyAlignment="1" applyProtection="1">
      <alignment horizontal="right" vertical="center"/>
      <protection hidden="1"/>
    </xf>
    <xf numFmtId="3" fontId="8" fillId="0" borderId="13" xfId="0" applyNumberFormat="1" applyFont="1" applyBorder="1" applyAlignment="1" applyProtection="1">
      <alignment horizontal="right" vertical="center" shrinkToFit="1"/>
      <protection hidden="1"/>
    </xf>
    <xf numFmtId="3" fontId="8" fillId="0" borderId="111" xfId="0" applyNumberFormat="1" applyFont="1" applyBorder="1" applyAlignment="1" applyProtection="1">
      <alignment horizontal="right" vertical="center" shrinkToFit="1"/>
      <protection hidden="1"/>
    </xf>
    <xf numFmtId="3" fontId="8" fillId="6" borderId="122" xfId="0" applyNumberFormat="1" applyFont="1" applyFill="1" applyBorder="1" applyAlignment="1" applyProtection="1">
      <alignment horizontal="right" vertical="center" shrinkToFit="1"/>
      <protection hidden="1"/>
    </xf>
    <xf numFmtId="0" fontId="15" fillId="0" borderId="6" xfId="0" applyFont="1" applyBorder="1" applyAlignment="1" applyProtection="1">
      <alignment horizontal="right" vertical="center"/>
      <protection hidden="1"/>
    </xf>
    <xf numFmtId="0" fontId="15" fillId="0" borderId="22" xfId="0" applyFont="1" applyBorder="1" applyAlignment="1" applyProtection="1">
      <alignment horizontal="right" vertical="center"/>
      <protection hidden="1"/>
    </xf>
    <xf numFmtId="0" fontId="9" fillId="0" borderId="49" xfId="0" applyFont="1" applyBorder="1" applyAlignment="1" applyProtection="1">
      <alignment horizontal="left" vertical="center"/>
      <protection hidden="1"/>
    </xf>
    <xf numFmtId="0" fontId="9" fillId="0" borderId="50" xfId="0" applyFont="1" applyBorder="1" applyAlignment="1" applyProtection="1">
      <alignment horizontal="left" vertical="center"/>
      <protection hidden="1"/>
    </xf>
    <xf numFmtId="0" fontId="41" fillId="0" borderId="0" xfId="0" applyFont="1" applyAlignment="1" applyProtection="1">
      <alignment horizontal="left" vertical="center"/>
      <protection hidden="1"/>
    </xf>
    <xf numFmtId="0" fontId="41" fillId="0" borderId="0" xfId="0" applyFont="1" applyAlignment="1" applyProtection="1">
      <alignment vertical="center" shrinkToFit="1"/>
      <protection hidden="1"/>
    </xf>
    <xf numFmtId="179" fontId="19" fillId="0" borderId="2" xfId="0" applyNumberFormat="1" applyFont="1" applyBorder="1" applyAlignment="1" applyProtection="1">
      <alignment horizontal="left" vertical="center"/>
      <protection hidden="1"/>
    </xf>
    <xf numFmtId="0" fontId="8" fillId="0" borderId="99" xfId="0" applyFont="1" applyBorder="1" applyAlignment="1" applyProtection="1">
      <alignment horizontal="left" vertical="center"/>
      <protection hidden="1"/>
    </xf>
    <xf numFmtId="0" fontId="9" fillId="7" borderId="52" xfId="0" applyFont="1" applyFill="1" applyBorder="1" applyAlignment="1" applyProtection="1">
      <alignment vertical="center"/>
      <protection hidden="1"/>
    </xf>
    <xf numFmtId="0" fontId="9" fillId="7" borderId="20" xfId="0" applyFont="1" applyFill="1" applyBorder="1" applyAlignment="1" applyProtection="1">
      <alignment vertical="center"/>
      <protection hidden="1"/>
    </xf>
    <xf numFmtId="0" fontId="9" fillId="7" borderId="4" xfId="0" applyFont="1" applyFill="1" applyBorder="1" applyAlignment="1" applyProtection="1">
      <alignment vertical="center"/>
      <protection hidden="1"/>
    </xf>
    <xf numFmtId="0" fontId="9" fillId="7" borderId="68" xfId="0" applyFont="1" applyFill="1" applyBorder="1" applyAlignment="1" applyProtection="1">
      <alignment vertical="center" shrinkToFit="1"/>
      <protection hidden="1"/>
    </xf>
    <xf numFmtId="4" fontId="9" fillId="7" borderId="79" xfId="0" applyNumberFormat="1" applyFont="1" applyFill="1" applyBorder="1" applyAlignment="1" applyProtection="1">
      <alignment horizontal="right" vertical="center" shrinkToFit="1"/>
      <protection hidden="1"/>
    </xf>
    <xf numFmtId="0" fontId="9" fillId="7" borderId="4" xfId="0" applyFont="1" applyFill="1" applyBorder="1" applyAlignment="1" applyProtection="1">
      <alignment vertical="center" shrinkToFit="1"/>
      <protection hidden="1"/>
    </xf>
    <xf numFmtId="10" fontId="9" fillId="7" borderId="50" xfId="0" applyNumberFormat="1" applyFont="1" applyFill="1" applyBorder="1" applyAlignment="1" applyProtection="1">
      <alignment horizontal="right" vertical="center" shrinkToFit="1"/>
      <protection hidden="1"/>
    </xf>
    <xf numFmtId="0" fontId="9" fillId="7" borderId="0" xfId="0" applyFont="1" applyFill="1" applyAlignment="1" applyProtection="1">
      <alignment vertical="center"/>
      <protection hidden="1"/>
    </xf>
    <xf numFmtId="0" fontId="9" fillId="7" borderId="34" xfId="0" applyFont="1" applyFill="1" applyBorder="1" applyAlignment="1" applyProtection="1">
      <alignment vertical="center" shrinkToFit="1"/>
      <protection hidden="1"/>
    </xf>
    <xf numFmtId="4" fontId="9" fillId="7" borderId="33" xfId="0" applyNumberFormat="1" applyFont="1" applyFill="1" applyBorder="1" applyAlignment="1" applyProtection="1">
      <alignment horizontal="right" vertical="center" shrinkToFit="1"/>
      <protection hidden="1"/>
    </xf>
    <xf numFmtId="0" fontId="9" fillId="7" borderId="0" xfId="0" applyFont="1" applyFill="1" applyAlignment="1" applyProtection="1">
      <alignment vertical="center" shrinkToFit="1"/>
      <protection hidden="1"/>
    </xf>
    <xf numFmtId="0" fontId="9" fillId="7" borderId="68" xfId="0" applyFont="1" applyFill="1" applyBorder="1" applyAlignment="1" applyProtection="1">
      <alignment horizontal="left" vertical="center" shrinkToFit="1"/>
      <protection hidden="1"/>
    </xf>
    <xf numFmtId="0" fontId="9" fillId="7" borderId="4" xfId="0" applyFont="1" applyFill="1" applyBorder="1" applyAlignment="1" applyProtection="1">
      <alignment horizontal="left" vertical="center" shrinkToFit="1"/>
      <protection hidden="1"/>
    </xf>
    <xf numFmtId="0" fontId="9" fillId="7" borderId="53" xfId="0" applyFont="1" applyFill="1" applyBorder="1" applyAlignment="1" applyProtection="1">
      <alignment vertical="center"/>
      <protection hidden="1"/>
    </xf>
    <xf numFmtId="3" fontId="9" fillId="7" borderId="0" xfId="0" applyNumberFormat="1" applyFont="1" applyFill="1" applyAlignment="1" applyProtection="1">
      <alignment vertical="center" shrinkToFit="1"/>
      <protection hidden="1"/>
    </xf>
    <xf numFmtId="3" fontId="9" fillId="7" borderId="0" xfId="0" applyNumberFormat="1" applyFont="1" applyFill="1" applyAlignment="1" applyProtection="1">
      <alignment vertical="center"/>
      <protection hidden="1"/>
    </xf>
    <xf numFmtId="3" fontId="9" fillId="7" borderId="18" xfId="0" applyNumberFormat="1" applyFont="1" applyFill="1" applyBorder="1" applyAlignment="1" applyProtection="1">
      <alignment horizontal="center" vertical="center"/>
      <protection hidden="1"/>
    </xf>
    <xf numFmtId="3" fontId="9" fillId="7" borderId="0" xfId="0" applyNumberFormat="1" applyFont="1" applyFill="1" applyAlignment="1" applyProtection="1">
      <alignment horizontal="center" vertical="center"/>
      <protection hidden="1"/>
    </xf>
    <xf numFmtId="3" fontId="9" fillId="7" borderId="20" xfId="0" applyNumberFormat="1" applyFont="1" applyFill="1" applyBorder="1" applyAlignment="1" applyProtection="1">
      <alignment horizontal="center" vertical="center"/>
      <protection hidden="1"/>
    </xf>
    <xf numFmtId="3" fontId="9" fillId="7" borderId="52" xfId="0" applyNumberFormat="1" applyFont="1" applyFill="1" applyBorder="1" applyAlignment="1" applyProtection="1">
      <alignment horizontal="center" vertical="center"/>
      <protection hidden="1"/>
    </xf>
    <xf numFmtId="3" fontId="9" fillId="7" borderId="7" xfId="0" applyNumberFormat="1" applyFont="1" applyFill="1" applyBorder="1" applyAlignment="1" applyProtection="1">
      <alignment horizontal="left" vertical="center"/>
      <protection hidden="1"/>
    </xf>
    <xf numFmtId="3" fontId="9" fillId="7" borderId="7" xfId="0" applyNumberFormat="1" applyFont="1" applyFill="1" applyBorder="1" applyAlignment="1" applyProtection="1">
      <alignment horizontal="center" vertical="center"/>
      <protection hidden="1"/>
    </xf>
    <xf numFmtId="3" fontId="9" fillId="7" borderId="7" xfId="0" applyNumberFormat="1" applyFont="1" applyFill="1" applyBorder="1" applyAlignment="1" applyProtection="1">
      <alignment vertical="center"/>
      <protection hidden="1"/>
    </xf>
    <xf numFmtId="3" fontId="9" fillId="7" borderId="7" xfId="0" applyNumberFormat="1" applyFont="1" applyFill="1" applyBorder="1" applyAlignment="1" applyProtection="1">
      <alignment vertical="center" shrinkToFit="1"/>
      <protection hidden="1"/>
    </xf>
    <xf numFmtId="3" fontId="9" fillId="7" borderId="0" xfId="0" applyNumberFormat="1" applyFont="1" applyFill="1" applyAlignment="1" applyProtection="1">
      <alignment horizontal="left" vertical="center"/>
      <protection hidden="1"/>
    </xf>
    <xf numFmtId="3" fontId="9" fillId="7" borderId="20" xfId="0" applyNumberFormat="1" applyFont="1" applyFill="1" applyBorder="1" applyAlignment="1" applyProtection="1">
      <alignment vertical="center"/>
      <protection hidden="1"/>
    </xf>
    <xf numFmtId="3" fontId="9" fillId="10" borderId="31" xfId="0" applyNumberFormat="1" applyFont="1" applyFill="1" applyBorder="1" applyAlignment="1" applyProtection="1">
      <alignment horizontal="center" vertical="center"/>
      <protection hidden="1"/>
    </xf>
    <xf numFmtId="3" fontId="9" fillId="10" borderId="33" xfId="0" applyNumberFormat="1" applyFont="1" applyFill="1" applyBorder="1" applyAlignment="1" applyProtection="1">
      <alignment vertical="center"/>
      <protection hidden="1"/>
    </xf>
    <xf numFmtId="3" fontId="9" fillId="10" borderId="28" xfId="0" applyNumberFormat="1" applyFont="1" applyFill="1" applyBorder="1" applyAlignment="1" applyProtection="1">
      <alignment vertical="center"/>
      <protection hidden="1"/>
    </xf>
    <xf numFmtId="3" fontId="9" fillId="10" borderId="11" xfId="0" applyNumberFormat="1" applyFont="1" applyFill="1" applyBorder="1" applyAlignment="1" applyProtection="1">
      <alignment horizontal="left" vertical="center"/>
      <protection hidden="1"/>
    </xf>
    <xf numFmtId="3" fontId="9" fillId="10" borderId="11" xfId="0" applyNumberFormat="1" applyFont="1" applyFill="1" applyBorder="1" applyAlignment="1" applyProtection="1">
      <alignment vertical="center"/>
      <protection hidden="1"/>
    </xf>
    <xf numFmtId="3" fontId="9" fillId="10" borderId="2" xfId="0" applyNumberFormat="1" applyFont="1" applyFill="1" applyBorder="1" applyAlignment="1" applyProtection="1">
      <alignment vertical="center" shrinkToFit="1"/>
      <protection hidden="1"/>
    </xf>
    <xf numFmtId="3" fontId="9" fillId="10" borderId="11" xfId="0" applyNumberFormat="1" applyFont="1" applyFill="1" applyBorder="1" applyAlignment="1" applyProtection="1">
      <alignment vertical="center" shrinkToFit="1"/>
      <protection hidden="1"/>
    </xf>
    <xf numFmtId="3" fontId="9" fillId="10" borderId="2" xfId="0" applyNumberFormat="1" applyFont="1" applyFill="1" applyBorder="1" applyAlignment="1" applyProtection="1">
      <alignment horizontal="left" vertical="center"/>
      <protection hidden="1"/>
    </xf>
    <xf numFmtId="3" fontId="9" fillId="10" borderId="2" xfId="0" applyNumberFormat="1" applyFont="1" applyFill="1" applyBorder="1" applyAlignment="1" applyProtection="1">
      <alignment vertical="center"/>
      <protection hidden="1"/>
    </xf>
    <xf numFmtId="3" fontId="9" fillId="7" borderId="9" xfId="0" applyNumberFormat="1" applyFont="1" applyFill="1" applyBorder="1" applyAlignment="1" applyProtection="1">
      <alignment horizontal="left" vertical="center"/>
      <protection hidden="1"/>
    </xf>
    <xf numFmtId="3" fontId="9" fillId="7" borderId="9" xfId="0" applyNumberFormat="1" applyFont="1" applyFill="1" applyBorder="1" applyAlignment="1" applyProtection="1">
      <alignment horizontal="center" vertical="center"/>
      <protection hidden="1"/>
    </xf>
    <xf numFmtId="3" fontId="9" fillId="7" borderId="9" xfId="0" applyNumberFormat="1" applyFont="1" applyFill="1" applyBorder="1" applyAlignment="1" applyProtection="1">
      <alignment vertical="center"/>
      <protection hidden="1"/>
    </xf>
    <xf numFmtId="3" fontId="9" fillId="7" borderId="9" xfId="0" applyNumberFormat="1" applyFont="1" applyFill="1" applyBorder="1" applyAlignment="1" applyProtection="1">
      <alignment vertical="center" shrinkToFit="1"/>
      <protection hidden="1"/>
    </xf>
    <xf numFmtId="3" fontId="9" fillId="7" borderId="46" xfId="0" applyNumberFormat="1" applyFont="1" applyFill="1" applyBorder="1" applyAlignment="1" applyProtection="1">
      <alignment vertical="center" shrinkToFit="1"/>
      <protection hidden="1"/>
    </xf>
    <xf numFmtId="3" fontId="9" fillId="7" borderId="49" xfId="0" applyNumberFormat="1" applyFont="1" applyFill="1" applyBorder="1" applyAlignment="1" applyProtection="1">
      <alignment vertical="center" shrinkToFit="1"/>
      <protection hidden="1"/>
    </xf>
    <xf numFmtId="3" fontId="9" fillId="0" borderId="88" xfId="0" applyNumberFormat="1" applyFont="1" applyBorder="1" applyAlignment="1" applyProtection="1">
      <alignment vertical="center" shrinkToFit="1"/>
      <protection hidden="1"/>
    </xf>
    <xf numFmtId="3" fontId="9" fillId="0" borderId="51" xfId="0" applyNumberFormat="1" applyFont="1" applyBorder="1" applyAlignment="1" applyProtection="1">
      <alignment vertical="center" shrinkToFit="1"/>
      <protection hidden="1"/>
    </xf>
    <xf numFmtId="10" fontId="9" fillId="0" borderId="29" xfId="0" applyNumberFormat="1" applyFont="1" applyBorder="1" applyAlignment="1" applyProtection="1">
      <alignment vertical="center" shrinkToFit="1"/>
      <protection hidden="1"/>
    </xf>
    <xf numFmtId="10" fontId="9" fillId="0" borderId="20" xfId="0" applyNumberFormat="1" applyFont="1" applyBorder="1" applyAlignment="1" applyProtection="1">
      <alignment vertical="center" shrinkToFit="1"/>
      <protection hidden="1"/>
    </xf>
    <xf numFmtId="3" fontId="9" fillId="0" borderId="29" xfId="0" applyNumberFormat="1" applyFont="1" applyBorder="1" applyAlignment="1" applyProtection="1">
      <alignment vertical="center" shrinkToFit="1"/>
      <protection hidden="1"/>
    </xf>
    <xf numFmtId="3" fontId="9" fillId="0" borderId="20" xfId="0" applyNumberFormat="1" applyFont="1" applyBorder="1" applyAlignment="1" applyProtection="1">
      <alignment vertical="center" shrinkToFit="1"/>
      <protection hidden="1"/>
    </xf>
    <xf numFmtId="9" fontId="9" fillId="0" borderId="21" xfId="0" applyNumberFormat="1" applyFont="1" applyBorder="1" applyAlignment="1" applyProtection="1">
      <alignment vertical="center" shrinkToFit="1"/>
      <protection hidden="1"/>
    </xf>
    <xf numFmtId="9" fontId="9" fillId="0" borderId="52" xfId="0" applyNumberFormat="1" applyFont="1" applyBorder="1" applyAlignment="1" applyProtection="1">
      <alignment vertical="center" shrinkToFit="1"/>
      <protection hidden="1"/>
    </xf>
    <xf numFmtId="3" fontId="9" fillId="7" borderId="19" xfId="0" applyNumberFormat="1" applyFont="1" applyFill="1" applyBorder="1" applyAlignment="1" applyProtection="1">
      <alignment vertical="center" shrinkToFit="1"/>
      <protection hidden="1"/>
    </xf>
    <xf numFmtId="3" fontId="9" fillId="7" borderId="18" xfId="0" applyNumberFormat="1" applyFont="1" applyFill="1" applyBorder="1" applyAlignment="1" applyProtection="1">
      <alignment vertical="center" shrinkToFit="1"/>
      <protection hidden="1"/>
    </xf>
    <xf numFmtId="10" fontId="9" fillId="0" borderId="21" xfId="0" applyNumberFormat="1" applyFont="1" applyBorder="1" applyAlignment="1" applyProtection="1">
      <alignment vertical="center" shrinkToFit="1"/>
      <protection hidden="1"/>
    </xf>
    <xf numFmtId="10" fontId="9" fillId="0" borderId="52" xfId="0" applyNumberFormat="1" applyFont="1" applyBorder="1" applyAlignment="1" applyProtection="1">
      <alignment vertical="center" shrinkToFit="1"/>
      <protection hidden="1"/>
    </xf>
    <xf numFmtId="9" fontId="9" fillId="0" borderId="29" xfId="0" applyNumberFormat="1" applyFont="1" applyBorder="1" applyAlignment="1" applyProtection="1">
      <alignment vertical="center" shrinkToFit="1"/>
      <protection hidden="1"/>
    </xf>
    <xf numFmtId="9" fontId="9" fillId="0" borderId="20" xfId="0" applyNumberFormat="1" applyFont="1" applyBorder="1" applyAlignment="1" applyProtection="1">
      <alignment vertical="center" shrinkToFit="1"/>
      <protection hidden="1"/>
    </xf>
    <xf numFmtId="3" fontId="9" fillId="7" borderId="29" xfId="0" applyNumberFormat="1" applyFont="1" applyFill="1" applyBorder="1" applyAlignment="1" applyProtection="1">
      <alignment vertical="center" shrinkToFit="1"/>
      <protection hidden="1"/>
    </xf>
    <xf numFmtId="3" fontId="9" fillId="7" borderId="20" xfId="0" applyNumberFormat="1" applyFont="1" applyFill="1" applyBorder="1" applyAlignment="1" applyProtection="1">
      <alignment vertical="center" shrinkToFit="1"/>
      <protection hidden="1"/>
    </xf>
    <xf numFmtId="3" fontId="9" fillId="0" borderId="19" xfId="0" applyNumberFormat="1" applyFont="1" applyBorder="1" applyAlignment="1" applyProtection="1">
      <alignment vertical="center" shrinkToFit="1"/>
      <protection hidden="1"/>
    </xf>
    <xf numFmtId="3" fontId="9" fillId="0" borderId="18" xfId="0" applyNumberFormat="1" applyFont="1" applyBorder="1" applyAlignment="1" applyProtection="1">
      <alignment vertical="center" shrinkToFit="1"/>
      <protection hidden="1"/>
    </xf>
    <xf numFmtId="3" fontId="9" fillId="10" borderId="88" xfId="0" applyNumberFormat="1" applyFont="1" applyFill="1" applyBorder="1" applyAlignment="1" applyProtection="1">
      <alignment vertical="center" shrinkToFit="1"/>
      <protection hidden="1"/>
    </xf>
    <xf numFmtId="3" fontId="9" fillId="10" borderId="51" xfId="0" applyNumberFormat="1" applyFont="1" applyFill="1" applyBorder="1" applyAlignment="1" applyProtection="1">
      <alignment vertical="center" shrinkToFit="1"/>
      <protection hidden="1"/>
    </xf>
    <xf numFmtId="3" fontId="9" fillId="0" borderId="47" xfId="0" applyNumberFormat="1" applyFont="1" applyBorder="1" applyAlignment="1" applyProtection="1">
      <alignment vertical="center" shrinkToFit="1"/>
      <protection hidden="1"/>
    </xf>
    <xf numFmtId="3" fontId="9" fillId="0" borderId="38" xfId="0" applyNumberFormat="1" applyFont="1" applyBorder="1" applyAlignment="1" applyProtection="1">
      <alignment vertical="center" shrinkToFit="1"/>
      <protection hidden="1"/>
    </xf>
    <xf numFmtId="3" fontId="9" fillId="10" borderId="44" xfId="0" applyNumberFormat="1" applyFont="1" applyFill="1" applyBorder="1" applyAlignment="1" applyProtection="1">
      <alignment vertical="center" shrinkToFit="1"/>
      <protection hidden="1"/>
    </xf>
    <xf numFmtId="3" fontId="9" fillId="10" borderId="39" xfId="0" applyNumberFormat="1" applyFont="1" applyFill="1" applyBorder="1" applyAlignment="1" applyProtection="1">
      <alignment vertical="center" shrinkToFit="1"/>
      <protection hidden="1"/>
    </xf>
    <xf numFmtId="3" fontId="9" fillId="0" borderId="8" xfId="0" applyNumberFormat="1" applyFont="1" applyBorder="1" applyAlignment="1" applyProtection="1">
      <alignment vertical="center" shrinkToFit="1"/>
      <protection hidden="1"/>
    </xf>
    <xf numFmtId="3" fontId="9" fillId="0" borderId="6" xfId="0" applyNumberFormat="1" applyFont="1" applyBorder="1" applyAlignment="1" applyProtection="1">
      <alignment vertical="center" shrinkToFit="1"/>
      <protection hidden="1"/>
    </xf>
    <xf numFmtId="9" fontId="9" fillId="0" borderId="47" xfId="0" applyNumberFormat="1" applyFont="1" applyBorder="1" applyAlignment="1" applyProtection="1">
      <alignment vertical="center" shrinkToFit="1"/>
      <protection hidden="1"/>
    </xf>
    <xf numFmtId="9" fontId="9" fillId="0" borderId="38" xfId="0" applyNumberFormat="1" applyFont="1" applyBorder="1" applyAlignment="1" applyProtection="1">
      <alignment vertical="center" shrinkToFit="1"/>
      <protection hidden="1"/>
    </xf>
    <xf numFmtId="4" fontId="9" fillId="0" borderId="88" xfId="0" applyNumberFormat="1" applyFont="1" applyBorder="1" applyAlignment="1" applyProtection="1">
      <alignment vertical="center" shrinkToFit="1"/>
      <protection hidden="1"/>
    </xf>
    <xf numFmtId="4" fontId="9" fillId="0" borderId="51" xfId="0" applyNumberFormat="1" applyFont="1" applyBorder="1" applyAlignment="1" applyProtection="1">
      <alignment vertical="center" shrinkToFit="1"/>
      <protection hidden="1"/>
    </xf>
    <xf numFmtId="202" fontId="9" fillId="0" borderId="47" xfId="0" applyNumberFormat="1" applyFont="1" applyBorder="1" applyAlignment="1" applyProtection="1">
      <alignment vertical="center" shrinkToFit="1"/>
      <protection hidden="1"/>
    </xf>
    <xf numFmtId="202" fontId="9" fillId="0" borderId="38" xfId="0" applyNumberFormat="1" applyFont="1" applyBorder="1" applyAlignment="1" applyProtection="1">
      <alignment vertical="center" shrinkToFit="1"/>
      <protection hidden="1"/>
    </xf>
    <xf numFmtId="3" fontId="9" fillId="0" borderId="21" xfId="0" applyNumberFormat="1" applyFont="1" applyBorder="1" applyAlignment="1" applyProtection="1">
      <alignment vertical="center" shrinkToFit="1"/>
      <protection hidden="1"/>
    </xf>
    <xf numFmtId="3" fontId="9" fillId="0" borderId="52" xfId="0" applyNumberFormat="1" applyFont="1" applyBorder="1" applyAlignment="1" applyProtection="1">
      <alignment vertical="center" shrinkToFit="1"/>
      <protection hidden="1"/>
    </xf>
    <xf numFmtId="3" fontId="9" fillId="0" borderId="44" xfId="0" applyNumberFormat="1" applyFont="1" applyBorder="1" applyAlignment="1" applyProtection="1">
      <alignment vertical="center" shrinkToFit="1"/>
      <protection hidden="1"/>
    </xf>
    <xf numFmtId="3" fontId="9" fillId="0" borderId="39" xfId="0" applyNumberFormat="1" applyFont="1" applyBorder="1" applyAlignment="1" applyProtection="1">
      <alignment vertical="center" shrinkToFit="1"/>
      <protection hidden="1"/>
    </xf>
    <xf numFmtId="10" fontId="9" fillId="0" borderId="88" xfId="0" applyNumberFormat="1" applyFont="1" applyBorder="1" applyAlignment="1" applyProtection="1">
      <alignment vertical="center" shrinkToFit="1"/>
      <protection hidden="1"/>
    </xf>
    <xf numFmtId="10" fontId="9" fillId="0" borderId="51" xfId="0" applyNumberFormat="1" applyFont="1" applyBorder="1" applyAlignment="1" applyProtection="1">
      <alignment vertical="center" shrinkToFit="1"/>
      <protection hidden="1"/>
    </xf>
    <xf numFmtId="10" fontId="9" fillId="0" borderId="19" xfId="0" applyNumberFormat="1" applyFont="1" applyBorder="1" applyAlignment="1" applyProtection="1">
      <alignment vertical="center" shrinkToFit="1"/>
      <protection hidden="1"/>
    </xf>
    <xf numFmtId="3" fontId="9" fillId="0" borderId="88" xfId="0" applyNumberFormat="1" applyFont="1" applyBorder="1" applyAlignment="1" applyProtection="1">
      <alignment horizontal="right" vertical="center" shrinkToFit="1"/>
      <protection hidden="1"/>
    </xf>
    <xf numFmtId="3" fontId="9" fillId="0" borderId="51" xfId="0" applyNumberFormat="1" applyFont="1" applyBorder="1" applyAlignment="1" applyProtection="1">
      <alignment horizontal="right" vertical="center" shrinkToFit="1"/>
      <protection hidden="1"/>
    </xf>
    <xf numFmtId="3" fontId="9" fillId="0" borderId="29" xfId="0" applyNumberFormat="1" applyFont="1" applyBorder="1" applyAlignment="1" applyProtection="1">
      <alignment horizontal="right" vertical="center" shrinkToFit="1"/>
      <protection hidden="1"/>
    </xf>
    <xf numFmtId="3" fontId="9" fillId="0" borderId="20" xfId="0" applyNumberFormat="1" applyFont="1" applyBorder="1" applyAlignment="1" applyProtection="1">
      <alignment horizontal="right" vertical="center" shrinkToFit="1"/>
      <protection hidden="1"/>
    </xf>
    <xf numFmtId="3" fontId="9" fillId="0" borderId="21" xfId="0" applyNumberFormat="1" applyFont="1" applyBorder="1" applyAlignment="1" applyProtection="1">
      <alignment horizontal="right" vertical="center" shrinkToFit="1"/>
      <protection hidden="1"/>
    </xf>
    <xf numFmtId="3" fontId="9" fillId="0" borderId="52" xfId="0" applyNumberFormat="1" applyFont="1" applyBorder="1" applyAlignment="1" applyProtection="1">
      <alignment horizontal="right" vertical="center" shrinkToFit="1"/>
      <protection hidden="1"/>
    </xf>
    <xf numFmtId="10" fontId="9" fillId="0" borderId="47" xfId="0" applyNumberFormat="1" applyFont="1" applyBorder="1" applyAlignment="1" applyProtection="1">
      <alignment horizontal="right" vertical="center" shrinkToFit="1"/>
      <protection hidden="1"/>
    </xf>
    <xf numFmtId="9" fontId="9" fillId="0" borderId="21" xfId="0" applyNumberFormat="1" applyFont="1" applyBorder="1" applyAlignment="1" applyProtection="1">
      <alignment horizontal="right" vertical="center" shrinkToFit="1"/>
      <protection hidden="1"/>
    </xf>
    <xf numFmtId="9" fontId="9" fillId="0" borderId="52" xfId="0" applyNumberFormat="1" applyFont="1" applyBorder="1" applyAlignment="1" applyProtection="1">
      <alignment horizontal="right" vertical="center" shrinkToFit="1"/>
      <protection hidden="1"/>
    </xf>
    <xf numFmtId="0" fontId="9" fillId="0" borderId="29" xfId="0" applyFont="1" applyBorder="1" applyAlignment="1" applyProtection="1">
      <alignment horizontal="right" vertical="center" shrinkToFit="1"/>
      <protection hidden="1"/>
    </xf>
    <xf numFmtId="201" fontId="9" fillId="0" borderId="88" xfId="0" applyNumberFormat="1" applyFont="1" applyBorder="1" applyAlignment="1" applyProtection="1">
      <alignment vertical="center" shrinkToFit="1"/>
      <protection hidden="1"/>
    </xf>
    <xf numFmtId="201" fontId="9" fillId="0" borderId="51" xfId="0" applyNumberFormat="1" applyFont="1" applyBorder="1" applyAlignment="1" applyProtection="1">
      <alignment vertical="center" shrinkToFit="1"/>
      <protection hidden="1"/>
    </xf>
    <xf numFmtId="202" fontId="9" fillId="0" borderId="29" xfId="0" applyNumberFormat="1" applyFont="1" applyBorder="1" applyAlignment="1" applyProtection="1">
      <alignment vertical="center" shrinkToFit="1"/>
      <protection hidden="1"/>
    </xf>
    <xf numFmtId="202" fontId="9" fillId="0" borderId="20" xfId="0" applyNumberFormat="1" applyFont="1" applyBorder="1" applyAlignment="1" applyProtection="1">
      <alignment vertical="center" shrinkToFit="1"/>
      <protection hidden="1"/>
    </xf>
    <xf numFmtId="202" fontId="9" fillId="0" borderId="21" xfId="0" applyNumberFormat="1" applyFont="1" applyBorder="1" applyAlignment="1" applyProtection="1">
      <alignment vertical="center" shrinkToFit="1"/>
      <protection hidden="1"/>
    </xf>
    <xf numFmtId="202" fontId="9" fillId="0" borderId="88" xfId="0" applyNumberFormat="1" applyFont="1" applyBorder="1" applyAlignment="1" applyProtection="1">
      <alignment vertical="center" shrinkToFit="1"/>
      <protection hidden="1"/>
    </xf>
    <xf numFmtId="202" fontId="9" fillId="0" borderId="51" xfId="0" applyNumberFormat="1" applyFont="1" applyBorder="1" applyAlignment="1" applyProtection="1">
      <alignment vertical="center" shrinkToFit="1"/>
      <protection hidden="1"/>
    </xf>
    <xf numFmtId="4" fontId="9" fillId="0" borderId="21" xfId="0" applyNumberFormat="1" applyFont="1" applyBorder="1" applyAlignment="1" applyProtection="1">
      <alignment vertical="center" shrinkToFit="1"/>
      <protection hidden="1"/>
    </xf>
    <xf numFmtId="4" fontId="9" fillId="0" borderId="52" xfId="0" applyNumberFormat="1" applyFont="1" applyBorder="1" applyAlignment="1" applyProtection="1">
      <alignment vertical="center" shrinkToFit="1"/>
      <protection hidden="1"/>
    </xf>
    <xf numFmtId="4" fontId="9" fillId="0" borderId="29" xfId="0" applyNumberFormat="1" applyFont="1" applyBorder="1" applyAlignment="1" applyProtection="1">
      <alignment vertical="center" shrinkToFit="1"/>
      <protection hidden="1"/>
    </xf>
    <xf numFmtId="4" fontId="9" fillId="0" borderId="20" xfId="0" applyNumberFormat="1" applyFont="1" applyBorder="1" applyAlignment="1" applyProtection="1">
      <alignment vertical="center" shrinkToFit="1"/>
      <protection hidden="1"/>
    </xf>
    <xf numFmtId="4" fontId="9" fillId="0" borderId="47" xfId="0" applyNumberFormat="1" applyFont="1" applyBorder="1" applyAlignment="1" applyProtection="1">
      <alignment vertical="center" shrinkToFit="1"/>
      <protection hidden="1"/>
    </xf>
    <xf numFmtId="4" fontId="9" fillId="0" borderId="38" xfId="0" applyNumberFormat="1" applyFont="1" applyBorder="1" applyAlignment="1" applyProtection="1">
      <alignment vertical="center" shrinkToFit="1"/>
      <protection hidden="1"/>
    </xf>
    <xf numFmtId="202" fontId="9" fillId="0" borderId="52" xfId="0" applyNumberFormat="1" applyFont="1" applyBorder="1" applyAlignment="1" applyProtection="1">
      <alignment vertical="center" shrinkToFit="1"/>
      <protection hidden="1"/>
    </xf>
    <xf numFmtId="3" fontId="9" fillId="0" borderId="38" xfId="0" applyNumberFormat="1" applyFont="1" applyBorder="1" applyAlignment="1" applyProtection="1">
      <alignment horizontal="right" vertical="center" shrinkToFit="1"/>
      <protection hidden="1"/>
    </xf>
    <xf numFmtId="202" fontId="9" fillId="0" borderId="44" xfId="0" applyNumberFormat="1" applyFont="1" applyBorder="1" applyAlignment="1" applyProtection="1">
      <alignment vertical="center" shrinkToFit="1"/>
      <protection hidden="1"/>
    </xf>
    <xf numFmtId="202" fontId="9" fillId="0" borderId="39" xfId="0" applyNumberFormat="1" applyFont="1" applyBorder="1" applyAlignment="1" applyProtection="1">
      <alignment vertical="center" shrinkToFit="1"/>
      <protection hidden="1"/>
    </xf>
    <xf numFmtId="9" fontId="9" fillId="0" borderId="0" xfId="0" applyNumberFormat="1" applyFont="1" applyAlignment="1" applyProtection="1">
      <alignment vertical="center"/>
      <protection hidden="1"/>
    </xf>
    <xf numFmtId="3" fontId="9" fillId="7" borderId="6" xfId="0" applyNumberFormat="1" applyFont="1" applyFill="1" applyBorder="1" applyAlignment="1" applyProtection="1">
      <alignment horizontal="center" vertical="center"/>
      <protection hidden="1"/>
    </xf>
    <xf numFmtId="3" fontId="9" fillId="7" borderId="22" xfId="0" applyNumberFormat="1" applyFont="1" applyFill="1" applyBorder="1" applyAlignment="1" applyProtection="1">
      <alignment vertical="center"/>
      <protection hidden="1"/>
    </xf>
    <xf numFmtId="3" fontId="9" fillId="7" borderId="22" xfId="0" applyNumberFormat="1" applyFont="1" applyFill="1" applyBorder="1" applyAlignment="1" applyProtection="1">
      <alignment vertical="center" shrinkToFit="1"/>
      <protection hidden="1"/>
    </xf>
    <xf numFmtId="3" fontId="9" fillId="7" borderId="8" xfId="0" applyNumberFormat="1" applyFont="1" applyFill="1" applyBorder="1" applyAlignment="1" applyProtection="1">
      <alignment vertical="center" shrinkToFit="1"/>
      <protection hidden="1"/>
    </xf>
    <xf numFmtId="3" fontId="9" fillId="7" borderId="6" xfId="0" applyNumberFormat="1" applyFont="1" applyFill="1" applyBorder="1" applyAlignment="1" applyProtection="1">
      <alignment vertical="center" shrinkToFit="1"/>
      <protection hidden="1"/>
    </xf>
    <xf numFmtId="3" fontId="9" fillId="10" borderId="0" xfId="0" applyNumberFormat="1" applyFont="1" applyFill="1" applyAlignment="1" applyProtection="1">
      <alignment vertical="center"/>
      <protection hidden="1"/>
    </xf>
    <xf numFmtId="3" fontId="9" fillId="10" borderId="0" xfId="0" applyNumberFormat="1" applyFont="1" applyFill="1" applyAlignment="1" applyProtection="1">
      <alignment vertical="center" shrinkToFit="1"/>
      <protection hidden="1"/>
    </xf>
    <xf numFmtId="3" fontId="9" fillId="10" borderId="29" xfId="0" applyNumberFormat="1" applyFont="1" applyFill="1" applyBorder="1" applyAlignment="1" applyProtection="1">
      <alignment vertical="center" shrinkToFit="1"/>
      <protection hidden="1"/>
    </xf>
    <xf numFmtId="3" fontId="9" fillId="10" borderId="20" xfId="0" applyNumberFormat="1" applyFont="1" applyFill="1" applyBorder="1" applyAlignment="1" applyProtection="1">
      <alignment vertical="center" shrinkToFit="1"/>
      <protection hidden="1"/>
    </xf>
    <xf numFmtId="3" fontId="9" fillId="10" borderId="33" xfId="0" applyNumberFormat="1" applyFont="1" applyFill="1" applyBorder="1" applyAlignment="1" applyProtection="1">
      <alignment horizontal="center" vertical="center"/>
      <protection hidden="1"/>
    </xf>
    <xf numFmtId="3" fontId="9" fillId="10" borderId="28" xfId="0" applyNumberFormat="1" applyFont="1" applyFill="1" applyBorder="1" applyAlignment="1" applyProtection="1">
      <alignment horizontal="center" vertical="center"/>
      <protection hidden="1"/>
    </xf>
    <xf numFmtId="3" fontId="9" fillId="7" borderId="18" xfId="0" applyNumberFormat="1" applyFont="1" applyFill="1" applyBorder="1" applyAlignment="1" applyProtection="1">
      <alignment vertical="center"/>
      <protection hidden="1"/>
    </xf>
    <xf numFmtId="3" fontId="9" fillId="7" borderId="52" xfId="0" applyNumberFormat="1" applyFont="1" applyFill="1" applyBorder="1" applyAlignment="1" applyProtection="1">
      <alignment vertical="center"/>
      <protection hidden="1"/>
    </xf>
    <xf numFmtId="3" fontId="9" fillId="7" borderId="56" xfId="0" applyNumberFormat="1" applyFont="1" applyFill="1" applyBorder="1" applyAlignment="1" applyProtection="1">
      <alignment horizontal="center" vertical="center"/>
      <protection hidden="1"/>
    </xf>
    <xf numFmtId="3" fontId="9" fillId="7" borderId="96" xfId="0" applyNumberFormat="1" applyFont="1" applyFill="1" applyBorder="1" applyAlignment="1" applyProtection="1">
      <alignment horizontal="center" vertical="center"/>
      <protection hidden="1"/>
    </xf>
    <xf numFmtId="3" fontId="9" fillId="10" borderId="66" xfId="0" applyNumberFormat="1" applyFont="1" applyFill="1" applyBorder="1" applyAlignment="1" applyProtection="1">
      <alignment horizontal="center" vertical="center"/>
      <protection hidden="1"/>
    </xf>
    <xf numFmtId="3" fontId="9" fillId="10" borderId="0" xfId="0" applyNumberFormat="1" applyFont="1" applyFill="1" applyAlignment="1" applyProtection="1">
      <alignment horizontal="left" vertical="center"/>
      <protection hidden="1"/>
    </xf>
    <xf numFmtId="3" fontId="9" fillId="10" borderId="1" xfId="0" applyNumberFormat="1" applyFont="1" applyFill="1" applyBorder="1" applyAlignment="1" applyProtection="1">
      <alignment horizontal="left" vertical="center"/>
      <protection hidden="1"/>
    </xf>
    <xf numFmtId="3" fontId="9" fillId="10" borderId="1" xfId="0" applyNumberFormat="1" applyFont="1" applyFill="1" applyBorder="1" applyAlignment="1" applyProtection="1">
      <alignment vertical="center"/>
      <protection hidden="1"/>
    </xf>
    <xf numFmtId="10" fontId="9" fillId="7" borderId="7" xfId="0" applyNumberFormat="1" applyFont="1" applyFill="1" applyBorder="1" applyAlignment="1" applyProtection="1">
      <alignment vertical="center" shrinkToFit="1"/>
      <protection hidden="1"/>
    </xf>
    <xf numFmtId="10" fontId="9" fillId="7" borderId="19" xfId="0" applyNumberFormat="1" applyFont="1" applyFill="1" applyBorder="1" applyAlignment="1" applyProtection="1">
      <alignment vertical="center" shrinkToFit="1"/>
      <protection hidden="1"/>
    </xf>
    <xf numFmtId="10" fontId="9" fillId="7" borderId="18" xfId="0" applyNumberFormat="1" applyFont="1" applyFill="1" applyBorder="1" applyAlignment="1" applyProtection="1">
      <alignment vertical="center" shrinkToFit="1"/>
      <protection hidden="1"/>
    </xf>
    <xf numFmtId="3" fontId="9" fillId="10" borderId="14" xfId="0" applyNumberFormat="1" applyFont="1" applyFill="1" applyBorder="1" applyAlignment="1" applyProtection="1">
      <alignment horizontal="center" vertical="center"/>
      <protection hidden="1"/>
    </xf>
    <xf numFmtId="3" fontId="9" fillId="10" borderId="10" xfId="0" applyNumberFormat="1" applyFont="1" applyFill="1" applyBorder="1" applyAlignment="1" applyProtection="1">
      <alignment vertical="center" shrinkToFit="1"/>
      <protection hidden="1"/>
    </xf>
    <xf numFmtId="3" fontId="9" fillId="10" borderId="48" xfId="0" applyNumberFormat="1" applyFont="1" applyFill="1" applyBorder="1" applyAlignment="1" applyProtection="1">
      <alignment vertical="center" shrinkToFit="1"/>
      <protection hidden="1"/>
    </xf>
    <xf numFmtId="3" fontId="9" fillId="10" borderId="50" xfId="0" applyNumberFormat="1" applyFont="1" applyFill="1" applyBorder="1" applyAlignment="1" applyProtection="1">
      <alignment vertical="center" shrinkToFit="1"/>
      <protection hidden="1"/>
    </xf>
    <xf numFmtId="10" fontId="9" fillId="10" borderId="10" xfId="0" applyNumberFormat="1" applyFont="1" applyFill="1" applyBorder="1" applyAlignment="1" applyProtection="1">
      <alignment vertical="center" shrinkToFit="1"/>
      <protection hidden="1"/>
    </xf>
    <xf numFmtId="10" fontId="9" fillId="10" borderId="48" xfId="0" applyNumberFormat="1" applyFont="1" applyFill="1" applyBorder="1" applyAlignment="1" applyProtection="1">
      <alignment vertical="center" shrinkToFit="1"/>
      <protection hidden="1"/>
    </xf>
    <xf numFmtId="10" fontId="9" fillId="10" borderId="50" xfId="0" applyNumberFormat="1" applyFont="1" applyFill="1" applyBorder="1" applyAlignment="1" applyProtection="1">
      <alignment vertical="center" shrinkToFit="1"/>
      <protection hidden="1"/>
    </xf>
    <xf numFmtId="3" fontId="9" fillId="10" borderId="10" xfId="0" applyNumberFormat="1" applyFont="1" applyFill="1" applyBorder="1" applyAlignment="1" applyProtection="1">
      <alignment vertical="center"/>
      <protection hidden="1"/>
    </xf>
    <xf numFmtId="3" fontId="9" fillId="7" borderId="0" xfId="0" applyNumberFormat="1" applyFont="1" applyFill="1" applyAlignment="1" applyProtection="1">
      <alignment horizontal="left" vertical="center" shrinkToFit="1"/>
      <protection hidden="1"/>
    </xf>
    <xf numFmtId="0" fontId="9" fillId="7" borderId="18" xfId="0" applyFont="1" applyFill="1" applyBorder="1" applyAlignment="1" applyProtection="1">
      <alignment horizontal="center" vertical="center"/>
      <protection hidden="1"/>
    </xf>
    <xf numFmtId="0" fontId="9" fillId="7" borderId="20" xfId="0" applyFont="1" applyFill="1" applyBorder="1" applyAlignment="1" applyProtection="1">
      <alignment horizontal="center" vertical="center"/>
      <protection hidden="1"/>
    </xf>
    <xf numFmtId="0" fontId="9" fillId="7" borderId="52" xfId="0" applyFont="1" applyFill="1" applyBorder="1" applyAlignment="1" applyProtection="1">
      <alignment horizontal="center" vertical="center"/>
      <protection hidden="1"/>
    </xf>
    <xf numFmtId="0" fontId="9" fillId="7" borderId="7" xfId="0" applyFont="1" applyFill="1" applyBorder="1" applyAlignment="1" applyProtection="1">
      <alignment horizontal="left" vertical="center"/>
      <protection hidden="1"/>
    </xf>
    <xf numFmtId="0" fontId="9" fillId="7" borderId="7" xfId="0" applyFont="1" applyFill="1" applyBorder="1" applyAlignment="1" applyProtection="1">
      <alignment horizontal="center" vertical="center"/>
      <protection hidden="1"/>
    </xf>
    <xf numFmtId="3" fontId="9" fillId="7" borderId="7" xfId="0" applyNumberFormat="1" applyFont="1" applyFill="1" applyBorder="1" applyAlignment="1" applyProtection="1">
      <alignment horizontal="right" vertical="center" shrinkToFit="1"/>
      <protection hidden="1"/>
    </xf>
    <xf numFmtId="3" fontId="9" fillId="7" borderId="19" xfId="0" applyNumberFormat="1" applyFont="1" applyFill="1" applyBorder="1" applyAlignment="1" applyProtection="1">
      <alignment horizontal="right" vertical="center" shrinkToFit="1"/>
      <protection hidden="1"/>
    </xf>
    <xf numFmtId="3" fontId="9" fillId="7" borderId="18" xfId="0" applyNumberFormat="1" applyFont="1" applyFill="1" applyBorder="1" applyAlignment="1" applyProtection="1">
      <alignment horizontal="right" vertical="center" shrinkToFit="1"/>
      <protection hidden="1"/>
    </xf>
    <xf numFmtId="0" fontId="9" fillId="7" borderId="20" xfId="0" applyFont="1" applyFill="1" applyBorder="1" applyAlignment="1" applyProtection="1">
      <alignment horizontal="left" vertical="center"/>
      <protection hidden="1"/>
    </xf>
    <xf numFmtId="0" fontId="9" fillId="7" borderId="52" xfId="0" applyFont="1" applyFill="1" applyBorder="1" applyAlignment="1" applyProtection="1">
      <alignment horizontal="left" vertical="center"/>
      <protection hidden="1"/>
    </xf>
    <xf numFmtId="0" fontId="9" fillId="7" borderId="9" xfId="0" applyFont="1" applyFill="1" applyBorder="1" applyAlignment="1" applyProtection="1">
      <alignment horizontal="left" vertical="center"/>
      <protection hidden="1"/>
    </xf>
    <xf numFmtId="3" fontId="9" fillId="7" borderId="9" xfId="0" applyNumberFormat="1" applyFont="1" applyFill="1" applyBorder="1" applyAlignment="1" applyProtection="1">
      <alignment horizontal="right" vertical="center"/>
      <protection hidden="1"/>
    </xf>
    <xf numFmtId="3" fontId="9" fillId="7" borderId="9" xfId="0" applyNumberFormat="1" applyFont="1" applyFill="1" applyBorder="1" applyAlignment="1" applyProtection="1">
      <alignment horizontal="right" vertical="center" shrinkToFit="1"/>
      <protection hidden="1"/>
    </xf>
    <xf numFmtId="3" fontId="9" fillId="7" borderId="46" xfId="0" applyNumberFormat="1" applyFont="1" applyFill="1" applyBorder="1" applyAlignment="1" applyProtection="1">
      <alignment horizontal="right" vertical="center" shrinkToFit="1"/>
      <protection hidden="1"/>
    </xf>
    <xf numFmtId="3" fontId="9" fillId="7" borderId="49" xfId="0" applyNumberFormat="1" applyFont="1" applyFill="1" applyBorder="1" applyAlignment="1" applyProtection="1">
      <alignment horizontal="right" vertical="center" shrinkToFit="1"/>
      <protection hidden="1"/>
    </xf>
    <xf numFmtId="3" fontId="9" fillId="7" borderId="18" xfId="0" applyNumberFormat="1" applyFont="1" applyFill="1" applyBorder="1" applyAlignment="1" applyProtection="1">
      <alignment horizontal="left" vertical="center"/>
      <protection hidden="1"/>
    </xf>
    <xf numFmtId="3" fontId="9" fillId="10" borderId="45" xfId="0" applyNumberFormat="1" applyFont="1" applyFill="1" applyBorder="1" applyAlignment="1" applyProtection="1">
      <alignment horizontal="center" vertical="center"/>
      <protection hidden="1"/>
    </xf>
    <xf numFmtId="3" fontId="9" fillId="10" borderId="79" xfId="0" applyNumberFormat="1" applyFont="1" applyFill="1" applyBorder="1" applyAlignment="1" applyProtection="1">
      <alignment horizontal="center" vertical="center"/>
      <protection hidden="1"/>
    </xf>
    <xf numFmtId="186" fontId="9" fillId="10" borderId="2" xfId="0" applyNumberFormat="1" applyFont="1" applyFill="1" applyBorder="1" applyAlignment="1" applyProtection="1">
      <alignment horizontal="left" vertical="center"/>
      <protection hidden="1"/>
    </xf>
    <xf numFmtId="10" fontId="9" fillId="10" borderId="10" xfId="0" applyNumberFormat="1" applyFont="1" applyFill="1" applyBorder="1" applyAlignment="1" applyProtection="1">
      <alignment vertical="center"/>
      <protection hidden="1"/>
    </xf>
    <xf numFmtId="202" fontId="9" fillId="10" borderId="10" xfId="0" applyNumberFormat="1" applyFont="1" applyFill="1" applyBorder="1" applyAlignment="1" applyProtection="1">
      <alignment vertical="center" shrinkToFit="1"/>
      <protection hidden="1"/>
    </xf>
    <xf numFmtId="202" fontId="9" fillId="10" borderId="48" xfId="0" applyNumberFormat="1" applyFont="1" applyFill="1" applyBorder="1" applyAlignment="1" applyProtection="1">
      <alignment vertical="center" shrinkToFit="1"/>
      <protection hidden="1"/>
    </xf>
    <xf numFmtId="202" fontId="9" fillId="10" borderId="50" xfId="0" applyNumberFormat="1" applyFont="1" applyFill="1" applyBorder="1" applyAlignment="1" applyProtection="1">
      <alignment vertical="center" shrinkToFit="1"/>
      <protection hidden="1"/>
    </xf>
    <xf numFmtId="3" fontId="9" fillId="10" borderId="79" xfId="0" applyNumberFormat="1" applyFont="1" applyFill="1" applyBorder="1" applyAlignment="1" applyProtection="1">
      <alignment vertical="center"/>
      <protection hidden="1"/>
    </xf>
    <xf numFmtId="3" fontId="9" fillId="10" borderId="11" xfId="0" applyNumberFormat="1" applyFont="1" applyFill="1" applyBorder="1" applyAlignment="1" applyProtection="1">
      <alignment horizontal="center" vertical="center"/>
      <protection hidden="1"/>
    </xf>
    <xf numFmtId="3" fontId="9" fillId="7" borderId="56" xfId="0" applyNumberFormat="1" applyFont="1" applyFill="1" applyBorder="1" applyAlignment="1" applyProtection="1">
      <alignment vertical="center"/>
      <protection hidden="1"/>
    </xf>
    <xf numFmtId="10" fontId="9" fillId="7" borderId="9" xfId="0" applyNumberFormat="1" applyFont="1" applyFill="1" applyBorder="1" applyAlignment="1" applyProtection="1">
      <alignment horizontal="right" vertical="center"/>
      <protection hidden="1"/>
    </xf>
    <xf numFmtId="202" fontId="9" fillId="7" borderId="7" xfId="0" applyNumberFormat="1" applyFont="1" applyFill="1" applyBorder="1" applyAlignment="1" applyProtection="1">
      <alignment vertical="center" shrinkToFit="1"/>
      <protection hidden="1"/>
    </xf>
    <xf numFmtId="202" fontId="9" fillId="7" borderId="19" xfId="0" applyNumberFormat="1" applyFont="1" applyFill="1" applyBorder="1" applyAlignment="1" applyProtection="1">
      <alignment vertical="center" shrinkToFit="1"/>
      <protection hidden="1"/>
    </xf>
    <xf numFmtId="202" fontId="9" fillId="7" borderId="18" xfId="0" applyNumberFormat="1" applyFont="1" applyFill="1" applyBorder="1" applyAlignment="1" applyProtection="1">
      <alignment vertical="center" shrinkToFit="1"/>
      <protection hidden="1"/>
    </xf>
    <xf numFmtId="202" fontId="9" fillId="7" borderId="0" xfId="0" applyNumberFormat="1" applyFont="1" applyFill="1" applyAlignment="1" applyProtection="1">
      <alignment vertical="center" shrinkToFit="1"/>
      <protection hidden="1"/>
    </xf>
    <xf numFmtId="202" fontId="9" fillId="7" borderId="29" xfId="0" applyNumberFormat="1" applyFont="1" applyFill="1" applyBorder="1" applyAlignment="1" applyProtection="1">
      <alignment vertical="center" shrinkToFit="1"/>
      <protection hidden="1"/>
    </xf>
    <xf numFmtId="202" fontId="9" fillId="7" borderId="20" xfId="0" applyNumberFormat="1" applyFont="1" applyFill="1" applyBorder="1" applyAlignment="1" applyProtection="1">
      <alignment vertical="center" shrinkToFit="1"/>
      <protection hidden="1"/>
    </xf>
    <xf numFmtId="202" fontId="9" fillId="10" borderId="2" xfId="0" applyNumberFormat="1" applyFont="1" applyFill="1" applyBorder="1" applyAlignment="1" applyProtection="1">
      <alignment vertical="center" shrinkToFit="1"/>
      <protection hidden="1"/>
    </xf>
    <xf numFmtId="202" fontId="9" fillId="10" borderId="44" xfId="0" applyNumberFormat="1" applyFont="1" applyFill="1" applyBorder="1" applyAlignment="1" applyProtection="1">
      <alignment vertical="center" shrinkToFit="1"/>
      <protection hidden="1"/>
    </xf>
    <xf numFmtId="202" fontId="9" fillId="10" borderId="39" xfId="0" applyNumberFormat="1" applyFont="1" applyFill="1" applyBorder="1" applyAlignment="1" applyProtection="1">
      <alignment vertical="center" shrinkToFit="1"/>
      <protection hidden="1"/>
    </xf>
    <xf numFmtId="202" fontId="9" fillId="10" borderId="0" xfId="0" applyNumberFormat="1" applyFont="1" applyFill="1" applyAlignment="1" applyProtection="1">
      <alignment vertical="center" shrinkToFit="1"/>
      <protection hidden="1"/>
    </xf>
    <xf numFmtId="202" fontId="9" fillId="10" borderId="29" xfId="0" applyNumberFormat="1" applyFont="1" applyFill="1" applyBorder="1" applyAlignment="1" applyProtection="1">
      <alignment vertical="center" shrinkToFit="1"/>
      <protection hidden="1"/>
    </xf>
    <xf numFmtId="202" fontId="9" fillId="10" borderId="20" xfId="0" applyNumberFormat="1" applyFont="1" applyFill="1" applyBorder="1" applyAlignment="1" applyProtection="1">
      <alignment vertical="center" shrinkToFit="1"/>
      <protection hidden="1"/>
    </xf>
    <xf numFmtId="202" fontId="9" fillId="7" borderId="9" xfId="0" applyNumberFormat="1" applyFont="1" applyFill="1" applyBorder="1" applyAlignment="1" applyProtection="1">
      <alignment vertical="center" shrinkToFit="1"/>
      <protection hidden="1"/>
    </xf>
    <xf numFmtId="202" fontId="9" fillId="7" borderId="46" xfId="0" applyNumberFormat="1" applyFont="1" applyFill="1" applyBorder="1" applyAlignment="1" applyProtection="1">
      <alignment vertical="center" shrinkToFit="1"/>
      <protection hidden="1"/>
    </xf>
    <xf numFmtId="202" fontId="9" fillId="7" borderId="49" xfId="0" applyNumberFormat="1" applyFont="1" applyFill="1" applyBorder="1" applyAlignment="1" applyProtection="1">
      <alignment vertical="center" shrinkToFit="1"/>
      <protection hidden="1"/>
    </xf>
    <xf numFmtId="10" fontId="9" fillId="0" borderId="11" xfId="0" applyNumberFormat="1" applyFont="1" applyBorder="1" applyAlignment="1" applyProtection="1">
      <alignment horizontal="right" vertical="center" shrinkToFit="1"/>
      <protection hidden="1"/>
    </xf>
    <xf numFmtId="10" fontId="9" fillId="0" borderId="88" xfId="0" applyNumberFormat="1" applyFont="1" applyBorder="1" applyAlignment="1" applyProtection="1">
      <alignment horizontal="right" vertical="center" shrinkToFit="1"/>
      <protection hidden="1"/>
    </xf>
    <xf numFmtId="10" fontId="9" fillId="7" borderId="9" xfId="0" applyNumberFormat="1" applyFont="1" applyFill="1" applyBorder="1" applyAlignment="1" applyProtection="1">
      <alignment horizontal="right" vertical="center" shrinkToFit="1"/>
      <protection hidden="1"/>
    </xf>
    <xf numFmtId="10" fontId="9" fillId="7" borderId="46" xfId="0" applyNumberFormat="1" applyFont="1" applyFill="1" applyBorder="1" applyAlignment="1" applyProtection="1">
      <alignment horizontal="right" vertical="center" shrinkToFit="1"/>
      <protection hidden="1"/>
    </xf>
    <xf numFmtId="10" fontId="9" fillId="7" borderId="49" xfId="0" applyNumberFormat="1" applyFont="1" applyFill="1" applyBorder="1" applyAlignment="1" applyProtection="1">
      <alignment horizontal="right" vertical="center" shrinkToFit="1"/>
      <protection hidden="1"/>
    </xf>
    <xf numFmtId="3" fontId="9" fillId="10" borderId="45" xfId="0" applyNumberFormat="1" applyFont="1" applyFill="1" applyBorder="1" applyAlignment="1" applyProtection="1">
      <alignment vertical="center"/>
      <protection hidden="1"/>
    </xf>
    <xf numFmtId="3" fontId="9" fillId="0" borderId="13" xfId="0" applyNumberFormat="1" applyFont="1" applyBorder="1" applyAlignment="1" applyProtection="1">
      <alignment horizontal="center" vertical="center"/>
      <protection hidden="1"/>
    </xf>
    <xf numFmtId="3" fontId="9" fillId="0" borderId="2" xfId="0" applyNumberFormat="1" applyFont="1" applyBorder="1" applyAlignment="1" applyProtection="1">
      <alignment horizontal="left" vertical="center"/>
      <protection hidden="1"/>
    </xf>
    <xf numFmtId="9" fontId="9" fillId="10" borderId="51" xfId="0" applyNumberFormat="1" applyFont="1" applyFill="1" applyBorder="1" applyAlignment="1" applyProtection="1">
      <alignment vertical="center" shrinkToFit="1"/>
      <protection hidden="1"/>
    </xf>
    <xf numFmtId="0" fontId="8" fillId="0" borderId="8" xfId="0" applyFont="1" applyBorder="1" applyAlignment="1" applyProtection="1">
      <alignment horizontal="right" vertical="center"/>
      <protection hidden="1"/>
    </xf>
    <xf numFmtId="10" fontId="9" fillId="0" borderId="0" xfId="0" applyNumberFormat="1" applyFont="1" applyAlignment="1" applyProtection="1">
      <alignment horizontal="center" vertical="center" shrinkToFit="1"/>
      <protection hidden="1"/>
    </xf>
    <xf numFmtId="0" fontId="9" fillId="0" borderId="33" xfId="0" applyFont="1" applyBorder="1" applyAlignment="1" applyProtection="1">
      <alignment horizontal="center" vertical="center"/>
      <protection hidden="1"/>
    </xf>
    <xf numFmtId="0" fontId="9" fillId="0" borderId="29"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9" fillId="0" borderId="8" xfId="0" applyFont="1" applyBorder="1" applyAlignment="1" applyProtection="1">
      <alignment horizontal="center" vertical="center"/>
      <protection hidden="1"/>
    </xf>
    <xf numFmtId="0" fontId="9" fillId="0" borderId="6" xfId="0" applyFont="1" applyBorder="1" applyAlignment="1" applyProtection="1">
      <alignment horizontal="center" vertical="center"/>
      <protection hidden="1"/>
    </xf>
    <xf numFmtId="10" fontId="9" fillId="0" borderId="20" xfId="0" applyNumberFormat="1" applyFont="1" applyBorder="1" applyAlignment="1" applyProtection="1">
      <alignment horizontal="right" vertical="center" shrinkToFit="1"/>
      <protection hidden="1"/>
    </xf>
    <xf numFmtId="10" fontId="9" fillId="0" borderId="38" xfId="0" applyNumberFormat="1" applyFont="1" applyBorder="1" applyAlignment="1" applyProtection="1">
      <alignment horizontal="right" vertical="center" shrinkToFit="1"/>
      <protection hidden="1"/>
    </xf>
    <xf numFmtId="3" fontId="9" fillId="0" borderId="11" xfId="0" applyNumberFormat="1" applyFont="1" applyBorder="1" applyAlignment="1" applyProtection="1">
      <alignment horizontal="right" vertical="center" shrinkToFit="1"/>
      <protection hidden="1"/>
    </xf>
    <xf numFmtId="0" fontId="9" fillId="0" borderId="21" xfId="0" applyFont="1" applyBorder="1" applyAlignment="1" applyProtection="1">
      <alignment vertical="center"/>
      <protection hidden="1"/>
    </xf>
    <xf numFmtId="0" fontId="9" fillId="9" borderId="53" xfId="0" applyFont="1" applyFill="1" applyBorder="1" applyAlignment="1" applyProtection="1">
      <alignment vertical="center"/>
      <protection hidden="1"/>
    </xf>
    <xf numFmtId="0" fontId="9" fillId="7" borderId="18" xfId="0" applyFont="1" applyFill="1" applyBorder="1" applyAlignment="1" applyProtection="1">
      <alignment vertical="center"/>
      <protection hidden="1"/>
    </xf>
    <xf numFmtId="0" fontId="9" fillId="9" borderId="54" xfId="0" applyFont="1" applyFill="1" applyBorder="1" applyAlignment="1" applyProtection="1">
      <alignment vertical="center"/>
      <protection hidden="1"/>
    </xf>
    <xf numFmtId="0" fontId="9" fillId="0" borderId="44" xfId="0" applyFont="1" applyBorder="1" applyAlignment="1" applyProtection="1">
      <alignment horizontal="right" vertical="center"/>
      <protection hidden="1"/>
    </xf>
    <xf numFmtId="0" fontId="9" fillId="7" borderId="21" xfId="0" applyFont="1" applyFill="1" applyBorder="1" applyAlignment="1" applyProtection="1">
      <alignment horizontal="right" vertical="center"/>
      <protection hidden="1"/>
    </xf>
    <xf numFmtId="0" fontId="9" fillId="7" borderId="29" xfId="0" applyFont="1" applyFill="1" applyBorder="1" applyAlignment="1" applyProtection="1">
      <alignment horizontal="right" vertical="center"/>
      <protection hidden="1"/>
    </xf>
    <xf numFmtId="0" fontId="9" fillId="9" borderId="52" xfId="0" applyFont="1" applyFill="1" applyBorder="1" applyAlignment="1" applyProtection="1">
      <alignment vertical="center"/>
      <protection hidden="1"/>
    </xf>
    <xf numFmtId="0" fontId="9" fillId="9" borderId="22" xfId="0" applyFont="1" applyFill="1" applyBorder="1" applyAlignment="1" applyProtection="1">
      <alignment vertical="center"/>
      <protection hidden="1"/>
    </xf>
    <xf numFmtId="0" fontId="9" fillId="9" borderId="8" xfId="0" applyFont="1" applyFill="1" applyBorder="1" applyAlignment="1" applyProtection="1">
      <alignment horizontal="right" vertical="center"/>
      <protection hidden="1"/>
    </xf>
    <xf numFmtId="0" fontId="9" fillId="0" borderId="46" xfId="0" applyFont="1" applyBorder="1" applyAlignment="1" applyProtection="1">
      <alignment horizontal="right" vertical="center"/>
      <protection hidden="1"/>
    </xf>
    <xf numFmtId="0" fontId="9" fillId="7" borderId="48" xfId="0" applyFont="1" applyFill="1" applyBorder="1" applyAlignment="1" applyProtection="1">
      <alignment horizontal="right" vertical="center"/>
      <protection hidden="1"/>
    </xf>
    <xf numFmtId="0" fontId="9" fillId="0" borderId="163" xfId="0" applyFont="1" applyBorder="1" applyAlignment="1" applyProtection="1">
      <alignment vertical="center"/>
      <protection hidden="1"/>
    </xf>
    <xf numFmtId="0" fontId="9" fillId="0" borderId="66" xfId="0" applyFont="1" applyBorder="1" applyAlignment="1" applyProtection="1">
      <alignment vertical="center"/>
      <protection hidden="1"/>
    </xf>
    <xf numFmtId="0" fontId="9" fillId="0" borderId="79"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4" fontId="9" fillId="0" borderId="49" xfId="0" applyNumberFormat="1" applyFont="1" applyBorder="1" applyAlignment="1" applyProtection="1">
      <alignment horizontal="right" vertical="center" shrinkToFit="1"/>
      <protection hidden="1"/>
    </xf>
    <xf numFmtId="10" fontId="9" fillId="0" borderId="163" xfId="0" applyNumberFormat="1" applyFont="1" applyBorder="1" applyAlignment="1" applyProtection="1">
      <alignment horizontal="right" vertical="center" shrinkToFit="1"/>
      <protection hidden="1"/>
    </xf>
    <xf numFmtId="0" fontId="9" fillId="0" borderId="46" xfId="0" applyFont="1" applyBorder="1" applyAlignment="1" applyProtection="1">
      <alignment horizontal="left" vertical="center" shrinkToFit="1"/>
      <protection hidden="1"/>
    </xf>
    <xf numFmtId="4" fontId="9" fillId="0" borderId="39" xfId="0" applyNumberFormat="1" applyFont="1" applyBorder="1" applyAlignment="1" applyProtection="1">
      <alignment horizontal="right" vertical="center" shrinkToFit="1"/>
      <protection hidden="1"/>
    </xf>
    <xf numFmtId="0" fontId="9" fillId="0" borderId="44" xfId="0" applyFont="1" applyBorder="1" applyAlignment="1" applyProtection="1">
      <alignment horizontal="left" vertical="center" shrinkToFit="1"/>
      <protection hidden="1"/>
    </xf>
    <xf numFmtId="4" fontId="9" fillId="0" borderId="38" xfId="0" applyNumberFormat="1" applyFont="1" applyBorder="1" applyAlignment="1" applyProtection="1">
      <alignment horizontal="right" vertical="center" shrinkToFit="1"/>
      <protection hidden="1"/>
    </xf>
    <xf numFmtId="0" fontId="9" fillId="0" borderId="47" xfId="0" applyFont="1" applyBorder="1" applyAlignment="1" applyProtection="1">
      <alignment horizontal="left" vertical="center" shrinkToFit="1"/>
      <protection hidden="1"/>
    </xf>
    <xf numFmtId="4" fontId="9" fillId="7" borderId="52" xfId="0" applyNumberFormat="1" applyFont="1" applyFill="1" applyBorder="1" applyAlignment="1" applyProtection="1">
      <alignment horizontal="right" vertical="center" shrinkToFit="1"/>
      <protection hidden="1"/>
    </xf>
    <xf numFmtId="0" fontId="9" fillId="7" borderId="21" xfId="0" applyFont="1" applyFill="1" applyBorder="1" applyAlignment="1" applyProtection="1">
      <alignment vertical="center" shrinkToFit="1"/>
      <protection hidden="1"/>
    </xf>
    <xf numFmtId="4" fontId="9" fillId="7" borderId="20" xfId="0" applyNumberFormat="1" applyFont="1" applyFill="1" applyBorder="1" applyAlignment="1" applyProtection="1">
      <alignment horizontal="right" vertical="center" shrinkToFit="1"/>
      <protection hidden="1"/>
    </xf>
    <xf numFmtId="0" fontId="9" fillId="7" borderId="29" xfId="0" applyFont="1" applyFill="1" applyBorder="1" applyAlignment="1" applyProtection="1">
      <alignment vertical="center" shrinkToFit="1"/>
      <protection hidden="1"/>
    </xf>
    <xf numFmtId="4" fontId="9" fillId="9" borderId="6" xfId="0" applyNumberFormat="1" applyFont="1" applyFill="1" applyBorder="1" applyAlignment="1" applyProtection="1">
      <alignment horizontal="right" vertical="center" shrinkToFit="1"/>
      <protection hidden="1"/>
    </xf>
    <xf numFmtId="0" fontId="9" fillId="9" borderId="72" xfId="0" applyFont="1" applyFill="1" applyBorder="1" applyAlignment="1" applyProtection="1">
      <alignment horizontal="left" vertical="center" shrinkToFit="1"/>
      <protection hidden="1"/>
    </xf>
    <xf numFmtId="10" fontId="9" fillId="0" borderId="66" xfId="0" applyNumberFormat="1" applyFont="1" applyBorder="1" applyAlignment="1" applyProtection="1">
      <alignment horizontal="right" vertical="center" shrinkToFit="1"/>
      <protection hidden="1"/>
    </xf>
    <xf numFmtId="4" fontId="9" fillId="9" borderId="91" xfId="0" applyNumberFormat="1" applyFont="1" applyFill="1" applyBorder="1" applyAlignment="1" applyProtection="1">
      <alignment horizontal="right" vertical="center" shrinkToFit="1"/>
      <protection hidden="1"/>
    </xf>
    <xf numFmtId="0" fontId="9" fillId="9" borderId="8" xfId="0" applyFont="1" applyFill="1" applyBorder="1" applyAlignment="1" applyProtection="1">
      <alignment horizontal="left" vertical="center" shrinkToFit="1"/>
      <protection hidden="1"/>
    </xf>
    <xf numFmtId="0" fontId="9" fillId="7" borderId="21" xfId="0" applyFont="1" applyFill="1" applyBorder="1" applyAlignment="1" applyProtection="1">
      <alignment horizontal="left" vertical="center" shrinkToFit="1"/>
      <protection hidden="1"/>
    </xf>
    <xf numFmtId="4" fontId="9" fillId="0" borderId="49" xfId="0" applyNumberFormat="1" applyFont="1" applyBorder="1" applyAlignment="1" applyProtection="1">
      <alignment vertical="center" shrinkToFit="1"/>
      <protection hidden="1"/>
    </xf>
    <xf numFmtId="0" fontId="9" fillId="0" borderId="9" xfId="0" applyFont="1" applyBorder="1" applyAlignment="1" applyProtection="1">
      <alignment horizontal="left" vertical="center" shrinkToFit="1"/>
      <protection hidden="1"/>
    </xf>
    <xf numFmtId="4" fontId="9" fillId="0" borderId="39" xfId="0" applyNumberFormat="1" applyFont="1" applyBorder="1" applyAlignment="1" applyProtection="1">
      <alignment vertical="center" shrinkToFit="1"/>
      <protection hidden="1"/>
    </xf>
    <xf numFmtId="4" fontId="9" fillId="0" borderId="44" xfId="0" applyNumberFormat="1" applyFont="1" applyBorder="1" applyAlignment="1" applyProtection="1">
      <alignment horizontal="right" vertical="center" shrinkToFit="1"/>
      <protection hidden="1"/>
    </xf>
    <xf numFmtId="4" fontId="9" fillId="7" borderId="52" xfId="0" applyNumberFormat="1" applyFont="1" applyFill="1" applyBorder="1" applyAlignment="1" applyProtection="1">
      <alignment vertical="center" shrinkToFit="1"/>
      <protection hidden="1"/>
    </xf>
    <xf numFmtId="4" fontId="9" fillId="0" borderId="19" xfId="0" applyNumberFormat="1" applyFont="1" applyBorder="1" applyAlignment="1" applyProtection="1">
      <alignment horizontal="right" vertical="center" shrinkToFit="1"/>
      <protection hidden="1"/>
    </xf>
    <xf numFmtId="4" fontId="9" fillId="0" borderId="29" xfId="0" applyNumberFormat="1" applyFont="1" applyBorder="1" applyAlignment="1" applyProtection="1">
      <alignment horizontal="right" vertical="center" shrinkToFit="1"/>
      <protection hidden="1"/>
    </xf>
    <xf numFmtId="4" fontId="9" fillId="7" borderId="20" xfId="0" applyNumberFormat="1" applyFont="1" applyFill="1" applyBorder="1" applyAlignment="1" applyProtection="1">
      <alignment vertical="center" shrinkToFit="1"/>
      <protection hidden="1"/>
    </xf>
    <xf numFmtId="4" fontId="9" fillId="9" borderId="6" xfId="0" applyNumberFormat="1" applyFont="1" applyFill="1" applyBorder="1" applyAlignment="1" applyProtection="1">
      <alignment vertical="center" shrinkToFit="1"/>
      <protection hidden="1"/>
    </xf>
    <xf numFmtId="0" fontId="9" fillId="9" borderId="22" xfId="0" applyFont="1" applyFill="1" applyBorder="1" applyAlignment="1" applyProtection="1">
      <alignment vertical="center" shrinkToFit="1"/>
      <protection hidden="1"/>
    </xf>
    <xf numFmtId="10" fontId="9" fillId="9" borderId="6" xfId="0" applyNumberFormat="1" applyFont="1" applyFill="1" applyBorder="1" applyAlignment="1" applyProtection="1">
      <alignment horizontal="right" vertical="center" shrinkToFit="1"/>
      <protection hidden="1"/>
    </xf>
    <xf numFmtId="10" fontId="9" fillId="0" borderId="6" xfId="0" applyNumberFormat="1" applyFont="1" applyBorder="1" applyAlignment="1" applyProtection="1">
      <alignment horizontal="center" vertical="center" shrinkToFit="1"/>
      <protection hidden="1"/>
    </xf>
    <xf numFmtId="10" fontId="9" fillId="0" borderId="4" xfId="0" applyNumberFormat="1" applyFont="1" applyBorder="1" applyAlignment="1" applyProtection="1">
      <alignment horizontal="center" vertical="center" shrinkToFit="1"/>
      <protection hidden="1"/>
    </xf>
    <xf numFmtId="4" fontId="9" fillId="0" borderId="52" xfId="0" applyNumberFormat="1" applyFont="1" applyBorder="1" applyAlignment="1" applyProtection="1">
      <alignment horizontal="center" vertical="center" shrinkToFit="1"/>
      <protection hidden="1"/>
    </xf>
    <xf numFmtId="4" fontId="9" fillId="0" borderId="21" xfId="0" applyNumberFormat="1" applyFont="1" applyBorder="1" applyAlignment="1" applyProtection="1">
      <alignment horizontal="right" vertical="center" shrinkToFit="1"/>
      <protection hidden="1"/>
    </xf>
    <xf numFmtId="0" fontId="9" fillId="0" borderId="46" xfId="0" applyFont="1" applyBorder="1" applyAlignment="1" applyProtection="1">
      <alignment vertical="center" shrinkToFit="1"/>
      <protection hidden="1"/>
    </xf>
    <xf numFmtId="4" fontId="9" fillId="0" borderId="46" xfId="0" applyNumberFormat="1" applyFont="1" applyBorder="1" applyAlignment="1" applyProtection="1">
      <alignment horizontal="left" vertical="center" shrinkToFit="1"/>
      <protection hidden="1"/>
    </xf>
    <xf numFmtId="4" fontId="9" fillId="0" borderId="44" xfId="0" applyNumberFormat="1" applyFont="1" applyBorder="1" applyAlignment="1" applyProtection="1">
      <alignment horizontal="left" vertical="center" shrinkToFit="1"/>
      <protection hidden="1"/>
    </xf>
    <xf numFmtId="4" fontId="9" fillId="0" borderId="18" xfId="0" applyNumberFormat="1" applyFont="1" applyBorder="1" applyAlignment="1" applyProtection="1">
      <alignment vertical="center" shrinkToFit="1"/>
      <protection hidden="1"/>
    </xf>
    <xf numFmtId="10" fontId="9" fillId="0" borderId="52" xfId="0" applyNumberFormat="1" applyFont="1" applyBorder="1" applyAlignment="1" applyProtection="1">
      <alignment horizontal="center" vertical="center" shrinkToFit="1"/>
      <protection hidden="1"/>
    </xf>
    <xf numFmtId="0" fontId="9" fillId="9" borderId="18" xfId="0" applyFont="1" applyFill="1" applyBorder="1" applyAlignment="1" applyProtection="1">
      <alignment vertical="center"/>
      <protection hidden="1"/>
    </xf>
    <xf numFmtId="0" fontId="9" fillId="9" borderId="20" xfId="0" applyFont="1" applyFill="1" applyBorder="1" applyAlignment="1" applyProtection="1">
      <alignment vertical="center"/>
      <protection hidden="1"/>
    </xf>
    <xf numFmtId="3" fontId="9" fillId="0" borderId="49" xfId="0" applyNumberFormat="1" applyFont="1" applyBorder="1" applyAlignment="1" applyProtection="1">
      <alignment vertical="center" shrinkToFit="1"/>
      <protection hidden="1"/>
    </xf>
    <xf numFmtId="0" fontId="9" fillId="0" borderId="44" xfId="0" applyFont="1" applyBorder="1" applyAlignment="1">
      <alignment vertical="center"/>
    </xf>
    <xf numFmtId="0" fontId="9" fillId="0" borderId="21" xfId="0" applyFont="1" applyBorder="1" applyAlignment="1">
      <alignment vertical="center"/>
    </xf>
    <xf numFmtId="0" fontId="9" fillId="7" borderId="29" xfId="0" applyFont="1" applyFill="1" applyBorder="1" applyAlignment="1">
      <alignment vertical="center"/>
    </xf>
    <xf numFmtId="0" fontId="9" fillId="0" borderId="46" xfId="0" applyFont="1" applyBorder="1" applyAlignment="1">
      <alignment vertical="center"/>
    </xf>
    <xf numFmtId="3" fontId="9" fillId="0" borderId="50" xfId="0" applyNumberFormat="1" applyFont="1" applyBorder="1" applyAlignment="1" applyProtection="1">
      <alignment vertical="center" shrinkToFit="1"/>
      <protection hidden="1"/>
    </xf>
    <xf numFmtId="0" fontId="9" fillId="0" borderId="48" xfId="0" applyFont="1" applyBorder="1" applyAlignment="1">
      <alignment vertical="center"/>
    </xf>
    <xf numFmtId="3" fontId="9" fillId="9" borderId="6" xfId="0" applyNumberFormat="1" applyFont="1" applyFill="1" applyBorder="1" applyAlignment="1" applyProtection="1">
      <alignment vertical="center" shrinkToFit="1"/>
      <protection hidden="1"/>
    </xf>
    <xf numFmtId="3" fontId="9" fillId="9" borderId="22" xfId="0" applyNumberFormat="1" applyFont="1" applyFill="1" applyBorder="1" applyAlignment="1" applyProtection="1">
      <alignment vertical="center" shrinkToFit="1"/>
      <protection hidden="1"/>
    </xf>
    <xf numFmtId="3" fontId="9" fillId="9" borderId="22" xfId="0" applyNumberFormat="1" applyFont="1" applyFill="1" applyBorder="1" applyAlignment="1" applyProtection="1">
      <alignment vertical="center"/>
      <protection hidden="1"/>
    </xf>
    <xf numFmtId="0" fontId="9" fillId="9" borderId="8" xfId="0" applyFont="1" applyFill="1" applyBorder="1" applyAlignment="1">
      <alignment vertical="center"/>
    </xf>
    <xf numFmtId="3" fontId="9" fillId="0" borderId="8" xfId="0" applyNumberFormat="1" applyFont="1" applyBorder="1" applyAlignment="1" applyProtection="1">
      <alignment horizontal="center" vertical="center"/>
      <protection hidden="1"/>
    </xf>
    <xf numFmtId="3" fontId="9" fillId="9" borderId="18" xfId="0" applyNumberFormat="1" applyFont="1" applyFill="1" applyBorder="1" applyAlignment="1" applyProtection="1">
      <alignment horizontal="center" vertical="center"/>
      <protection hidden="1"/>
    </xf>
    <xf numFmtId="3" fontId="9" fillId="9" borderId="7" xfId="0" applyNumberFormat="1" applyFont="1" applyFill="1" applyBorder="1" applyAlignment="1" applyProtection="1">
      <alignment horizontal="left" vertical="center"/>
      <protection hidden="1"/>
    </xf>
    <xf numFmtId="3" fontId="9" fillId="9" borderId="7" xfId="0" applyNumberFormat="1" applyFont="1" applyFill="1" applyBorder="1" applyAlignment="1" applyProtection="1">
      <alignment horizontal="center" vertical="center"/>
      <protection hidden="1"/>
    </xf>
    <xf numFmtId="3" fontId="9" fillId="9" borderId="7" xfId="0" applyNumberFormat="1" applyFont="1" applyFill="1" applyBorder="1" applyAlignment="1" applyProtection="1">
      <alignment vertical="center"/>
      <protection hidden="1"/>
    </xf>
    <xf numFmtId="3" fontId="9" fillId="9" borderId="19" xfId="0" applyNumberFormat="1" applyFont="1" applyFill="1" applyBorder="1" applyAlignment="1" applyProtection="1">
      <alignment horizontal="right" vertical="center"/>
      <protection hidden="1"/>
    </xf>
    <xf numFmtId="3" fontId="9" fillId="9" borderId="20" xfId="0" applyNumberFormat="1" applyFont="1" applyFill="1" applyBorder="1" applyAlignment="1" applyProtection="1">
      <alignment horizontal="center" vertical="center"/>
      <protection hidden="1"/>
    </xf>
    <xf numFmtId="3" fontId="9" fillId="7" borderId="46" xfId="0" applyNumberFormat="1" applyFont="1" applyFill="1" applyBorder="1" applyAlignment="1" applyProtection="1">
      <alignment horizontal="right" vertical="center"/>
      <protection hidden="1"/>
    </xf>
    <xf numFmtId="3" fontId="9" fillId="0" borderId="88" xfId="0" applyNumberFormat="1" applyFont="1" applyBorder="1" applyAlignment="1" applyProtection="1">
      <alignment horizontal="right" vertical="center"/>
      <protection hidden="1"/>
    </xf>
    <xf numFmtId="3" fontId="9" fillId="0" borderId="29" xfId="0" applyNumberFormat="1" applyFont="1" applyBorder="1" applyAlignment="1" applyProtection="1">
      <alignment horizontal="right" vertical="center"/>
      <protection hidden="1"/>
    </xf>
    <xf numFmtId="4" fontId="9" fillId="0" borderId="29" xfId="0" applyNumberFormat="1" applyFont="1" applyBorder="1" applyAlignment="1" applyProtection="1">
      <alignment horizontal="right" vertical="center"/>
      <protection hidden="1"/>
    </xf>
    <xf numFmtId="3" fontId="9" fillId="0" borderId="21" xfId="0" applyNumberFormat="1" applyFont="1" applyBorder="1" applyAlignment="1" applyProtection="1">
      <alignment horizontal="right" vertical="center"/>
      <protection hidden="1"/>
    </xf>
    <xf numFmtId="3" fontId="9" fillId="7" borderId="19" xfId="0" applyNumberFormat="1" applyFont="1" applyFill="1" applyBorder="1" applyAlignment="1" applyProtection="1">
      <alignment horizontal="right" vertical="center"/>
      <protection hidden="1"/>
    </xf>
    <xf numFmtId="9" fontId="9" fillId="0" borderId="29" xfId="0" applyNumberFormat="1" applyFont="1" applyBorder="1" applyAlignment="1" applyProtection="1">
      <alignment horizontal="right" vertical="center" shrinkToFit="1"/>
      <protection hidden="1"/>
    </xf>
    <xf numFmtId="3" fontId="9" fillId="9" borderId="52" xfId="0" applyNumberFormat="1" applyFont="1" applyFill="1" applyBorder="1" applyAlignment="1" applyProtection="1">
      <alignment horizontal="center" vertical="center"/>
      <protection hidden="1"/>
    </xf>
    <xf numFmtId="3" fontId="9" fillId="0" borderId="19" xfId="0" applyNumberFormat="1" applyFont="1" applyBorder="1" applyAlignment="1" applyProtection="1">
      <alignment horizontal="right" vertical="center"/>
      <protection hidden="1"/>
    </xf>
    <xf numFmtId="3" fontId="9" fillId="0" borderId="52" xfId="0" applyNumberFormat="1" applyFont="1" applyBorder="1" applyAlignment="1" applyProtection="1">
      <alignment horizontal="center" vertical="center"/>
      <protection hidden="1"/>
    </xf>
    <xf numFmtId="3" fontId="9" fillId="9" borderId="22" xfId="0" applyNumberFormat="1" applyFont="1" applyFill="1" applyBorder="1" applyAlignment="1" applyProtection="1">
      <alignment horizontal="left" vertical="center"/>
      <protection hidden="1"/>
    </xf>
    <xf numFmtId="3" fontId="9" fillId="9" borderId="22" xfId="0" applyNumberFormat="1" applyFont="1" applyFill="1" applyBorder="1" applyAlignment="1" applyProtection="1">
      <alignment horizontal="center" vertical="center"/>
      <protection hidden="1"/>
    </xf>
    <xf numFmtId="3" fontId="9" fillId="9" borderId="8" xfId="0" applyNumberFormat="1" applyFont="1" applyFill="1" applyBorder="1" applyAlignment="1" applyProtection="1">
      <alignment horizontal="right" vertical="center"/>
      <protection hidden="1"/>
    </xf>
    <xf numFmtId="3" fontId="9" fillId="0" borderId="8" xfId="0" applyNumberFormat="1" applyFont="1" applyBorder="1" applyAlignment="1" applyProtection="1">
      <alignment horizontal="right" vertical="center"/>
      <protection hidden="1"/>
    </xf>
    <xf numFmtId="3" fontId="9" fillId="7" borderId="29" xfId="0" applyNumberFormat="1" applyFont="1" applyFill="1" applyBorder="1" applyAlignment="1" applyProtection="1">
      <alignment horizontal="right" vertical="center"/>
      <protection hidden="1"/>
    </xf>
    <xf numFmtId="3" fontId="9" fillId="10" borderId="88" xfId="0" applyNumberFormat="1" applyFont="1" applyFill="1" applyBorder="1" applyAlignment="1" applyProtection="1">
      <alignment horizontal="right" vertical="center"/>
      <protection hidden="1"/>
    </xf>
    <xf numFmtId="3" fontId="9" fillId="9" borderId="20" xfId="0" applyNumberFormat="1" applyFont="1" applyFill="1" applyBorder="1" applyAlignment="1" applyProtection="1">
      <alignment vertical="center"/>
      <protection hidden="1"/>
    </xf>
    <xf numFmtId="3" fontId="9" fillId="0" borderId="47" xfId="0" applyNumberFormat="1" applyFont="1" applyBorder="1" applyAlignment="1" applyProtection="1">
      <alignment horizontal="right" vertical="center"/>
      <protection hidden="1"/>
    </xf>
    <xf numFmtId="3" fontId="9" fillId="10" borderId="44" xfId="0" applyNumberFormat="1" applyFont="1" applyFill="1" applyBorder="1" applyAlignment="1" applyProtection="1">
      <alignment horizontal="right" vertical="center"/>
      <protection hidden="1"/>
    </xf>
    <xf numFmtId="3" fontId="9" fillId="9" borderId="55" xfId="0" applyNumberFormat="1" applyFont="1" applyFill="1" applyBorder="1" applyAlignment="1" applyProtection="1">
      <alignment vertical="center"/>
      <protection hidden="1"/>
    </xf>
    <xf numFmtId="3" fontId="9" fillId="7" borderId="6" xfId="0" applyNumberFormat="1" applyFont="1" applyFill="1" applyBorder="1" applyAlignment="1" applyProtection="1">
      <alignment vertical="center"/>
      <protection hidden="1"/>
    </xf>
    <xf numFmtId="3" fontId="9" fillId="7" borderId="22" xfId="0" applyNumberFormat="1" applyFont="1" applyFill="1" applyBorder="1" applyAlignment="1" applyProtection="1">
      <alignment horizontal="left" vertical="center"/>
      <protection hidden="1"/>
    </xf>
    <xf numFmtId="3" fontId="9" fillId="7" borderId="22" xfId="0" applyNumberFormat="1" applyFont="1" applyFill="1" applyBorder="1" applyAlignment="1" applyProtection="1">
      <alignment horizontal="center" vertical="center"/>
      <protection hidden="1"/>
    </xf>
    <xf numFmtId="3" fontId="9" fillId="7" borderId="8" xfId="0" applyNumberFormat="1" applyFont="1" applyFill="1" applyBorder="1" applyAlignment="1" applyProtection="1">
      <alignment horizontal="right" vertical="center"/>
      <protection hidden="1"/>
    </xf>
    <xf numFmtId="193" fontId="9" fillId="0" borderId="22" xfId="0" applyNumberFormat="1" applyFont="1" applyBorder="1" applyAlignment="1" applyProtection="1">
      <alignment horizontal="center" vertical="center"/>
      <protection hidden="1"/>
    </xf>
    <xf numFmtId="193" fontId="9" fillId="0" borderId="8" xfId="0" applyNumberFormat="1" applyFont="1" applyBorder="1" applyAlignment="1" applyProtection="1">
      <alignment horizontal="center" vertical="center"/>
      <protection hidden="1"/>
    </xf>
    <xf numFmtId="193" fontId="9" fillId="0" borderId="6" xfId="0" applyNumberFormat="1" applyFont="1" applyBorder="1" applyAlignment="1" applyProtection="1">
      <alignment horizontal="center" vertical="center"/>
      <protection hidden="1"/>
    </xf>
    <xf numFmtId="3" fontId="9" fillId="9" borderId="18" xfId="0" applyNumberFormat="1" applyFont="1" applyFill="1" applyBorder="1" applyAlignment="1" applyProtection="1">
      <alignment vertical="center" shrinkToFit="1"/>
      <protection hidden="1"/>
    </xf>
    <xf numFmtId="3" fontId="9" fillId="9" borderId="7" xfId="0" applyNumberFormat="1" applyFont="1" applyFill="1" applyBorder="1" applyAlignment="1" applyProtection="1">
      <alignment vertical="center" shrinkToFit="1"/>
      <protection hidden="1"/>
    </xf>
    <xf numFmtId="3" fontId="9" fillId="9" borderId="19" xfId="0" applyNumberFormat="1" applyFont="1" applyFill="1" applyBorder="1" applyAlignment="1" applyProtection="1">
      <alignment vertical="center" shrinkToFit="1"/>
      <protection hidden="1"/>
    </xf>
    <xf numFmtId="3" fontId="9" fillId="7" borderId="18" xfId="0" applyNumberFormat="1" applyFont="1" applyFill="1" applyBorder="1" applyAlignment="1" applyProtection="1">
      <alignment horizontal="center" vertical="center" shrinkToFit="1"/>
      <protection hidden="1"/>
    </xf>
    <xf numFmtId="3" fontId="9" fillId="7" borderId="49" xfId="0" applyNumberFormat="1" applyFont="1" applyFill="1" applyBorder="1" applyAlignment="1" applyProtection="1">
      <alignment horizontal="center" vertical="center" shrinkToFit="1"/>
      <protection hidden="1"/>
    </xf>
    <xf numFmtId="3" fontId="9" fillId="9" borderId="8" xfId="0" applyNumberFormat="1" applyFont="1" applyFill="1" applyBorder="1" applyAlignment="1" applyProtection="1">
      <alignment vertical="center" shrinkToFit="1"/>
      <protection hidden="1"/>
    </xf>
    <xf numFmtId="3" fontId="9" fillId="0" borderId="51" xfId="0" applyNumberFormat="1" applyFont="1" applyBorder="1" applyAlignment="1" applyProtection="1">
      <alignment vertical="center"/>
      <protection hidden="1"/>
    </xf>
    <xf numFmtId="3" fontId="9" fillId="0" borderId="52" xfId="0" applyNumberFormat="1" applyFont="1" applyBorder="1" applyAlignment="1" applyProtection="1">
      <alignment vertical="center"/>
      <protection hidden="1"/>
    </xf>
    <xf numFmtId="3" fontId="9" fillId="9" borderId="6" xfId="0" applyNumberFormat="1" applyFont="1" applyFill="1" applyBorder="1" applyAlignment="1" applyProtection="1">
      <alignment horizontal="center" vertical="center"/>
      <protection hidden="1"/>
    </xf>
    <xf numFmtId="3" fontId="9" fillId="7" borderId="96" xfId="0" applyNumberFormat="1" applyFont="1" applyFill="1" applyBorder="1" applyAlignment="1" applyProtection="1">
      <alignment vertical="center"/>
      <protection hidden="1"/>
    </xf>
    <xf numFmtId="3" fontId="9" fillId="10" borderId="66" xfId="0" applyNumberFormat="1" applyFont="1" applyFill="1" applyBorder="1" applyAlignment="1" applyProtection="1">
      <alignment vertical="center"/>
      <protection hidden="1"/>
    </xf>
    <xf numFmtId="199" fontId="9" fillId="0" borderId="22" xfId="0" applyNumberFormat="1" applyFont="1" applyBorder="1" applyAlignment="1" applyProtection="1">
      <alignment vertical="center"/>
      <protection hidden="1"/>
    </xf>
    <xf numFmtId="3" fontId="9" fillId="10" borderId="29" xfId="0" applyNumberFormat="1" applyFont="1" applyFill="1" applyBorder="1" applyAlignment="1" applyProtection="1">
      <alignment horizontal="right" vertical="center"/>
      <protection hidden="1"/>
    </xf>
    <xf numFmtId="3" fontId="9" fillId="7" borderId="47" xfId="0" applyNumberFormat="1" applyFont="1" applyFill="1" applyBorder="1" applyAlignment="1" applyProtection="1">
      <alignment horizontal="right" vertical="center"/>
      <protection hidden="1"/>
    </xf>
    <xf numFmtId="3" fontId="9" fillId="9" borderId="8" xfId="0" applyNumberFormat="1" applyFont="1" applyFill="1" applyBorder="1" applyAlignment="1" applyProtection="1">
      <alignment vertical="center"/>
      <protection hidden="1"/>
    </xf>
    <xf numFmtId="3" fontId="9" fillId="0" borderId="88" xfId="0" applyNumberFormat="1" applyFont="1" applyBorder="1" applyAlignment="1" applyProtection="1">
      <alignment vertical="center"/>
      <protection hidden="1"/>
    </xf>
    <xf numFmtId="3" fontId="9" fillId="0" borderId="47" xfId="0" applyNumberFormat="1" applyFont="1" applyBorder="1" applyAlignment="1" applyProtection="1">
      <alignment vertical="center"/>
      <protection hidden="1"/>
    </xf>
    <xf numFmtId="3" fontId="9" fillId="9" borderId="54" xfId="0" applyNumberFormat="1" applyFont="1" applyFill="1" applyBorder="1" applyAlignment="1" applyProtection="1">
      <alignment horizontal="center" vertical="center"/>
      <protection hidden="1"/>
    </xf>
    <xf numFmtId="3" fontId="9" fillId="10" borderId="48" xfId="0" applyNumberFormat="1" applyFont="1" applyFill="1" applyBorder="1" applyAlignment="1" applyProtection="1">
      <alignment horizontal="right" vertical="center"/>
      <protection hidden="1"/>
    </xf>
    <xf numFmtId="3" fontId="9" fillId="0" borderId="44" xfId="0" applyNumberFormat="1" applyFont="1" applyBorder="1" applyAlignment="1" applyProtection="1">
      <alignment horizontal="right" vertical="center"/>
      <protection hidden="1"/>
    </xf>
    <xf numFmtId="3" fontId="9" fillId="9" borderId="18" xfId="0" applyNumberFormat="1" applyFont="1" applyFill="1" applyBorder="1" applyAlignment="1" applyProtection="1">
      <alignment horizontal="center" vertical="center" shrinkToFit="1"/>
      <protection hidden="1"/>
    </xf>
    <xf numFmtId="199" fontId="9" fillId="0" borderId="22" xfId="0" applyNumberFormat="1" applyFont="1" applyBorder="1" applyAlignment="1" applyProtection="1">
      <alignment vertical="center" shrinkToFit="1"/>
      <protection hidden="1"/>
    </xf>
    <xf numFmtId="3" fontId="9" fillId="7" borderId="38" xfId="0" applyNumberFormat="1" applyFont="1" applyFill="1" applyBorder="1" applyAlignment="1" applyProtection="1">
      <alignment vertical="center" shrinkToFit="1"/>
      <protection hidden="1"/>
    </xf>
    <xf numFmtId="3" fontId="9" fillId="7" borderId="52" xfId="0" applyNumberFormat="1" applyFont="1" applyFill="1" applyBorder="1" applyAlignment="1" applyProtection="1">
      <alignment vertical="center" shrinkToFit="1"/>
      <protection hidden="1"/>
    </xf>
    <xf numFmtId="3" fontId="9" fillId="7" borderId="4" xfId="0" applyNumberFormat="1" applyFont="1" applyFill="1" applyBorder="1" applyAlignment="1" applyProtection="1">
      <alignment vertical="center" shrinkToFit="1"/>
      <protection hidden="1"/>
    </xf>
    <xf numFmtId="3" fontId="9" fillId="7" borderId="21" xfId="0" applyNumberFormat="1" applyFont="1" applyFill="1" applyBorder="1" applyAlignment="1" applyProtection="1">
      <alignment vertical="center" shrinkToFit="1"/>
      <protection hidden="1"/>
    </xf>
    <xf numFmtId="10" fontId="9" fillId="9" borderId="22" xfId="0" applyNumberFormat="1" applyFont="1" applyFill="1" applyBorder="1" applyAlignment="1" applyProtection="1">
      <alignment vertical="center" shrinkToFit="1"/>
      <protection hidden="1"/>
    </xf>
    <xf numFmtId="10" fontId="9" fillId="9" borderId="8" xfId="0" applyNumberFormat="1" applyFont="1" applyFill="1" applyBorder="1" applyAlignment="1" applyProtection="1">
      <alignment vertical="center" shrinkToFit="1"/>
      <protection hidden="1"/>
    </xf>
    <xf numFmtId="10" fontId="9" fillId="9" borderId="6" xfId="0" applyNumberFormat="1" applyFont="1" applyFill="1" applyBorder="1" applyAlignment="1" applyProtection="1">
      <alignment vertical="center" shrinkToFit="1"/>
      <protection hidden="1"/>
    </xf>
    <xf numFmtId="0" fontId="9" fillId="9" borderId="18" xfId="0" applyFont="1" applyFill="1" applyBorder="1" applyAlignment="1" applyProtection="1">
      <alignment horizontal="center" vertical="center"/>
      <protection hidden="1"/>
    </xf>
    <xf numFmtId="0" fontId="9" fillId="9" borderId="7" xfId="0" applyFont="1" applyFill="1" applyBorder="1" applyAlignment="1" applyProtection="1">
      <alignment horizontal="left" vertical="center"/>
      <protection hidden="1"/>
    </xf>
    <xf numFmtId="0" fontId="9" fillId="9" borderId="7" xfId="0" applyFont="1" applyFill="1" applyBorder="1" applyAlignment="1" applyProtection="1">
      <alignment horizontal="center" vertical="center"/>
      <protection hidden="1"/>
    </xf>
    <xf numFmtId="0" fontId="9" fillId="9" borderId="19" xfId="0" applyFont="1" applyFill="1" applyBorder="1" applyAlignment="1" applyProtection="1">
      <alignment horizontal="right" vertical="center"/>
      <protection hidden="1"/>
    </xf>
    <xf numFmtId="0" fontId="9" fillId="9" borderId="20" xfId="0" applyFont="1" applyFill="1" applyBorder="1" applyAlignment="1" applyProtection="1">
      <alignment horizontal="center" vertical="center"/>
      <protection hidden="1"/>
    </xf>
    <xf numFmtId="0" fontId="9" fillId="7" borderId="19" xfId="0" applyFont="1" applyFill="1" applyBorder="1" applyAlignment="1" applyProtection="1">
      <alignment horizontal="right" vertical="center"/>
      <protection hidden="1"/>
    </xf>
    <xf numFmtId="0" fontId="9" fillId="0" borderId="88" xfId="0" applyFont="1" applyBorder="1" applyAlignment="1" applyProtection="1">
      <alignment horizontal="right" vertical="center"/>
      <protection hidden="1"/>
    </xf>
    <xf numFmtId="0" fontId="9" fillId="9" borderId="52" xfId="0" applyFont="1" applyFill="1" applyBorder="1" applyAlignment="1" applyProtection="1">
      <alignment horizontal="center" vertical="center"/>
      <protection hidden="1"/>
    </xf>
    <xf numFmtId="3" fontId="9" fillId="9" borderId="19" xfId="0" applyNumberFormat="1" applyFont="1" applyFill="1" applyBorder="1" applyAlignment="1" applyProtection="1">
      <alignment horizontal="left" vertical="center"/>
      <protection hidden="1"/>
    </xf>
    <xf numFmtId="3" fontId="9" fillId="0" borderId="88" xfId="0" applyNumberFormat="1" applyFont="1" applyBorder="1" applyAlignment="1" applyProtection="1">
      <alignment horizontal="left" vertical="center"/>
      <protection hidden="1"/>
    </xf>
    <xf numFmtId="3" fontId="9" fillId="0" borderId="47" xfId="0" applyNumberFormat="1" applyFont="1" applyBorder="1" applyAlignment="1" applyProtection="1">
      <alignment horizontal="left" vertical="center"/>
      <protection hidden="1"/>
    </xf>
    <xf numFmtId="3" fontId="9" fillId="0" borderId="21" xfId="0" applyNumberFormat="1" applyFont="1" applyBorder="1" applyAlignment="1" applyProtection="1">
      <alignment horizontal="left" vertical="center"/>
      <protection hidden="1"/>
    </xf>
    <xf numFmtId="3" fontId="9" fillId="0" borderId="29" xfId="0" applyNumberFormat="1" applyFont="1" applyBorder="1" applyAlignment="1" applyProtection="1">
      <alignment horizontal="left" vertical="center"/>
      <protection hidden="1"/>
    </xf>
    <xf numFmtId="3" fontId="9" fillId="0" borderId="8" xfId="0" applyNumberFormat="1" applyFont="1" applyBorder="1" applyAlignment="1" applyProtection="1">
      <alignment horizontal="left" vertical="center"/>
      <protection hidden="1"/>
    </xf>
    <xf numFmtId="3" fontId="9" fillId="9" borderId="18" xfId="0" applyNumberFormat="1" applyFont="1" applyFill="1" applyBorder="1" applyAlignment="1" applyProtection="1">
      <alignment horizontal="right" vertical="center" shrinkToFit="1"/>
      <protection hidden="1"/>
    </xf>
    <xf numFmtId="3" fontId="9" fillId="9" borderId="7" xfId="0" applyNumberFormat="1" applyFont="1" applyFill="1" applyBorder="1" applyAlignment="1" applyProtection="1">
      <alignment horizontal="right" vertical="center" shrinkToFit="1"/>
      <protection hidden="1"/>
    </xf>
    <xf numFmtId="3" fontId="9" fillId="9" borderId="19" xfId="0" applyNumberFormat="1" applyFont="1" applyFill="1" applyBorder="1" applyAlignment="1" applyProtection="1">
      <alignment horizontal="right" vertical="center" shrinkToFit="1"/>
      <protection hidden="1"/>
    </xf>
    <xf numFmtId="10" fontId="9" fillId="0" borderId="38" xfId="0" applyNumberFormat="1" applyFont="1" applyBorder="1" applyAlignment="1" applyProtection="1">
      <alignment horizontal="center" vertical="center" shrinkToFit="1"/>
      <protection hidden="1"/>
    </xf>
    <xf numFmtId="0" fontId="9" fillId="0" borderId="6" xfId="0" applyFont="1" applyBorder="1" applyAlignment="1" applyProtection="1">
      <alignment horizontal="right" vertical="center" shrinkToFit="1"/>
      <protection hidden="1"/>
    </xf>
    <xf numFmtId="0" fontId="9" fillId="0" borderId="22" xfId="0" applyFont="1" applyBorder="1" applyAlignment="1" applyProtection="1">
      <alignment horizontal="right" vertical="center" shrinkToFit="1"/>
      <protection hidden="1"/>
    </xf>
    <xf numFmtId="0" fontId="9" fillId="0" borderId="8" xfId="0" applyFont="1" applyBorder="1" applyAlignment="1" applyProtection="1">
      <alignment horizontal="right" vertical="center" shrinkToFit="1"/>
      <protection hidden="1"/>
    </xf>
    <xf numFmtId="3" fontId="9" fillId="9" borderId="6" xfId="0" applyNumberFormat="1" applyFont="1" applyFill="1" applyBorder="1" applyAlignment="1" applyProtection="1">
      <alignment horizontal="right" vertical="center" shrinkToFit="1"/>
      <protection hidden="1"/>
    </xf>
    <xf numFmtId="3" fontId="9" fillId="9" borderId="22" xfId="0" applyNumberFormat="1" applyFont="1" applyFill="1" applyBorder="1" applyAlignment="1" applyProtection="1">
      <alignment horizontal="right" vertical="center" shrinkToFit="1"/>
      <protection hidden="1"/>
    </xf>
    <xf numFmtId="10" fontId="9" fillId="9" borderId="22" xfId="0" applyNumberFormat="1" applyFont="1" applyFill="1" applyBorder="1" applyAlignment="1" applyProtection="1">
      <alignment horizontal="right" vertical="center" shrinkToFit="1"/>
      <protection hidden="1"/>
    </xf>
    <xf numFmtId="10" fontId="9" fillId="9" borderId="8" xfId="0" applyNumberFormat="1" applyFont="1" applyFill="1" applyBorder="1" applyAlignment="1" applyProtection="1">
      <alignment horizontal="right" vertical="center" shrinkToFit="1"/>
      <protection hidden="1"/>
    </xf>
    <xf numFmtId="3" fontId="9" fillId="9" borderId="8" xfId="0" applyNumberFormat="1" applyFont="1" applyFill="1" applyBorder="1" applyAlignment="1" applyProtection="1">
      <alignment horizontal="right" vertical="center" shrinkToFit="1"/>
      <protection hidden="1"/>
    </xf>
    <xf numFmtId="3" fontId="9" fillId="0" borderId="6" xfId="0" applyNumberFormat="1" applyFont="1" applyBorder="1" applyAlignment="1" applyProtection="1">
      <alignment horizontal="right" vertical="center" shrinkToFit="1"/>
      <protection hidden="1"/>
    </xf>
    <xf numFmtId="3" fontId="9" fillId="9" borderId="52" xfId="0" applyNumberFormat="1" applyFont="1" applyFill="1" applyBorder="1" applyAlignment="1" applyProtection="1">
      <alignment vertical="center"/>
      <protection hidden="1"/>
    </xf>
    <xf numFmtId="3" fontId="9" fillId="0" borderId="29" xfId="0" applyNumberFormat="1" applyFont="1" applyBorder="1" applyAlignment="1" applyProtection="1">
      <alignment vertical="center"/>
      <protection hidden="1"/>
    </xf>
    <xf numFmtId="3" fontId="9" fillId="9" borderId="19" xfId="0" applyNumberFormat="1" applyFont="1" applyFill="1" applyBorder="1" applyAlignment="1" applyProtection="1">
      <alignment vertical="center"/>
      <protection hidden="1"/>
    </xf>
    <xf numFmtId="3" fontId="38" fillId="10" borderId="88" xfId="0" applyNumberFormat="1" applyFont="1" applyFill="1" applyBorder="1" applyAlignment="1" applyProtection="1">
      <alignment horizontal="right" vertical="center"/>
      <protection hidden="1"/>
    </xf>
    <xf numFmtId="3" fontId="9" fillId="7" borderId="19" xfId="0" applyNumberFormat="1" applyFont="1" applyFill="1" applyBorder="1" applyAlignment="1" applyProtection="1">
      <alignment vertical="center"/>
      <protection hidden="1"/>
    </xf>
    <xf numFmtId="3" fontId="9" fillId="10" borderId="4" xfId="0" applyNumberFormat="1" applyFont="1" applyFill="1" applyBorder="1" applyAlignment="1" applyProtection="1">
      <alignment horizontal="left" vertical="center"/>
      <protection hidden="1"/>
    </xf>
    <xf numFmtId="3" fontId="9" fillId="10" borderId="4" xfId="0" applyNumberFormat="1" applyFont="1" applyFill="1" applyBorder="1" applyAlignment="1" applyProtection="1">
      <alignment vertical="center"/>
      <protection hidden="1"/>
    </xf>
    <xf numFmtId="3" fontId="9" fillId="0" borderId="18" xfId="0" applyNumberFormat="1" applyFont="1" applyBorder="1" applyAlignment="1" applyProtection="1">
      <alignment horizontal="right" vertical="center" shrinkToFit="1"/>
      <protection hidden="1"/>
    </xf>
    <xf numFmtId="3" fontId="9" fillId="0" borderId="8" xfId="0" applyNumberFormat="1" applyFont="1" applyBorder="1" applyAlignment="1" applyProtection="1">
      <alignment vertical="center"/>
      <protection hidden="1"/>
    </xf>
    <xf numFmtId="10" fontId="9" fillId="10" borderId="48" xfId="0" applyNumberFormat="1" applyFont="1" applyFill="1" applyBorder="1" applyAlignment="1" applyProtection="1">
      <alignment vertical="center"/>
      <protection hidden="1"/>
    </xf>
    <xf numFmtId="10" fontId="9" fillId="0" borderId="29" xfId="0" applyNumberFormat="1" applyFont="1" applyBorder="1" applyAlignment="1" applyProtection="1">
      <alignment horizontal="right" vertical="center"/>
      <protection hidden="1"/>
    </xf>
    <xf numFmtId="3" fontId="9" fillId="7" borderId="46" xfId="0" applyNumberFormat="1" applyFont="1" applyFill="1" applyBorder="1" applyAlignment="1" applyProtection="1">
      <alignment vertical="center"/>
      <protection hidden="1"/>
    </xf>
    <xf numFmtId="10" fontId="9" fillId="0" borderId="47" xfId="0" applyNumberFormat="1" applyFont="1" applyBorder="1" applyAlignment="1" applyProtection="1">
      <alignment horizontal="right" vertical="center"/>
      <protection hidden="1"/>
    </xf>
    <xf numFmtId="10" fontId="9" fillId="0" borderId="21" xfId="0" applyNumberFormat="1" applyFont="1" applyBorder="1" applyAlignment="1" applyProtection="1">
      <alignment horizontal="right" vertical="center"/>
      <protection hidden="1"/>
    </xf>
    <xf numFmtId="202" fontId="9" fillId="9" borderId="8" xfId="0" applyNumberFormat="1" applyFont="1" applyFill="1" applyBorder="1" applyAlignment="1" applyProtection="1">
      <alignment horizontal="right" vertical="center"/>
      <protection hidden="1"/>
    </xf>
    <xf numFmtId="3" fontId="9" fillId="9" borderId="54" xfId="0" applyNumberFormat="1" applyFont="1" applyFill="1" applyBorder="1" applyAlignment="1" applyProtection="1">
      <alignment vertical="center"/>
      <protection hidden="1"/>
    </xf>
    <xf numFmtId="3" fontId="9" fillId="0" borderId="44" xfId="0" applyNumberFormat="1" applyFont="1" applyBorder="1" applyAlignment="1" applyProtection="1">
      <alignment vertical="center"/>
      <protection hidden="1"/>
    </xf>
    <xf numFmtId="3" fontId="9" fillId="0" borderId="54" xfId="0" applyNumberFormat="1" applyFont="1" applyBorder="1" applyAlignment="1" applyProtection="1">
      <alignment vertical="center"/>
      <protection hidden="1"/>
    </xf>
    <xf numFmtId="0" fontId="9" fillId="10" borderId="88" xfId="0" applyFont="1" applyFill="1" applyBorder="1" applyAlignment="1" applyProtection="1">
      <alignment vertical="center"/>
      <protection hidden="1"/>
    </xf>
    <xf numFmtId="3" fontId="9" fillId="7" borderId="88" xfId="0" applyNumberFormat="1" applyFont="1" applyFill="1" applyBorder="1" applyAlignment="1" applyProtection="1">
      <alignment horizontal="right" vertical="center"/>
      <protection hidden="1"/>
    </xf>
    <xf numFmtId="3" fontId="9" fillId="9" borderId="8" xfId="0" applyNumberFormat="1" applyFont="1" applyFill="1" applyBorder="1" applyAlignment="1" applyProtection="1">
      <alignment horizontal="left" vertical="center"/>
      <protection hidden="1"/>
    </xf>
    <xf numFmtId="3" fontId="9" fillId="7" borderId="44" xfId="0" applyNumberFormat="1" applyFont="1" applyFill="1" applyBorder="1" applyAlignment="1" applyProtection="1">
      <alignment horizontal="right" vertical="center"/>
      <protection hidden="1"/>
    </xf>
    <xf numFmtId="202" fontId="9" fillId="9" borderId="7" xfId="0" applyNumberFormat="1" applyFont="1" applyFill="1" applyBorder="1" applyAlignment="1" applyProtection="1">
      <alignment vertical="center" shrinkToFit="1"/>
      <protection hidden="1"/>
    </xf>
    <xf numFmtId="202" fontId="9" fillId="9" borderId="19" xfId="0" applyNumberFormat="1" applyFont="1" applyFill="1" applyBorder="1" applyAlignment="1" applyProtection="1">
      <alignment vertical="center" shrinkToFit="1"/>
      <protection hidden="1"/>
    </xf>
    <xf numFmtId="202" fontId="9" fillId="9" borderId="18" xfId="0" applyNumberFormat="1" applyFont="1" applyFill="1" applyBorder="1" applyAlignment="1" applyProtection="1">
      <alignment vertical="center" shrinkToFit="1"/>
      <protection hidden="1"/>
    </xf>
    <xf numFmtId="202" fontId="9" fillId="9" borderId="22" xfId="0" applyNumberFormat="1" applyFont="1" applyFill="1" applyBorder="1" applyAlignment="1" applyProtection="1">
      <alignment vertical="center" shrinkToFit="1"/>
      <protection hidden="1"/>
    </xf>
    <xf numFmtId="202" fontId="9" fillId="9" borderId="8" xfId="0" applyNumberFormat="1" applyFont="1" applyFill="1" applyBorder="1" applyAlignment="1" applyProtection="1">
      <alignment vertical="center" shrinkToFit="1"/>
      <protection hidden="1"/>
    </xf>
    <xf numFmtId="202" fontId="9" fillId="9" borderId="6" xfId="0" applyNumberFormat="1" applyFont="1" applyFill="1" applyBorder="1" applyAlignment="1" applyProtection="1">
      <alignment vertical="center" shrinkToFit="1"/>
      <protection hidden="1"/>
    </xf>
    <xf numFmtId="0" fontId="48" fillId="0" borderId="0" xfId="0" applyFont="1" applyAlignment="1" applyProtection="1">
      <alignment vertical="center"/>
      <protection hidden="1"/>
    </xf>
    <xf numFmtId="0" fontId="48" fillId="0" borderId="0" xfId="0" applyFont="1" applyAlignment="1" applyProtection="1">
      <alignment horizontal="right" vertical="center"/>
      <protection hidden="1"/>
    </xf>
    <xf numFmtId="0" fontId="49" fillId="0" borderId="0" xfId="0" applyFont="1" applyAlignment="1" applyProtection="1">
      <alignment vertical="center"/>
      <protection hidden="1"/>
    </xf>
    <xf numFmtId="0" fontId="49" fillId="0" borderId="0" xfId="0" applyFont="1" applyAlignment="1">
      <alignment vertical="center"/>
    </xf>
    <xf numFmtId="0" fontId="50" fillId="4" borderId="0" xfId="0" applyFont="1" applyFill="1" applyAlignment="1" applyProtection="1">
      <alignment horizontal="centerContinuous" vertical="center"/>
      <protection hidden="1"/>
    </xf>
    <xf numFmtId="0" fontId="48" fillId="8" borderId="0" xfId="0" applyFont="1" applyFill="1" applyAlignment="1" applyProtection="1">
      <alignment horizontal="centerContinuous" vertical="center"/>
      <protection hidden="1"/>
    </xf>
    <xf numFmtId="0" fontId="51" fillId="4" borderId="0" xfId="0" applyFont="1" applyFill="1" applyAlignment="1" applyProtection="1">
      <alignment horizontal="centerContinuous" vertical="center"/>
      <protection hidden="1"/>
    </xf>
    <xf numFmtId="0" fontId="48" fillId="4" borderId="0" xfId="0" applyFont="1" applyFill="1" applyAlignment="1" applyProtection="1">
      <alignment horizontal="centerContinuous" vertical="center"/>
      <protection hidden="1"/>
    </xf>
    <xf numFmtId="0" fontId="50" fillId="0" borderId="0" xfId="0" applyFont="1" applyAlignment="1" applyProtection="1">
      <alignment horizontal="centerContinuous" vertical="center"/>
      <protection hidden="1"/>
    </xf>
    <xf numFmtId="0" fontId="48" fillId="0" borderId="0" xfId="0" applyFont="1" applyAlignment="1" applyProtection="1">
      <alignment horizontal="centerContinuous" vertical="center"/>
      <protection hidden="1"/>
    </xf>
    <xf numFmtId="0" fontId="51" fillId="0" borderId="0" xfId="0" applyFont="1" applyAlignment="1" applyProtection="1">
      <alignment horizontal="centerContinuous" vertical="center"/>
      <protection hidden="1"/>
    </xf>
    <xf numFmtId="0" fontId="52" fillId="0" borderId="0" xfId="0" applyFont="1" applyAlignment="1" applyProtection="1">
      <alignment horizontal="left" vertical="top"/>
      <protection hidden="1"/>
    </xf>
    <xf numFmtId="0" fontId="53" fillId="0" borderId="0" xfId="1" applyFont="1" applyProtection="1">
      <alignment vertical="top"/>
      <protection hidden="1"/>
    </xf>
    <xf numFmtId="0" fontId="49" fillId="0" borderId="0" xfId="0" applyFont="1" applyAlignment="1" applyProtection="1">
      <alignment horizontal="right" vertical="center"/>
      <protection hidden="1"/>
    </xf>
    <xf numFmtId="0" fontId="54" fillId="0" borderId="0" xfId="0" applyFont="1" applyAlignment="1" applyProtection="1">
      <alignment horizontal="right" vertical="center"/>
      <protection hidden="1"/>
    </xf>
    <xf numFmtId="0" fontId="54" fillId="0" borderId="0" xfId="0" applyFont="1" applyAlignment="1" applyProtection="1">
      <alignment horizontal="left" vertical="center"/>
      <protection hidden="1"/>
    </xf>
    <xf numFmtId="0" fontId="55" fillId="0" borderId="0" xfId="0" applyFont="1" applyAlignment="1" applyProtection="1">
      <alignment vertical="center"/>
      <protection hidden="1"/>
    </xf>
    <xf numFmtId="0" fontId="56" fillId="0" borderId="0" xfId="0" applyFont="1" applyAlignment="1" applyProtection="1">
      <alignment vertical="top"/>
      <protection hidden="1"/>
    </xf>
    <xf numFmtId="0" fontId="49" fillId="0" borderId="2" xfId="0" applyFont="1" applyBorder="1" applyAlignment="1" applyProtection="1">
      <alignment horizontal="right" vertical="center"/>
      <protection hidden="1"/>
    </xf>
    <xf numFmtId="0" fontId="49" fillId="0" borderId="2" xfId="0" applyFont="1" applyBorder="1" applyAlignment="1" applyProtection="1">
      <alignment horizontal="left" vertical="center"/>
      <protection hidden="1"/>
    </xf>
    <xf numFmtId="0" fontId="49" fillId="0" borderId="2" xfId="0" applyFont="1" applyBorder="1" applyAlignment="1" applyProtection="1">
      <alignment vertical="center"/>
      <protection hidden="1"/>
    </xf>
    <xf numFmtId="0" fontId="48" fillId="0" borderId="2" xfId="0" applyFont="1" applyBorder="1" applyAlignment="1" applyProtection="1">
      <alignment vertical="center"/>
      <protection hidden="1"/>
    </xf>
    <xf numFmtId="49" fontId="56" fillId="0" borderId="2" xfId="0" applyNumberFormat="1" applyFont="1" applyBorder="1" applyAlignment="1" applyProtection="1">
      <alignment vertical="center" shrinkToFit="1"/>
      <protection hidden="1"/>
    </xf>
    <xf numFmtId="49" fontId="49" fillId="0" borderId="0" xfId="0" applyNumberFormat="1" applyFont="1" applyAlignment="1" applyProtection="1">
      <alignment vertical="center" shrinkToFit="1"/>
      <protection hidden="1"/>
    </xf>
    <xf numFmtId="0" fontId="49" fillId="0" borderId="0" xfId="0" quotePrefix="1" applyFont="1" applyAlignment="1" applyProtection="1">
      <alignment horizontal="right" vertical="center"/>
      <protection hidden="1"/>
    </xf>
    <xf numFmtId="0" fontId="49" fillId="0" borderId="0" xfId="0" applyFont="1" applyAlignment="1" applyProtection="1">
      <alignment horizontal="left" vertical="center"/>
      <protection hidden="1"/>
    </xf>
    <xf numFmtId="0" fontId="56" fillId="0" borderId="0" xfId="0" applyFont="1" applyAlignment="1" applyProtection="1">
      <alignment horizontal="left" vertical="center"/>
      <protection hidden="1"/>
    </xf>
    <xf numFmtId="0" fontId="49" fillId="0" borderId="11" xfId="0" applyFont="1" applyBorder="1" applyAlignment="1" applyProtection="1">
      <alignment vertical="center"/>
      <protection hidden="1"/>
    </xf>
    <xf numFmtId="0" fontId="48" fillId="0" borderId="11" xfId="0" applyFont="1" applyBorder="1" applyAlignment="1" applyProtection="1">
      <alignment vertical="center"/>
      <protection hidden="1"/>
    </xf>
    <xf numFmtId="0" fontId="49" fillId="0" borderId="11" xfId="0" applyFont="1" applyBorder="1" applyAlignment="1" applyProtection="1">
      <alignment horizontal="right" vertical="center"/>
      <protection hidden="1"/>
    </xf>
    <xf numFmtId="0" fontId="57" fillId="0" borderId="0" xfId="0" applyFont="1" applyAlignment="1" applyProtection="1">
      <alignment horizontal="left" vertical="center"/>
      <protection hidden="1"/>
    </xf>
    <xf numFmtId="0" fontId="49" fillId="0" borderId="1" xfId="0" applyFont="1" applyBorder="1" applyAlignment="1" applyProtection="1">
      <alignment horizontal="left" vertical="center"/>
      <protection hidden="1"/>
    </xf>
    <xf numFmtId="0" fontId="49" fillId="0" borderId="0" xfId="0" applyFont="1" applyAlignment="1">
      <alignment horizontal="left" vertical="center"/>
    </xf>
    <xf numFmtId="0" fontId="48" fillId="0" borderId="1" xfId="0" applyFont="1" applyBorder="1" applyAlignment="1" applyProtection="1">
      <alignment vertical="center"/>
      <protection hidden="1"/>
    </xf>
    <xf numFmtId="0" fontId="49" fillId="0" borderId="1" xfId="0" applyFont="1" applyBorder="1" applyAlignment="1" applyProtection="1">
      <alignment vertical="center"/>
      <protection hidden="1"/>
    </xf>
    <xf numFmtId="0" fontId="58" fillId="0" borderId="0" xfId="0" applyFont="1" applyAlignment="1" applyProtection="1">
      <alignment vertical="center"/>
      <protection hidden="1"/>
    </xf>
    <xf numFmtId="0" fontId="57" fillId="0" borderId="0" xfId="0" applyFont="1" applyAlignment="1" applyProtection="1">
      <alignment vertical="center"/>
      <protection hidden="1"/>
    </xf>
    <xf numFmtId="0" fontId="49" fillId="0" borderId="11" xfId="0" applyFont="1" applyBorder="1" applyAlignment="1" applyProtection="1">
      <alignment horizontal="left" vertical="center"/>
      <protection hidden="1"/>
    </xf>
    <xf numFmtId="0" fontId="49" fillId="0" borderId="1" xfId="0" applyFont="1" applyBorder="1" applyAlignment="1" applyProtection="1">
      <alignment horizontal="right" vertical="center"/>
      <protection hidden="1"/>
    </xf>
    <xf numFmtId="0" fontId="53" fillId="0" borderId="0" xfId="1" applyFont="1" applyAlignment="1" applyProtection="1">
      <alignment horizontal="left" vertical="center"/>
    </xf>
    <xf numFmtId="187" fontId="49" fillId="0" borderId="2" xfId="0" applyNumberFormat="1" applyFont="1" applyBorder="1" applyAlignment="1" applyProtection="1">
      <alignment horizontal="left" vertical="center" shrinkToFit="1"/>
      <protection hidden="1"/>
    </xf>
    <xf numFmtId="192" fontId="49" fillId="0" borderId="0" xfId="0" applyNumberFormat="1" applyFont="1" applyAlignment="1" applyProtection="1">
      <alignment vertical="center"/>
      <protection hidden="1"/>
    </xf>
    <xf numFmtId="10" fontId="49" fillId="0" borderId="0" xfId="0" applyNumberFormat="1" applyFont="1" applyAlignment="1" applyProtection="1">
      <alignment horizontal="right" vertical="center"/>
      <protection hidden="1"/>
    </xf>
    <xf numFmtId="14" fontId="49" fillId="0" borderId="0" xfId="0" applyNumberFormat="1" applyFont="1" applyAlignment="1" applyProtection="1">
      <alignment horizontal="right" vertical="center"/>
      <protection hidden="1"/>
    </xf>
    <xf numFmtId="0" fontId="49" fillId="0" borderId="71" xfId="0" applyFont="1" applyBorder="1" applyAlignment="1" applyProtection="1">
      <alignment horizontal="center" vertical="center"/>
      <protection hidden="1"/>
    </xf>
    <xf numFmtId="0" fontId="49" fillId="0" borderId="54" xfId="0" applyFont="1" applyBorder="1" applyAlignment="1" applyProtection="1">
      <alignment horizontal="left" vertical="center"/>
      <protection hidden="1"/>
    </xf>
    <xf numFmtId="0" fontId="49" fillId="0" borderId="20" xfId="0" applyFont="1" applyBorder="1" applyAlignment="1" applyProtection="1">
      <alignment horizontal="center" vertical="center"/>
      <protection hidden="1"/>
    </xf>
    <xf numFmtId="0" fontId="49" fillId="0" borderId="20" xfId="0" applyFont="1" applyBorder="1" applyAlignment="1" applyProtection="1">
      <alignment horizontal="left" vertical="center"/>
      <protection hidden="1"/>
    </xf>
    <xf numFmtId="177" fontId="49" fillId="0" borderId="38" xfId="0" applyNumberFormat="1" applyFont="1" applyBorder="1" applyAlignment="1" applyProtection="1">
      <alignment horizontal="center" vertical="center" shrinkToFit="1"/>
      <protection hidden="1"/>
    </xf>
    <xf numFmtId="0" fontId="49" fillId="0" borderId="9" xfId="0" applyFont="1" applyBorder="1" applyAlignment="1" applyProtection="1">
      <alignment horizontal="left" vertical="center"/>
      <protection hidden="1"/>
    </xf>
    <xf numFmtId="0" fontId="49" fillId="0" borderId="23" xfId="0" applyFont="1" applyBorder="1" applyAlignment="1" applyProtection="1">
      <alignment horizontal="left" vertical="center"/>
      <protection hidden="1"/>
    </xf>
    <xf numFmtId="0" fontId="49" fillId="0" borderId="41" xfId="0" applyFont="1" applyBorder="1" applyAlignment="1" applyProtection="1">
      <alignment horizontal="left" vertical="center"/>
      <protection hidden="1"/>
    </xf>
    <xf numFmtId="0" fontId="49" fillId="0" borderId="46" xfId="0" applyFont="1" applyBorder="1" applyAlignment="1" applyProtection="1">
      <alignment horizontal="left" vertical="center"/>
      <protection hidden="1"/>
    </xf>
    <xf numFmtId="0" fontId="49" fillId="0" borderId="59" xfId="0" applyFont="1" applyBorder="1" applyAlignment="1" applyProtection="1">
      <alignment horizontal="left" vertical="center"/>
      <protection hidden="1"/>
    </xf>
    <xf numFmtId="0" fontId="56" fillId="0" borderId="0" xfId="0" applyFont="1" applyAlignment="1">
      <alignment vertical="center"/>
    </xf>
    <xf numFmtId="177" fontId="49" fillId="0" borderId="39" xfId="0" applyNumberFormat="1" applyFont="1" applyBorder="1" applyAlignment="1" applyProtection="1">
      <alignment horizontal="center" vertical="center" shrinkToFit="1"/>
      <protection hidden="1"/>
    </xf>
    <xf numFmtId="0" fontId="49" fillId="0" borderId="12" xfId="0" applyFont="1" applyBorder="1" applyAlignment="1" applyProtection="1">
      <alignment horizontal="left" vertical="center"/>
      <protection hidden="1"/>
    </xf>
    <xf numFmtId="0" fontId="49" fillId="0" borderId="42" xfId="0" applyFont="1" applyBorder="1" applyAlignment="1" applyProtection="1">
      <alignment horizontal="left" vertical="center"/>
      <protection hidden="1"/>
    </xf>
    <xf numFmtId="0" fontId="49" fillId="0" borderId="44" xfId="0" applyFont="1" applyBorder="1" applyAlignment="1" applyProtection="1">
      <alignment horizontal="left" vertical="center"/>
      <protection hidden="1"/>
    </xf>
    <xf numFmtId="0" fontId="49" fillId="0" borderId="16" xfId="0" applyFont="1" applyBorder="1" applyAlignment="1" applyProtection="1">
      <alignment horizontal="left" vertical="center"/>
      <protection hidden="1"/>
    </xf>
    <xf numFmtId="0" fontId="48" fillId="0" borderId="16" xfId="0" applyFont="1" applyBorder="1" applyAlignment="1" applyProtection="1">
      <alignment vertical="center"/>
      <protection hidden="1"/>
    </xf>
    <xf numFmtId="0" fontId="48" fillId="0" borderId="54" xfId="0" applyFont="1" applyBorder="1" applyAlignment="1" applyProtection="1">
      <alignment vertical="center"/>
      <protection hidden="1"/>
    </xf>
    <xf numFmtId="0" fontId="49" fillId="0" borderId="54" xfId="0" applyFont="1" applyBorder="1" applyAlignment="1" applyProtection="1">
      <alignment horizontal="center" vertical="center"/>
      <protection hidden="1"/>
    </xf>
    <xf numFmtId="0" fontId="49" fillId="0" borderId="20" xfId="0" applyFont="1" applyBorder="1" applyAlignment="1" applyProtection="1">
      <alignment horizontal="center" vertical="center" wrapText="1"/>
      <protection hidden="1"/>
    </xf>
    <xf numFmtId="177" fontId="49" fillId="0" borderId="50" xfId="0" applyNumberFormat="1" applyFont="1" applyBorder="1" applyAlignment="1" applyProtection="1">
      <alignment horizontal="center" vertical="center" shrinkToFit="1"/>
      <protection hidden="1"/>
    </xf>
    <xf numFmtId="0" fontId="49" fillId="0" borderId="10" xfId="0" applyFont="1" applyBorder="1" applyAlignment="1" applyProtection="1">
      <alignment horizontal="left" vertical="center"/>
      <protection hidden="1"/>
    </xf>
    <xf numFmtId="0" fontId="49" fillId="0" borderId="63" xfId="0" applyFont="1" applyBorder="1" applyAlignment="1" applyProtection="1">
      <alignment horizontal="left" vertical="center"/>
      <protection hidden="1"/>
    </xf>
    <xf numFmtId="0" fontId="49" fillId="0" borderId="43" xfId="0" applyFont="1" applyBorder="1" applyAlignment="1" applyProtection="1">
      <alignment horizontal="left" vertical="center"/>
      <protection hidden="1"/>
    </xf>
    <xf numFmtId="0" fontId="49" fillId="0" borderId="48" xfId="0" applyFont="1" applyBorder="1" applyAlignment="1" applyProtection="1">
      <alignment horizontal="left" vertical="center"/>
      <protection hidden="1"/>
    </xf>
    <xf numFmtId="0" fontId="49" fillId="0" borderId="52" xfId="0" applyFont="1" applyBorder="1" applyAlignment="1" applyProtection="1">
      <alignment horizontal="left" vertical="center"/>
      <protection hidden="1"/>
    </xf>
    <xf numFmtId="0" fontId="49" fillId="0" borderId="22" xfId="0" applyFont="1" applyBorder="1" applyAlignment="1" applyProtection="1">
      <alignment horizontal="right" vertical="center"/>
      <protection hidden="1"/>
    </xf>
    <xf numFmtId="0" fontId="49" fillId="0" borderId="85" xfId="0" applyFont="1" applyBorder="1" applyAlignment="1" applyProtection="1">
      <alignment vertical="center" shrinkToFit="1"/>
      <protection hidden="1"/>
    </xf>
    <xf numFmtId="0" fontId="49" fillId="0" borderId="68" xfId="0" applyFont="1" applyBorder="1" applyAlignment="1" applyProtection="1">
      <alignment horizontal="left" vertical="center"/>
      <protection hidden="1"/>
    </xf>
    <xf numFmtId="0" fontId="49" fillId="0" borderId="30" xfId="0" applyFont="1" applyBorder="1" applyAlignment="1" applyProtection="1">
      <alignment horizontal="left" vertical="center"/>
      <protection hidden="1"/>
    </xf>
    <xf numFmtId="0" fontId="49" fillId="0" borderId="22" xfId="0" applyFont="1" applyBorder="1" applyAlignment="1" applyProtection="1">
      <alignment horizontal="left" vertical="center"/>
      <protection hidden="1"/>
    </xf>
    <xf numFmtId="10" fontId="58" fillId="0" borderId="0" xfId="0" applyNumberFormat="1" applyFont="1" applyAlignment="1">
      <alignment horizontal="right" vertical="center"/>
    </xf>
    <xf numFmtId="0" fontId="49" fillId="0" borderId="6" xfId="0" applyFont="1" applyBorder="1" applyAlignment="1" applyProtection="1">
      <alignment horizontal="left" vertical="center"/>
      <protection hidden="1"/>
    </xf>
    <xf numFmtId="0" fontId="48" fillId="0" borderId="22" xfId="0" applyFont="1" applyBorder="1" applyAlignment="1" applyProtection="1">
      <alignment vertical="center"/>
      <protection hidden="1"/>
    </xf>
    <xf numFmtId="0" fontId="49" fillId="0" borderId="95" xfId="0" applyFont="1" applyBorder="1" applyAlignment="1" applyProtection="1">
      <alignment vertical="center" shrinkToFit="1"/>
      <protection hidden="1"/>
    </xf>
    <xf numFmtId="0" fontId="49" fillId="0" borderId="90" xfId="0" applyFont="1" applyBorder="1" applyAlignment="1" applyProtection="1">
      <alignment horizontal="left" vertical="center"/>
      <protection hidden="1"/>
    </xf>
    <xf numFmtId="0" fontId="49" fillId="0" borderId="72" xfId="0" applyFont="1" applyBorder="1" applyAlignment="1" applyProtection="1">
      <alignment horizontal="left" vertical="center"/>
      <protection hidden="1"/>
    </xf>
    <xf numFmtId="0" fontId="49" fillId="0" borderId="8" xfId="0" applyFont="1" applyBorder="1" applyAlignment="1" applyProtection="1">
      <alignment horizontal="left" vertical="center"/>
      <protection hidden="1"/>
    </xf>
    <xf numFmtId="0" fontId="49" fillId="0" borderId="73" xfId="0" applyFont="1" applyBorder="1" applyAlignment="1" applyProtection="1">
      <alignment horizontal="center" vertical="center"/>
      <protection hidden="1"/>
    </xf>
    <xf numFmtId="0" fontId="49" fillId="0" borderId="52" xfId="0" applyFont="1" applyBorder="1" applyAlignment="1" applyProtection="1">
      <alignment horizontal="center" vertical="center"/>
      <protection hidden="1"/>
    </xf>
    <xf numFmtId="0" fontId="49" fillId="0" borderId="4" xfId="0" applyFont="1" applyBorder="1" applyAlignment="1" applyProtection="1">
      <alignment horizontal="right" vertical="center"/>
      <protection hidden="1"/>
    </xf>
    <xf numFmtId="0" fontId="57" fillId="0" borderId="4" xfId="0" applyFont="1" applyBorder="1" applyAlignment="1" applyProtection="1">
      <alignment horizontal="right" vertical="center"/>
      <protection hidden="1"/>
    </xf>
    <xf numFmtId="0" fontId="49" fillId="0" borderId="4" xfId="0" applyFont="1" applyBorder="1" applyAlignment="1" applyProtection="1">
      <alignment horizontal="left" vertical="center"/>
      <protection hidden="1"/>
    </xf>
    <xf numFmtId="187" fontId="49" fillId="0" borderId="95" xfId="0" applyNumberFormat="1" applyFont="1" applyBorder="1" applyAlignment="1" applyProtection="1">
      <alignment vertical="center" shrinkToFit="1"/>
      <protection hidden="1"/>
    </xf>
    <xf numFmtId="0" fontId="49" fillId="0" borderId="0" xfId="0" applyFont="1" applyAlignment="1" applyProtection="1">
      <alignment horizontal="center" vertical="center"/>
      <protection hidden="1"/>
    </xf>
    <xf numFmtId="0" fontId="49" fillId="0" borderId="22" xfId="0" applyFont="1" applyBorder="1" applyAlignment="1">
      <alignment horizontal="left" vertical="center" shrinkToFit="1"/>
    </xf>
    <xf numFmtId="0" fontId="48" fillId="0" borderId="95" xfId="0" applyFont="1" applyBorder="1" applyAlignment="1" applyProtection="1">
      <alignment vertical="center"/>
      <protection hidden="1"/>
    </xf>
    <xf numFmtId="0" fontId="49" fillId="0" borderId="22" xfId="0" applyFont="1" applyBorder="1" applyAlignment="1" applyProtection="1">
      <alignment vertical="center"/>
      <protection hidden="1"/>
    </xf>
    <xf numFmtId="10" fontId="49" fillId="0" borderId="0" xfId="0" applyNumberFormat="1" applyFont="1" applyAlignment="1">
      <alignment horizontal="left" vertical="center"/>
    </xf>
    <xf numFmtId="0" fontId="49" fillId="0" borderId="7" xfId="0" applyFont="1" applyBorder="1" applyAlignment="1" applyProtection="1">
      <alignment horizontal="center" vertical="center"/>
      <protection hidden="1"/>
    </xf>
    <xf numFmtId="0" fontId="49" fillId="0" borderId="0" xfId="0" applyFont="1" applyAlignment="1" applyProtection="1">
      <alignment horizontal="right" vertical="center" shrinkToFit="1"/>
      <protection hidden="1"/>
    </xf>
    <xf numFmtId="0" fontId="49" fillId="0" borderId="15" xfId="0" applyFont="1" applyBorder="1" applyAlignment="1" applyProtection="1">
      <alignment vertical="center" shrinkToFit="1"/>
      <protection hidden="1"/>
    </xf>
    <xf numFmtId="0" fontId="48" fillId="0" borderId="15" xfId="0" applyFont="1" applyBorder="1" applyAlignment="1" applyProtection="1">
      <alignment vertical="center"/>
      <protection hidden="1"/>
    </xf>
    <xf numFmtId="0" fontId="49" fillId="0" borderId="0" xfId="0" applyFont="1" applyAlignment="1">
      <alignment horizontal="right" vertical="center"/>
    </xf>
    <xf numFmtId="10" fontId="49" fillId="0" borderId="0" xfId="0" applyNumberFormat="1" applyFont="1" applyAlignment="1">
      <alignment vertical="center"/>
    </xf>
    <xf numFmtId="0" fontId="49" fillId="0" borderId="18" xfId="0" applyFont="1" applyBorder="1" applyAlignment="1" applyProtection="1">
      <alignment horizontal="left" vertical="center"/>
      <protection hidden="1"/>
    </xf>
    <xf numFmtId="187" fontId="49" fillId="0" borderId="86" xfId="0" applyNumberFormat="1" applyFont="1" applyBorder="1" applyAlignment="1" applyProtection="1">
      <alignment vertical="center" shrinkToFit="1"/>
      <protection hidden="1"/>
    </xf>
    <xf numFmtId="0" fontId="49" fillId="0" borderId="23" xfId="0" applyFont="1" applyBorder="1" applyAlignment="1" applyProtection="1">
      <alignment horizontal="left" vertical="center" shrinkToFit="1"/>
      <protection hidden="1"/>
    </xf>
    <xf numFmtId="0" fontId="48" fillId="0" borderId="86" xfId="0" applyFont="1" applyBorder="1" applyAlignment="1" applyProtection="1">
      <alignment vertical="center"/>
      <protection hidden="1"/>
    </xf>
    <xf numFmtId="0" fontId="57" fillId="0" borderId="9" xfId="0" applyFont="1" applyBorder="1" applyAlignment="1" applyProtection="1">
      <alignment horizontal="right" vertical="center"/>
      <protection hidden="1"/>
    </xf>
    <xf numFmtId="187" fontId="49" fillId="0" borderId="94" xfId="0" applyNumberFormat="1" applyFont="1" applyBorder="1" applyAlignment="1" applyProtection="1">
      <alignment vertical="center" shrinkToFit="1"/>
      <protection hidden="1"/>
    </xf>
    <xf numFmtId="0" fontId="49" fillId="0" borderId="63" xfId="0" applyFont="1" applyBorder="1" applyAlignment="1" applyProtection="1">
      <alignment horizontal="left" vertical="center" shrinkToFit="1"/>
      <protection hidden="1"/>
    </xf>
    <xf numFmtId="0" fontId="48" fillId="0" borderId="94" xfId="0" applyFont="1" applyBorder="1" applyAlignment="1" applyProtection="1">
      <alignment vertical="center"/>
      <protection hidden="1"/>
    </xf>
    <xf numFmtId="0" fontId="57" fillId="0" borderId="10" xfId="0" applyFont="1" applyBorder="1" applyAlignment="1" applyProtection="1">
      <alignment horizontal="right" vertical="center"/>
      <protection hidden="1"/>
    </xf>
    <xf numFmtId="0" fontId="49" fillId="0" borderId="22" xfId="0" applyFont="1" applyBorder="1" applyAlignment="1" applyProtection="1">
      <alignment horizontal="center" vertical="center" shrinkToFit="1"/>
      <protection hidden="1"/>
    </xf>
    <xf numFmtId="0" fontId="49" fillId="0" borderId="90" xfId="0" applyFont="1" applyBorder="1" applyAlignment="1" applyProtection="1">
      <alignment horizontal="left" vertical="center" shrinkToFit="1"/>
      <protection hidden="1"/>
    </xf>
    <xf numFmtId="0" fontId="49" fillId="0" borderId="22" xfId="0" applyFont="1" applyBorder="1" applyAlignment="1" applyProtection="1">
      <alignment horizontal="left" vertical="center" shrinkToFit="1"/>
      <protection hidden="1"/>
    </xf>
    <xf numFmtId="0" fontId="49" fillId="0" borderId="0" xfId="0" applyFont="1" applyAlignment="1" applyProtection="1">
      <alignment horizontal="left" vertical="center" shrinkToFit="1"/>
      <protection hidden="1"/>
    </xf>
    <xf numFmtId="187" fontId="49" fillId="0" borderId="4" xfId="0" applyNumberFormat="1" applyFont="1" applyBorder="1" applyAlignment="1" applyProtection="1">
      <alignment horizontal="right" vertical="center"/>
      <protection hidden="1"/>
    </xf>
    <xf numFmtId="0" fontId="48" fillId="0" borderId="4" xfId="0" applyFont="1" applyBorder="1" applyAlignment="1" applyProtection="1">
      <alignment vertical="center"/>
      <protection hidden="1"/>
    </xf>
    <xf numFmtId="0" fontId="48" fillId="0" borderId="85" xfId="0" applyFont="1" applyBorder="1" applyAlignment="1" applyProtection="1">
      <alignment vertical="center"/>
      <protection hidden="1"/>
    </xf>
    <xf numFmtId="0" fontId="49" fillId="0" borderId="6" xfId="0" applyFont="1" applyBorder="1" applyAlignment="1">
      <alignment vertical="center"/>
    </xf>
    <xf numFmtId="0" fontId="49" fillId="0" borderId="5" xfId="0" applyFont="1" applyBorder="1" applyAlignment="1">
      <alignment horizontal="right" vertical="center" shrinkToFit="1"/>
    </xf>
    <xf numFmtId="0" fontId="58" fillId="0" borderId="0" xfId="0" applyFont="1" applyAlignment="1">
      <alignment vertical="center"/>
    </xf>
    <xf numFmtId="0" fontId="48" fillId="0" borderId="0" xfId="0" applyFont="1" applyAlignment="1">
      <alignment horizontal="right" vertical="center"/>
    </xf>
    <xf numFmtId="177" fontId="49" fillId="0" borderId="22" xfId="0" applyNumberFormat="1" applyFont="1" applyBorder="1" applyAlignment="1" applyProtection="1">
      <alignment horizontal="center" vertical="center" shrinkToFit="1"/>
      <protection hidden="1"/>
    </xf>
    <xf numFmtId="0" fontId="48" fillId="0" borderId="22" xfId="0" applyFont="1" applyBorder="1" applyAlignment="1">
      <alignment vertical="center"/>
    </xf>
    <xf numFmtId="0" fontId="49" fillId="0" borderId="17" xfId="0" applyFont="1" applyBorder="1" applyAlignment="1" applyProtection="1">
      <alignment vertical="center"/>
      <protection hidden="1"/>
    </xf>
    <xf numFmtId="0" fontId="48" fillId="0" borderId="3" xfId="0" applyFont="1" applyBorder="1" applyAlignment="1">
      <alignment vertical="center"/>
    </xf>
    <xf numFmtId="0" fontId="49" fillId="0" borderId="24" xfId="0" applyFont="1" applyBorder="1" applyAlignment="1" applyProtection="1">
      <alignment horizontal="left" vertical="center"/>
      <protection hidden="1"/>
    </xf>
    <xf numFmtId="0" fontId="48" fillId="0" borderId="17" xfId="0" applyFont="1" applyBorder="1" applyAlignment="1">
      <alignment vertical="center"/>
    </xf>
    <xf numFmtId="0" fontId="49" fillId="0" borderId="3" xfId="0" applyFont="1" applyBorder="1" applyAlignment="1" applyProtection="1">
      <alignment horizontal="left" vertical="center"/>
      <protection hidden="1"/>
    </xf>
    <xf numFmtId="0" fontId="48" fillId="0" borderId="0" xfId="0" applyFont="1" applyAlignment="1">
      <alignment vertical="center"/>
    </xf>
    <xf numFmtId="0" fontId="49" fillId="0" borderId="0" xfId="0" applyFont="1" applyAlignment="1">
      <alignment horizontal="right" vertical="center" shrinkToFit="1"/>
    </xf>
    <xf numFmtId="0" fontId="58" fillId="0" borderId="0" xfId="0" applyFont="1" applyAlignment="1">
      <alignment horizontal="right" vertical="center"/>
    </xf>
    <xf numFmtId="0" fontId="58" fillId="0" borderId="0" xfId="0" applyFont="1" applyAlignment="1">
      <alignment horizontal="right" vertical="center" shrinkToFit="1"/>
    </xf>
    <xf numFmtId="0" fontId="58" fillId="0" borderId="0" xfId="0" applyFont="1" applyAlignment="1">
      <alignment horizontal="left" vertical="center" shrinkToFit="1"/>
    </xf>
    <xf numFmtId="0" fontId="58" fillId="0" borderId="0" xfId="0" applyFont="1" applyAlignment="1">
      <alignment horizontal="left" vertical="center"/>
    </xf>
    <xf numFmtId="187" fontId="49" fillId="0" borderId="0" xfId="0" applyNumberFormat="1" applyFont="1" applyAlignment="1" applyProtection="1">
      <alignment horizontal="right" vertical="center"/>
      <protection hidden="1"/>
    </xf>
    <xf numFmtId="187" fontId="49" fillId="0" borderId="0" xfId="0" applyNumberFormat="1" applyFont="1" applyAlignment="1" applyProtection="1">
      <alignment horizontal="left" vertical="center" shrinkToFit="1"/>
      <protection hidden="1"/>
    </xf>
    <xf numFmtId="187" fontId="49" fillId="0" borderId="0" xfId="0" applyNumberFormat="1" applyFont="1" applyAlignment="1" applyProtection="1">
      <alignment horizontal="left" vertical="center"/>
      <protection hidden="1"/>
    </xf>
    <xf numFmtId="0" fontId="59" fillId="0" borderId="0" xfId="0" applyFont="1" applyAlignment="1" applyProtection="1">
      <alignment vertical="center"/>
      <protection hidden="1"/>
    </xf>
    <xf numFmtId="0" fontId="59" fillId="0" borderId="0" xfId="0" applyFont="1" applyAlignment="1" applyProtection="1">
      <alignment horizontal="right" vertical="center"/>
      <protection hidden="1"/>
    </xf>
    <xf numFmtId="0" fontId="60" fillId="0" borderId="0" xfId="0" applyFont="1" applyAlignment="1">
      <alignment vertical="center"/>
    </xf>
    <xf numFmtId="0" fontId="61" fillId="0" borderId="0" xfId="0" applyFont="1" applyAlignment="1">
      <alignment vertical="center"/>
    </xf>
    <xf numFmtId="0" fontId="62" fillId="0" borderId="0" xfId="0" applyFont="1" applyAlignment="1">
      <alignment vertical="center"/>
    </xf>
    <xf numFmtId="0" fontId="63" fillId="0" borderId="0" xfId="0" applyFont="1" applyAlignment="1">
      <alignment vertical="center"/>
    </xf>
    <xf numFmtId="0" fontId="63" fillId="0" borderId="0" xfId="0" applyFont="1"/>
    <xf numFmtId="0" fontId="64" fillId="4" borderId="0" xfId="0" applyFont="1" applyFill="1" applyAlignment="1" applyProtection="1">
      <alignment horizontal="centerContinuous" vertical="center"/>
      <protection hidden="1"/>
    </xf>
    <xf numFmtId="0" fontId="59" fillId="4" borderId="0" xfId="0" applyFont="1" applyFill="1" applyAlignment="1" applyProtection="1">
      <alignment horizontal="centerContinuous" vertical="center"/>
      <protection hidden="1"/>
    </xf>
    <xf numFmtId="0" fontId="60" fillId="4" borderId="0" xfId="0" applyFont="1" applyFill="1" applyAlignment="1">
      <alignment horizontal="centerContinuous" vertical="center"/>
    </xf>
    <xf numFmtId="0" fontId="64" fillId="0" borderId="0" xfId="0" applyFont="1" applyAlignment="1" applyProtection="1">
      <alignment horizontal="centerContinuous" vertical="center"/>
      <protection hidden="1"/>
    </xf>
    <xf numFmtId="0" fontId="59" fillId="0" borderId="0" xfId="0" applyFont="1" applyAlignment="1" applyProtection="1">
      <alignment horizontal="centerContinuous" vertical="center"/>
      <protection hidden="1"/>
    </xf>
    <xf numFmtId="0" fontId="65" fillId="0" borderId="0" xfId="1" applyFont="1" applyProtection="1">
      <alignment vertical="top"/>
      <protection hidden="1"/>
    </xf>
    <xf numFmtId="0" fontId="60" fillId="0" borderId="0" xfId="0" applyFont="1" applyAlignment="1" applyProtection="1">
      <alignment vertical="center"/>
      <protection hidden="1"/>
    </xf>
    <xf numFmtId="0" fontId="61" fillId="0" borderId="0" xfId="0" applyFont="1" applyAlignment="1" applyProtection="1">
      <alignment vertical="center"/>
      <protection hidden="1"/>
    </xf>
    <xf numFmtId="0" fontId="62" fillId="0" borderId="0" xfId="0" applyFont="1" applyAlignment="1" applyProtection="1">
      <alignment vertical="center"/>
      <protection hidden="1"/>
    </xf>
    <xf numFmtId="0" fontId="63" fillId="0" borderId="0" xfId="0" applyFont="1" applyAlignment="1" applyProtection="1">
      <alignment vertical="center"/>
      <protection hidden="1"/>
    </xf>
    <xf numFmtId="0" fontId="63" fillId="0" borderId="0" xfId="0" applyFont="1" applyProtection="1">
      <protection hidden="1"/>
    </xf>
    <xf numFmtId="0" fontId="61" fillId="0" borderId="0" xfId="0" applyFont="1" applyAlignment="1" applyProtection="1">
      <alignment horizontal="right" vertical="center"/>
      <protection hidden="1"/>
    </xf>
    <xf numFmtId="0" fontId="61" fillId="0" borderId="0" xfId="0" applyFont="1" applyAlignment="1" applyProtection="1">
      <alignment horizontal="left" vertical="center"/>
      <protection hidden="1"/>
    </xf>
    <xf numFmtId="0" fontId="61" fillId="0" borderId="1" xfId="0" applyFont="1" applyBorder="1" applyAlignment="1" applyProtection="1">
      <alignment vertical="center"/>
      <protection hidden="1"/>
    </xf>
    <xf numFmtId="0" fontId="61" fillId="0" borderId="1" xfId="0" applyFont="1" applyBorder="1" applyAlignment="1" applyProtection="1">
      <alignment horizontal="right" vertical="center"/>
      <protection hidden="1"/>
    </xf>
    <xf numFmtId="0" fontId="66" fillId="0" borderId="1" xfId="0" applyFont="1" applyBorder="1" applyAlignment="1" applyProtection="1">
      <alignment vertical="center"/>
      <protection hidden="1"/>
    </xf>
    <xf numFmtId="178" fontId="61" fillId="0" borderId="0" xfId="0" applyNumberFormat="1" applyFont="1" applyAlignment="1">
      <alignment vertical="center"/>
    </xf>
    <xf numFmtId="0" fontId="61" fillId="0" borderId="18" xfId="0" applyFont="1" applyBorder="1" applyAlignment="1" applyProtection="1">
      <alignment horizontal="right" vertical="center"/>
      <protection hidden="1"/>
    </xf>
    <xf numFmtId="0" fontId="61" fillId="0" borderId="7" xfId="0" applyFont="1" applyBorder="1" applyAlignment="1" applyProtection="1">
      <alignment vertical="center"/>
      <protection hidden="1"/>
    </xf>
    <xf numFmtId="0" fontId="61" fillId="0" borderId="18" xfId="0" applyFont="1" applyBorder="1" applyAlignment="1" applyProtection="1">
      <alignment vertical="center"/>
      <protection hidden="1"/>
    </xf>
    <xf numFmtId="0" fontId="61" fillId="0" borderId="89" xfId="0" applyFont="1" applyBorder="1" applyAlignment="1" applyProtection="1">
      <alignment horizontal="left" vertical="center"/>
      <protection hidden="1"/>
    </xf>
    <xf numFmtId="0" fontId="61" fillId="0" borderId="7" xfId="0" applyFont="1" applyBorder="1" applyAlignment="1" applyProtection="1">
      <alignment horizontal="left" vertical="center" shrinkToFit="1"/>
      <protection hidden="1"/>
    </xf>
    <xf numFmtId="0" fontId="61" fillId="0" borderId="7" xfId="0" applyFont="1" applyBorder="1" applyAlignment="1" applyProtection="1">
      <alignment horizontal="left" vertical="center"/>
      <protection hidden="1"/>
    </xf>
    <xf numFmtId="187" fontId="61" fillId="2" borderId="18" xfId="0" applyNumberFormat="1" applyFont="1" applyFill="1" applyBorder="1" applyAlignment="1" applyProtection="1">
      <alignment horizontal="right" vertical="center"/>
      <protection locked="0"/>
    </xf>
    <xf numFmtId="0" fontId="61" fillId="0" borderId="19" xfId="0" applyFont="1" applyBorder="1" applyAlignment="1" applyProtection="1">
      <alignment horizontal="left" vertical="center"/>
      <protection hidden="1"/>
    </xf>
    <xf numFmtId="0" fontId="66" fillId="0" borderId="0" xfId="0" applyFont="1" applyAlignment="1">
      <alignment vertical="center"/>
    </xf>
    <xf numFmtId="0" fontId="61" fillId="0" borderId="29" xfId="0" applyFont="1" applyBorder="1" applyAlignment="1" applyProtection="1">
      <alignment vertical="center"/>
      <protection hidden="1"/>
    </xf>
    <xf numFmtId="0" fontId="61" fillId="0" borderId="20" xfId="0" applyFont="1" applyBorder="1" applyAlignment="1" applyProtection="1">
      <alignment horizontal="right" vertical="center"/>
      <protection hidden="1"/>
    </xf>
    <xf numFmtId="0" fontId="61" fillId="0" borderId="1" xfId="0" applyFont="1" applyBorder="1" applyAlignment="1" applyProtection="1">
      <alignment horizontal="left" vertical="center" shrinkToFit="1"/>
      <protection hidden="1"/>
    </xf>
    <xf numFmtId="0" fontId="61" fillId="0" borderId="1" xfId="0" applyFont="1" applyBorder="1" applyAlignment="1" applyProtection="1">
      <alignment horizontal="left" vertical="center"/>
      <protection hidden="1"/>
    </xf>
    <xf numFmtId="187" fontId="61" fillId="2" borderId="38" xfId="0" applyNumberFormat="1" applyFont="1" applyFill="1" applyBorder="1" applyAlignment="1" applyProtection="1">
      <alignment horizontal="right" vertical="center"/>
      <protection locked="0"/>
    </xf>
    <xf numFmtId="0" fontId="61" fillId="0" borderId="47" xfId="0" applyFont="1" applyBorder="1" applyAlignment="1" applyProtection="1">
      <alignment horizontal="left" vertical="center"/>
      <protection hidden="1"/>
    </xf>
    <xf numFmtId="0" fontId="61" fillId="0" borderId="52" xfId="0" applyFont="1" applyBorder="1" applyAlignment="1" applyProtection="1">
      <alignment horizontal="right" vertical="center"/>
      <protection hidden="1"/>
    </xf>
    <xf numFmtId="0" fontId="61" fillId="0" borderId="4" xfId="0" applyFont="1" applyBorder="1" applyAlignment="1" applyProtection="1">
      <alignment horizontal="left" vertical="center"/>
      <protection hidden="1"/>
    </xf>
    <xf numFmtId="0" fontId="61" fillId="0" borderId="4" xfId="0" applyFont="1" applyBorder="1" applyAlignment="1" applyProtection="1">
      <alignment horizontal="left" vertical="center" shrinkToFit="1"/>
      <protection hidden="1"/>
    </xf>
    <xf numFmtId="187" fontId="61" fillId="0" borderId="52" xfId="0" applyNumberFormat="1" applyFont="1" applyBorder="1" applyAlignment="1" applyProtection="1">
      <alignment horizontal="right" vertical="center"/>
      <protection hidden="1"/>
    </xf>
    <xf numFmtId="0" fontId="61" fillId="0" borderId="21" xfId="0" applyFont="1" applyBorder="1" applyAlignment="1" applyProtection="1">
      <alignment horizontal="left" vertical="center"/>
      <protection hidden="1"/>
    </xf>
    <xf numFmtId="0" fontId="61" fillId="0" borderId="9" xfId="0" applyFont="1" applyBorder="1" applyAlignment="1" applyProtection="1">
      <alignment horizontal="left" vertical="center"/>
      <protection hidden="1"/>
    </xf>
    <xf numFmtId="0" fontId="61" fillId="0" borderId="46" xfId="0" applyFont="1" applyBorder="1" applyAlignment="1" applyProtection="1">
      <alignment horizontal="left" vertical="center"/>
      <protection hidden="1"/>
    </xf>
    <xf numFmtId="0" fontId="60" fillId="0" borderId="0" xfId="0" applyFont="1" applyAlignment="1" applyProtection="1">
      <alignment horizontal="left" vertical="center"/>
      <protection hidden="1"/>
    </xf>
    <xf numFmtId="0" fontId="61" fillId="0" borderId="20" xfId="0" applyFont="1" applyBorder="1" applyAlignment="1" applyProtection="1">
      <alignment horizontal="left" vertical="center"/>
      <protection hidden="1"/>
    </xf>
    <xf numFmtId="0" fontId="61" fillId="0" borderId="11" xfId="0" applyFont="1" applyBorder="1" applyAlignment="1" applyProtection="1">
      <alignment horizontal="left" vertical="center"/>
      <protection hidden="1"/>
    </xf>
    <xf numFmtId="0" fontId="61" fillId="0" borderId="88" xfId="0" applyFont="1" applyBorder="1" applyAlignment="1" applyProtection="1">
      <alignment horizontal="left" vertical="center"/>
      <protection hidden="1"/>
    </xf>
    <xf numFmtId="0" fontId="61" fillId="0" borderId="10" xfId="0" applyFont="1" applyBorder="1" applyAlignment="1" applyProtection="1">
      <alignment horizontal="left" vertical="center"/>
      <protection hidden="1"/>
    </xf>
    <xf numFmtId="0" fontId="61" fillId="0" borderId="48" xfId="0" applyFont="1" applyBorder="1" applyAlignment="1" applyProtection="1">
      <alignment horizontal="left" vertical="center"/>
      <protection hidden="1"/>
    </xf>
    <xf numFmtId="0" fontId="61" fillId="0" borderId="2" xfId="0" applyFont="1" applyBorder="1" applyAlignment="1" applyProtection="1">
      <alignment horizontal="left" vertical="center"/>
      <protection hidden="1"/>
    </xf>
    <xf numFmtId="10" fontId="61" fillId="0" borderId="44" xfId="0" applyNumberFormat="1" applyFont="1" applyBorder="1" applyAlignment="1" applyProtection="1">
      <alignment vertical="center"/>
      <protection hidden="1"/>
    </xf>
    <xf numFmtId="0" fontId="66" fillId="0" borderId="0" xfId="0" applyFont="1" applyAlignment="1" applyProtection="1">
      <alignment horizontal="left" vertical="center"/>
      <protection hidden="1"/>
    </xf>
    <xf numFmtId="0" fontId="61" fillId="0" borderId="1" xfId="0" applyFont="1" applyBorder="1" applyAlignment="1" applyProtection="1">
      <alignment horizontal="left" vertical="top"/>
      <protection hidden="1"/>
    </xf>
    <xf numFmtId="10" fontId="61" fillId="0" borderId="21" xfId="0" applyNumberFormat="1" applyFont="1" applyBorder="1" applyAlignment="1" applyProtection="1">
      <alignment vertical="center"/>
      <protection hidden="1"/>
    </xf>
    <xf numFmtId="0" fontId="61" fillId="0" borderId="38" xfId="0" applyFont="1" applyBorder="1" applyAlignment="1" applyProtection="1">
      <alignment horizontal="left" vertical="center"/>
      <protection hidden="1"/>
    </xf>
    <xf numFmtId="191" fontId="61" fillId="0" borderId="0" xfId="0" applyNumberFormat="1" applyFont="1" applyAlignment="1" applyProtection="1">
      <alignment horizontal="right" vertical="center"/>
      <protection hidden="1"/>
    </xf>
    <xf numFmtId="187" fontId="61" fillId="0" borderId="0" xfId="0" applyNumberFormat="1" applyFont="1" applyAlignment="1" applyProtection="1">
      <alignment horizontal="right" vertical="center"/>
      <protection hidden="1"/>
    </xf>
    <xf numFmtId="9" fontId="61" fillId="0" borderId="0" xfId="0" applyNumberFormat="1" applyFont="1" applyAlignment="1" applyProtection="1">
      <alignment vertical="center"/>
      <protection hidden="1"/>
    </xf>
    <xf numFmtId="0" fontId="61" fillId="0" borderId="0" xfId="0" applyFont="1" applyAlignment="1" applyProtection="1">
      <alignment horizontal="left" vertical="center" shrinkToFit="1"/>
      <protection hidden="1"/>
    </xf>
    <xf numFmtId="0" fontId="61" fillId="0" borderId="0" xfId="0" applyFont="1" applyAlignment="1">
      <alignment horizontal="left" vertical="center" shrinkToFit="1"/>
    </xf>
    <xf numFmtId="0" fontId="61" fillId="0" borderId="6" xfId="0" applyFont="1" applyBorder="1" applyAlignment="1" applyProtection="1">
      <alignment vertical="center"/>
      <protection hidden="1"/>
    </xf>
    <xf numFmtId="0" fontId="61" fillId="0" borderId="11" xfId="0" applyFont="1" applyBorder="1" applyAlignment="1" applyProtection="1">
      <alignment vertical="center"/>
      <protection hidden="1"/>
    </xf>
    <xf numFmtId="0" fontId="61" fillId="0" borderId="2" xfId="0" applyFont="1" applyBorder="1" applyAlignment="1" applyProtection="1">
      <alignment horizontal="right" vertical="center"/>
      <protection hidden="1"/>
    </xf>
    <xf numFmtId="0" fontId="61" fillId="0" borderId="2" xfId="0" applyFont="1" applyBorder="1" applyAlignment="1" applyProtection="1">
      <alignment vertical="center"/>
      <protection hidden="1"/>
    </xf>
    <xf numFmtId="10" fontId="61" fillId="0" borderId="0" xfId="0" applyNumberFormat="1" applyFont="1" applyAlignment="1" applyProtection="1">
      <alignment vertical="center"/>
      <protection hidden="1"/>
    </xf>
    <xf numFmtId="0" fontId="61" fillId="0" borderId="11" xfId="0" applyFont="1" applyBorder="1" applyAlignment="1" applyProtection="1">
      <alignment horizontal="right" vertical="center"/>
      <protection hidden="1"/>
    </xf>
    <xf numFmtId="0" fontId="61" fillId="0" borderId="2" xfId="0" applyFont="1" applyBorder="1" applyAlignment="1" applyProtection="1">
      <alignment horizontal="center" vertical="center"/>
      <protection hidden="1"/>
    </xf>
    <xf numFmtId="0" fontId="66" fillId="0" borderId="0" xfId="0" applyFont="1" applyAlignment="1" applyProtection="1">
      <alignment vertical="center"/>
      <protection hidden="1"/>
    </xf>
    <xf numFmtId="0" fontId="61" fillId="0" borderId="2" xfId="0" applyFont="1" applyBorder="1" applyAlignment="1" applyProtection="1">
      <alignment horizontal="center" vertical="center" shrinkToFit="1"/>
      <protection hidden="1"/>
    </xf>
    <xf numFmtId="0" fontId="61" fillId="0" borderId="0" xfId="0" applyFont="1" applyAlignment="1" applyProtection="1">
      <alignment horizontal="center" vertical="center"/>
      <protection hidden="1"/>
    </xf>
    <xf numFmtId="0" fontId="61" fillId="0" borderId="53" xfId="0" applyFont="1" applyBorder="1" applyAlignment="1">
      <alignment vertical="center"/>
    </xf>
    <xf numFmtId="0" fontId="61" fillId="0" borderId="7" xfId="0" applyFont="1" applyBorder="1" applyAlignment="1">
      <alignment vertical="center"/>
    </xf>
    <xf numFmtId="0" fontId="63" fillId="0" borderId="2" xfId="0" applyFont="1" applyBorder="1"/>
    <xf numFmtId="0" fontId="61" fillId="0" borderId="53" xfId="0" applyFont="1" applyBorder="1" applyAlignment="1" applyProtection="1">
      <alignment vertical="center"/>
      <protection hidden="1"/>
    </xf>
    <xf numFmtId="0" fontId="61" fillId="0" borderId="53" xfId="0" applyFont="1" applyBorder="1" applyAlignment="1">
      <alignment horizontal="center" vertical="center"/>
    </xf>
    <xf numFmtId="0" fontId="61" fillId="0" borderId="54" xfId="0" applyFont="1" applyBorder="1" applyAlignment="1" applyProtection="1">
      <alignment vertical="center"/>
      <protection hidden="1"/>
    </xf>
    <xf numFmtId="0" fontId="61" fillId="0" borderId="55" xfId="0" applyFont="1" applyBorder="1" applyAlignment="1">
      <alignment vertical="center"/>
    </xf>
    <xf numFmtId="0" fontId="61" fillId="0" borderId="4" xfId="0" applyFont="1" applyBorder="1" applyAlignment="1">
      <alignment vertical="center"/>
    </xf>
    <xf numFmtId="0" fontId="61" fillId="0" borderId="55" xfId="0" applyFont="1" applyBorder="1" applyAlignment="1">
      <alignment horizontal="center" vertical="center"/>
    </xf>
    <xf numFmtId="0" fontId="59" fillId="0" borderId="2" xfId="0" applyFont="1" applyBorder="1" applyAlignment="1" applyProtection="1">
      <alignment vertical="center"/>
      <protection hidden="1"/>
    </xf>
    <xf numFmtId="0" fontId="61" fillId="0" borderId="0" xfId="0" applyFont="1" applyAlignment="1" applyProtection="1">
      <alignment vertical="center" shrinkToFit="1"/>
      <protection hidden="1"/>
    </xf>
    <xf numFmtId="0" fontId="59" fillId="0" borderId="11" xfId="0" applyFont="1" applyBorder="1" applyAlignment="1" applyProtection="1">
      <alignment vertical="center"/>
      <protection hidden="1"/>
    </xf>
    <xf numFmtId="0" fontId="59" fillId="0" borderId="0" xfId="0" applyFont="1" applyProtection="1">
      <protection hidden="1"/>
    </xf>
    <xf numFmtId="0" fontId="59" fillId="0" borderId="0" xfId="0" applyFont="1" applyAlignment="1" applyProtection="1">
      <alignment horizontal="left" vertical="center"/>
      <protection hidden="1"/>
    </xf>
    <xf numFmtId="0" fontId="59" fillId="0" borderId="2" xfId="0" applyFont="1" applyBorder="1" applyAlignment="1" applyProtection="1">
      <alignment horizontal="left" vertical="center"/>
      <protection hidden="1"/>
    </xf>
    <xf numFmtId="177" fontId="61" fillId="0" borderId="2" xfId="0" applyNumberFormat="1" applyFont="1" applyBorder="1" applyAlignment="1" applyProtection="1">
      <alignment horizontal="left" vertical="center"/>
      <protection hidden="1"/>
    </xf>
    <xf numFmtId="0" fontId="59" fillId="0" borderId="1" xfId="0" applyFont="1" applyBorder="1" applyAlignment="1" applyProtection="1">
      <alignment horizontal="left" vertical="center"/>
      <protection hidden="1"/>
    </xf>
    <xf numFmtId="187" fontId="61" fillId="2" borderId="2" xfId="0" applyNumberFormat="1" applyFont="1" applyFill="1" applyBorder="1" applyAlignment="1" applyProtection="1">
      <alignment vertical="center"/>
      <protection locked="0"/>
    </xf>
    <xf numFmtId="0" fontId="61" fillId="0" borderId="11" xfId="0" applyFont="1" applyBorder="1" applyProtection="1">
      <protection hidden="1"/>
    </xf>
    <xf numFmtId="0" fontId="61" fillId="0" borderId="11" xfId="0" applyFont="1" applyBorder="1"/>
    <xf numFmtId="0" fontId="61" fillId="0" borderId="0" xfId="0" applyFont="1"/>
    <xf numFmtId="0" fontId="61" fillId="0" borderId="0" xfId="0" applyFont="1" applyAlignment="1">
      <alignment horizontal="left" vertical="center"/>
    </xf>
    <xf numFmtId="0" fontId="61" fillId="0" borderId="2" xfId="0" applyFont="1" applyBorder="1" applyAlignment="1" applyProtection="1">
      <alignment horizontal="left" vertical="center" shrinkToFit="1"/>
      <protection hidden="1"/>
    </xf>
    <xf numFmtId="0" fontId="59" fillId="0" borderId="2" xfId="0" applyFont="1" applyBorder="1" applyAlignment="1" applyProtection="1">
      <alignment horizontal="right" vertical="center"/>
      <protection hidden="1"/>
    </xf>
    <xf numFmtId="0" fontId="59" fillId="0" borderId="0" xfId="0" applyFont="1" applyAlignment="1">
      <alignment horizontal="left" vertical="center" shrinkToFit="1"/>
    </xf>
    <xf numFmtId="0" fontId="61" fillId="0" borderId="53" xfId="0" applyFont="1" applyBorder="1" applyAlignment="1" applyProtection="1">
      <alignment horizontal="center" vertical="center"/>
      <protection hidden="1"/>
    </xf>
    <xf numFmtId="0" fontId="61" fillId="0" borderId="53" xfId="0" applyFont="1" applyBorder="1" applyAlignment="1" applyProtection="1">
      <alignment vertical="center" textRotation="255"/>
      <protection hidden="1"/>
    </xf>
    <xf numFmtId="0" fontId="61" fillId="0" borderId="18" xfId="0" applyFont="1" applyBorder="1" applyAlignment="1" applyProtection="1">
      <alignment horizontal="left" vertical="center"/>
      <protection hidden="1"/>
    </xf>
    <xf numFmtId="0" fontId="59" fillId="0" borderId="7" xfId="0" applyFont="1" applyBorder="1" applyAlignment="1" applyProtection="1">
      <alignment vertical="center"/>
      <protection hidden="1"/>
    </xf>
    <xf numFmtId="0" fontId="61" fillId="0" borderId="19" xfId="0" applyFont="1" applyBorder="1" applyAlignment="1" applyProtection="1">
      <alignment vertical="center"/>
      <protection hidden="1"/>
    </xf>
    <xf numFmtId="177" fontId="61" fillId="0" borderId="53" xfId="0" applyNumberFormat="1" applyFont="1" applyBorder="1" applyAlignment="1" applyProtection="1">
      <alignment horizontal="centerContinuous" vertical="center"/>
      <protection hidden="1"/>
    </xf>
    <xf numFmtId="194" fontId="61" fillId="2" borderId="19" xfId="0" applyNumberFormat="1" applyFont="1" applyFill="1" applyBorder="1" applyAlignment="1" applyProtection="1">
      <alignment vertical="center" shrinkToFit="1"/>
      <protection locked="0"/>
    </xf>
    <xf numFmtId="0" fontId="61" fillId="0" borderId="5" xfId="0" applyFont="1" applyBorder="1" applyAlignment="1" applyProtection="1">
      <alignment vertical="center"/>
      <protection hidden="1"/>
    </xf>
    <xf numFmtId="0" fontId="61" fillId="0" borderId="22" xfId="0" applyFont="1" applyBorder="1" applyAlignment="1" applyProtection="1">
      <alignment vertical="center"/>
      <protection hidden="1"/>
    </xf>
    <xf numFmtId="0" fontId="61" fillId="0" borderId="8" xfId="0" applyFont="1" applyBorder="1" applyAlignment="1" applyProtection="1">
      <alignment vertical="center"/>
      <protection hidden="1"/>
    </xf>
    <xf numFmtId="0" fontId="61" fillId="0" borderId="54" xfId="0" applyFont="1" applyBorder="1" applyAlignment="1" applyProtection="1">
      <alignment vertical="center" textRotation="255"/>
      <protection hidden="1"/>
    </xf>
    <xf numFmtId="187" fontId="61" fillId="2" borderId="20" xfId="0" applyNumberFormat="1" applyFont="1" applyFill="1" applyBorder="1" applyAlignment="1" applyProtection="1">
      <alignment horizontal="right" vertical="center"/>
      <protection locked="0"/>
    </xf>
    <xf numFmtId="177" fontId="61" fillId="0" borderId="29" xfId="0" applyNumberFormat="1" applyFont="1" applyBorder="1" applyAlignment="1">
      <alignment horizontal="left" vertical="center"/>
    </xf>
    <xf numFmtId="185" fontId="61" fillId="0" borderId="29" xfId="0" applyNumberFormat="1" applyFont="1" applyBorder="1" applyAlignment="1" applyProtection="1">
      <alignment horizontal="left" vertical="center"/>
      <protection hidden="1"/>
    </xf>
    <xf numFmtId="0" fontId="61" fillId="0" borderId="39" xfId="0" applyFont="1" applyBorder="1" applyAlignment="1" applyProtection="1">
      <alignment horizontal="left" vertical="center"/>
      <protection hidden="1"/>
    </xf>
    <xf numFmtId="194" fontId="61" fillId="2" borderId="44" xfId="0" applyNumberFormat="1" applyFont="1" applyFill="1" applyBorder="1" applyAlignment="1" applyProtection="1">
      <alignment vertical="center" shrinkToFit="1"/>
      <protection locked="0"/>
    </xf>
    <xf numFmtId="0" fontId="66" fillId="0" borderId="0" xfId="0" applyFont="1" applyAlignment="1" applyProtection="1">
      <alignment horizontal="center" vertical="center"/>
      <protection hidden="1"/>
    </xf>
    <xf numFmtId="187" fontId="61" fillId="0" borderId="6" xfId="0" applyNumberFormat="1" applyFont="1" applyBorder="1" applyAlignment="1" applyProtection="1">
      <alignment vertical="center"/>
      <protection hidden="1"/>
    </xf>
    <xf numFmtId="187" fontId="61" fillId="0" borderId="22" xfId="0" applyNumberFormat="1" applyFont="1" applyBorder="1" applyAlignment="1" applyProtection="1">
      <alignment vertical="center"/>
      <protection hidden="1"/>
    </xf>
    <xf numFmtId="187" fontId="61" fillId="0" borderId="8" xfId="0" applyNumberFormat="1" applyFont="1" applyBorder="1" applyAlignment="1" applyProtection="1">
      <alignment vertical="center"/>
      <protection hidden="1"/>
    </xf>
    <xf numFmtId="187" fontId="60" fillId="0" borderId="0" xfId="0" applyNumberFormat="1" applyFont="1" applyAlignment="1" applyProtection="1">
      <alignment vertical="center"/>
      <protection hidden="1"/>
    </xf>
    <xf numFmtId="0" fontId="61" fillId="0" borderId="55" xfId="0" applyFont="1" applyBorder="1" applyAlignment="1" applyProtection="1">
      <alignment vertical="center" textRotation="255"/>
      <protection hidden="1"/>
    </xf>
    <xf numFmtId="0" fontId="61" fillId="0" borderId="52" xfId="0" applyFont="1" applyBorder="1" applyAlignment="1">
      <alignment horizontal="left" vertical="center"/>
    </xf>
    <xf numFmtId="0" fontId="59" fillId="0" borderId="4" xfId="0" applyFont="1" applyBorder="1" applyAlignment="1" applyProtection="1">
      <alignment vertical="center"/>
      <protection hidden="1"/>
    </xf>
    <xf numFmtId="187" fontId="61" fillId="0" borderId="52" xfId="0" applyNumberFormat="1" applyFont="1" applyBorder="1" applyAlignment="1" applyProtection="1">
      <alignment horizontal="right" vertical="center" shrinkToFit="1"/>
      <protection hidden="1"/>
    </xf>
    <xf numFmtId="177" fontId="61" fillId="0" borderId="21" xfId="0" applyNumberFormat="1" applyFont="1" applyBorder="1" applyAlignment="1" applyProtection="1">
      <alignment horizontal="left" vertical="center"/>
      <protection hidden="1"/>
    </xf>
    <xf numFmtId="187" fontId="66" fillId="0" borderId="52" xfId="0" applyNumberFormat="1" applyFont="1" applyBorder="1" applyAlignment="1" applyProtection="1">
      <alignment horizontal="left" vertical="center"/>
      <protection hidden="1"/>
    </xf>
    <xf numFmtId="185" fontId="61" fillId="0" borderId="21" xfId="0" applyNumberFormat="1" applyFont="1" applyBorder="1" applyAlignment="1" applyProtection="1">
      <alignment horizontal="left" vertical="center"/>
      <protection hidden="1"/>
    </xf>
    <xf numFmtId="0" fontId="61" fillId="0" borderId="52" xfId="0" applyFont="1" applyBorder="1" applyAlignment="1" applyProtection="1">
      <alignment horizontal="left" vertical="center"/>
      <protection hidden="1"/>
    </xf>
    <xf numFmtId="194" fontId="61" fillId="2" borderId="21" xfId="0" applyNumberFormat="1" applyFont="1" applyFill="1" applyBorder="1" applyAlignment="1" applyProtection="1">
      <alignment vertical="center" shrinkToFit="1"/>
      <protection locked="0"/>
    </xf>
    <xf numFmtId="0" fontId="61" fillId="0" borderId="55" xfId="0" applyFont="1" applyBorder="1" applyAlignment="1" applyProtection="1">
      <alignment vertical="center"/>
      <protection hidden="1"/>
    </xf>
    <xf numFmtId="187" fontId="61" fillId="0" borderId="52" xfId="0" applyNumberFormat="1" applyFont="1" applyBorder="1" applyAlignment="1" applyProtection="1">
      <alignment vertical="center"/>
      <protection hidden="1"/>
    </xf>
    <xf numFmtId="187" fontId="61" fillId="0" borderId="4" xfId="0" applyNumberFormat="1" applyFont="1" applyBorder="1" applyAlignment="1" applyProtection="1">
      <alignment vertical="center"/>
      <protection hidden="1"/>
    </xf>
    <xf numFmtId="187" fontId="61" fillId="0" borderId="21" xfId="0" applyNumberFormat="1" applyFont="1" applyBorder="1" applyAlignment="1" applyProtection="1">
      <alignment vertical="center"/>
      <protection hidden="1"/>
    </xf>
    <xf numFmtId="194" fontId="61" fillId="2" borderId="29" xfId="0" applyNumberFormat="1" applyFont="1" applyFill="1" applyBorder="1" applyAlignment="1" applyProtection="1">
      <alignment vertical="center" shrinkToFit="1"/>
      <protection locked="0"/>
    </xf>
    <xf numFmtId="187" fontId="61" fillId="2" borderId="0" xfId="0" applyNumberFormat="1" applyFont="1" applyFill="1" applyAlignment="1" applyProtection="1">
      <alignment horizontal="right" vertical="center"/>
      <protection locked="0"/>
    </xf>
    <xf numFmtId="185" fontId="61" fillId="0" borderId="0" xfId="0" applyNumberFormat="1" applyFont="1" applyAlignment="1" applyProtection="1">
      <alignment horizontal="left" vertical="center"/>
      <protection hidden="1"/>
    </xf>
    <xf numFmtId="194" fontId="61" fillId="2" borderId="44" xfId="0" applyNumberFormat="1" applyFont="1" applyFill="1" applyBorder="1" applyAlignment="1" applyProtection="1">
      <alignment horizontal="right" vertical="center" shrinkToFit="1"/>
      <protection locked="0"/>
    </xf>
    <xf numFmtId="187" fontId="61" fillId="0" borderId="20" xfId="0" applyNumberFormat="1" applyFont="1" applyBorder="1" applyAlignment="1" applyProtection="1">
      <alignment horizontal="right" vertical="center" shrinkToFit="1"/>
      <protection hidden="1"/>
    </xf>
    <xf numFmtId="177" fontId="61" fillId="0" borderId="29" xfId="0" applyNumberFormat="1" applyFont="1" applyBorder="1" applyAlignment="1" applyProtection="1">
      <alignment horizontal="left" vertical="center"/>
      <protection hidden="1"/>
    </xf>
    <xf numFmtId="194" fontId="61" fillId="2" borderId="29" xfId="0" applyNumberFormat="1" applyFont="1" applyFill="1" applyBorder="1" applyAlignment="1" applyProtection="1">
      <alignment horizontal="right" vertical="center" shrinkToFit="1"/>
      <protection locked="0"/>
    </xf>
    <xf numFmtId="0" fontId="59" fillId="0" borderId="52" xfId="0" applyFont="1" applyBorder="1" applyAlignment="1" applyProtection="1">
      <alignment horizontal="left" vertical="center"/>
      <protection hidden="1"/>
    </xf>
    <xf numFmtId="185" fontId="61" fillId="0" borderId="4" xfId="0" applyNumberFormat="1" applyFont="1" applyBorder="1" applyAlignment="1" applyProtection="1">
      <alignment horizontal="left" vertical="center"/>
      <protection hidden="1"/>
    </xf>
    <xf numFmtId="194" fontId="61" fillId="2" borderId="21" xfId="0" applyNumberFormat="1" applyFont="1" applyFill="1" applyBorder="1" applyAlignment="1" applyProtection="1">
      <alignment horizontal="right" vertical="center" shrinkToFit="1"/>
      <protection locked="0"/>
    </xf>
    <xf numFmtId="0" fontId="61" fillId="0" borderId="6" xfId="0" applyFont="1" applyBorder="1" applyAlignment="1" applyProtection="1">
      <alignment horizontal="left" vertical="center"/>
      <protection hidden="1"/>
    </xf>
    <xf numFmtId="0" fontId="59" fillId="0" borderId="8" xfId="0" applyFont="1" applyBorder="1" applyAlignment="1" applyProtection="1">
      <alignment vertical="center"/>
      <protection hidden="1"/>
    </xf>
    <xf numFmtId="0" fontId="61" fillId="0" borderId="21" xfId="0" applyFont="1" applyBorder="1" applyAlignment="1" applyProtection="1">
      <alignment vertical="center"/>
      <protection hidden="1"/>
    </xf>
    <xf numFmtId="0" fontId="61" fillId="0" borderId="0" xfId="0" applyFont="1" applyProtection="1">
      <protection hidden="1"/>
    </xf>
    <xf numFmtId="0" fontId="62" fillId="0" borderId="0" xfId="0" applyFont="1" applyAlignment="1" applyProtection="1">
      <alignment horizontal="left" vertical="center"/>
      <protection hidden="1"/>
    </xf>
    <xf numFmtId="187" fontId="61" fillId="0" borderId="18" xfId="0" applyNumberFormat="1" applyFont="1" applyBorder="1" applyAlignment="1" applyProtection="1">
      <alignment horizontal="right" vertical="center"/>
      <protection hidden="1"/>
    </xf>
    <xf numFmtId="0" fontId="59" fillId="0" borderId="0" xfId="0" applyFont="1" applyAlignment="1" applyProtection="1">
      <alignment horizontal="left" vertical="center" shrinkToFit="1"/>
      <protection hidden="1"/>
    </xf>
    <xf numFmtId="187" fontId="61" fillId="0" borderId="39" xfId="0" applyNumberFormat="1" applyFont="1" applyBorder="1" applyAlignment="1" applyProtection="1">
      <alignment vertical="center"/>
      <protection hidden="1"/>
    </xf>
    <xf numFmtId="0" fontId="61" fillId="0" borderId="44" xfId="0" applyFont="1" applyBorder="1" applyAlignment="1" applyProtection="1">
      <alignment vertical="center"/>
      <protection hidden="1"/>
    </xf>
    <xf numFmtId="187" fontId="61" fillId="0" borderId="39" xfId="0" applyNumberFormat="1" applyFont="1" applyBorder="1" applyAlignment="1" applyProtection="1">
      <alignment horizontal="left" vertical="center"/>
      <protection hidden="1"/>
    </xf>
    <xf numFmtId="3" fontId="61" fillId="0" borderId="0" xfId="0" applyNumberFormat="1" applyFont="1" applyAlignment="1" applyProtection="1">
      <alignment horizontal="left" vertical="center"/>
      <protection hidden="1"/>
    </xf>
    <xf numFmtId="187" fontId="61" fillId="0" borderId="20" xfId="0" applyNumberFormat="1" applyFont="1" applyBorder="1" applyAlignment="1" applyProtection="1">
      <alignment horizontal="right" vertical="center"/>
      <protection hidden="1"/>
    </xf>
    <xf numFmtId="0" fontId="59" fillId="0" borderId="22" xfId="0" applyFont="1" applyBorder="1" applyAlignment="1" applyProtection="1">
      <alignment vertical="center"/>
      <protection hidden="1"/>
    </xf>
    <xf numFmtId="187" fontId="61" fillId="0" borderId="6" xfId="0" applyNumberFormat="1" applyFont="1" applyBorder="1" applyAlignment="1" applyProtection="1">
      <alignment horizontal="right" vertical="center"/>
      <protection hidden="1"/>
    </xf>
    <xf numFmtId="0" fontId="60" fillId="0" borderId="0" xfId="0" applyFont="1" applyAlignment="1">
      <alignment horizontal="left" vertical="center"/>
    </xf>
    <xf numFmtId="0" fontId="62" fillId="0" borderId="0" xfId="0" applyFont="1" applyAlignment="1">
      <alignment horizontal="left" vertical="center"/>
    </xf>
    <xf numFmtId="0" fontId="59" fillId="0" borderId="0" xfId="0" applyFont="1" applyAlignment="1">
      <alignment horizontal="left" vertical="center"/>
    </xf>
    <xf numFmtId="187" fontId="61" fillId="0" borderId="0" xfId="0" applyNumberFormat="1" applyFont="1" applyAlignment="1" applyProtection="1">
      <alignment vertical="center"/>
      <protection hidden="1"/>
    </xf>
    <xf numFmtId="0" fontId="19" fillId="0" borderId="2" xfId="0" applyFont="1" applyBorder="1" applyAlignment="1" applyProtection="1">
      <alignment horizontal="right" vertical="center"/>
      <protection hidden="1"/>
    </xf>
    <xf numFmtId="0" fontId="8" fillId="0" borderId="103" xfId="0" applyFont="1" applyBorder="1" applyAlignment="1" applyProtection="1">
      <alignment vertical="center"/>
      <protection hidden="1"/>
    </xf>
    <xf numFmtId="0" fontId="8" fillId="0" borderId="42" xfId="0" applyFont="1" applyBorder="1" applyAlignment="1" applyProtection="1">
      <alignment vertical="center"/>
      <protection hidden="1"/>
    </xf>
    <xf numFmtId="0" fontId="8" fillId="0" borderId="34" xfId="0" applyFont="1" applyBorder="1" applyAlignment="1" applyProtection="1">
      <alignment horizontal="left" vertical="center" wrapText="1"/>
      <protection hidden="1"/>
    </xf>
    <xf numFmtId="0" fontId="8" fillId="0" borderId="140" xfId="0" applyFont="1" applyBorder="1" applyAlignment="1" applyProtection="1">
      <alignment horizontal="left" vertical="center" wrapText="1"/>
      <protection hidden="1"/>
    </xf>
    <xf numFmtId="3" fontId="9" fillId="0" borderId="6" xfId="0" applyNumberFormat="1" applyFont="1" applyBorder="1" applyAlignment="1" applyProtection="1">
      <alignment vertical="center"/>
      <protection hidden="1"/>
    </xf>
    <xf numFmtId="0" fontId="9" fillId="0" borderId="0" xfId="0" applyFont="1" applyAlignment="1" applyProtection="1">
      <alignment horizontal="left" vertical="top"/>
      <protection hidden="1"/>
    </xf>
    <xf numFmtId="14" fontId="49" fillId="0" borderId="0" xfId="0" applyNumberFormat="1" applyFont="1" applyAlignment="1">
      <alignment vertical="center"/>
    </xf>
    <xf numFmtId="49" fontId="52" fillId="0" borderId="0" xfId="0" applyNumberFormat="1" applyFont="1" applyAlignment="1" applyProtection="1">
      <alignment horizontal="right" vertical="top"/>
      <protection hidden="1"/>
    </xf>
    <xf numFmtId="0" fontId="9" fillId="0" borderId="0" xfId="0" applyFont="1" applyAlignment="1" applyProtection="1">
      <alignment horizontal="right"/>
      <protection hidden="1"/>
    </xf>
    <xf numFmtId="0" fontId="61" fillId="0" borderId="54" xfId="0" applyFont="1" applyBorder="1" applyAlignment="1">
      <alignment vertical="center"/>
    </xf>
    <xf numFmtId="0" fontId="61" fillId="0" borderId="0" xfId="0" applyFont="1" applyAlignment="1" applyProtection="1">
      <alignment horizontal="left" vertical="top"/>
      <protection hidden="1"/>
    </xf>
    <xf numFmtId="9" fontId="9" fillId="0" borderId="53" xfId="0" applyNumberFormat="1" applyFont="1" applyBorder="1" applyAlignment="1" applyProtection="1">
      <alignment vertical="center"/>
      <protection hidden="1"/>
    </xf>
    <xf numFmtId="0" fontId="41" fillId="0" borderId="11" xfId="0" applyFont="1" applyBorder="1" applyAlignment="1" applyProtection="1">
      <alignment horizontal="left" vertical="center"/>
      <protection hidden="1"/>
    </xf>
    <xf numFmtId="0" fontId="49" fillId="0" borderId="9" xfId="0" applyFont="1" applyBorder="1" applyAlignment="1" applyProtection="1">
      <alignment vertical="center"/>
      <protection hidden="1"/>
    </xf>
    <xf numFmtId="10" fontId="8" fillId="7" borderId="2" xfId="0" applyNumberFormat="1" applyFont="1" applyFill="1" applyBorder="1" applyAlignment="1" applyProtection="1">
      <alignment vertical="center"/>
      <protection locked="0"/>
    </xf>
    <xf numFmtId="10" fontId="8" fillId="6" borderId="11" xfId="0" applyNumberFormat="1" applyFont="1" applyFill="1" applyBorder="1" applyAlignment="1" applyProtection="1">
      <alignment vertical="center"/>
      <protection locked="0"/>
    </xf>
    <xf numFmtId="10" fontId="8" fillId="6" borderId="0" xfId="0" applyNumberFormat="1" applyFont="1" applyFill="1" applyAlignment="1" applyProtection="1">
      <alignment vertical="center"/>
      <protection locked="0"/>
    </xf>
    <xf numFmtId="0" fontId="66" fillId="0" borderId="0" xfId="0" applyFont="1" applyAlignment="1" applyProtection="1">
      <alignment horizontal="right" vertical="center"/>
      <protection hidden="1"/>
    </xf>
    <xf numFmtId="177" fontId="66" fillId="0" borderId="55" xfId="0" applyNumberFormat="1" applyFont="1" applyBorder="1" applyAlignment="1" applyProtection="1">
      <alignment horizontal="left" vertical="center" shrinkToFit="1"/>
      <protection hidden="1"/>
    </xf>
    <xf numFmtId="3" fontId="61" fillId="7" borderId="2" xfId="0" applyNumberFormat="1" applyFont="1" applyFill="1" applyBorder="1" applyAlignment="1" applyProtection="1">
      <alignment horizontal="right" vertical="center"/>
      <protection locked="0"/>
    </xf>
    <xf numFmtId="0" fontId="9" fillId="7" borderId="2" xfId="0" applyFont="1" applyFill="1" applyBorder="1" applyAlignment="1" applyProtection="1">
      <alignment horizontal="center" vertical="center"/>
      <protection locked="0"/>
    </xf>
    <xf numFmtId="187" fontId="9" fillId="6" borderId="2" xfId="0" applyNumberFormat="1" applyFont="1" applyFill="1" applyBorder="1" applyAlignment="1" applyProtection="1">
      <alignment horizontal="right" vertical="center" shrinkToFit="1"/>
      <protection locked="0"/>
    </xf>
    <xf numFmtId="177" fontId="61" fillId="7" borderId="54" xfId="0" applyNumberFormat="1" applyFont="1" applyFill="1" applyBorder="1" applyAlignment="1" applyProtection="1">
      <alignment horizontal="centerContinuous" vertical="center"/>
      <protection locked="0"/>
    </xf>
    <xf numFmtId="0" fontId="8" fillId="0" borderId="98" xfId="0" applyFont="1" applyBorder="1" applyAlignment="1" applyProtection="1">
      <alignment vertical="center"/>
      <protection hidden="1"/>
    </xf>
    <xf numFmtId="10" fontId="8" fillId="0" borderId="2" xfId="0" applyNumberFormat="1" applyFont="1" applyBorder="1" applyAlignment="1" applyProtection="1">
      <alignment vertical="center" shrinkToFit="1"/>
      <protection hidden="1"/>
    </xf>
    <xf numFmtId="10" fontId="9" fillId="0" borderId="18" xfId="0" applyNumberFormat="1" applyFont="1" applyBorder="1" applyAlignment="1" applyProtection="1">
      <alignment horizontal="right" vertical="center" shrinkToFit="1"/>
      <protection hidden="1"/>
    </xf>
    <xf numFmtId="4" fontId="17" fillId="0" borderId="2" xfId="0" applyNumberFormat="1" applyFont="1" applyBorder="1" applyAlignment="1" applyProtection="1">
      <alignment vertical="center"/>
      <protection hidden="1"/>
    </xf>
    <xf numFmtId="4" fontId="17" fillId="0" borderId="112" xfId="0" applyNumberFormat="1" applyFont="1" applyBorder="1" applyAlignment="1" applyProtection="1">
      <alignment vertical="center"/>
      <protection hidden="1"/>
    </xf>
    <xf numFmtId="10" fontId="9" fillId="7" borderId="38" xfId="0" applyNumberFormat="1" applyFont="1" applyFill="1" applyBorder="1" applyAlignment="1" applyProtection="1">
      <alignment horizontal="right" vertical="center" shrinkToFit="1"/>
      <protection hidden="1"/>
    </xf>
    <xf numFmtId="10" fontId="9" fillId="9" borderId="49" xfId="0" applyNumberFormat="1" applyFont="1" applyFill="1" applyBorder="1" applyAlignment="1" applyProtection="1">
      <alignment horizontal="right" vertical="center" shrinkToFit="1"/>
      <protection hidden="1"/>
    </xf>
    <xf numFmtId="0" fontId="8" fillId="7" borderId="67" xfId="0" applyFont="1" applyFill="1" applyBorder="1" applyAlignment="1" applyProtection="1">
      <alignment vertical="center" textRotation="255"/>
      <protection hidden="1"/>
    </xf>
    <xf numFmtId="10" fontId="8" fillId="0" borderId="0" xfId="0" applyNumberFormat="1" applyFont="1" applyAlignment="1" applyProtection="1">
      <alignment vertical="center" shrinkToFit="1"/>
      <protection hidden="1"/>
    </xf>
    <xf numFmtId="0" fontId="9" fillId="0" borderId="53" xfId="0" applyFont="1" applyBorder="1" applyAlignment="1" applyProtection="1">
      <alignment vertical="center"/>
      <protection hidden="1"/>
    </xf>
    <xf numFmtId="187" fontId="9" fillId="0" borderId="54" xfId="0" applyNumberFormat="1" applyFont="1" applyBorder="1" applyAlignment="1" applyProtection="1">
      <alignment vertical="center"/>
      <protection hidden="1"/>
    </xf>
    <xf numFmtId="0" fontId="9" fillId="0" borderId="54" xfId="0" applyFont="1" applyBorder="1" applyAlignment="1" applyProtection="1">
      <alignment vertical="center"/>
      <protection hidden="1"/>
    </xf>
    <xf numFmtId="0" fontId="9" fillId="0" borderId="5" xfId="0" applyFont="1" applyBorder="1" applyAlignment="1">
      <alignment vertical="center"/>
    </xf>
    <xf numFmtId="187" fontId="9" fillId="0" borderId="5" xfId="0" applyNumberFormat="1" applyFont="1" applyBorder="1" applyAlignment="1" applyProtection="1">
      <alignment vertical="center"/>
      <protection hidden="1"/>
    </xf>
    <xf numFmtId="3" fontId="9" fillId="0" borderId="55" xfId="0" applyNumberFormat="1" applyFont="1" applyBorder="1" applyAlignment="1" applyProtection="1">
      <alignment vertical="center"/>
      <protection hidden="1"/>
    </xf>
    <xf numFmtId="10" fontId="9" fillId="0" borderId="21" xfId="0" applyNumberFormat="1" applyFont="1" applyBorder="1" applyAlignment="1">
      <alignment vertical="center"/>
    </xf>
    <xf numFmtId="187" fontId="9" fillId="0" borderId="5" xfId="0" applyNumberFormat="1" applyFont="1" applyBorder="1" applyAlignment="1">
      <alignment vertical="center"/>
    </xf>
    <xf numFmtId="0" fontId="9" fillId="0" borderId="52" xfId="0" applyFont="1" applyBorder="1" applyAlignment="1" applyProtection="1">
      <alignment horizontal="center" vertical="center"/>
      <protection hidden="1"/>
    </xf>
    <xf numFmtId="0" fontId="9" fillId="0" borderId="5" xfId="0" applyFont="1" applyBorder="1" applyAlignment="1">
      <alignment horizontal="center" vertical="center"/>
    </xf>
    <xf numFmtId="10" fontId="9" fillId="0" borderId="7" xfId="0" applyNumberFormat="1" applyFont="1" applyBorder="1" applyAlignment="1" applyProtection="1">
      <alignment vertical="center"/>
      <protection hidden="1"/>
    </xf>
    <xf numFmtId="10" fontId="9" fillId="0" borderId="7" xfId="0" applyNumberFormat="1" applyFont="1" applyBorder="1" applyAlignment="1">
      <alignment vertical="center"/>
    </xf>
    <xf numFmtId="3" fontId="9" fillId="0" borderId="53" xfId="0" applyNumberFormat="1" applyFont="1" applyBorder="1" applyAlignment="1">
      <alignment vertical="center"/>
    </xf>
    <xf numFmtId="3" fontId="9" fillId="0" borderId="20" xfId="0" applyNumberFormat="1" applyFont="1" applyBorder="1" applyAlignment="1">
      <alignment vertical="center"/>
    </xf>
    <xf numFmtId="10" fontId="9" fillId="0" borderId="0" xfId="0" applyNumberFormat="1" applyFont="1" applyAlignment="1">
      <alignment vertical="center"/>
    </xf>
    <xf numFmtId="3" fontId="9" fillId="0" borderId="54" xfId="0" applyNumberFormat="1" applyFont="1" applyBorder="1" applyAlignment="1">
      <alignment vertical="center"/>
    </xf>
    <xf numFmtId="3" fontId="9" fillId="0" borderId="18" xfId="0" applyNumberFormat="1" applyFont="1" applyBorder="1" applyAlignment="1">
      <alignment vertical="center"/>
    </xf>
    <xf numFmtId="3" fontId="9" fillId="0" borderId="4" xfId="0" applyNumberFormat="1" applyFont="1" applyBorder="1" applyAlignment="1">
      <alignment vertical="center"/>
    </xf>
    <xf numFmtId="10" fontId="9" fillId="0" borderId="4" xfId="0" applyNumberFormat="1" applyFont="1" applyBorder="1" applyAlignment="1">
      <alignment vertical="center"/>
    </xf>
    <xf numFmtId="3" fontId="9" fillId="0" borderId="52" xfId="0" applyNumberFormat="1" applyFont="1" applyBorder="1" applyAlignment="1">
      <alignment vertical="center"/>
    </xf>
    <xf numFmtId="3" fontId="9" fillId="0" borderId="55" xfId="0" applyNumberFormat="1" applyFont="1" applyBorder="1" applyAlignment="1">
      <alignment vertical="center"/>
    </xf>
    <xf numFmtId="0" fontId="9" fillId="0" borderId="7" xfId="0" applyFont="1" applyBorder="1" applyAlignment="1">
      <alignment vertical="center"/>
    </xf>
    <xf numFmtId="10" fontId="9" fillId="0" borderId="19" xfId="0" applyNumberFormat="1" applyFont="1" applyBorder="1" applyAlignment="1">
      <alignment vertical="center"/>
    </xf>
    <xf numFmtId="0" fontId="9" fillId="0" borderId="4" xfId="0" applyFont="1" applyBorder="1" applyAlignment="1">
      <alignment vertical="center"/>
    </xf>
    <xf numFmtId="176" fontId="61" fillId="0" borderId="53" xfId="0" applyNumberFormat="1" applyFont="1" applyBorder="1" applyAlignment="1">
      <alignment vertical="center"/>
    </xf>
    <xf numFmtId="176" fontId="61" fillId="0" borderId="54" xfId="0" applyNumberFormat="1" applyFont="1" applyBorder="1" applyAlignment="1">
      <alignment vertical="center"/>
    </xf>
    <xf numFmtId="176" fontId="61" fillId="0" borderId="55" xfId="0" applyNumberFormat="1" applyFont="1" applyBorder="1" applyAlignment="1">
      <alignment vertical="center"/>
    </xf>
    <xf numFmtId="10" fontId="19" fillId="0" borderId="18" xfId="0" applyNumberFormat="1" applyFont="1" applyBorder="1" applyAlignment="1" applyProtection="1">
      <alignment vertical="center"/>
      <protection hidden="1"/>
    </xf>
    <xf numFmtId="0" fontId="19" fillId="0" borderId="0" xfId="0" applyFont="1" applyAlignment="1" applyProtection="1">
      <alignment horizontal="center" vertical="center" shrinkToFit="1"/>
      <protection hidden="1"/>
    </xf>
    <xf numFmtId="177" fontId="19" fillId="0" borderId="6" xfId="0" applyNumberFormat="1" applyFont="1" applyBorder="1" applyAlignment="1" applyProtection="1">
      <alignment vertical="center"/>
      <protection hidden="1"/>
    </xf>
    <xf numFmtId="181" fontId="19" fillId="0" borderId="18" xfId="0" applyNumberFormat="1" applyFont="1" applyBorder="1" applyAlignment="1" applyProtection="1">
      <alignment vertical="center" shrinkToFit="1"/>
      <protection hidden="1"/>
    </xf>
    <xf numFmtId="187" fontId="19" fillId="0" borderId="5" xfId="0" applyNumberFormat="1" applyFont="1" applyBorder="1" applyAlignment="1" applyProtection="1">
      <alignment vertical="center"/>
      <protection hidden="1"/>
    </xf>
    <xf numFmtId="191" fontId="19" fillId="0" borderId="5" xfId="0" applyNumberFormat="1" applyFont="1" applyBorder="1" applyAlignment="1" applyProtection="1">
      <alignment vertical="center"/>
      <protection hidden="1"/>
    </xf>
    <xf numFmtId="187" fontId="19" fillId="0" borderId="53" xfId="0" applyNumberFormat="1" applyFont="1" applyBorder="1" applyAlignment="1" applyProtection="1">
      <alignment vertical="center"/>
      <protection hidden="1"/>
    </xf>
    <xf numFmtId="191" fontId="19" fillId="0" borderId="54" xfId="0" applyNumberFormat="1" applyFont="1" applyBorder="1" applyAlignment="1" applyProtection="1">
      <alignment vertical="center"/>
      <protection hidden="1"/>
    </xf>
    <xf numFmtId="187" fontId="19" fillId="0" borderId="54" xfId="0" applyNumberFormat="1" applyFont="1" applyBorder="1" applyAlignment="1" applyProtection="1">
      <alignment vertical="center"/>
      <protection hidden="1"/>
    </xf>
    <xf numFmtId="191" fontId="19" fillId="0" borderId="55" xfId="0" applyNumberFormat="1" applyFont="1" applyBorder="1" applyAlignment="1" applyProtection="1">
      <alignment vertical="center"/>
      <protection hidden="1"/>
    </xf>
    <xf numFmtId="3" fontId="9" fillId="0" borderId="54" xfId="0" applyNumberFormat="1" applyFont="1" applyBorder="1" applyAlignment="1" applyProtection="1">
      <alignment horizontal="right" vertical="center" shrinkToFit="1"/>
      <protection hidden="1"/>
    </xf>
    <xf numFmtId="3" fontId="9" fillId="0" borderId="0" xfId="0" applyNumberFormat="1" applyFont="1" applyAlignment="1" applyProtection="1">
      <alignment horizontal="center" vertical="center" shrinkToFit="1"/>
      <protection hidden="1"/>
    </xf>
    <xf numFmtId="3" fontId="9" fillId="0" borderId="55" xfId="0" applyNumberFormat="1" applyFont="1" applyBorder="1" applyAlignment="1" applyProtection="1">
      <alignment horizontal="center" vertical="center"/>
      <protection hidden="1"/>
    </xf>
    <xf numFmtId="0" fontId="8" fillId="6" borderId="2" xfId="0" applyFont="1" applyFill="1" applyBorder="1" applyAlignment="1" applyProtection="1">
      <alignment vertical="center"/>
      <protection hidden="1"/>
    </xf>
    <xf numFmtId="3" fontId="17" fillId="6" borderId="2" xfId="0" applyNumberFormat="1" applyFont="1" applyFill="1" applyBorder="1" applyAlignment="1" applyProtection="1">
      <alignment vertical="center"/>
      <protection hidden="1"/>
    </xf>
    <xf numFmtId="3" fontId="9" fillId="7" borderId="22" xfId="0" applyNumberFormat="1" applyFont="1" applyFill="1" applyBorder="1" applyAlignment="1" applyProtection="1">
      <alignment horizontal="center" vertical="center" shrinkToFit="1"/>
      <protection hidden="1"/>
    </xf>
    <xf numFmtId="3" fontId="9" fillId="7" borderId="8" xfId="0" applyNumberFormat="1" applyFont="1" applyFill="1" applyBorder="1" applyAlignment="1" applyProtection="1">
      <alignment horizontal="center" vertical="center" shrinkToFit="1"/>
      <protection hidden="1"/>
    </xf>
    <xf numFmtId="3" fontId="9" fillId="7" borderId="6" xfId="0" applyNumberFormat="1" applyFont="1" applyFill="1" applyBorder="1" applyAlignment="1" applyProtection="1">
      <alignment horizontal="center" vertical="center" shrinkToFit="1"/>
      <protection hidden="1"/>
    </xf>
    <xf numFmtId="3" fontId="9" fillId="0" borderId="1" xfId="0" applyNumberFormat="1" applyFont="1" applyBorder="1" applyAlignment="1" applyProtection="1">
      <alignment horizontal="right" vertical="center" shrinkToFit="1"/>
      <protection hidden="1"/>
    </xf>
    <xf numFmtId="3" fontId="9" fillId="0" borderId="47" xfId="0" applyNumberFormat="1" applyFont="1" applyBorder="1" applyAlignment="1" applyProtection="1">
      <alignment horizontal="right" vertical="center" shrinkToFit="1"/>
      <protection hidden="1"/>
    </xf>
    <xf numFmtId="14" fontId="9" fillId="0" borderId="20" xfId="0" applyNumberFormat="1" applyFont="1" applyBorder="1" applyAlignment="1" applyProtection="1">
      <alignment vertical="center" shrinkToFit="1"/>
      <protection hidden="1"/>
    </xf>
    <xf numFmtId="14" fontId="9" fillId="0" borderId="29" xfId="0" applyNumberFormat="1" applyFont="1" applyBorder="1" applyAlignment="1" applyProtection="1">
      <alignment vertical="center" shrinkToFit="1"/>
      <protection hidden="1"/>
    </xf>
    <xf numFmtId="10" fontId="9" fillId="7" borderId="7" xfId="0" applyNumberFormat="1" applyFont="1" applyFill="1" applyBorder="1" applyAlignment="1" applyProtection="1">
      <alignment horizontal="right" vertical="center" shrinkToFit="1"/>
      <protection hidden="1"/>
    </xf>
    <xf numFmtId="10" fontId="9" fillId="7" borderId="19" xfId="0" applyNumberFormat="1" applyFont="1" applyFill="1" applyBorder="1" applyAlignment="1" applyProtection="1">
      <alignment horizontal="right" vertical="center" shrinkToFit="1"/>
      <protection hidden="1"/>
    </xf>
    <xf numFmtId="9" fontId="9" fillId="7" borderId="18" xfId="0" applyNumberFormat="1" applyFont="1" applyFill="1" applyBorder="1" applyAlignment="1" applyProtection="1">
      <alignment vertical="center" shrinkToFit="1"/>
      <protection hidden="1"/>
    </xf>
    <xf numFmtId="10" fontId="9" fillId="7" borderId="18" xfId="0" applyNumberFormat="1" applyFont="1" applyFill="1" applyBorder="1" applyAlignment="1" applyProtection="1">
      <alignment horizontal="right" vertical="center" shrinkToFit="1"/>
      <protection hidden="1"/>
    </xf>
    <xf numFmtId="3" fontId="9" fillId="7" borderId="20" xfId="0" applyNumberFormat="1" applyFont="1" applyFill="1" applyBorder="1" applyAlignment="1" applyProtection="1">
      <alignment horizontal="left" vertical="center"/>
      <protection hidden="1"/>
    </xf>
    <xf numFmtId="9" fontId="9" fillId="0" borderId="51" xfId="0" applyNumberFormat="1" applyFont="1" applyBorder="1" applyAlignment="1" applyProtection="1">
      <alignment vertical="center" shrinkToFit="1"/>
      <protection hidden="1"/>
    </xf>
    <xf numFmtId="3" fontId="9" fillId="10" borderId="11" xfId="0" applyNumberFormat="1" applyFont="1" applyFill="1" applyBorder="1" applyAlignment="1" applyProtection="1">
      <alignment horizontal="right" vertical="center"/>
      <protection hidden="1"/>
    </xf>
    <xf numFmtId="3" fontId="9" fillId="10" borderId="4" xfId="0" applyNumberFormat="1" applyFont="1" applyFill="1" applyBorder="1" applyAlignment="1" applyProtection="1">
      <alignment horizontal="right" vertical="center"/>
      <protection hidden="1"/>
    </xf>
    <xf numFmtId="3" fontId="9" fillId="10" borderId="11" xfId="0" applyNumberFormat="1" applyFont="1" applyFill="1" applyBorder="1" applyAlignment="1" applyProtection="1">
      <alignment horizontal="right" vertical="center" shrinkToFit="1"/>
      <protection hidden="1"/>
    </xf>
    <xf numFmtId="10" fontId="9" fillId="10" borderId="11" xfId="0" applyNumberFormat="1" applyFont="1" applyFill="1" applyBorder="1" applyAlignment="1" applyProtection="1">
      <alignment horizontal="right" vertical="center" shrinkToFit="1"/>
      <protection hidden="1"/>
    </xf>
    <xf numFmtId="10" fontId="9" fillId="10" borderId="88" xfId="0" applyNumberFormat="1" applyFont="1" applyFill="1" applyBorder="1" applyAlignment="1" applyProtection="1">
      <alignment horizontal="right" vertical="center" shrinkToFit="1"/>
      <protection hidden="1"/>
    </xf>
    <xf numFmtId="10" fontId="9" fillId="10" borderId="51" xfId="0" applyNumberFormat="1" applyFont="1" applyFill="1" applyBorder="1" applyAlignment="1" applyProtection="1">
      <alignment horizontal="right" vertical="center" shrinkToFit="1"/>
      <protection hidden="1"/>
    </xf>
    <xf numFmtId="3" fontId="9" fillId="10" borderId="88" xfId="0" applyNumberFormat="1" applyFont="1" applyFill="1" applyBorder="1" applyAlignment="1" applyProtection="1">
      <alignment horizontal="right" vertical="center" shrinkToFit="1"/>
      <protection hidden="1"/>
    </xf>
    <xf numFmtId="9" fontId="9" fillId="10" borderId="52" xfId="0" applyNumberFormat="1" applyFont="1" applyFill="1" applyBorder="1" applyAlignment="1" applyProtection="1">
      <alignment vertical="center" shrinkToFit="1"/>
      <protection hidden="1"/>
    </xf>
    <xf numFmtId="3" fontId="9" fillId="10" borderId="52" xfId="0" applyNumberFormat="1" applyFont="1" applyFill="1" applyBorder="1" applyAlignment="1" applyProtection="1">
      <alignment horizontal="right" vertical="center" shrinkToFit="1"/>
      <protection hidden="1"/>
    </xf>
    <xf numFmtId="3" fontId="9" fillId="10" borderId="4" xfId="0" applyNumberFormat="1" applyFont="1" applyFill="1" applyBorder="1" applyAlignment="1" applyProtection="1">
      <alignment horizontal="right" vertical="center" shrinkToFit="1"/>
      <protection hidden="1"/>
    </xf>
    <xf numFmtId="10" fontId="9" fillId="10" borderId="4" xfId="0" applyNumberFormat="1" applyFont="1" applyFill="1" applyBorder="1" applyAlignment="1" applyProtection="1">
      <alignment horizontal="right" vertical="center" shrinkToFit="1"/>
      <protection hidden="1"/>
    </xf>
    <xf numFmtId="10" fontId="9" fillId="10" borderId="21" xfId="0" applyNumberFormat="1" applyFont="1" applyFill="1" applyBorder="1" applyAlignment="1" applyProtection="1">
      <alignment horizontal="right" vertical="center" shrinkToFit="1"/>
      <protection hidden="1"/>
    </xf>
    <xf numFmtId="10" fontId="9" fillId="10" borderId="52" xfId="0" applyNumberFormat="1" applyFont="1" applyFill="1" applyBorder="1" applyAlignment="1" applyProtection="1">
      <alignment horizontal="right" vertical="center" shrinkToFit="1"/>
      <protection hidden="1"/>
    </xf>
    <xf numFmtId="3" fontId="9" fillId="10" borderId="21" xfId="0" applyNumberFormat="1" applyFont="1" applyFill="1" applyBorder="1" applyAlignment="1" applyProtection="1">
      <alignment horizontal="right" vertical="center" shrinkToFit="1"/>
      <protection hidden="1"/>
    </xf>
    <xf numFmtId="3" fontId="9" fillId="0" borderId="4" xfId="0" applyNumberFormat="1" applyFont="1" applyBorder="1" applyAlignment="1" applyProtection="1">
      <alignment horizontal="left" vertical="center" shrinkToFit="1"/>
      <protection hidden="1"/>
    </xf>
    <xf numFmtId="3" fontId="9" fillId="0" borderId="21" xfId="0" applyNumberFormat="1" applyFont="1" applyBorder="1" applyAlignment="1" applyProtection="1">
      <alignment horizontal="left" vertical="center" shrinkToFit="1"/>
      <protection hidden="1"/>
    </xf>
    <xf numFmtId="3" fontId="9" fillId="9" borderId="22" xfId="0" applyNumberFormat="1" applyFont="1" applyFill="1" applyBorder="1" applyAlignment="1" applyProtection="1">
      <alignment horizontal="right" vertical="center"/>
      <protection hidden="1"/>
    </xf>
    <xf numFmtId="9" fontId="9" fillId="10" borderId="4" xfId="0" applyNumberFormat="1" applyFont="1" applyFill="1" applyBorder="1" applyAlignment="1" applyProtection="1">
      <alignment horizontal="right" vertical="center" shrinkToFit="1"/>
      <protection hidden="1"/>
    </xf>
    <xf numFmtId="9" fontId="9" fillId="0" borderId="1" xfId="0" applyNumberFormat="1" applyFont="1" applyBorder="1" applyAlignment="1" applyProtection="1">
      <alignment horizontal="right" vertical="center" shrinkToFit="1"/>
      <protection hidden="1"/>
    </xf>
    <xf numFmtId="3" fontId="9" fillId="9" borderId="55" xfId="0" applyNumberFormat="1" applyFont="1" applyFill="1" applyBorder="1" applyAlignment="1" applyProtection="1">
      <alignment horizontal="center" vertical="center"/>
      <protection hidden="1"/>
    </xf>
    <xf numFmtId="3" fontId="9" fillId="7" borderId="0" xfId="0" applyNumberFormat="1" applyFont="1" applyFill="1" applyAlignment="1" applyProtection="1">
      <alignment horizontal="right" vertical="center"/>
      <protection hidden="1"/>
    </xf>
    <xf numFmtId="3" fontId="9" fillId="0" borderId="4" xfId="0" applyNumberFormat="1" applyFont="1" applyBorder="1" applyAlignment="1" applyProtection="1">
      <alignment horizontal="right" vertical="center"/>
      <protection hidden="1"/>
    </xf>
    <xf numFmtId="9" fontId="9" fillId="9" borderId="6" xfId="0" applyNumberFormat="1" applyFont="1" applyFill="1" applyBorder="1" applyAlignment="1" applyProtection="1">
      <alignment vertical="center" shrinkToFit="1"/>
      <protection hidden="1"/>
    </xf>
    <xf numFmtId="9" fontId="9" fillId="9" borderId="22" xfId="0" applyNumberFormat="1" applyFont="1" applyFill="1" applyBorder="1" applyAlignment="1" applyProtection="1">
      <alignment vertical="center" shrinkToFit="1"/>
      <protection hidden="1"/>
    </xf>
    <xf numFmtId="9" fontId="9" fillId="9" borderId="8" xfId="0" applyNumberFormat="1" applyFont="1" applyFill="1" applyBorder="1" applyAlignment="1" applyProtection="1">
      <alignment vertical="center" shrinkToFit="1"/>
      <protection hidden="1"/>
    </xf>
    <xf numFmtId="3" fontId="9" fillId="7" borderId="7" xfId="0" applyNumberFormat="1" applyFont="1" applyFill="1" applyBorder="1" applyAlignment="1" applyProtection="1">
      <alignment horizontal="right" vertical="center"/>
      <protection hidden="1"/>
    </xf>
    <xf numFmtId="9" fontId="9" fillId="0" borderId="6" xfId="0" applyNumberFormat="1" applyFont="1" applyBorder="1" applyAlignment="1" applyProtection="1">
      <alignment vertical="center" shrinkToFit="1"/>
      <protection hidden="1"/>
    </xf>
    <xf numFmtId="9" fontId="9" fillId="0" borderId="22" xfId="0" applyNumberFormat="1" applyFont="1" applyBorder="1" applyAlignment="1" applyProtection="1">
      <alignment vertical="center" shrinkToFit="1"/>
      <protection hidden="1"/>
    </xf>
    <xf numFmtId="9" fontId="9" fillId="0" borderId="8" xfId="0" applyNumberFormat="1" applyFont="1" applyBorder="1" applyAlignment="1" applyProtection="1">
      <alignment vertical="center" shrinkToFit="1"/>
      <protection hidden="1"/>
    </xf>
    <xf numFmtId="0" fontId="19" fillId="0" borderId="6" xfId="0" applyFont="1" applyBorder="1" applyAlignment="1" applyProtection="1">
      <alignment horizontal="center" vertical="center"/>
      <protection hidden="1"/>
    </xf>
    <xf numFmtId="0" fontId="19" fillId="0" borderId="5" xfId="0" applyFont="1" applyBorder="1" applyAlignment="1" applyProtection="1">
      <alignment horizontal="center" vertical="center"/>
      <protection hidden="1"/>
    </xf>
    <xf numFmtId="0" fontId="19" fillId="0" borderId="22" xfId="0" applyFont="1" applyBorder="1" applyAlignment="1" applyProtection="1">
      <alignment horizontal="center" vertical="center"/>
      <protection hidden="1"/>
    </xf>
    <xf numFmtId="0" fontId="19" fillId="0" borderId="54" xfId="0" applyFont="1" applyBorder="1" applyAlignment="1" applyProtection="1">
      <alignment vertical="center"/>
      <protection hidden="1"/>
    </xf>
    <xf numFmtId="194" fontId="19" fillId="0" borderId="20" xfId="0" applyNumberFormat="1" applyFont="1" applyBorder="1" applyAlignment="1" applyProtection="1">
      <alignment vertical="center"/>
      <protection hidden="1"/>
    </xf>
    <xf numFmtId="194" fontId="19" fillId="0" borderId="0" xfId="0" applyNumberFormat="1" applyFont="1" applyAlignment="1" applyProtection="1">
      <alignment vertical="center"/>
      <protection hidden="1"/>
    </xf>
    <xf numFmtId="194" fontId="19" fillId="0" borderId="52" xfId="0" applyNumberFormat="1" applyFont="1" applyBorder="1" applyAlignment="1" applyProtection="1">
      <alignment vertical="center"/>
      <protection hidden="1"/>
    </xf>
    <xf numFmtId="194" fontId="19" fillId="0" borderId="4" xfId="0" applyNumberFormat="1" applyFont="1" applyBorder="1" applyAlignment="1" applyProtection="1">
      <alignment vertical="center"/>
      <protection hidden="1"/>
    </xf>
    <xf numFmtId="0" fontId="19" fillId="0" borderId="5" xfId="0" applyFont="1" applyBorder="1" applyAlignment="1" applyProtection="1">
      <alignment horizontal="right" vertical="center"/>
      <protection hidden="1"/>
    </xf>
    <xf numFmtId="194" fontId="19" fillId="0" borderId="6" xfId="0" applyNumberFormat="1" applyFont="1" applyBorder="1" applyAlignment="1" applyProtection="1">
      <alignment vertical="center"/>
      <protection hidden="1"/>
    </xf>
    <xf numFmtId="195" fontId="19" fillId="0" borderId="0" xfId="0" applyNumberFormat="1" applyFont="1" applyAlignment="1" applyProtection="1">
      <alignment vertical="center"/>
      <protection hidden="1"/>
    </xf>
    <xf numFmtId="195" fontId="19" fillId="0" borderId="29" xfId="0" applyNumberFormat="1" applyFont="1" applyBorder="1" applyAlignment="1" applyProtection="1">
      <alignment vertical="center"/>
      <protection hidden="1"/>
    </xf>
    <xf numFmtId="177" fontId="19" fillId="0" borderId="4" xfId="0" applyNumberFormat="1" applyFont="1" applyBorder="1" applyAlignment="1" applyProtection="1">
      <alignment horizontal="right" vertical="center"/>
      <protection hidden="1"/>
    </xf>
    <xf numFmtId="177" fontId="19" fillId="0" borderId="21" xfId="0" applyNumberFormat="1" applyFont="1" applyBorder="1" applyAlignment="1" applyProtection="1">
      <alignment horizontal="right" vertical="center"/>
      <protection hidden="1"/>
    </xf>
    <xf numFmtId="197" fontId="19" fillId="0" borderId="0" xfId="0" applyNumberFormat="1" applyFont="1" applyAlignment="1" applyProtection="1">
      <alignment vertical="center"/>
      <protection hidden="1"/>
    </xf>
    <xf numFmtId="3" fontId="19" fillId="0" borderId="6" xfId="0" applyNumberFormat="1" applyFont="1" applyBorder="1" applyAlignment="1" applyProtection="1">
      <alignment horizontal="right" vertical="center" shrinkToFit="1"/>
      <protection hidden="1"/>
    </xf>
    <xf numFmtId="3" fontId="19" fillId="0" borderId="8" xfId="0" applyNumberFormat="1" applyFont="1" applyBorder="1" applyAlignment="1" applyProtection="1">
      <alignment horizontal="right" vertical="center" shrinkToFit="1"/>
      <protection hidden="1"/>
    </xf>
    <xf numFmtId="0" fontId="19" fillId="0" borderId="6" xfId="0" applyFont="1" applyBorder="1" applyProtection="1">
      <protection hidden="1"/>
    </xf>
    <xf numFmtId="0" fontId="19" fillId="0" borderId="22" xfId="0" applyFont="1" applyBorder="1" applyProtection="1">
      <protection hidden="1"/>
    </xf>
    <xf numFmtId="3" fontId="19" fillId="0" borderId="8" xfId="0" applyNumberFormat="1" applyFont="1" applyBorder="1" applyAlignment="1" applyProtection="1">
      <alignment horizontal="right" vertical="center"/>
      <protection hidden="1"/>
    </xf>
    <xf numFmtId="10" fontId="19" fillId="0" borderId="6" xfId="0" applyNumberFormat="1" applyFont="1" applyBorder="1" applyAlignment="1" applyProtection="1">
      <alignment horizontal="right" vertical="center" shrinkToFit="1"/>
      <protection hidden="1"/>
    </xf>
    <xf numFmtId="3" fontId="19" fillId="0" borderId="8" xfId="0" applyNumberFormat="1" applyFont="1" applyBorder="1" applyAlignment="1" applyProtection="1">
      <alignment horizontal="left" vertical="center" shrinkToFit="1"/>
      <protection hidden="1"/>
    </xf>
    <xf numFmtId="3" fontId="19" fillId="0" borderId="0" xfId="0" applyNumberFormat="1" applyFont="1" applyAlignment="1" applyProtection="1">
      <alignment horizontal="left" vertical="center" shrinkToFit="1"/>
      <protection hidden="1"/>
    </xf>
    <xf numFmtId="3" fontId="19" fillId="0" borderId="22" xfId="0" applyNumberFormat="1" applyFont="1" applyBorder="1" applyProtection="1">
      <protection hidden="1"/>
    </xf>
    <xf numFmtId="3" fontId="19" fillId="0" borderId="0" xfId="0" applyNumberFormat="1" applyFont="1" applyProtection="1">
      <protection hidden="1"/>
    </xf>
    <xf numFmtId="0" fontId="19" fillId="0" borderId="5" xfId="0" applyFont="1" applyBorder="1" applyAlignment="1" applyProtection="1">
      <alignment horizontal="center" vertical="center" shrinkToFit="1"/>
      <protection hidden="1"/>
    </xf>
    <xf numFmtId="0" fontId="19" fillId="0" borderId="4" xfId="0" applyFont="1" applyBorder="1" applyAlignment="1" applyProtection="1">
      <alignment horizontal="right" vertical="center" shrinkToFit="1"/>
      <protection hidden="1"/>
    </xf>
    <xf numFmtId="0" fontId="19" fillId="0" borderId="5" xfId="0" applyFont="1" applyBorder="1" applyAlignment="1" applyProtection="1">
      <alignment vertical="center" shrinkToFit="1"/>
      <protection hidden="1"/>
    </xf>
    <xf numFmtId="0" fontId="19" fillId="0" borderId="22" xfId="0" applyFont="1" applyBorder="1" applyAlignment="1" applyProtection="1">
      <alignment horizontal="center" vertical="center" shrinkToFit="1"/>
      <protection hidden="1"/>
    </xf>
    <xf numFmtId="0" fontId="19" fillId="0" borderId="8" xfId="0" applyFont="1" applyBorder="1" applyAlignment="1" applyProtection="1">
      <alignment horizontal="center" vertical="center" shrinkToFit="1"/>
      <protection hidden="1"/>
    </xf>
    <xf numFmtId="0" fontId="19" fillId="0" borderId="7" xfId="0" applyFont="1" applyBorder="1" applyAlignment="1" applyProtection="1">
      <alignment vertical="center" shrinkToFit="1"/>
      <protection hidden="1"/>
    </xf>
    <xf numFmtId="0" fontId="19" fillId="0" borderId="18" xfId="0" applyFont="1" applyBorder="1" applyAlignment="1" applyProtection="1">
      <alignment horizontal="left" vertical="center" shrinkToFit="1"/>
      <protection hidden="1"/>
    </xf>
    <xf numFmtId="0" fontId="19" fillId="0" borderId="53" xfId="0" applyFont="1" applyBorder="1" applyAlignment="1" applyProtection="1">
      <alignment vertical="center" shrinkToFit="1"/>
      <protection hidden="1"/>
    </xf>
    <xf numFmtId="0" fontId="19" fillId="0" borderId="54" xfId="0" applyFont="1" applyBorder="1" applyAlignment="1" applyProtection="1">
      <alignment vertical="center" shrinkToFit="1"/>
      <protection hidden="1"/>
    </xf>
    <xf numFmtId="10" fontId="19" fillId="0" borderId="54" xfId="0" applyNumberFormat="1" applyFont="1" applyBorder="1" applyAlignment="1" applyProtection="1">
      <alignment vertical="center" shrinkToFit="1"/>
      <protection hidden="1"/>
    </xf>
    <xf numFmtId="187" fontId="19" fillId="0" borderId="54" xfId="0" applyNumberFormat="1" applyFont="1" applyBorder="1" applyAlignment="1" applyProtection="1">
      <alignment horizontal="right" vertical="center" shrinkToFit="1"/>
      <protection hidden="1"/>
    </xf>
    <xf numFmtId="188" fontId="19" fillId="0" borderId="29" xfId="0" applyNumberFormat="1" applyFont="1" applyBorder="1" applyAlignment="1" applyProtection="1">
      <alignment horizontal="right" vertical="center" shrinkToFit="1"/>
      <protection hidden="1"/>
    </xf>
    <xf numFmtId="3" fontId="19" fillId="0" borderId="54" xfId="0" applyNumberFormat="1" applyFont="1" applyBorder="1" applyAlignment="1" applyProtection="1">
      <alignment vertical="center" shrinkToFit="1"/>
      <protection hidden="1"/>
    </xf>
    <xf numFmtId="4" fontId="19" fillId="0" borderId="54" xfId="0" applyNumberFormat="1" applyFont="1" applyBorder="1" applyAlignment="1" applyProtection="1">
      <alignment vertical="center" shrinkToFit="1"/>
      <protection hidden="1"/>
    </xf>
    <xf numFmtId="0" fontId="19" fillId="0" borderId="20" xfId="0" applyFont="1" applyBorder="1" applyAlignment="1" applyProtection="1">
      <alignment horizontal="center" vertical="center" shrinkToFit="1"/>
      <protection hidden="1"/>
    </xf>
    <xf numFmtId="191" fontId="19" fillId="0" borderId="0" xfId="0" applyNumberFormat="1" applyFont="1" applyAlignment="1" applyProtection="1">
      <alignment vertical="center"/>
      <protection hidden="1"/>
    </xf>
    <xf numFmtId="0" fontId="19" fillId="0" borderId="0" xfId="0" applyFont="1" applyAlignment="1" applyProtection="1">
      <alignment horizontal="right" vertical="center" shrinkToFit="1"/>
      <protection hidden="1"/>
    </xf>
    <xf numFmtId="9" fontId="19" fillId="0" borderId="21" xfId="0" applyNumberFormat="1" applyFont="1" applyBorder="1" applyAlignment="1" applyProtection="1">
      <alignment vertical="center"/>
      <protection hidden="1"/>
    </xf>
    <xf numFmtId="191" fontId="19" fillId="0" borderId="29" xfId="0" applyNumberFormat="1" applyFont="1" applyBorder="1" applyAlignment="1" applyProtection="1">
      <alignment vertical="center"/>
      <protection hidden="1"/>
    </xf>
    <xf numFmtId="196" fontId="19" fillId="0" borderId="0" xfId="0" applyNumberFormat="1" applyFont="1" applyAlignment="1" applyProtection="1">
      <alignment vertical="center"/>
      <protection hidden="1"/>
    </xf>
    <xf numFmtId="0" fontId="19" fillId="0" borderId="55" xfId="0" applyFont="1" applyBorder="1" applyAlignment="1" applyProtection="1">
      <alignment vertical="center" shrinkToFit="1"/>
      <protection hidden="1"/>
    </xf>
    <xf numFmtId="191" fontId="19" fillId="0" borderId="4" xfId="0" applyNumberFormat="1" applyFont="1" applyBorder="1" applyAlignment="1" applyProtection="1">
      <alignment vertical="center"/>
      <protection hidden="1"/>
    </xf>
    <xf numFmtId="191" fontId="19" fillId="0" borderId="21" xfId="0" applyNumberFormat="1" applyFont="1" applyBorder="1" applyAlignment="1" applyProtection="1">
      <alignment vertical="center"/>
      <protection hidden="1"/>
    </xf>
    <xf numFmtId="0" fontId="19" fillId="0" borderId="20" xfId="0" applyFont="1" applyBorder="1" applyAlignment="1" applyProtection="1">
      <alignment horizontal="right" vertical="center" shrinkToFit="1"/>
      <protection hidden="1"/>
    </xf>
    <xf numFmtId="0" fontId="19" fillId="0" borderId="5" xfId="0" applyFont="1" applyBorder="1" applyAlignment="1" applyProtection="1">
      <alignment horizontal="right" vertical="center" shrinkToFit="1"/>
      <protection hidden="1"/>
    </xf>
    <xf numFmtId="10" fontId="19" fillId="0" borderId="5" xfId="0" applyNumberFormat="1" applyFont="1" applyBorder="1" applyAlignment="1" applyProtection="1">
      <alignment vertical="center" shrinkToFit="1"/>
      <protection hidden="1"/>
    </xf>
    <xf numFmtId="187" fontId="19" fillId="0" borderId="53" xfId="0" applyNumberFormat="1" applyFont="1" applyBorder="1" applyAlignment="1" applyProtection="1">
      <alignment horizontal="right" vertical="center" shrinkToFit="1"/>
      <protection hidden="1"/>
    </xf>
    <xf numFmtId="188" fontId="19" fillId="0" borderId="19" xfId="0" applyNumberFormat="1" applyFont="1" applyBorder="1" applyAlignment="1" applyProtection="1">
      <alignment horizontal="right" vertical="center" shrinkToFit="1"/>
      <protection hidden="1"/>
    </xf>
    <xf numFmtId="177" fontId="19" fillId="0" borderId="5" xfId="0" applyNumberFormat="1" applyFont="1" applyBorder="1" applyAlignment="1" applyProtection="1">
      <alignment vertical="center" shrinkToFit="1"/>
      <protection hidden="1"/>
    </xf>
    <xf numFmtId="4" fontId="19" fillId="0" borderId="5" xfId="0" applyNumberFormat="1" applyFont="1" applyBorder="1" applyAlignment="1" applyProtection="1">
      <alignment vertical="center" shrinkToFit="1"/>
      <protection hidden="1"/>
    </xf>
    <xf numFmtId="0" fontId="19" fillId="0" borderId="8" xfId="0" applyFont="1" applyBorder="1" applyAlignment="1" applyProtection="1">
      <alignment horizontal="center" vertical="center"/>
      <protection hidden="1"/>
    </xf>
    <xf numFmtId="0" fontId="19" fillId="0" borderId="22" xfId="0" applyFont="1" applyBorder="1" applyAlignment="1" applyProtection="1">
      <alignment vertical="center" shrinkToFit="1"/>
      <protection hidden="1"/>
    </xf>
    <xf numFmtId="10" fontId="19" fillId="0" borderId="8" xfId="0" applyNumberFormat="1" applyFont="1" applyBorder="1" applyAlignment="1" applyProtection="1">
      <alignment vertical="center" shrinkToFit="1"/>
      <protection hidden="1"/>
    </xf>
    <xf numFmtId="187" fontId="19" fillId="0" borderId="5" xfId="0" applyNumberFormat="1" applyFont="1" applyBorder="1" applyAlignment="1" applyProtection="1">
      <alignment vertical="center" shrinkToFit="1"/>
      <protection hidden="1"/>
    </xf>
    <xf numFmtId="0" fontId="19" fillId="0" borderId="8" xfId="0" applyFont="1" applyBorder="1" applyAlignment="1" applyProtection="1">
      <alignment vertical="center" shrinkToFit="1"/>
      <protection hidden="1"/>
    </xf>
    <xf numFmtId="191" fontId="19" fillId="0" borderId="6" xfId="0" applyNumberFormat="1" applyFont="1" applyBorder="1" applyAlignment="1" applyProtection="1">
      <alignment vertical="center"/>
      <protection hidden="1"/>
    </xf>
    <xf numFmtId="187" fontId="19" fillId="0" borderId="8" xfId="0" applyNumberFormat="1" applyFont="1" applyBorder="1" applyAlignment="1" applyProtection="1">
      <alignment vertical="center"/>
      <protection hidden="1"/>
    </xf>
    <xf numFmtId="191" fontId="19" fillId="0" borderId="0" xfId="0" applyNumberFormat="1" applyFont="1" applyAlignment="1" applyProtection="1">
      <alignment vertical="center" shrinkToFit="1"/>
      <protection hidden="1"/>
    </xf>
    <xf numFmtId="187" fontId="19" fillId="0" borderId="6" xfId="0" applyNumberFormat="1" applyFont="1" applyBorder="1" applyAlignment="1" applyProtection="1">
      <alignment vertical="center" shrinkToFit="1"/>
      <protection hidden="1"/>
    </xf>
    <xf numFmtId="187" fontId="19" fillId="0" borderId="22" xfId="0" applyNumberFormat="1" applyFont="1" applyBorder="1" applyAlignment="1" applyProtection="1">
      <alignment vertical="center" shrinkToFit="1"/>
      <protection hidden="1"/>
    </xf>
    <xf numFmtId="187" fontId="19" fillId="0" borderId="8" xfId="0" applyNumberFormat="1" applyFont="1" applyBorder="1" applyAlignment="1" applyProtection="1">
      <alignment vertical="center" shrinkToFit="1"/>
      <protection hidden="1"/>
    </xf>
    <xf numFmtId="0" fontId="19" fillId="0" borderId="20" xfId="0" applyFont="1" applyBorder="1" applyAlignment="1" applyProtection="1">
      <alignment vertical="center" shrinkToFit="1"/>
      <protection hidden="1"/>
    </xf>
    <xf numFmtId="188" fontId="19" fillId="0" borderId="5" xfId="0" applyNumberFormat="1" applyFont="1" applyBorder="1" applyAlignment="1" applyProtection="1">
      <alignment vertical="center" shrinkToFit="1"/>
      <protection hidden="1"/>
    </xf>
    <xf numFmtId="0" fontId="19" fillId="0" borderId="6" xfId="0" applyFont="1" applyBorder="1" applyAlignment="1" applyProtection="1">
      <alignment horizontal="centerContinuous" vertical="center" shrinkToFit="1"/>
      <protection hidden="1"/>
    </xf>
    <xf numFmtId="0" fontId="19" fillId="0" borderId="8" xfId="0" applyFont="1" applyBorder="1" applyAlignment="1" applyProtection="1">
      <alignment horizontal="centerContinuous" vertical="center" shrinkToFit="1"/>
      <protection hidden="1"/>
    </xf>
    <xf numFmtId="0" fontId="19" fillId="0" borderId="6" xfId="0" applyFont="1" applyBorder="1" applyAlignment="1" applyProtection="1">
      <alignment horizontal="center" vertical="center" shrinkToFit="1"/>
      <protection hidden="1"/>
    </xf>
    <xf numFmtId="0" fontId="19" fillId="0" borderId="22" xfId="0" applyFont="1" applyBorder="1" applyAlignment="1" applyProtection="1">
      <alignment horizontal="centerContinuous" vertical="center" shrinkToFit="1"/>
      <protection hidden="1"/>
    </xf>
    <xf numFmtId="0" fontId="19" fillId="0" borderId="52" xfId="0" applyFont="1" applyBorder="1" applyAlignment="1" applyProtection="1">
      <alignment horizontal="center" vertical="center"/>
      <protection hidden="1"/>
    </xf>
    <xf numFmtId="0" fontId="19" fillId="0" borderId="21" xfId="0" applyFont="1" applyBorder="1" applyAlignment="1" applyProtection="1">
      <alignment horizontal="center" vertical="center" shrinkToFit="1"/>
      <protection hidden="1"/>
    </xf>
    <xf numFmtId="0" fontId="19" fillId="0" borderId="18" xfId="0" applyFont="1" applyBorder="1" applyAlignment="1" applyProtection="1">
      <alignment horizontal="center" vertical="center" shrinkToFit="1"/>
      <protection hidden="1"/>
    </xf>
    <xf numFmtId="9" fontId="19" fillId="0" borderId="7" xfId="0" applyNumberFormat="1" applyFont="1" applyBorder="1" applyAlignment="1" applyProtection="1">
      <alignment vertical="center" shrinkToFit="1"/>
      <protection hidden="1"/>
    </xf>
    <xf numFmtId="189" fontId="19" fillId="0" borderId="7" xfId="0" applyNumberFormat="1" applyFont="1" applyBorder="1" applyAlignment="1" applyProtection="1">
      <alignment vertical="center" shrinkToFit="1"/>
      <protection hidden="1"/>
    </xf>
    <xf numFmtId="188" fontId="19" fillId="0" borderId="7" xfId="0" applyNumberFormat="1" applyFont="1" applyBorder="1" applyAlignment="1" applyProtection="1">
      <alignment vertical="center" shrinkToFit="1"/>
      <protection hidden="1"/>
    </xf>
    <xf numFmtId="181" fontId="19" fillId="0" borderId="7" xfId="0" applyNumberFormat="1" applyFont="1" applyBorder="1" applyAlignment="1" applyProtection="1">
      <alignment vertical="center" shrinkToFit="1"/>
      <protection hidden="1"/>
    </xf>
    <xf numFmtId="187" fontId="19" fillId="0" borderId="18" xfId="0" applyNumberFormat="1" applyFont="1" applyBorder="1" applyAlignment="1" applyProtection="1">
      <alignment vertical="center"/>
      <protection hidden="1"/>
    </xf>
    <xf numFmtId="181" fontId="19" fillId="0" borderId="19" xfId="0" applyNumberFormat="1" applyFont="1" applyBorder="1" applyAlignment="1" applyProtection="1">
      <alignment vertical="center" shrinkToFit="1"/>
      <protection hidden="1"/>
    </xf>
    <xf numFmtId="176" fontId="19" fillId="0" borderId="20" xfId="0" applyNumberFormat="1" applyFont="1" applyBorder="1" applyAlignment="1" applyProtection="1">
      <alignment vertical="center"/>
      <protection hidden="1"/>
    </xf>
    <xf numFmtId="176" fontId="19" fillId="0" borderId="0" xfId="0" applyNumberFormat="1" applyFont="1" applyAlignment="1" applyProtection="1">
      <alignment horizontal="right" vertical="center"/>
      <protection hidden="1"/>
    </xf>
    <xf numFmtId="0" fontId="19" fillId="0" borderId="20" xfId="0" applyFont="1" applyBorder="1" applyAlignment="1" applyProtection="1">
      <alignment horizontal="center" vertical="center" textRotation="255" shrinkToFit="1"/>
      <protection hidden="1"/>
    </xf>
    <xf numFmtId="181" fontId="19" fillId="0" borderId="20" xfId="0" applyNumberFormat="1" applyFont="1" applyBorder="1" applyAlignment="1" applyProtection="1">
      <alignment vertical="center" shrinkToFit="1"/>
      <protection hidden="1"/>
    </xf>
    <xf numFmtId="9" fontId="19" fillId="0" borderId="0" xfId="0" applyNumberFormat="1" applyFont="1" applyAlignment="1" applyProtection="1">
      <alignment vertical="center" shrinkToFit="1"/>
      <protection hidden="1"/>
    </xf>
    <xf numFmtId="189" fontId="19" fillId="0" borderId="0" xfId="0" applyNumberFormat="1" applyFont="1" applyAlignment="1" applyProtection="1">
      <alignment vertical="center" shrinkToFit="1"/>
      <protection hidden="1"/>
    </xf>
    <xf numFmtId="188" fontId="19" fillId="0" borderId="0" xfId="0" applyNumberFormat="1" applyFont="1" applyAlignment="1" applyProtection="1">
      <alignment vertical="center" shrinkToFit="1"/>
      <protection hidden="1"/>
    </xf>
    <xf numFmtId="181" fontId="19" fillId="0" borderId="0" xfId="0" applyNumberFormat="1" applyFont="1" applyAlignment="1" applyProtection="1">
      <alignment vertical="center" shrinkToFit="1"/>
      <protection hidden="1"/>
    </xf>
    <xf numFmtId="187" fontId="19" fillId="0" borderId="20" xfId="0" applyNumberFormat="1" applyFont="1" applyBorder="1" applyAlignment="1" applyProtection="1">
      <alignment vertical="center"/>
      <protection hidden="1"/>
    </xf>
    <xf numFmtId="181" fontId="19" fillId="0" borderId="29" xfId="0" applyNumberFormat="1" applyFont="1" applyBorder="1" applyAlignment="1" applyProtection="1">
      <alignment vertical="center" shrinkToFit="1"/>
      <protection hidden="1"/>
    </xf>
    <xf numFmtId="0" fontId="19" fillId="0" borderId="54" xfId="0" applyFont="1" applyBorder="1" applyAlignment="1" applyProtection="1">
      <alignment horizontal="center" vertical="center" textRotation="255" shrinkToFit="1"/>
      <protection hidden="1"/>
    </xf>
    <xf numFmtId="181" fontId="19" fillId="0" borderId="52" xfId="0" applyNumberFormat="1" applyFont="1" applyBorder="1" applyAlignment="1" applyProtection="1">
      <alignment vertical="center" shrinkToFit="1"/>
      <protection hidden="1"/>
    </xf>
    <xf numFmtId="9" fontId="19" fillId="0" borderId="4" xfId="0" applyNumberFormat="1" applyFont="1" applyBorder="1" applyAlignment="1" applyProtection="1">
      <alignment vertical="center" shrinkToFit="1"/>
      <protection hidden="1"/>
    </xf>
    <xf numFmtId="189" fontId="19" fillId="0" borderId="4" xfId="0" applyNumberFormat="1" applyFont="1" applyBorder="1" applyAlignment="1" applyProtection="1">
      <alignment vertical="center" shrinkToFit="1"/>
      <protection hidden="1"/>
    </xf>
    <xf numFmtId="0" fontId="19" fillId="0" borderId="4" xfId="0" applyFont="1" applyBorder="1" applyAlignment="1" applyProtection="1">
      <alignment vertical="center" shrinkToFit="1"/>
      <protection hidden="1"/>
    </xf>
    <xf numFmtId="188" fontId="19" fillId="0" borderId="4" xfId="0" applyNumberFormat="1" applyFont="1" applyBorder="1" applyAlignment="1" applyProtection="1">
      <alignment vertical="center" shrinkToFit="1"/>
      <protection hidden="1"/>
    </xf>
    <xf numFmtId="181" fontId="19" fillId="0" borderId="4" xfId="0" applyNumberFormat="1" applyFont="1" applyBorder="1" applyAlignment="1" applyProtection="1">
      <alignment vertical="center" shrinkToFit="1"/>
      <protection hidden="1"/>
    </xf>
    <xf numFmtId="0" fontId="19" fillId="0" borderId="52" xfId="0" applyFont="1" applyBorder="1" applyAlignment="1" applyProtection="1">
      <alignment horizontal="center" vertical="center" textRotation="255" shrinkToFit="1"/>
      <protection hidden="1"/>
    </xf>
    <xf numFmtId="181" fontId="40" fillId="0" borderId="19" xfId="0" applyNumberFormat="1" applyFont="1" applyBorder="1" applyAlignment="1" applyProtection="1">
      <alignment vertical="center" shrinkToFit="1"/>
      <protection hidden="1"/>
    </xf>
    <xf numFmtId="176" fontId="19" fillId="0" borderId="22" xfId="0" applyNumberFormat="1" applyFont="1" applyBorder="1" applyAlignment="1" applyProtection="1">
      <alignment vertical="center"/>
      <protection hidden="1"/>
    </xf>
    <xf numFmtId="176" fontId="19" fillId="0" borderId="22" xfId="0" applyNumberFormat="1" applyFont="1" applyBorder="1" applyAlignment="1" applyProtection="1">
      <alignment vertical="center" shrinkToFit="1"/>
      <protection hidden="1"/>
    </xf>
    <xf numFmtId="0" fontId="19" fillId="0" borderId="6" xfId="0" applyFont="1" applyBorder="1" applyAlignment="1">
      <alignment vertical="center"/>
    </xf>
    <xf numFmtId="4" fontId="19" fillId="0" borderId="22" xfId="0" applyNumberFormat="1" applyFont="1" applyBorder="1" applyAlignment="1">
      <alignment vertical="center"/>
    </xf>
    <xf numFmtId="181" fontId="19" fillId="0" borderId="22" xfId="0" applyNumberFormat="1" applyFont="1" applyBorder="1" applyAlignment="1" applyProtection="1">
      <alignment vertical="center" shrinkToFit="1"/>
      <protection hidden="1"/>
    </xf>
    <xf numFmtId="9" fontId="19" fillId="0" borderId="22" xfId="0" applyNumberFormat="1" applyFont="1" applyBorder="1" applyAlignment="1" applyProtection="1">
      <alignment vertical="center" shrinkToFit="1"/>
      <protection hidden="1"/>
    </xf>
    <xf numFmtId="189" fontId="19" fillId="0" borderId="22" xfId="0" applyNumberFormat="1" applyFont="1" applyBorder="1" applyAlignment="1" applyProtection="1">
      <alignment horizontal="right" vertical="center" shrinkToFit="1"/>
      <protection hidden="1"/>
    </xf>
    <xf numFmtId="189" fontId="19" fillId="0" borderId="22" xfId="0" applyNumberFormat="1" applyFont="1" applyBorder="1" applyAlignment="1" applyProtection="1">
      <alignment vertical="center" shrinkToFit="1"/>
      <protection hidden="1"/>
    </xf>
    <xf numFmtId="10" fontId="19" fillId="0" borderId="22" xfId="0" applyNumberFormat="1" applyFont="1" applyBorder="1" applyAlignment="1" applyProtection="1">
      <alignment vertical="center" shrinkToFit="1"/>
      <protection hidden="1"/>
    </xf>
    <xf numFmtId="181" fontId="40" fillId="0" borderId="8" xfId="0" applyNumberFormat="1" applyFont="1" applyBorder="1" applyAlignment="1" applyProtection="1">
      <alignment vertical="center" shrinkToFit="1"/>
      <protection hidden="1"/>
    </xf>
    <xf numFmtId="176" fontId="19" fillId="0" borderId="6" xfId="0" applyNumberFormat="1" applyFont="1" applyBorder="1" applyAlignment="1" applyProtection="1">
      <alignment vertical="center"/>
      <protection hidden="1"/>
    </xf>
    <xf numFmtId="176" fontId="19" fillId="0" borderId="22" xfId="0" applyNumberFormat="1" applyFont="1" applyBorder="1" applyAlignment="1" applyProtection="1">
      <alignment horizontal="right" vertical="center"/>
      <protection hidden="1"/>
    </xf>
    <xf numFmtId="187" fontId="19" fillId="0" borderId="6" xfId="0" applyNumberFormat="1" applyFont="1" applyBorder="1" applyAlignment="1" applyProtection="1">
      <alignment vertical="center"/>
      <protection hidden="1"/>
    </xf>
    <xf numFmtId="4" fontId="19" fillId="0" borderId="22" xfId="0" applyNumberFormat="1" applyFont="1" applyBorder="1" applyAlignment="1" applyProtection="1">
      <alignment vertical="center"/>
      <protection hidden="1"/>
    </xf>
    <xf numFmtId="181" fontId="40" fillId="0" borderId="6" xfId="0" applyNumberFormat="1" applyFont="1" applyBorder="1" applyAlignment="1" applyProtection="1">
      <alignment vertical="center" shrinkToFit="1"/>
      <protection hidden="1"/>
    </xf>
    <xf numFmtId="181" fontId="40" fillId="0" borderId="22" xfId="0" applyNumberFormat="1" applyFont="1" applyBorder="1" applyAlignment="1" applyProtection="1">
      <alignment vertical="center" shrinkToFit="1"/>
      <protection hidden="1"/>
    </xf>
    <xf numFmtId="176" fontId="19" fillId="0" borderId="0" xfId="0" applyNumberFormat="1" applyFont="1" applyAlignment="1" applyProtection="1">
      <alignment vertical="center" shrinkToFit="1"/>
      <protection hidden="1"/>
    </xf>
    <xf numFmtId="187" fontId="19" fillId="0" borderId="20" xfId="0" applyNumberFormat="1" applyFont="1" applyBorder="1" applyAlignment="1" applyProtection="1">
      <alignment vertical="center" shrinkToFit="1"/>
      <protection hidden="1"/>
    </xf>
    <xf numFmtId="187" fontId="19" fillId="0" borderId="4" xfId="0" applyNumberFormat="1" applyFont="1" applyBorder="1" applyAlignment="1" applyProtection="1">
      <alignment vertical="center" shrinkToFit="1"/>
      <protection hidden="1"/>
    </xf>
    <xf numFmtId="187" fontId="19" fillId="0" borderId="55" xfId="0" applyNumberFormat="1" applyFont="1" applyBorder="1" applyAlignment="1" applyProtection="1">
      <alignment vertical="center" shrinkToFit="1"/>
      <protection hidden="1"/>
    </xf>
    <xf numFmtId="190" fontId="19" fillId="0" borderId="29" xfId="0" applyNumberFormat="1" applyFont="1" applyBorder="1" applyAlignment="1" applyProtection="1">
      <alignment vertical="center" shrinkToFit="1"/>
      <protection hidden="1"/>
    </xf>
    <xf numFmtId="190" fontId="19" fillId="0" borderId="0" xfId="0" applyNumberFormat="1" applyFont="1" applyAlignment="1" applyProtection="1">
      <alignment vertical="center" shrinkToFit="1"/>
      <protection hidden="1"/>
    </xf>
    <xf numFmtId="3" fontId="19" fillId="0" borderId="52" xfId="0" applyNumberFormat="1" applyFont="1" applyBorder="1" applyAlignment="1" applyProtection="1">
      <alignment horizontal="right" vertical="center" shrinkToFit="1"/>
      <protection hidden="1"/>
    </xf>
    <xf numFmtId="190" fontId="19" fillId="0" borderId="4" xfId="0" applyNumberFormat="1" applyFont="1" applyBorder="1" applyAlignment="1" applyProtection="1">
      <alignment vertical="center" shrinkToFit="1"/>
      <protection hidden="1"/>
    </xf>
    <xf numFmtId="190" fontId="19" fillId="0" borderId="21" xfId="0" applyNumberFormat="1" applyFont="1" applyBorder="1" applyAlignment="1" applyProtection="1">
      <alignment vertical="center" shrinkToFit="1"/>
      <protection hidden="1"/>
    </xf>
    <xf numFmtId="3" fontId="19" fillId="0" borderId="52" xfId="0" applyNumberFormat="1" applyFont="1" applyBorder="1" applyAlignment="1" applyProtection="1">
      <alignment vertical="center" shrinkToFit="1"/>
      <protection hidden="1"/>
    </xf>
    <xf numFmtId="190" fontId="19" fillId="0" borderId="55" xfId="0" applyNumberFormat="1" applyFont="1" applyBorder="1" applyAlignment="1" applyProtection="1">
      <alignment vertical="center" shrinkToFit="1"/>
      <protection hidden="1"/>
    </xf>
    <xf numFmtId="0" fontId="19" fillId="0" borderId="18" xfId="0" applyFont="1" applyBorder="1" applyAlignment="1" applyProtection="1">
      <alignment horizontal="center" vertical="center"/>
      <protection hidden="1"/>
    </xf>
    <xf numFmtId="187" fontId="19" fillId="0" borderId="53" xfId="0" applyNumberFormat="1" applyFont="1" applyBorder="1" applyAlignment="1" applyProtection="1">
      <alignment horizontal="center" vertical="center" shrinkToFit="1"/>
      <protection hidden="1"/>
    </xf>
    <xf numFmtId="187" fontId="19" fillId="0" borderId="18" xfId="0" applyNumberFormat="1" applyFont="1" applyBorder="1" applyAlignment="1" applyProtection="1">
      <alignment horizontal="center" vertical="center" shrinkToFit="1"/>
      <protection hidden="1"/>
    </xf>
    <xf numFmtId="0" fontId="19" fillId="0" borderId="53" xfId="0" applyFont="1" applyBorder="1" applyAlignment="1" applyProtection="1">
      <alignment horizontal="center" vertical="center" shrinkToFit="1"/>
      <protection hidden="1"/>
    </xf>
    <xf numFmtId="190" fontId="19" fillId="0" borderId="54" xfId="0" applyNumberFormat="1" applyFont="1" applyBorder="1" applyAlignment="1" applyProtection="1">
      <alignment vertical="center" shrinkToFit="1"/>
      <protection hidden="1"/>
    </xf>
    <xf numFmtId="187" fontId="19" fillId="0" borderId="52" xfId="0" applyNumberFormat="1" applyFont="1" applyBorder="1" applyAlignment="1" applyProtection="1">
      <alignment vertical="center" shrinkToFit="1"/>
      <protection hidden="1"/>
    </xf>
    <xf numFmtId="187" fontId="19" fillId="0" borderId="22" xfId="0" applyNumberFormat="1" applyFont="1" applyBorder="1" applyAlignment="1" applyProtection="1">
      <alignment vertical="center"/>
      <protection hidden="1"/>
    </xf>
    <xf numFmtId="190" fontId="19" fillId="0" borderId="5" xfId="0" applyNumberFormat="1" applyFont="1" applyBorder="1" applyAlignment="1" applyProtection="1">
      <alignment vertical="center" shrinkToFit="1"/>
      <protection hidden="1"/>
    </xf>
    <xf numFmtId="190" fontId="8" fillId="0" borderId="55" xfId="0" applyNumberFormat="1" applyFont="1" applyBorder="1" applyAlignment="1" applyProtection="1">
      <alignment vertical="center"/>
      <protection hidden="1"/>
    </xf>
    <xf numFmtId="190" fontId="8" fillId="0" borderId="52" xfId="0" applyNumberFormat="1" applyFont="1" applyBorder="1" applyAlignment="1" applyProtection="1">
      <alignment vertical="center"/>
      <protection hidden="1"/>
    </xf>
    <xf numFmtId="190" fontId="8" fillId="0" borderId="0" xfId="0" applyNumberFormat="1" applyFont="1" applyAlignment="1" applyProtection="1">
      <alignment vertical="center"/>
      <protection hidden="1"/>
    </xf>
    <xf numFmtId="10" fontId="9" fillId="0" borderId="5" xfId="0" applyNumberFormat="1" applyFont="1" applyBorder="1" applyAlignment="1" applyProtection="1">
      <alignment horizontal="center" vertical="center" shrinkToFit="1"/>
      <protection hidden="1"/>
    </xf>
    <xf numFmtId="3" fontId="9" fillId="0" borderId="48" xfId="0" applyNumberFormat="1" applyFont="1" applyBorder="1" applyAlignment="1" applyProtection="1">
      <alignment vertical="center" shrinkToFit="1"/>
      <protection hidden="1"/>
    </xf>
    <xf numFmtId="4" fontId="9" fillId="0" borderId="2" xfId="0" applyNumberFormat="1" applyFont="1" applyBorder="1" applyAlignment="1" applyProtection="1">
      <alignment vertical="center" shrinkToFit="1"/>
      <protection hidden="1"/>
    </xf>
    <xf numFmtId="4" fontId="9" fillId="0" borderId="44" xfId="0" applyNumberFormat="1" applyFont="1" applyBorder="1" applyAlignment="1" applyProtection="1">
      <alignment vertical="center" shrinkToFit="1"/>
      <protection hidden="1"/>
    </xf>
    <xf numFmtId="0" fontId="61" fillId="7" borderId="2" xfId="0" applyFont="1" applyFill="1" applyBorder="1" applyAlignment="1" applyProtection="1">
      <alignment horizontal="center" vertical="center" shrinkToFit="1"/>
      <protection locked="0"/>
    </xf>
    <xf numFmtId="0" fontId="9" fillId="7" borderId="2" xfId="0" applyFont="1" applyFill="1" applyBorder="1" applyAlignment="1" applyProtection="1">
      <alignment horizontal="center" vertical="center" shrinkToFit="1"/>
      <protection locked="0"/>
    </xf>
    <xf numFmtId="10" fontId="18" fillId="0" borderId="0" xfId="0" applyNumberFormat="1" applyFont="1" applyAlignment="1">
      <alignment vertical="center"/>
    </xf>
    <xf numFmtId="10" fontId="61" fillId="0" borderId="0" xfId="0" applyNumberFormat="1" applyFont="1" applyAlignment="1" applyProtection="1">
      <alignment horizontal="left" vertical="center"/>
      <protection hidden="1"/>
    </xf>
    <xf numFmtId="14" fontId="19" fillId="0" borderId="0" xfId="0" applyNumberFormat="1" applyFont="1" applyAlignment="1" applyProtection="1">
      <alignment vertical="center"/>
      <protection hidden="1"/>
    </xf>
    <xf numFmtId="187" fontId="61" fillId="6" borderId="2" xfId="0" applyNumberFormat="1" applyFont="1" applyFill="1" applyBorder="1" applyAlignment="1" applyProtection="1">
      <alignment horizontal="right" vertical="center"/>
      <protection locked="0"/>
    </xf>
    <xf numFmtId="0" fontId="67" fillId="0" borderId="0" xfId="0" applyFont="1" applyAlignment="1" applyProtection="1">
      <alignment horizontal="left" vertical="center"/>
      <protection hidden="1"/>
    </xf>
    <xf numFmtId="4" fontId="19" fillId="0" borderId="2" xfId="0" applyNumberFormat="1" applyFont="1" applyBorder="1" applyAlignment="1" applyProtection="1">
      <alignment horizontal="left" vertical="center"/>
      <protection hidden="1"/>
    </xf>
    <xf numFmtId="187" fontId="9" fillId="7" borderId="0" xfId="0" applyNumberFormat="1" applyFont="1" applyFill="1" applyAlignment="1" applyProtection="1">
      <alignment horizontal="right" vertical="center" shrinkToFit="1"/>
      <protection hidden="1"/>
    </xf>
    <xf numFmtId="178" fontId="61" fillId="0" borderId="5" xfId="0" applyNumberFormat="1" applyFont="1" applyBorder="1" applyAlignment="1">
      <alignment horizontal="center" vertical="center"/>
    </xf>
    <xf numFmtId="178" fontId="9" fillId="0" borderId="53" xfId="0" applyNumberFormat="1" applyFont="1" applyBorder="1" applyAlignment="1">
      <alignment horizontal="center" vertical="center"/>
    </xf>
    <xf numFmtId="0" fontId="61" fillId="0" borderId="20" xfId="0" applyFont="1" applyBorder="1" applyAlignment="1" applyProtection="1">
      <alignment vertical="center"/>
      <protection hidden="1"/>
    </xf>
    <xf numFmtId="178" fontId="61" fillId="0" borderId="54" xfId="0" applyNumberFormat="1" applyFont="1" applyBorder="1" applyAlignment="1">
      <alignment horizontal="center" vertical="center"/>
    </xf>
    <xf numFmtId="178" fontId="61" fillId="0" borderId="55" xfId="0" applyNumberFormat="1" applyFont="1" applyBorder="1" applyAlignment="1">
      <alignment horizontal="center" vertical="center"/>
    </xf>
    <xf numFmtId="176" fontId="61" fillId="0" borderId="0" xfId="0" applyNumberFormat="1" applyFont="1" applyAlignment="1">
      <alignment vertical="center"/>
    </xf>
    <xf numFmtId="0" fontId="61" fillId="0" borderId="52" xfId="0" applyFont="1" applyBorder="1" applyAlignment="1" applyProtection="1">
      <alignment vertical="center"/>
      <protection hidden="1"/>
    </xf>
    <xf numFmtId="0" fontId="61" fillId="0" borderId="22" xfId="0" applyFont="1" applyBorder="1" applyAlignment="1">
      <alignment vertical="center"/>
    </xf>
    <xf numFmtId="176" fontId="61" fillId="0" borderId="22" xfId="0" applyNumberFormat="1" applyFont="1" applyBorder="1" applyAlignment="1">
      <alignment vertical="center"/>
    </xf>
    <xf numFmtId="177" fontId="19" fillId="0" borderId="53" xfId="0" applyNumberFormat="1" applyFont="1" applyBorder="1" applyAlignment="1" applyProtection="1">
      <alignment vertical="center"/>
      <protection hidden="1"/>
    </xf>
    <xf numFmtId="3" fontId="19" fillId="0" borderId="53" xfId="0" applyNumberFormat="1" applyFont="1" applyBorder="1" applyAlignment="1" applyProtection="1">
      <alignment vertical="center"/>
      <protection hidden="1"/>
    </xf>
    <xf numFmtId="3" fontId="19" fillId="0" borderId="55" xfId="0" applyNumberFormat="1" applyFont="1" applyBorder="1" applyAlignment="1" applyProtection="1">
      <alignment vertical="center"/>
      <protection hidden="1"/>
    </xf>
    <xf numFmtId="0" fontId="19" fillId="0" borderId="53" xfId="0" applyFont="1" applyBorder="1" applyAlignment="1" applyProtection="1">
      <alignment horizontal="right" vertical="center"/>
      <protection hidden="1"/>
    </xf>
    <xf numFmtId="177" fontId="19" fillId="0" borderId="54" xfId="0" applyNumberFormat="1" applyFont="1" applyBorder="1" applyAlignment="1" applyProtection="1">
      <alignment vertical="center"/>
      <protection hidden="1"/>
    </xf>
    <xf numFmtId="0" fontId="19" fillId="0" borderId="53" xfId="0" applyFont="1" applyBorder="1" applyAlignment="1" applyProtection="1">
      <alignment horizontal="left" vertical="center"/>
      <protection hidden="1"/>
    </xf>
    <xf numFmtId="3" fontId="19" fillId="0" borderId="55" xfId="0" applyNumberFormat="1" applyFont="1" applyBorder="1" applyAlignment="1" applyProtection="1">
      <alignment horizontal="center" vertical="center"/>
      <protection hidden="1"/>
    </xf>
    <xf numFmtId="0" fontId="19" fillId="0" borderId="6" xfId="0" applyFont="1" applyBorder="1" applyAlignment="1" applyProtection="1">
      <alignment horizontal="left" vertical="center"/>
      <protection hidden="1"/>
    </xf>
    <xf numFmtId="0" fontId="19" fillId="0" borderId="18" xfId="0" applyFont="1" applyBorder="1" applyAlignment="1" applyProtection="1">
      <alignment horizontal="left" vertical="center"/>
      <protection hidden="1"/>
    </xf>
    <xf numFmtId="177" fontId="19" fillId="0" borderId="55" xfId="0" applyNumberFormat="1" applyFont="1" applyBorder="1" applyAlignment="1" applyProtection="1">
      <alignment vertical="center"/>
      <protection hidden="1"/>
    </xf>
    <xf numFmtId="3" fontId="9" fillId="0" borderId="5" xfId="0" applyNumberFormat="1" applyFont="1" applyBorder="1" applyAlignment="1" applyProtection="1">
      <alignment horizontal="center" vertical="center"/>
      <protection hidden="1"/>
    </xf>
    <xf numFmtId="0" fontId="9" fillId="0" borderId="7" xfId="0" applyFont="1" applyBorder="1" applyAlignment="1">
      <alignment horizontal="center" vertical="center"/>
    </xf>
    <xf numFmtId="0" fontId="9" fillId="0" borderId="0" xfId="0" applyFont="1"/>
    <xf numFmtId="0" fontId="9" fillId="0" borderId="6" xfId="0" applyFont="1" applyBorder="1" applyAlignment="1">
      <alignment horizontal="center" vertical="center"/>
    </xf>
    <xf numFmtId="0" fontId="9" fillId="0" borderId="22" xfId="0" applyFont="1" applyBorder="1" applyAlignment="1">
      <alignment horizontal="center" vertical="center"/>
    </xf>
    <xf numFmtId="0" fontId="9" fillId="0" borderId="21" xfId="0" applyFont="1" applyBorder="1" applyAlignment="1">
      <alignment horizontal="center" vertical="center"/>
    </xf>
    <xf numFmtId="0" fontId="9" fillId="0" borderId="4" xfId="0" applyFont="1" applyBorder="1" applyAlignment="1">
      <alignment horizontal="center" vertical="center"/>
    </xf>
    <xf numFmtId="0" fontId="9" fillId="0" borderId="19" xfId="0" applyFont="1" applyBorder="1" applyAlignment="1">
      <alignment vertical="center"/>
    </xf>
    <xf numFmtId="3" fontId="9" fillId="0" borderId="53" xfId="0" quotePrefix="1" applyNumberFormat="1" applyFont="1" applyBorder="1" applyAlignment="1">
      <alignment horizontal="center" vertical="center"/>
    </xf>
    <xf numFmtId="0" fontId="9" fillId="0" borderId="20" xfId="0" applyFont="1" applyBorder="1" applyAlignment="1">
      <alignment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3" fontId="9" fillId="0" borderId="29" xfId="0" applyNumberFormat="1" applyFont="1" applyBorder="1" applyAlignment="1">
      <alignment vertical="center"/>
    </xf>
    <xf numFmtId="0" fontId="9" fillId="0" borderId="54" xfId="0" applyFont="1" applyBorder="1" applyAlignment="1">
      <alignment vertical="center"/>
    </xf>
    <xf numFmtId="0" fontId="9" fillId="0" borderId="29" xfId="0" applyFont="1" applyBorder="1" applyAlignment="1">
      <alignment vertical="center"/>
    </xf>
    <xf numFmtId="0" fontId="9" fillId="0" borderId="164" xfId="0" quotePrefix="1" applyFont="1" applyBorder="1" applyAlignment="1">
      <alignment horizontal="center" vertical="center"/>
    </xf>
    <xf numFmtId="0" fontId="9" fillId="0" borderId="38" xfId="0" applyFont="1" applyBorder="1" applyAlignment="1">
      <alignment vertical="center"/>
    </xf>
    <xf numFmtId="0" fontId="9" fillId="0" borderId="38" xfId="0" applyFont="1" applyBorder="1" applyAlignment="1">
      <alignment horizontal="center" vertical="center"/>
    </xf>
    <xf numFmtId="0" fontId="9" fillId="0" borderId="1" xfId="0" applyFont="1" applyBorder="1" applyAlignment="1">
      <alignment horizontal="center" vertical="center"/>
    </xf>
    <xf numFmtId="0" fontId="9" fillId="0" borderId="47" xfId="0" applyFont="1" applyBorder="1" applyAlignment="1">
      <alignment horizontal="center" vertical="center"/>
    </xf>
    <xf numFmtId="3" fontId="9" fillId="0" borderId="164" xfId="0" applyNumberFormat="1" applyFont="1" applyBorder="1" applyAlignment="1">
      <alignment vertical="center"/>
    </xf>
    <xf numFmtId="3" fontId="9" fillId="0" borderId="47" xfId="0" applyNumberFormat="1" applyFont="1" applyBorder="1" applyAlignment="1">
      <alignment vertical="center"/>
    </xf>
    <xf numFmtId="10" fontId="9" fillId="0" borderId="1" xfId="0" applyNumberFormat="1" applyFont="1" applyBorder="1" applyAlignment="1">
      <alignment vertical="center"/>
    </xf>
    <xf numFmtId="0" fontId="9" fillId="0" borderId="164" xfId="0" applyFont="1" applyBorder="1" applyAlignment="1">
      <alignment vertical="center"/>
    </xf>
    <xf numFmtId="0" fontId="9" fillId="0" borderId="47" xfId="0" applyFont="1" applyBorder="1" applyAlignment="1">
      <alignment vertical="center"/>
    </xf>
    <xf numFmtId="3" fontId="9" fillId="0" borderId="165" xfId="0" quotePrefix="1" applyNumberFormat="1" applyFont="1" applyBorder="1" applyAlignment="1">
      <alignment horizontal="center" vertical="center"/>
    </xf>
    <xf numFmtId="0" fontId="9" fillId="0" borderId="51" xfId="0" applyFont="1" applyBorder="1" applyAlignment="1">
      <alignment vertical="center"/>
    </xf>
    <xf numFmtId="0" fontId="9" fillId="0" borderId="51" xfId="0" applyFont="1" applyBorder="1" applyAlignment="1">
      <alignment horizontal="center" vertical="center"/>
    </xf>
    <xf numFmtId="0" fontId="9" fillId="0" borderId="11" xfId="0" applyFont="1" applyBorder="1" applyAlignment="1">
      <alignment horizontal="center" vertical="center"/>
    </xf>
    <xf numFmtId="0" fontId="9" fillId="0" borderId="88" xfId="0" applyFont="1" applyBorder="1" applyAlignment="1">
      <alignment horizontal="center" vertical="center"/>
    </xf>
    <xf numFmtId="3" fontId="9" fillId="0" borderId="165" xfId="0" applyNumberFormat="1" applyFont="1" applyBorder="1" applyAlignment="1">
      <alignment vertical="center"/>
    </xf>
    <xf numFmtId="3" fontId="9" fillId="0" borderId="88" xfId="0" applyNumberFormat="1" applyFont="1" applyBorder="1" applyAlignment="1">
      <alignment vertical="center"/>
    </xf>
    <xf numFmtId="10" fontId="9" fillId="0" borderId="165" xfId="0" applyNumberFormat="1" applyFont="1" applyBorder="1" applyAlignment="1">
      <alignment vertical="center"/>
    </xf>
    <xf numFmtId="0" fontId="9" fillId="0" borderId="165" xfId="0" applyFont="1" applyBorder="1" applyAlignment="1">
      <alignment vertical="center"/>
    </xf>
    <xf numFmtId="0" fontId="9" fillId="0" borderId="88" xfId="0" applyFont="1" applyBorder="1" applyAlignment="1">
      <alignment vertical="center"/>
    </xf>
    <xf numFmtId="0" fontId="9" fillId="0" borderId="55" xfId="0" quotePrefix="1" applyFont="1" applyBorder="1" applyAlignment="1">
      <alignment horizontal="center" vertical="center"/>
    </xf>
    <xf numFmtId="0" fontId="9" fillId="0" borderId="52" xfId="0" applyFont="1" applyBorder="1" applyAlignment="1">
      <alignment horizontal="center" vertical="center"/>
    </xf>
    <xf numFmtId="3" fontId="9" fillId="0" borderId="21" xfId="0" applyNumberFormat="1" applyFont="1" applyBorder="1" applyAlignment="1">
      <alignment vertical="center"/>
    </xf>
    <xf numFmtId="10" fontId="9" fillId="0" borderId="55" xfId="0" applyNumberFormat="1" applyFont="1" applyBorder="1" applyAlignment="1">
      <alignment vertical="center"/>
    </xf>
    <xf numFmtId="0" fontId="9" fillId="0" borderId="55" xfId="0" applyFont="1" applyBorder="1" applyAlignment="1">
      <alignment vertical="center"/>
    </xf>
    <xf numFmtId="3" fontId="9" fillId="0" borderId="54" xfId="0" quotePrefix="1" applyNumberFormat="1" applyFont="1" applyBorder="1" applyAlignment="1">
      <alignment horizontal="center" vertical="center"/>
    </xf>
    <xf numFmtId="0" fontId="9" fillId="0" borderId="20" xfId="0" applyFont="1" applyBorder="1" applyAlignment="1">
      <alignment horizontal="center" vertical="center"/>
    </xf>
    <xf numFmtId="0" fontId="9" fillId="0" borderId="0" xfId="0" applyFont="1" applyAlignment="1">
      <alignment horizontal="center" vertical="center"/>
    </xf>
    <xf numFmtId="0" fontId="9" fillId="0" borderId="29" xfId="0" applyFont="1" applyBorder="1" applyAlignment="1">
      <alignment horizontal="center" vertical="center"/>
    </xf>
    <xf numFmtId="0" fontId="9" fillId="0" borderId="54" xfId="0" quotePrefix="1" applyFont="1" applyBorder="1" applyAlignment="1">
      <alignment horizontal="center" vertical="center"/>
    </xf>
    <xf numFmtId="10" fontId="9" fillId="0" borderId="53" xfId="0" applyNumberFormat="1" applyFont="1" applyBorder="1" applyAlignment="1">
      <alignment vertical="center"/>
    </xf>
    <xf numFmtId="0" fontId="9" fillId="0" borderId="53" xfId="0" applyFont="1" applyBorder="1" applyAlignment="1">
      <alignment vertical="center"/>
    </xf>
    <xf numFmtId="0" fontId="9" fillId="0" borderId="166" xfId="0" applyFont="1" applyBorder="1" applyAlignment="1">
      <alignment horizontal="right" vertical="center"/>
    </xf>
    <xf numFmtId="0" fontId="9" fillId="0" borderId="80" xfId="0" applyFont="1" applyBorder="1" applyAlignment="1">
      <alignment vertical="center"/>
    </xf>
    <xf numFmtId="0" fontId="9" fillId="0" borderId="167" xfId="0" applyFont="1" applyBorder="1" applyAlignment="1">
      <alignment vertical="center"/>
    </xf>
    <xf numFmtId="3" fontId="9" fillId="0" borderId="168" xfId="0" applyNumberFormat="1" applyFont="1" applyBorder="1" applyAlignment="1">
      <alignment vertical="center"/>
    </xf>
    <xf numFmtId="10" fontId="9" fillId="0" borderId="168" xfId="0" applyNumberFormat="1" applyFont="1" applyBorder="1" applyAlignment="1">
      <alignment vertical="center"/>
    </xf>
    <xf numFmtId="3" fontId="9" fillId="0" borderId="82" xfId="0" applyNumberFormat="1" applyFont="1" applyBorder="1" applyAlignment="1">
      <alignment vertical="center"/>
    </xf>
    <xf numFmtId="0" fontId="59" fillId="0" borderId="9" xfId="0" applyFont="1" applyBorder="1" applyAlignment="1" applyProtection="1">
      <alignment vertical="center"/>
      <protection hidden="1"/>
    </xf>
    <xf numFmtId="187" fontId="61" fillId="0" borderId="9" xfId="0" applyNumberFormat="1" applyFont="1" applyBorder="1" applyAlignment="1" applyProtection="1">
      <alignment horizontal="right" vertical="center"/>
      <protection hidden="1"/>
    </xf>
    <xf numFmtId="0" fontId="61" fillId="0" borderId="9" xfId="0" applyFont="1" applyBorder="1" applyAlignment="1" applyProtection="1">
      <alignment vertical="center"/>
      <protection hidden="1"/>
    </xf>
    <xf numFmtId="0" fontId="61" fillId="0" borderId="2" xfId="0" applyFont="1" applyBorder="1" applyProtection="1">
      <protection hidden="1"/>
    </xf>
    <xf numFmtId="0" fontId="9" fillId="0" borderId="8" xfId="0" applyFont="1" applyBorder="1" applyAlignment="1">
      <alignment horizontal="center" vertical="center"/>
    </xf>
    <xf numFmtId="4" fontId="9" fillId="0" borderId="46" xfId="0" applyNumberFormat="1" applyFont="1" applyBorder="1" applyAlignment="1" applyProtection="1">
      <alignment vertical="center" shrinkToFit="1"/>
      <protection hidden="1"/>
    </xf>
    <xf numFmtId="0" fontId="49" fillId="0" borderId="4" xfId="0" applyFont="1" applyBorder="1" applyAlignment="1" applyProtection="1">
      <alignment horizontal="center" vertical="center"/>
      <protection hidden="1"/>
    </xf>
    <xf numFmtId="0" fontId="9" fillId="7" borderId="22" xfId="0" applyFont="1" applyFill="1" applyBorder="1" applyAlignment="1" applyProtection="1">
      <alignment horizontal="center" vertical="center"/>
      <protection locked="0"/>
    </xf>
    <xf numFmtId="193" fontId="9" fillId="0" borderId="0" xfId="0" applyNumberFormat="1" applyFont="1" applyAlignment="1" applyProtection="1">
      <alignment horizontal="center" vertical="center"/>
      <protection hidden="1"/>
    </xf>
    <xf numFmtId="202" fontId="9" fillId="0" borderId="0" xfId="0" applyNumberFormat="1" applyFont="1" applyAlignment="1" applyProtection="1">
      <alignment vertical="center"/>
      <protection hidden="1"/>
    </xf>
    <xf numFmtId="200" fontId="9" fillId="0" borderId="0" xfId="0" applyNumberFormat="1" applyFont="1" applyAlignment="1" applyProtection="1">
      <alignment vertical="center"/>
      <protection hidden="1"/>
    </xf>
    <xf numFmtId="10" fontId="9" fillId="0" borderId="0" xfId="0" applyNumberFormat="1" applyFont="1" applyAlignment="1">
      <alignment horizontal="left" vertical="center"/>
    </xf>
    <xf numFmtId="0" fontId="9" fillId="0" borderId="5" xfId="0" applyFont="1" applyBorder="1" applyAlignment="1" applyProtection="1">
      <alignment vertical="center" shrinkToFit="1"/>
      <protection hidden="1"/>
    </xf>
    <xf numFmtId="10" fontId="61" fillId="0" borderId="0" xfId="0" applyNumberFormat="1" applyFont="1" applyAlignment="1" applyProtection="1">
      <alignment horizontal="right" vertical="center"/>
      <protection hidden="1"/>
    </xf>
    <xf numFmtId="14" fontId="61" fillId="0" borderId="0" xfId="0" applyNumberFormat="1" applyFont="1" applyAlignment="1" applyProtection="1">
      <alignment horizontal="right" vertical="center"/>
      <protection hidden="1"/>
    </xf>
    <xf numFmtId="187" fontId="61" fillId="0" borderId="0" xfId="0" applyNumberFormat="1" applyFont="1" applyAlignment="1">
      <alignment horizontal="right" vertical="center"/>
    </xf>
    <xf numFmtId="0" fontId="61" fillId="0" borderId="0" xfId="0" applyFont="1" applyAlignment="1">
      <alignment horizontal="right" vertical="center"/>
    </xf>
    <xf numFmtId="187" fontId="61" fillId="0" borderId="0" xfId="0" applyNumberFormat="1" applyFont="1" applyAlignment="1">
      <alignment vertical="center"/>
    </xf>
    <xf numFmtId="14" fontId="61" fillId="0" borderId="0" xfId="0" applyNumberFormat="1" applyFont="1" applyAlignment="1">
      <alignment vertical="center"/>
    </xf>
    <xf numFmtId="0" fontId="8" fillId="0" borderId="22" xfId="0" applyFont="1" applyBorder="1" applyAlignment="1" applyProtection="1">
      <alignment horizontal="right" vertical="center"/>
      <protection hidden="1"/>
    </xf>
    <xf numFmtId="0" fontId="8" fillId="0" borderId="46" xfId="0" applyFont="1" applyBorder="1" applyAlignment="1" applyProtection="1">
      <alignment horizontal="right" vertical="center"/>
      <protection hidden="1"/>
    </xf>
    <xf numFmtId="0" fontId="8" fillId="0" borderId="48" xfId="0" applyFont="1" applyBorder="1" applyAlignment="1" applyProtection="1">
      <alignment horizontal="right" vertical="center"/>
      <protection hidden="1"/>
    </xf>
    <xf numFmtId="0" fontId="61" fillId="0" borderId="7" xfId="0" applyFont="1" applyBorder="1" applyAlignment="1" applyProtection="1">
      <alignment horizontal="right" vertical="center"/>
      <protection hidden="1"/>
    </xf>
    <xf numFmtId="187" fontId="61" fillId="0" borderId="7" xfId="0" applyNumberFormat="1" applyFont="1" applyBorder="1" applyAlignment="1" applyProtection="1">
      <alignment horizontal="right" vertical="center"/>
      <protection hidden="1"/>
    </xf>
    <xf numFmtId="3" fontId="61" fillId="0" borderId="4" xfId="0" applyNumberFormat="1" applyFont="1" applyBorder="1" applyAlignment="1" applyProtection="1">
      <alignment horizontal="right" vertical="center"/>
      <protection hidden="1"/>
    </xf>
    <xf numFmtId="0" fontId="61" fillId="0" borderId="22" xfId="0" applyFont="1" applyBorder="1" applyAlignment="1" applyProtection="1">
      <alignment horizontal="left" vertical="center"/>
      <protection hidden="1"/>
    </xf>
    <xf numFmtId="187" fontId="61" fillId="0" borderId="1" xfId="0" applyNumberFormat="1" applyFont="1" applyBorder="1" applyAlignment="1" applyProtection="1">
      <alignment vertical="center"/>
      <protection hidden="1"/>
    </xf>
    <xf numFmtId="0" fontId="9" fillId="0" borderId="0" xfId="0" applyFont="1" applyAlignment="1">
      <alignment horizontal="left" vertical="top"/>
    </xf>
    <xf numFmtId="187" fontId="61" fillId="6" borderId="20" xfId="0" applyNumberFormat="1" applyFont="1" applyFill="1" applyBorder="1" applyAlignment="1" applyProtection="1">
      <alignment horizontal="right" vertical="center"/>
      <protection locked="0"/>
    </xf>
    <xf numFmtId="0" fontId="9" fillId="0" borderId="138" xfId="0" applyFont="1" applyBorder="1" applyAlignment="1" applyProtection="1">
      <alignment horizontal="center" vertical="top"/>
      <protection hidden="1"/>
    </xf>
    <xf numFmtId="0" fontId="8" fillId="0" borderId="135" xfId="0" applyFont="1" applyBorder="1" applyAlignment="1" applyProtection="1">
      <alignment horizontal="center" wrapText="1"/>
      <protection hidden="1"/>
    </xf>
    <xf numFmtId="0" fontId="8" fillId="0" borderId="45" xfId="0" applyFont="1" applyBorder="1" applyAlignment="1" applyProtection="1">
      <alignment horizontal="center" vertical="top"/>
      <protection hidden="1"/>
    </xf>
    <xf numFmtId="3" fontId="19" fillId="0" borderId="45" xfId="0" applyNumberFormat="1" applyFont="1" applyBorder="1" applyAlignment="1" applyProtection="1">
      <alignment horizontal="center" vertical="center"/>
      <protection hidden="1"/>
    </xf>
    <xf numFmtId="0" fontId="9" fillId="0" borderId="139" xfId="0" applyFont="1" applyBorder="1" applyAlignment="1" applyProtection="1">
      <alignment horizontal="center" vertical="top" wrapText="1"/>
      <protection hidden="1"/>
    </xf>
    <xf numFmtId="0" fontId="9" fillId="0" borderId="128" xfId="0" applyFont="1" applyBorder="1" applyAlignment="1" applyProtection="1">
      <alignment horizontal="center" vertical="top" wrapText="1"/>
      <protection hidden="1"/>
    </xf>
    <xf numFmtId="0" fontId="9" fillId="0" borderId="140" xfId="0" applyFont="1" applyBorder="1" applyAlignment="1" applyProtection="1">
      <alignment horizontal="center" vertical="top" wrapText="1"/>
      <protection hidden="1"/>
    </xf>
    <xf numFmtId="4" fontId="49" fillId="2" borderId="49" xfId="0" applyNumberFormat="1" applyFont="1" applyFill="1" applyBorder="1" applyAlignment="1" applyProtection="1">
      <alignment vertical="center" shrinkToFit="1"/>
      <protection locked="0"/>
    </xf>
    <xf numFmtId="4" fontId="49" fillId="2" borderId="39" xfId="0" applyNumberFormat="1" applyFont="1" applyFill="1" applyBorder="1" applyAlignment="1" applyProtection="1">
      <alignment vertical="center" shrinkToFit="1"/>
      <protection locked="0"/>
    </xf>
    <xf numFmtId="4" fontId="49" fillId="2" borderId="50" xfId="0" applyNumberFormat="1" applyFont="1" applyFill="1" applyBorder="1" applyAlignment="1" applyProtection="1">
      <alignment vertical="center" shrinkToFit="1"/>
      <protection locked="0"/>
    </xf>
    <xf numFmtId="4" fontId="49" fillId="6" borderId="6" xfId="0" applyNumberFormat="1" applyFont="1" applyFill="1" applyBorder="1" applyAlignment="1" applyProtection="1">
      <alignment horizontal="right" vertical="center" shrinkToFit="1"/>
      <protection locked="0"/>
    </xf>
    <xf numFmtId="4" fontId="49" fillId="0" borderId="27" xfId="0" applyNumberFormat="1" applyFont="1" applyBorder="1" applyAlignment="1" applyProtection="1">
      <alignment horizontal="right" vertical="center" shrinkToFit="1"/>
      <protection hidden="1"/>
    </xf>
    <xf numFmtId="4" fontId="49" fillId="0" borderId="13" xfId="0" applyNumberFormat="1" applyFont="1" applyBorder="1" applyAlignment="1" applyProtection="1">
      <alignment horizontal="right" vertical="center" shrinkToFit="1"/>
      <protection hidden="1"/>
    </xf>
    <xf numFmtId="4" fontId="49" fillId="0" borderId="14" xfId="0" applyNumberFormat="1" applyFont="1" applyBorder="1" applyAlignment="1" applyProtection="1">
      <alignment horizontal="right" vertical="center" shrinkToFit="1"/>
      <protection hidden="1"/>
    </xf>
    <xf numFmtId="4" fontId="49" fillId="0" borderId="91" xfId="0" applyNumberFormat="1" applyFont="1" applyBorder="1" applyAlignment="1" applyProtection="1">
      <alignment horizontal="right" vertical="center" shrinkToFit="1"/>
      <protection hidden="1"/>
    </xf>
    <xf numFmtId="4" fontId="49" fillId="0" borderId="22" xfId="0" applyNumberFormat="1" applyFont="1" applyBorder="1" applyAlignment="1" applyProtection="1">
      <alignment horizontal="right" vertical="center" shrinkToFit="1"/>
      <protection hidden="1"/>
    </xf>
    <xf numFmtId="4" fontId="49" fillId="2" borderId="9" xfId="0" applyNumberFormat="1" applyFont="1" applyFill="1" applyBorder="1" applyAlignment="1" applyProtection="1">
      <alignment horizontal="right" vertical="center" shrinkToFit="1"/>
      <protection locked="0"/>
    </xf>
    <xf numFmtId="4" fontId="49" fillId="2" borderId="10" xfId="0" applyNumberFormat="1" applyFont="1" applyFill="1" applyBorder="1" applyAlignment="1" applyProtection="1">
      <alignment horizontal="right" vertical="center" shrinkToFit="1"/>
      <protection locked="0"/>
    </xf>
    <xf numFmtId="4" fontId="49" fillId="0" borderId="28" xfId="0" applyNumberFormat="1" applyFont="1" applyBorder="1" applyAlignment="1" applyProtection="1">
      <alignment horizontal="right" vertical="center" shrinkToFit="1"/>
      <protection hidden="1"/>
    </xf>
    <xf numFmtId="4" fontId="49" fillId="0" borderId="4" xfId="0" applyNumberFormat="1" applyFont="1" applyBorder="1" applyAlignment="1" applyProtection="1">
      <alignment vertical="center" shrinkToFit="1"/>
      <protection hidden="1"/>
    </xf>
    <xf numFmtId="4" fontId="49" fillId="0" borderId="22" xfId="0" applyNumberFormat="1" applyFont="1" applyBorder="1" applyAlignment="1" applyProtection="1">
      <alignment vertical="center"/>
      <protection hidden="1"/>
    </xf>
    <xf numFmtId="4" fontId="49" fillId="0" borderId="0" xfId="0" applyNumberFormat="1" applyFont="1" applyAlignment="1" applyProtection="1">
      <alignment horizontal="right" vertical="center"/>
      <protection hidden="1"/>
    </xf>
    <xf numFmtId="4" fontId="49" fillId="0" borderId="4" xfId="0" applyNumberFormat="1" applyFont="1" applyBorder="1" applyAlignment="1" applyProtection="1">
      <alignment horizontal="right" vertical="center"/>
      <protection hidden="1"/>
    </xf>
    <xf numFmtId="4" fontId="49" fillId="0" borderId="3" xfId="0" applyNumberFormat="1" applyFont="1" applyBorder="1" applyAlignment="1" applyProtection="1">
      <alignment horizontal="right" vertical="center"/>
      <protection hidden="1"/>
    </xf>
    <xf numFmtId="4" fontId="8" fillId="2" borderId="2" xfId="0" applyNumberFormat="1" applyFont="1" applyFill="1" applyBorder="1" applyAlignment="1" applyProtection="1">
      <alignment vertical="center"/>
      <protection locked="0"/>
    </xf>
    <xf numFmtId="4" fontId="8" fillId="5" borderId="2" xfId="0" applyNumberFormat="1" applyFont="1" applyFill="1" applyBorder="1" applyAlignment="1" applyProtection="1">
      <alignment vertical="center"/>
      <protection locked="0"/>
    </xf>
    <xf numFmtId="3" fontId="49" fillId="2" borderId="86" xfId="0" applyNumberFormat="1" applyFont="1" applyFill="1" applyBorder="1" applyAlignment="1" applyProtection="1">
      <alignment vertical="center" shrinkToFit="1"/>
      <protection locked="0"/>
    </xf>
    <xf numFmtId="3" fontId="49" fillId="2" borderId="87" xfId="0" applyNumberFormat="1" applyFont="1" applyFill="1" applyBorder="1" applyAlignment="1" applyProtection="1">
      <alignment vertical="center" shrinkToFit="1"/>
      <protection locked="0"/>
    </xf>
    <xf numFmtId="3" fontId="49" fillId="2" borderId="87" xfId="0" applyNumberFormat="1" applyFont="1" applyFill="1" applyBorder="1" applyAlignment="1" applyProtection="1">
      <alignment vertical="center"/>
      <protection locked="0"/>
    </xf>
    <xf numFmtId="3" fontId="49" fillId="2" borderId="94" xfId="0" applyNumberFormat="1" applyFont="1" applyFill="1" applyBorder="1" applyAlignment="1" applyProtection="1">
      <alignment vertical="center" shrinkToFit="1"/>
      <protection locked="0"/>
    </xf>
    <xf numFmtId="3" fontId="49" fillId="0" borderId="85" xfId="0" applyNumberFormat="1" applyFont="1" applyBorder="1" applyAlignment="1" applyProtection="1">
      <alignment vertical="center" shrinkToFit="1"/>
      <protection hidden="1"/>
    </xf>
    <xf numFmtId="3" fontId="49" fillId="0" borderId="95" xfId="0" applyNumberFormat="1" applyFont="1" applyBorder="1" applyAlignment="1" applyProtection="1">
      <alignment vertical="center" shrinkToFit="1"/>
      <protection hidden="1"/>
    </xf>
    <xf numFmtId="3" fontId="49" fillId="0" borderId="95" xfId="0" applyNumberFormat="1" applyFont="1" applyBorder="1" applyAlignment="1" applyProtection="1">
      <alignment vertical="center"/>
      <protection hidden="1"/>
    </xf>
    <xf numFmtId="3" fontId="49" fillId="2" borderId="2" xfId="0" applyNumberFormat="1" applyFont="1" applyFill="1" applyBorder="1" applyAlignment="1" applyProtection="1">
      <alignment horizontal="right" vertical="center"/>
      <protection locked="0"/>
    </xf>
    <xf numFmtId="4" fontId="9" fillId="0" borderId="1" xfId="0" applyNumberFormat="1" applyFont="1" applyBorder="1" applyAlignment="1" applyProtection="1">
      <alignment horizontal="right" vertical="center"/>
      <protection hidden="1"/>
    </xf>
    <xf numFmtId="4" fontId="9" fillId="6" borderId="38" xfId="0" applyNumberFormat="1" applyFont="1" applyFill="1" applyBorder="1" applyAlignment="1" applyProtection="1">
      <alignment horizontal="right" vertical="center"/>
      <protection locked="0"/>
    </xf>
    <xf numFmtId="3" fontId="9" fillId="7" borderId="1" xfId="0" applyNumberFormat="1" applyFont="1" applyFill="1" applyBorder="1" applyAlignment="1" applyProtection="1">
      <alignment horizontal="right" vertical="center"/>
      <protection locked="0"/>
    </xf>
    <xf numFmtId="4" fontId="9" fillId="0" borderId="0" xfId="0" applyNumberFormat="1" applyFont="1" applyAlignment="1" applyProtection="1">
      <alignment horizontal="right" vertical="center" shrinkToFit="1"/>
      <protection hidden="1"/>
    </xf>
    <xf numFmtId="4" fontId="9" fillId="0" borderId="20" xfId="0" applyNumberFormat="1" applyFont="1" applyBorder="1" applyAlignment="1" applyProtection="1">
      <alignment horizontal="right" vertical="center" shrinkToFit="1"/>
      <protection hidden="1"/>
    </xf>
    <xf numFmtId="4" fontId="9" fillId="2" borderId="9" xfId="0" applyNumberFormat="1" applyFont="1" applyFill="1" applyBorder="1" applyAlignment="1" applyProtection="1">
      <alignment horizontal="right" vertical="center"/>
      <protection locked="0"/>
    </xf>
    <xf numFmtId="4" fontId="61" fillId="2" borderId="49" xfId="0" applyNumberFormat="1" applyFont="1" applyFill="1" applyBorder="1" applyAlignment="1" applyProtection="1">
      <alignment horizontal="right" vertical="center"/>
      <protection locked="0"/>
    </xf>
    <xf numFmtId="4" fontId="61" fillId="7" borderId="51" xfId="0" applyNumberFormat="1" applyFont="1" applyFill="1" applyBorder="1" applyAlignment="1" applyProtection="1">
      <alignment horizontal="right" vertical="center"/>
      <protection locked="0"/>
    </xf>
    <xf numFmtId="4" fontId="61" fillId="7" borderId="50" xfId="0" applyNumberFormat="1" applyFont="1" applyFill="1" applyBorder="1" applyAlignment="1" applyProtection="1">
      <alignment horizontal="right" vertical="center"/>
      <protection locked="0"/>
    </xf>
    <xf numFmtId="4" fontId="61" fillId="2" borderId="39" xfId="0" applyNumberFormat="1" applyFont="1" applyFill="1" applyBorder="1" applyAlignment="1" applyProtection="1">
      <alignment horizontal="right" vertical="center"/>
      <protection locked="0"/>
    </xf>
    <xf numFmtId="4" fontId="61" fillId="2" borderId="52" xfId="0" applyNumberFormat="1" applyFont="1" applyFill="1" applyBorder="1" applyAlignment="1" applyProtection="1">
      <alignment horizontal="right" vertical="center"/>
      <protection locked="0"/>
    </xf>
    <xf numFmtId="4" fontId="61" fillId="2" borderId="2" xfId="0" applyNumberFormat="1" applyFont="1" applyFill="1" applyBorder="1" applyAlignment="1" applyProtection="1">
      <alignment horizontal="right" vertical="center"/>
      <protection locked="0"/>
    </xf>
    <xf numFmtId="4" fontId="61" fillId="0" borderId="11" xfId="0" applyNumberFormat="1" applyFont="1" applyBorder="1" applyAlignment="1" applyProtection="1">
      <alignment horizontal="right" vertical="center"/>
      <protection hidden="1"/>
    </xf>
    <xf numFmtId="205" fontId="61" fillId="6" borderId="2" xfId="0" applyNumberFormat="1" applyFont="1" applyFill="1" applyBorder="1" applyAlignment="1" applyProtection="1">
      <alignment horizontal="right" vertical="center"/>
      <protection locked="0"/>
    </xf>
    <xf numFmtId="205" fontId="9" fillId="2" borderId="2" xfId="0" applyNumberFormat="1" applyFont="1" applyFill="1" applyBorder="1" applyAlignment="1" applyProtection="1">
      <alignment horizontal="right" vertical="center"/>
      <protection locked="0"/>
    </xf>
    <xf numFmtId="9" fontId="19" fillId="0" borderId="21" xfId="0" applyNumberFormat="1" applyFont="1" applyBorder="1" applyAlignment="1" applyProtection="1">
      <alignment horizontal="right" vertical="center"/>
      <protection hidden="1"/>
    </xf>
    <xf numFmtId="3" fontId="8" fillId="0" borderId="29" xfId="0" applyNumberFormat="1" applyFont="1" applyBorder="1" applyAlignment="1" applyProtection="1">
      <alignment vertical="center" shrinkToFit="1"/>
      <protection hidden="1"/>
    </xf>
    <xf numFmtId="0" fontId="9" fillId="10" borderId="0" xfId="0" applyFont="1" applyFill="1" applyAlignment="1">
      <alignment vertical="center"/>
    </xf>
    <xf numFmtId="0" fontId="69" fillId="0" borderId="1" xfId="0" applyFont="1" applyBorder="1" applyAlignment="1" applyProtection="1">
      <alignment horizontal="left" vertical="center"/>
      <protection hidden="1"/>
    </xf>
    <xf numFmtId="187" fontId="61" fillId="6" borderId="18" xfId="0" applyNumberFormat="1" applyFont="1" applyFill="1" applyBorder="1" applyAlignment="1" applyProtection="1">
      <alignment horizontal="right" vertical="center"/>
      <protection locked="0"/>
    </xf>
    <xf numFmtId="187" fontId="61" fillId="6" borderId="38" xfId="0" applyNumberFormat="1" applyFont="1" applyFill="1" applyBorder="1" applyAlignment="1" applyProtection="1">
      <alignment horizontal="right" vertical="center"/>
      <protection locked="0"/>
    </xf>
    <xf numFmtId="0" fontId="46" fillId="0" borderId="0" xfId="0" applyFont="1" applyAlignment="1" applyProtection="1">
      <alignment horizontal="left"/>
      <protection hidden="1"/>
    </xf>
    <xf numFmtId="0" fontId="9" fillId="0" borderId="0" xfId="0" quotePrefix="1" applyFont="1" applyAlignment="1" applyProtection="1">
      <alignment horizontal="right" vertical="center"/>
      <protection hidden="1"/>
    </xf>
    <xf numFmtId="0" fontId="19" fillId="0" borderId="11" xfId="0" applyFont="1" applyBorder="1" applyAlignment="1" applyProtection="1">
      <alignment horizontal="right" vertical="center"/>
      <protection hidden="1"/>
    </xf>
    <xf numFmtId="4" fontId="19" fillId="0" borderId="0" xfId="0" applyNumberFormat="1" applyFont="1" applyAlignment="1" applyProtection="1">
      <alignment vertical="center" shrinkToFit="1"/>
      <protection hidden="1"/>
    </xf>
    <xf numFmtId="0" fontId="8" fillId="0" borderId="102" xfId="0" applyFont="1" applyBorder="1" applyAlignment="1" applyProtection="1">
      <alignment vertical="center"/>
      <protection hidden="1"/>
    </xf>
    <xf numFmtId="3" fontId="8" fillId="0" borderId="119" xfId="0" applyNumberFormat="1" applyFont="1" applyBorder="1" applyAlignment="1" applyProtection="1">
      <alignment vertical="center"/>
      <protection hidden="1"/>
    </xf>
    <xf numFmtId="3" fontId="8" fillId="0" borderId="102" xfId="0" applyNumberFormat="1" applyFont="1" applyBorder="1" applyAlignment="1" applyProtection="1">
      <alignment vertical="center"/>
      <protection hidden="1"/>
    </xf>
    <xf numFmtId="3" fontId="8" fillId="0" borderId="103" xfId="0" applyNumberFormat="1" applyFont="1" applyBorder="1" applyAlignment="1" applyProtection="1">
      <alignment vertical="center"/>
      <protection hidden="1"/>
    </xf>
    <xf numFmtId="3" fontId="8" fillId="0" borderId="121" xfId="0" applyNumberFormat="1" applyFont="1" applyBorder="1" applyAlignment="1" applyProtection="1">
      <alignment vertical="center"/>
      <protection hidden="1"/>
    </xf>
    <xf numFmtId="0" fontId="8" fillId="0" borderId="119" xfId="0" quotePrefix="1" applyFont="1" applyBorder="1" applyAlignment="1" applyProtection="1">
      <alignment vertical="center"/>
      <protection hidden="1"/>
    </xf>
    <xf numFmtId="4" fontId="8" fillId="0" borderId="120" xfId="0" applyNumberFormat="1" applyFont="1" applyBorder="1" applyAlignment="1" applyProtection="1">
      <alignment vertical="center"/>
      <protection hidden="1"/>
    </xf>
    <xf numFmtId="0" fontId="19" fillId="0" borderId="103" xfId="0" applyFont="1" applyBorder="1" applyAlignment="1" applyProtection="1">
      <alignment vertical="center"/>
      <protection hidden="1"/>
    </xf>
    <xf numFmtId="187" fontId="8" fillId="0" borderId="120" xfId="0" applyNumberFormat="1" applyFont="1" applyBorder="1" applyAlignment="1" applyProtection="1">
      <alignment vertical="center"/>
      <protection hidden="1"/>
    </xf>
    <xf numFmtId="187" fontId="19" fillId="0" borderId="103" xfId="0" quotePrefix="1" applyNumberFormat="1" applyFont="1" applyBorder="1" applyAlignment="1" applyProtection="1">
      <alignment vertical="center"/>
      <protection hidden="1"/>
    </xf>
    <xf numFmtId="3" fontId="8" fillId="6" borderId="42" xfId="0" applyNumberFormat="1" applyFont="1" applyFill="1" applyBorder="1" applyAlignment="1" applyProtection="1">
      <alignment horizontal="center" vertical="center"/>
      <protection hidden="1"/>
    </xf>
    <xf numFmtId="3" fontId="8" fillId="0" borderId="42" xfId="0" applyNumberFormat="1" applyFont="1" applyBorder="1" applyAlignment="1" applyProtection="1">
      <alignment horizontal="left" vertical="center"/>
      <protection hidden="1"/>
    </xf>
    <xf numFmtId="0" fontId="8" fillId="6" borderId="1" xfId="0" applyFont="1" applyFill="1" applyBorder="1" applyAlignment="1" applyProtection="1">
      <alignment vertical="center"/>
      <protection hidden="1"/>
    </xf>
    <xf numFmtId="0" fontId="8" fillId="6" borderId="28" xfId="0" applyFont="1" applyFill="1" applyBorder="1" applyAlignment="1" applyProtection="1">
      <alignment vertical="center"/>
      <protection hidden="1"/>
    </xf>
    <xf numFmtId="0" fontId="8" fillId="6" borderId="13" xfId="0" applyFont="1" applyFill="1" applyBorder="1" applyAlignment="1" applyProtection="1">
      <alignment vertical="center"/>
      <protection hidden="1"/>
    </xf>
    <xf numFmtId="0" fontId="8" fillId="6" borderId="2" xfId="0" applyFont="1" applyFill="1" applyBorder="1" applyAlignment="1" applyProtection="1">
      <alignment horizontal="right" vertical="center"/>
      <protection hidden="1"/>
    </xf>
    <xf numFmtId="3" fontId="8" fillId="0" borderId="2" xfId="0" applyNumberFormat="1" applyFont="1" applyBorder="1" applyAlignment="1" applyProtection="1">
      <alignment horizontal="center" vertical="center"/>
      <protection hidden="1"/>
    </xf>
    <xf numFmtId="3" fontId="19" fillId="0" borderId="105" xfId="0" applyNumberFormat="1" applyFont="1" applyBorder="1" applyAlignment="1" applyProtection="1">
      <alignment horizontal="left" vertical="center"/>
      <protection hidden="1"/>
    </xf>
    <xf numFmtId="3" fontId="8" fillId="0" borderId="32" xfId="0" applyNumberFormat="1" applyFont="1" applyBorder="1" applyAlignment="1" applyProtection="1">
      <alignment vertical="center"/>
      <protection hidden="1"/>
    </xf>
    <xf numFmtId="3" fontId="19" fillId="0" borderId="42" xfId="0" applyNumberFormat="1" applyFont="1" applyBorder="1" applyAlignment="1" applyProtection="1">
      <alignment horizontal="left" vertical="center"/>
      <protection hidden="1"/>
    </xf>
    <xf numFmtId="0" fontId="19" fillId="0" borderId="107" xfId="0" applyFont="1" applyBorder="1" applyAlignment="1" applyProtection="1">
      <alignment horizontal="left" vertical="center"/>
      <protection hidden="1"/>
    </xf>
    <xf numFmtId="0" fontId="17" fillId="0" borderId="13" xfId="0" applyFont="1" applyBorder="1" applyAlignment="1" applyProtection="1">
      <alignment vertical="center"/>
      <protection hidden="1"/>
    </xf>
    <xf numFmtId="3" fontId="19" fillId="9" borderId="114" xfId="0" applyNumberFormat="1" applyFont="1" applyFill="1" applyBorder="1" applyAlignment="1" applyProtection="1">
      <alignment horizontal="left" vertical="center"/>
      <protection hidden="1"/>
    </xf>
    <xf numFmtId="187" fontId="8" fillId="6" borderId="2" xfId="0" applyNumberFormat="1" applyFont="1" applyFill="1" applyBorder="1" applyAlignment="1" applyProtection="1">
      <alignment vertical="center"/>
      <protection hidden="1"/>
    </xf>
    <xf numFmtId="3" fontId="19" fillId="6" borderId="105" xfId="0" applyNumberFormat="1" applyFont="1" applyFill="1" applyBorder="1" applyAlignment="1" applyProtection="1">
      <alignment horizontal="left" vertical="center"/>
      <protection hidden="1"/>
    </xf>
    <xf numFmtId="3" fontId="8" fillId="6" borderId="2" xfId="0" applyNumberFormat="1" applyFont="1" applyFill="1" applyBorder="1" applyAlignment="1" applyProtection="1">
      <alignment vertical="center"/>
      <protection hidden="1"/>
    </xf>
    <xf numFmtId="0" fontId="17" fillId="0" borderId="115" xfId="0" applyFont="1" applyBorder="1" applyAlignment="1" applyProtection="1">
      <alignment vertical="center"/>
      <protection hidden="1"/>
    </xf>
    <xf numFmtId="0" fontId="19" fillId="9" borderId="112" xfId="0" applyFont="1" applyFill="1" applyBorder="1" applyAlignment="1" applyProtection="1">
      <alignment vertical="center"/>
      <protection hidden="1"/>
    </xf>
    <xf numFmtId="3" fontId="8" fillId="2" borderId="112" xfId="0" applyNumberFormat="1" applyFont="1" applyFill="1" applyBorder="1" applyAlignment="1" applyProtection="1">
      <alignment vertical="center"/>
      <protection hidden="1"/>
    </xf>
    <xf numFmtId="4" fontId="8" fillId="2" borderId="2" xfId="0" applyNumberFormat="1" applyFont="1" applyFill="1" applyBorder="1" applyAlignment="1" applyProtection="1">
      <alignment vertical="center"/>
      <protection hidden="1"/>
    </xf>
    <xf numFmtId="3" fontId="19" fillId="6" borderId="42" xfId="0" applyNumberFormat="1" applyFont="1" applyFill="1" applyBorder="1" applyAlignment="1" applyProtection="1">
      <alignment horizontal="left" vertical="center"/>
      <protection hidden="1"/>
    </xf>
    <xf numFmtId="3" fontId="19" fillId="6" borderId="105" xfId="0" applyNumberFormat="1" applyFont="1" applyFill="1" applyBorder="1" applyAlignment="1" applyProtection="1">
      <alignment vertical="center"/>
      <protection hidden="1"/>
    </xf>
    <xf numFmtId="187" fontId="8" fillId="6" borderId="115" xfId="0" applyNumberFormat="1" applyFont="1" applyFill="1" applyBorder="1" applyAlignment="1" applyProtection="1">
      <alignment vertical="center"/>
      <protection hidden="1"/>
    </xf>
    <xf numFmtId="10" fontId="8" fillId="6" borderId="2" xfId="0" applyNumberFormat="1" applyFont="1" applyFill="1" applyBorder="1" applyAlignment="1" applyProtection="1">
      <alignment vertical="center"/>
      <protection hidden="1"/>
    </xf>
    <xf numFmtId="0" fontId="19" fillId="6" borderId="2" xfId="0" applyFont="1" applyFill="1" applyBorder="1" applyAlignment="1" applyProtection="1">
      <alignment vertical="center"/>
      <protection hidden="1"/>
    </xf>
    <xf numFmtId="3" fontId="19" fillId="6" borderId="113" xfId="0" applyNumberFormat="1" applyFont="1" applyFill="1" applyBorder="1" applyAlignment="1" applyProtection="1">
      <alignment vertical="center"/>
      <protection hidden="1"/>
    </xf>
    <xf numFmtId="0" fontId="8" fillId="6" borderId="112" xfId="0" applyFont="1" applyFill="1" applyBorder="1" applyAlignment="1" applyProtection="1">
      <alignment horizontal="right" vertical="center"/>
      <protection hidden="1"/>
    </xf>
    <xf numFmtId="187" fontId="8" fillId="6" borderId="112" xfId="0" applyNumberFormat="1" applyFont="1" applyFill="1" applyBorder="1" applyAlignment="1" applyProtection="1">
      <alignment vertical="center"/>
      <protection hidden="1"/>
    </xf>
    <xf numFmtId="3" fontId="8" fillId="6" borderId="98" xfId="0" applyNumberFormat="1" applyFont="1" applyFill="1" applyBorder="1" applyAlignment="1" applyProtection="1">
      <alignment vertical="center"/>
      <protection hidden="1"/>
    </xf>
    <xf numFmtId="3" fontId="19" fillId="6" borderId="100" xfId="0" applyNumberFormat="1" applyFont="1" applyFill="1" applyBorder="1" applyAlignment="1" applyProtection="1">
      <alignment horizontal="left" vertical="center"/>
      <protection hidden="1"/>
    </xf>
    <xf numFmtId="10" fontId="19" fillId="0" borderId="32" xfId="0" applyNumberFormat="1" applyFont="1" applyBorder="1" applyAlignment="1" applyProtection="1">
      <alignment vertical="center"/>
      <protection hidden="1"/>
    </xf>
    <xf numFmtId="0" fontId="19" fillId="11" borderId="6" xfId="0" applyFont="1" applyFill="1" applyBorder="1" applyAlignment="1" applyProtection="1">
      <alignment vertical="center" shrinkToFit="1"/>
      <protection hidden="1"/>
    </xf>
    <xf numFmtId="3" fontId="19" fillId="11" borderId="8" xfId="0" applyNumberFormat="1" applyFont="1" applyFill="1" applyBorder="1" applyAlignment="1" applyProtection="1">
      <alignment vertical="center"/>
      <protection hidden="1"/>
    </xf>
    <xf numFmtId="0" fontId="19" fillId="11" borderId="6" xfId="0" applyFont="1" applyFill="1" applyBorder="1" applyAlignment="1" applyProtection="1">
      <alignment vertical="center"/>
      <protection hidden="1"/>
    </xf>
    <xf numFmtId="3" fontId="19" fillId="11" borderId="0" xfId="0" applyNumberFormat="1" applyFont="1" applyFill="1" applyAlignment="1" applyProtection="1">
      <alignment vertical="center"/>
      <protection hidden="1"/>
    </xf>
    <xf numFmtId="177" fontId="19" fillId="11" borderId="0" xfId="0" applyNumberFormat="1" applyFont="1" applyFill="1" applyAlignment="1" applyProtection="1">
      <alignment horizontal="right" vertical="center"/>
      <protection hidden="1"/>
    </xf>
    <xf numFmtId="177" fontId="19" fillId="11" borderId="0" xfId="0" applyNumberFormat="1" applyFont="1" applyFill="1" applyAlignment="1" applyProtection="1">
      <alignment vertical="center"/>
      <protection hidden="1"/>
    </xf>
    <xf numFmtId="0" fontId="19" fillId="0" borderId="0" xfId="0" applyFont="1" applyAlignment="1" applyProtection="1">
      <alignment horizontal="left"/>
      <protection hidden="1"/>
    </xf>
    <xf numFmtId="0" fontId="19" fillId="0" borderId="7" xfId="0" applyFont="1" applyBorder="1" applyAlignment="1" applyProtection="1">
      <alignment horizontal="center" vertical="center" shrinkToFit="1"/>
      <protection hidden="1"/>
    </xf>
    <xf numFmtId="0" fontId="19" fillId="0" borderId="52" xfId="0" applyFont="1" applyBorder="1" applyAlignment="1" applyProtection="1">
      <alignment horizontal="center" vertical="center" shrinkToFit="1"/>
      <protection hidden="1"/>
    </xf>
    <xf numFmtId="179" fontId="19" fillId="0" borderId="18" xfId="0" applyNumberFormat="1" applyFont="1" applyBorder="1" applyAlignment="1" applyProtection="1">
      <alignment vertical="center" shrinkToFit="1"/>
      <protection hidden="1"/>
    </xf>
    <xf numFmtId="187" fontId="19" fillId="0" borderId="7" xfId="0" applyNumberFormat="1" applyFont="1" applyBorder="1" applyAlignment="1" applyProtection="1">
      <alignment vertical="center" shrinkToFit="1"/>
      <protection hidden="1"/>
    </xf>
    <xf numFmtId="187" fontId="19" fillId="0" borderId="53" xfId="0" applyNumberFormat="1" applyFont="1" applyBorder="1" applyAlignment="1" applyProtection="1">
      <alignment vertical="center" shrinkToFit="1"/>
      <protection hidden="1"/>
    </xf>
    <xf numFmtId="179" fontId="19" fillId="0" borderId="20" xfId="0" applyNumberFormat="1" applyFont="1" applyBorder="1" applyAlignment="1" applyProtection="1">
      <alignment vertical="center" shrinkToFit="1"/>
      <protection hidden="1"/>
    </xf>
    <xf numFmtId="179" fontId="19" fillId="0" borderId="52" xfId="0" applyNumberFormat="1" applyFont="1" applyBorder="1" applyAlignment="1" applyProtection="1">
      <alignment vertical="center" shrinkToFit="1"/>
      <protection hidden="1"/>
    </xf>
    <xf numFmtId="179" fontId="19" fillId="0" borderId="0" xfId="0" applyNumberFormat="1" applyFont="1" applyAlignment="1" applyProtection="1">
      <alignment vertical="center" shrinkToFit="1"/>
      <protection hidden="1"/>
    </xf>
    <xf numFmtId="187" fontId="40" fillId="0" borderId="8" xfId="0" applyNumberFormat="1" applyFont="1" applyBorder="1" applyAlignment="1" applyProtection="1">
      <alignment horizontal="right" vertical="center" shrinkToFit="1"/>
      <protection hidden="1"/>
    </xf>
    <xf numFmtId="187" fontId="40" fillId="0" borderId="5" xfId="0" applyNumberFormat="1" applyFont="1" applyBorder="1" applyAlignment="1" applyProtection="1">
      <alignment vertical="center" shrinkToFit="1"/>
      <protection hidden="1"/>
    </xf>
    <xf numFmtId="0" fontId="19" fillId="0" borderId="6" xfId="0" applyFont="1" applyBorder="1" applyAlignment="1" applyProtection="1">
      <alignment horizontal="right" vertical="center" shrinkToFit="1"/>
      <protection hidden="1"/>
    </xf>
    <xf numFmtId="179" fontId="19" fillId="0" borderId="6" xfId="0" applyNumberFormat="1" applyFont="1" applyBorder="1" applyAlignment="1" applyProtection="1">
      <alignment vertical="center" shrinkToFit="1"/>
      <protection hidden="1"/>
    </xf>
    <xf numFmtId="0" fontId="19" fillId="0" borderId="52" xfId="0" applyFont="1" applyBorder="1" applyAlignment="1" applyProtection="1">
      <alignment vertical="center" shrinkToFit="1"/>
      <protection hidden="1"/>
    </xf>
    <xf numFmtId="187" fontId="40" fillId="0" borderId="21" xfId="0" applyNumberFormat="1" applyFont="1" applyBorder="1" applyAlignment="1" applyProtection="1">
      <alignment vertical="center" shrinkToFit="1"/>
      <protection hidden="1"/>
    </xf>
    <xf numFmtId="0" fontId="19" fillId="0" borderId="19" xfId="0" applyFont="1" applyBorder="1" applyAlignment="1" applyProtection="1">
      <alignment vertical="center" shrinkToFit="1"/>
      <protection hidden="1"/>
    </xf>
    <xf numFmtId="3" fontId="19" fillId="0" borderId="20" xfId="0" applyNumberFormat="1" applyFont="1" applyBorder="1" applyAlignment="1" applyProtection="1">
      <alignment vertical="center"/>
      <protection hidden="1"/>
    </xf>
    <xf numFmtId="14" fontId="9" fillId="0" borderId="0" xfId="0" applyNumberFormat="1" applyFont="1" applyAlignment="1" applyProtection="1">
      <alignment horizontal="center" vertical="center" shrinkToFit="1"/>
      <protection hidden="1"/>
    </xf>
    <xf numFmtId="9" fontId="9" fillId="11" borderId="6" xfId="0" applyNumberFormat="1" applyFont="1" applyFill="1" applyBorder="1" applyAlignment="1" applyProtection="1">
      <alignment vertical="center" shrinkToFit="1"/>
      <protection hidden="1"/>
    </xf>
    <xf numFmtId="3" fontId="9" fillId="11" borderId="6" xfId="0" applyNumberFormat="1" applyFont="1" applyFill="1" applyBorder="1" applyAlignment="1" applyProtection="1">
      <alignment vertical="center"/>
      <protection hidden="1"/>
    </xf>
    <xf numFmtId="3" fontId="9" fillId="11" borderId="8" xfId="0" applyNumberFormat="1" applyFont="1" applyFill="1" applyBorder="1" applyAlignment="1" applyProtection="1">
      <alignment horizontal="right" vertical="center"/>
      <protection hidden="1"/>
    </xf>
    <xf numFmtId="180" fontId="9" fillId="0" borderId="18" xfId="0" applyNumberFormat="1" applyFont="1" applyBorder="1" applyAlignment="1">
      <alignment vertical="center"/>
    </xf>
    <xf numFmtId="180" fontId="9" fillId="0" borderId="20" xfId="0" applyNumberFormat="1" applyFont="1" applyBorder="1" applyAlignment="1">
      <alignment vertical="center"/>
    </xf>
    <xf numFmtId="4" fontId="9" fillId="0" borderId="20" xfId="0" applyNumberFormat="1" applyFont="1" applyBorder="1" applyAlignment="1">
      <alignment vertical="center"/>
    </xf>
    <xf numFmtId="3" fontId="9" fillId="0" borderId="91" xfId="0" applyNumberFormat="1" applyFont="1" applyBorder="1" applyAlignment="1" applyProtection="1">
      <alignment horizontal="center" vertical="center"/>
      <protection hidden="1"/>
    </xf>
    <xf numFmtId="9" fontId="9" fillId="0" borderId="6" xfId="0" applyNumberFormat="1" applyFont="1" applyBorder="1" applyAlignment="1" applyProtection="1">
      <alignment horizontal="right" vertical="center" shrinkToFit="1"/>
      <protection hidden="1"/>
    </xf>
    <xf numFmtId="9" fontId="9" fillId="0" borderId="22" xfId="0" applyNumberFormat="1" applyFont="1" applyBorder="1" applyAlignment="1" applyProtection="1">
      <alignment horizontal="right" vertical="center" shrinkToFit="1"/>
      <protection hidden="1"/>
    </xf>
    <xf numFmtId="10" fontId="9" fillId="0" borderId="22" xfId="0" applyNumberFormat="1" applyFont="1" applyBorder="1" applyAlignment="1" applyProtection="1">
      <alignment vertical="center" shrinkToFit="1"/>
      <protection hidden="1"/>
    </xf>
    <xf numFmtId="10" fontId="9" fillId="0" borderId="8" xfId="0" applyNumberFormat="1" applyFont="1" applyBorder="1" applyAlignment="1" applyProtection="1">
      <alignment vertical="center" shrinkToFit="1"/>
      <protection hidden="1"/>
    </xf>
    <xf numFmtId="10" fontId="9" fillId="0" borderId="6" xfId="0" applyNumberFormat="1" applyFont="1" applyBorder="1" applyAlignment="1" applyProtection="1">
      <alignment vertical="center" shrinkToFit="1"/>
      <protection hidden="1"/>
    </xf>
    <xf numFmtId="3" fontId="9" fillId="0" borderId="54" xfId="0" applyNumberFormat="1" applyFont="1" applyBorder="1" applyAlignment="1" applyProtection="1">
      <alignment horizontal="center" vertical="center"/>
      <protection hidden="1"/>
    </xf>
    <xf numFmtId="10" fontId="9" fillId="9" borderId="50" xfId="0" applyNumberFormat="1" applyFont="1" applyFill="1" applyBorder="1" applyAlignment="1" applyProtection="1">
      <alignment horizontal="right" vertical="center" shrinkToFit="1"/>
      <protection hidden="1"/>
    </xf>
    <xf numFmtId="10" fontId="9" fillId="9" borderId="10" xfId="0" applyNumberFormat="1" applyFont="1" applyFill="1" applyBorder="1" applyAlignment="1" applyProtection="1">
      <alignment horizontal="right" vertical="center" shrinkToFit="1"/>
      <protection hidden="1"/>
    </xf>
    <xf numFmtId="10" fontId="9" fillId="9" borderId="20" xfId="0" applyNumberFormat="1" applyFont="1" applyFill="1" applyBorder="1" applyAlignment="1" applyProtection="1">
      <alignment vertical="center" shrinkToFit="1"/>
      <protection hidden="1"/>
    </xf>
    <xf numFmtId="4" fontId="9" fillId="9" borderId="29" xfId="0" applyNumberFormat="1" applyFont="1" applyFill="1" applyBorder="1" applyAlignment="1" applyProtection="1">
      <alignment horizontal="right" vertical="center" shrinkToFit="1"/>
      <protection hidden="1"/>
    </xf>
    <xf numFmtId="10" fontId="9" fillId="9" borderId="52" xfId="0" applyNumberFormat="1" applyFont="1" applyFill="1" applyBorder="1" applyAlignment="1" applyProtection="1">
      <alignment horizontal="right" vertical="center" shrinkToFit="1"/>
      <protection hidden="1"/>
    </xf>
    <xf numFmtId="10" fontId="9" fillId="9" borderId="4" xfId="0" applyNumberFormat="1" applyFont="1" applyFill="1" applyBorder="1" applyAlignment="1" applyProtection="1">
      <alignment horizontal="right" vertical="center" shrinkToFit="1"/>
      <protection hidden="1"/>
    </xf>
    <xf numFmtId="4" fontId="9" fillId="9" borderId="21" xfId="0" applyNumberFormat="1" applyFont="1" applyFill="1" applyBorder="1" applyAlignment="1" applyProtection="1">
      <alignment horizontal="right" vertical="center" shrinkToFit="1"/>
      <protection hidden="1"/>
    </xf>
    <xf numFmtId="4" fontId="9" fillId="7" borderId="18" xfId="0" applyNumberFormat="1" applyFont="1" applyFill="1" applyBorder="1" applyAlignment="1" applyProtection="1">
      <alignment horizontal="right" vertical="center" shrinkToFit="1"/>
      <protection hidden="1"/>
    </xf>
    <xf numFmtId="0" fontId="9" fillId="7" borderId="70" xfId="0" applyFont="1" applyFill="1" applyBorder="1" applyAlignment="1" applyProtection="1">
      <alignment horizontal="left" vertical="center" shrinkToFit="1"/>
      <protection hidden="1"/>
    </xf>
    <xf numFmtId="4" fontId="9" fillId="7" borderId="89" xfId="0" applyNumberFormat="1" applyFont="1" applyFill="1" applyBorder="1" applyAlignment="1" applyProtection="1">
      <alignment horizontal="right" vertical="center" shrinkToFit="1"/>
      <protection hidden="1"/>
    </xf>
    <xf numFmtId="0" fontId="9" fillId="7" borderId="19" xfId="0" applyFont="1" applyFill="1" applyBorder="1" applyAlignment="1" applyProtection="1">
      <alignment horizontal="left" vertical="center" shrinkToFit="1"/>
      <protection hidden="1"/>
    </xf>
    <xf numFmtId="4" fontId="9" fillId="7" borderId="18" xfId="0" applyNumberFormat="1" applyFont="1" applyFill="1" applyBorder="1" applyAlignment="1" applyProtection="1">
      <alignment vertical="center" shrinkToFit="1"/>
      <protection hidden="1"/>
    </xf>
    <xf numFmtId="0" fontId="9" fillId="7" borderId="7" xfId="0" applyFont="1" applyFill="1" applyBorder="1" applyAlignment="1" applyProtection="1">
      <alignment vertical="center" shrinkToFit="1"/>
      <protection hidden="1"/>
    </xf>
    <xf numFmtId="10" fontId="9" fillId="7" borderId="6" xfId="0" applyNumberFormat="1" applyFont="1" applyFill="1" applyBorder="1" applyAlignment="1" applyProtection="1">
      <alignment horizontal="right" vertical="center" shrinkToFit="1"/>
      <protection hidden="1"/>
    </xf>
    <xf numFmtId="0" fontId="9" fillId="7" borderId="22" xfId="0" applyFont="1" applyFill="1" applyBorder="1" applyAlignment="1" applyProtection="1">
      <alignment vertical="center" shrinkToFit="1"/>
      <protection hidden="1"/>
    </xf>
    <xf numFmtId="0" fontId="19" fillId="12" borderId="0" xfId="0" applyFont="1" applyFill="1" applyAlignment="1" applyProtection="1">
      <alignment vertical="center"/>
      <protection hidden="1"/>
    </xf>
    <xf numFmtId="0" fontId="19" fillId="12" borderId="0" xfId="0" applyFont="1" applyFill="1" applyAlignment="1" applyProtection="1">
      <alignment vertical="center" shrinkToFit="1"/>
      <protection hidden="1"/>
    </xf>
    <xf numFmtId="184" fontId="19" fillId="12" borderId="0" xfId="0" applyNumberFormat="1" applyFont="1" applyFill="1" applyAlignment="1" applyProtection="1">
      <alignment horizontal="left" vertical="center"/>
      <protection hidden="1"/>
    </xf>
    <xf numFmtId="0" fontId="19" fillId="12" borderId="0" xfId="0" applyFont="1" applyFill="1" applyAlignment="1" applyProtection="1">
      <alignment horizontal="center" vertical="center"/>
      <protection hidden="1"/>
    </xf>
    <xf numFmtId="184" fontId="19" fillId="12" borderId="0" xfId="0" applyNumberFormat="1" applyFont="1" applyFill="1" applyAlignment="1" applyProtection="1">
      <alignment horizontal="center" vertical="center"/>
      <protection hidden="1"/>
    </xf>
    <xf numFmtId="181" fontId="19" fillId="12" borderId="0" xfId="0" applyNumberFormat="1" applyFont="1" applyFill="1" applyAlignment="1" applyProtection="1">
      <alignment horizontal="right" vertical="center"/>
      <protection hidden="1"/>
    </xf>
    <xf numFmtId="10" fontId="19" fillId="12" borderId="0" xfId="0" applyNumberFormat="1" applyFont="1" applyFill="1" applyAlignment="1" applyProtection="1">
      <alignment vertical="center" shrinkToFit="1"/>
      <protection hidden="1"/>
    </xf>
    <xf numFmtId="9" fontId="19" fillId="12" borderId="0" xfId="0" applyNumberFormat="1" applyFont="1" applyFill="1" applyAlignment="1" applyProtection="1">
      <alignment vertical="center"/>
      <protection hidden="1"/>
    </xf>
    <xf numFmtId="181" fontId="19" fillId="12" borderId="0" xfId="0" applyNumberFormat="1" applyFont="1" applyFill="1" applyAlignment="1" applyProtection="1">
      <alignment vertical="center"/>
      <protection hidden="1"/>
    </xf>
    <xf numFmtId="191" fontId="19" fillId="12" borderId="0" xfId="0" applyNumberFormat="1" applyFont="1" applyFill="1" applyAlignment="1" applyProtection="1">
      <alignment vertical="center"/>
      <protection hidden="1"/>
    </xf>
    <xf numFmtId="0" fontId="19" fillId="11" borderId="0" xfId="0" applyFont="1" applyFill="1" applyAlignment="1" applyProtection="1">
      <alignment vertical="center"/>
      <protection hidden="1"/>
    </xf>
    <xf numFmtId="0" fontId="19" fillId="11" borderId="5" xfId="0" applyFont="1" applyFill="1" applyBorder="1" applyAlignment="1" applyProtection="1">
      <alignment vertical="center"/>
      <protection hidden="1"/>
    </xf>
    <xf numFmtId="182" fontId="19" fillId="11" borderId="5" xfId="0" applyNumberFormat="1" applyFont="1" applyFill="1" applyBorder="1" applyAlignment="1" applyProtection="1">
      <alignment vertical="center"/>
      <protection hidden="1"/>
    </xf>
    <xf numFmtId="0" fontId="9" fillId="0" borderId="7" xfId="0" applyFont="1" applyBorder="1" applyAlignment="1" applyProtection="1">
      <alignment horizontal="center" vertical="center"/>
      <protection hidden="1"/>
    </xf>
    <xf numFmtId="3" fontId="9" fillId="0" borderId="7" xfId="0" applyNumberFormat="1" applyFont="1" applyBorder="1" applyAlignment="1" applyProtection="1">
      <alignment horizontal="right" vertical="center" shrinkToFit="1"/>
      <protection hidden="1"/>
    </xf>
    <xf numFmtId="3" fontId="9" fillId="0" borderId="19" xfId="0" applyNumberFormat="1" applyFont="1" applyBorder="1" applyAlignment="1" applyProtection="1">
      <alignment horizontal="right" vertical="center" shrinkToFit="1"/>
      <protection hidden="1"/>
    </xf>
    <xf numFmtId="3" fontId="9" fillId="7" borderId="6" xfId="0" applyNumberFormat="1" applyFont="1" applyFill="1" applyBorder="1" applyAlignment="1" applyProtection="1">
      <alignment horizontal="left" vertical="center"/>
      <protection hidden="1"/>
    </xf>
    <xf numFmtId="3" fontId="9" fillId="7" borderId="8" xfId="0" applyNumberFormat="1" applyFont="1" applyFill="1" applyBorder="1" applyAlignment="1" applyProtection="1">
      <alignment vertical="center"/>
      <protection hidden="1"/>
    </xf>
    <xf numFmtId="3" fontId="9" fillId="0" borderId="7" xfId="0" applyNumberFormat="1" applyFont="1" applyBorder="1" applyAlignment="1" applyProtection="1">
      <alignment horizontal="right" vertical="center"/>
      <protection hidden="1"/>
    </xf>
    <xf numFmtId="0" fontId="8" fillId="0" borderId="0" xfId="3" applyFont="1" applyProtection="1">
      <alignment vertical="center"/>
      <protection hidden="1"/>
    </xf>
    <xf numFmtId="0" fontId="8" fillId="0" borderId="0" xfId="3" applyFont="1" applyAlignment="1" applyProtection="1">
      <alignment horizontal="center" vertical="center"/>
      <protection hidden="1"/>
    </xf>
    <xf numFmtId="0" fontId="8" fillId="0" borderId="6" xfId="3" applyFont="1" applyBorder="1" applyProtection="1">
      <alignment vertical="center"/>
      <protection hidden="1"/>
    </xf>
    <xf numFmtId="0" fontId="8" fillId="0" borderId="22" xfId="3" applyFont="1" applyBorder="1" applyProtection="1">
      <alignment vertical="center"/>
      <protection hidden="1"/>
    </xf>
    <xf numFmtId="0" fontId="8" fillId="0" borderId="5" xfId="3" applyFont="1" applyBorder="1" applyAlignment="1" applyProtection="1">
      <alignment horizontal="center" vertical="center"/>
      <protection hidden="1"/>
    </xf>
    <xf numFmtId="0" fontId="8" fillId="0" borderId="7" xfId="3" applyFont="1" applyBorder="1" applyProtection="1">
      <alignment vertical="center"/>
      <protection hidden="1"/>
    </xf>
    <xf numFmtId="180" fontId="8" fillId="0" borderId="9" xfId="3" applyNumberFormat="1" applyFont="1" applyBorder="1" applyAlignment="1" applyProtection="1">
      <alignment horizontal="right" vertical="center"/>
      <protection hidden="1"/>
    </xf>
    <xf numFmtId="0" fontId="8" fillId="0" borderId="9" xfId="3" applyFont="1" applyBorder="1" applyAlignment="1" applyProtection="1">
      <alignment horizontal="center" vertical="center"/>
      <protection hidden="1"/>
    </xf>
    <xf numFmtId="0" fontId="8" fillId="0" borderId="9" xfId="3" applyFont="1" applyBorder="1" applyAlignment="1" applyProtection="1">
      <alignment horizontal="left" vertical="center"/>
      <protection hidden="1"/>
    </xf>
    <xf numFmtId="0" fontId="8" fillId="0" borderId="46" xfId="3" applyFont="1" applyBorder="1" applyProtection="1">
      <alignment vertical="center"/>
      <protection hidden="1"/>
    </xf>
    <xf numFmtId="0" fontId="8" fillId="0" borderId="20" xfId="3" applyFont="1" applyBorder="1" applyAlignment="1" applyProtection="1">
      <alignment horizontal="left" vertical="center"/>
      <protection hidden="1"/>
    </xf>
    <xf numFmtId="180" fontId="8" fillId="0" borderId="2" xfId="3" applyNumberFormat="1" applyFont="1" applyBorder="1" applyAlignment="1" applyProtection="1">
      <alignment horizontal="right" vertical="center"/>
      <protection hidden="1"/>
    </xf>
    <xf numFmtId="0" fontId="8" fillId="0" borderId="2" xfId="3" applyFont="1" applyBorder="1" applyAlignment="1" applyProtection="1">
      <alignment horizontal="center" vertical="center"/>
      <protection hidden="1"/>
    </xf>
    <xf numFmtId="0" fontId="8" fillId="0" borderId="2" xfId="3" applyFont="1" applyBorder="1" applyAlignment="1" applyProtection="1">
      <alignment horizontal="left" vertical="center"/>
      <protection hidden="1"/>
    </xf>
    <xf numFmtId="0" fontId="8" fillId="0" borderId="44" xfId="3" applyFont="1" applyBorder="1" applyProtection="1">
      <alignment vertical="center"/>
      <protection hidden="1"/>
    </xf>
    <xf numFmtId="0" fontId="8" fillId="0" borderId="52" xfId="3" applyFont="1" applyBorder="1" applyAlignment="1" applyProtection="1">
      <alignment horizontal="left" vertical="center" wrapText="1"/>
      <protection hidden="1"/>
    </xf>
    <xf numFmtId="0" fontId="8" fillId="0" borderId="14" xfId="3" applyFont="1" applyBorder="1" applyAlignment="1" applyProtection="1">
      <alignment horizontal="left" vertical="center" wrapText="1"/>
      <protection hidden="1"/>
    </xf>
    <xf numFmtId="180" fontId="8" fillId="0" borderId="10" xfId="3" applyNumberFormat="1" applyFont="1" applyBorder="1" applyAlignment="1" applyProtection="1">
      <alignment horizontal="right" vertical="center"/>
      <protection hidden="1"/>
    </xf>
    <xf numFmtId="0" fontId="8" fillId="0" borderId="10" xfId="3" applyFont="1" applyBorder="1" applyAlignment="1" applyProtection="1">
      <alignment horizontal="center" vertical="center"/>
      <protection hidden="1"/>
    </xf>
    <xf numFmtId="0" fontId="8" fillId="0" borderId="10" xfId="3" applyFont="1" applyBorder="1" applyAlignment="1" applyProtection="1">
      <alignment horizontal="left" vertical="center"/>
      <protection hidden="1"/>
    </xf>
    <xf numFmtId="0" fontId="8" fillId="0" borderId="48" xfId="3" applyFont="1" applyBorder="1" applyAlignment="1" applyProtection="1">
      <alignment vertical="center" wrapText="1"/>
      <protection hidden="1"/>
    </xf>
    <xf numFmtId="0" fontId="8" fillId="0" borderId="46" xfId="3" applyFont="1" applyBorder="1" applyAlignment="1" applyProtection="1">
      <alignment vertical="center" wrapText="1"/>
      <protection hidden="1"/>
    </xf>
    <xf numFmtId="0" fontId="8" fillId="0" borderId="52" xfId="3" applyFont="1" applyBorder="1" applyAlignment="1" applyProtection="1">
      <alignment horizontal="left" vertical="center"/>
      <protection hidden="1"/>
    </xf>
    <xf numFmtId="0" fontId="8" fillId="0" borderId="4" xfId="3" applyFont="1" applyBorder="1" applyProtection="1">
      <alignment vertical="center"/>
      <protection hidden="1"/>
    </xf>
    <xf numFmtId="0" fontId="8" fillId="0" borderId="48" xfId="3" applyFont="1" applyBorder="1" applyProtection="1">
      <alignment vertical="center"/>
      <protection hidden="1"/>
    </xf>
    <xf numFmtId="0" fontId="8" fillId="0" borderId="18" xfId="3" applyFont="1" applyBorder="1" applyAlignment="1" applyProtection="1">
      <alignment horizontal="left" vertical="center" wrapText="1"/>
      <protection hidden="1"/>
    </xf>
    <xf numFmtId="0" fontId="8" fillId="0" borderId="163" xfId="3" applyFont="1" applyBorder="1" applyAlignment="1" applyProtection="1">
      <alignment vertical="center" wrapText="1"/>
      <protection hidden="1"/>
    </xf>
    <xf numFmtId="0" fontId="8" fillId="0" borderId="27" xfId="3" applyFont="1" applyBorder="1" applyAlignment="1" applyProtection="1">
      <alignment vertical="center" wrapText="1"/>
      <protection hidden="1"/>
    </xf>
    <xf numFmtId="0" fontId="8" fillId="0" borderId="20" xfId="3" applyFont="1" applyBorder="1" applyAlignment="1" applyProtection="1">
      <alignment horizontal="left" vertical="center" wrapText="1"/>
      <protection hidden="1"/>
    </xf>
    <xf numFmtId="0" fontId="8" fillId="0" borderId="66" xfId="3" applyFont="1" applyBorder="1" applyAlignment="1" applyProtection="1">
      <alignment vertical="center" wrapText="1"/>
      <protection hidden="1"/>
    </xf>
    <xf numFmtId="0" fontId="8" fillId="0" borderId="18" xfId="3" applyFont="1" applyBorder="1" applyProtection="1">
      <alignment vertical="center"/>
      <protection hidden="1"/>
    </xf>
    <xf numFmtId="0" fontId="8" fillId="0" borderId="13" xfId="3" applyFont="1" applyBorder="1" applyAlignment="1" applyProtection="1">
      <alignment vertical="center" wrapText="1"/>
      <protection hidden="1"/>
    </xf>
    <xf numFmtId="0" fontId="8" fillId="0" borderId="6" xfId="3" applyFont="1" applyBorder="1" applyAlignment="1" applyProtection="1">
      <alignment horizontal="left" vertical="center"/>
      <protection hidden="1"/>
    </xf>
    <xf numFmtId="0" fontId="8" fillId="0" borderId="91" xfId="3" applyFont="1" applyBorder="1" applyAlignment="1" applyProtection="1">
      <alignment vertical="center" wrapText="1"/>
      <protection hidden="1"/>
    </xf>
    <xf numFmtId="0" fontId="8" fillId="0" borderId="22" xfId="3" applyFont="1" applyBorder="1" applyAlignment="1" applyProtection="1">
      <alignment vertical="center" wrapText="1"/>
      <protection hidden="1"/>
    </xf>
    <xf numFmtId="0" fontId="8" fillId="0" borderId="176" xfId="3" applyFont="1" applyBorder="1" applyProtection="1">
      <alignment vertical="center"/>
      <protection hidden="1"/>
    </xf>
    <xf numFmtId="0" fontId="8" fillId="0" borderId="10" xfId="3" applyFont="1" applyBorder="1" applyAlignment="1" applyProtection="1">
      <alignment vertical="center" wrapText="1"/>
      <protection hidden="1"/>
    </xf>
    <xf numFmtId="0" fontId="8" fillId="0" borderId="21" xfId="3" applyFont="1" applyBorder="1" applyProtection="1">
      <alignment vertical="center"/>
      <protection hidden="1"/>
    </xf>
    <xf numFmtId="0" fontId="8" fillId="0" borderId="0" xfId="3" applyFont="1" applyAlignment="1" applyProtection="1">
      <alignment vertical="center" wrapText="1"/>
      <protection hidden="1"/>
    </xf>
    <xf numFmtId="0" fontId="8" fillId="0" borderId="0" xfId="3" applyFont="1" applyAlignment="1" applyProtection="1">
      <alignment horizontal="center" vertical="center" wrapText="1"/>
      <protection hidden="1"/>
    </xf>
    <xf numFmtId="180" fontId="8" fillId="0" borderId="0" xfId="3" applyNumberFormat="1" applyFont="1" applyAlignment="1" applyProtection="1">
      <alignment horizontal="center" vertical="center"/>
      <protection hidden="1"/>
    </xf>
    <xf numFmtId="180" fontId="8" fillId="0" borderId="0" xfId="3" applyNumberFormat="1" applyFont="1" applyProtection="1">
      <alignment vertical="center"/>
      <protection hidden="1"/>
    </xf>
    <xf numFmtId="0" fontId="8" fillId="0" borderId="0" xfId="3" applyFont="1" applyAlignment="1" applyProtection="1">
      <alignment horizontal="left" vertical="center"/>
      <protection hidden="1"/>
    </xf>
    <xf numFmtId="14" fontId="8" fillId="0" borderId="0" xfId="3" applyNumberFormat="1" applyFont="1" applyProtection="1">
      <alignment vertical="center"/>
      <protection hidden="1"/>
    </xf>
    <xf numFmtId="57" fontId="8" fillId="0" borderId="0" xfId="3" applyNumberFormat="1" applyFont="1" applyProtection="1">
      <alignment vertical="center"/>
      <protection hidden="1"/>
    </xf>
    <xf numFmtId="180" fontId="8" fillId="0" borderId="22" xfId="3" applyNumberFormat="1" applyFont="1" applyBorder="1" applyProtection="1">
      <alignment vertical="center"/>
      <protection hidden="1"/>
    </xf>
    <xf numFmtId="180" fontId="8" fillId="0" borderId="8" xfId="3" applyNumberFormat="1" applyFont="1" applyBorder="1" applyProtection="1">
      <alignment vertical="center"/>
      <protection hidden="1"/>
    </xf>
    <xf numFmtId="0" fontId="8" fillId="0" borderId="9" xfId="3" applyFont="1" applyBorder="1" applyAlignment="1" applyProtection="1">
      <alignment horizontal="left" vertical="center" wrapText="1"/>
      <protection hidden="1"/>
    </xf>
    <xf numFmtId="0" fontId="8" fillId="0" borderId="2" xfId="3" applyFont="1" applyBorder="1" applyAlignment="1" applyProtection="1">
      <alignment horizontal="left" vertical="center" wrapText="1"/>
      <protection hidden="1"/>
    </xf>
    <xf numFmtId="180" fontId="19" fillId="11" borderId="0" xfId="0" applyNumberFormat="1" applyFont="1" applyFill="1" applyAlignment="1" applyProtection="1">
      <alignment vertical="center"/>
      <protection hidden="1"/>
    </xf>
    <xf numFmtId="10" fontId="19" fillId="11" borderId="0" xfId="0" applyNumberFormat="1" applyFont="1" applyFill="1" applyAlignment="1" applyProtection="1">
      <alignment vertical="center"/>
      <protection hidden="1"/>
    </xf>
    <xf numFmtId="0" fontId="9" fillId="11" borderId="7" xfId="0" applyFont="1" applyFill="1" applyBorder="1" applyAlignment="1">
      <alignment horizontal="center" vertical="center"/>
    </xf>
    <xf numFmtId="0" fontId="9" fillId="11" borderId="1" xfId="0" applyFont="1" applyFill="1" applyBorder="1" applyAlignment="1">
      <alignment horizontal="center" vertical="center"/>
    </xf>
    <xf numFmtId="180" fontId="8" fillId="10" borderId="49" xfId="3" applyNumberFormat="1" applyFont="1" applyFill="1" applyBorder="1" applyAlignment="1" applyProtection="1">
      <alignment horizontal="center" vertical="center"/>
      <protection locked="0"/>
    </xf>
    <xf numFmtId="180" fontId="8" fillId="10" borderId="39" xfId="3" applyNumberFormat="1" applyFont="1" applyFill="1" applyBorder="1" applyAlignment="1" applyProtection="1">
      <alignment horizontal="center" vertical="center"/>
      <protection locked="0"/>
    </xf>
    <xf numFmtId="180" fontId="8" fillId="10" borderId="50" xfId="3" applyNumberFormat="1" applyFont="1" applyFill="1" applyBorder="1" applyAlignment="1" applyProtection="1">
      <alignment horizontal="center" vertical="center"/>
      <protection locked="0"/>
    </xf>
    <xf numFmtId="180" fontId="8" fillId="10" borderId="6" xfId="3" applyNumberFormat="1" applyFont="1" applyFill="1" applyBorder="1" applyProtection="1">
      <alignment vertical="center"/>
      <protection locked="0"/>
    </xf>
    <xf numFmtId="180" fontId="8" fillId="10" borderId="52" xfId="3" applyNumberFormat="1" applyFont="1" applyFill="1" applyBorder="1" applyAlignment="1" applyProtection="1">
      <alignment horizontal="center" vertical="center"/>
      <protection locked="0"/>
    </xf>
    <xf numFmtId="0" fontId="8" fillId="0" borderId="44" xfId="3" applyFont="1" applyBorder="1" applyAlignment="1" applyProtection="1">
      <alignment vertical="center" wrapText="1"/>
      <protection hidden="1"/>
    </xf>
    <xf numFmtId="0" fontId="19" fillId="11" borderId="0" xfId="0" applyFont="1" applyFill="1" applyAlignment="1" applyProtection="1">
      <alignment horizontal="right" vertical="center"/>
      <protection hidden="1"/>
    </xf>
    <xf numFmtId="0" fontId="19" fillId="11" borderId="0" xfId="0" applyFont="1" applyFill="1" applyAlignment="1" applyProtection="1">
      <alignment horizontal="center" vertical="center"/>
      <protection hidden="1"/>
    </xf>
    <xf numFmtId="0" fontId="19" fillId="11" borderId="0" xfId="0" applyFont="1" applyFill="1" applyAlignment="1" applyProtection="1">
      <alignment horizontal="left" vertical="center"/>
      <protection hidden="1"/>
    </xf>
    <xf numFmtId="14" fontId="19" fillId="11" borderId="0" xfId="0" applyNumberFormat="1" applyFont="1" applyFill="1" applyAlignment="1" applyProtection="1">
      <alignment vertical="center"/>
      <protection hidden="1"/>
    </xf>
    <xf numFmtId="3" fontId="19" fillId="11" borderId="29" xfId="0" applyNumberFormat="1" applyFont="1" applyFill="1" applyBorder="1" applyAlignment="1" applyProtection="1">
      <alignment horizontal="right" vertical="center" shrinkToFit="1"/>
      <protection hidden="1"/>
    </xf>
    <xf numFmtId="187" fontId="19" fillId="11" borderId="19" xfId="0" applyNumberFormat="1" applyFont="1" applyFill="1" applyBorder="1" applyAlignment="1" applyProtection="1">
      <alignment vertical="center" shrinkToFit="1"/>
      <protection hidden="1"/>
    </xf>
    <xf numFmtId="187" fontId="19" fillId="11" borderId="29" xfId="0" applyNumberFormat="1" applyFont="1" applyFill="1" applyBorder="1" applyAlignment="1" applyProtection="1">
      <alignment vertical="center" shrinkToFit="1"/>
      <protection hidden="1"/>
    </xf>
    <xf numFmtId="187" fontId="19" fillId="11" borderId="21" xfId="0" applyNumberFormat="1" applyFont="1" applyFill="1" applyBorder="1" applyAlignment="1" applyProtection="1">
      <alignment vertical="center" shrinkToFit="1"/>
      <protection hidden="1"/>
    </xf>
    <xf numFmtId="187" fontId="19" fillId="11" borderId="22" xfId="0" applyNumberFormat="1" applyFont="1" applyFill="1" applyBorder="1" applyAlignment="1" applyProtection="1">
      <alignment vertical="center" shrinkToFit="1"/>
      <protection hidden="1"/>
    </xf>
    <xf numFmtId="14" fontId="19" fillId="11" borderId="5" xfId="0" applyNumberFormat="1" applyFont="1" applyFill="1" applyBorder="1" applyAlignment="1" applyProtection="1">
      <alignment vertical="center" shrinkToFit="1"/>
      <protection hidden="1"/>
    </xf>
    <xf numFmtId="190" fontId="19" fillId="11" borderId="0" xfId="0" applyNumberFormat="1" applyFont="1" applyFill="1" applyAlignment="1" applyProtection="1">
      <alignment vertical="center" shrinkToFit="1"/>
      <protection hidden="1"/>
    </xf>
    <xf numFmtId="190" fontId="19" fillId="11" borderId="4" xfId="0" applyNumberFormat="1" applyFont="1" applyFill="1" applyBorder="1" applyAlignment="1" applyProtection="1">
      <alignment vertical="center" shrinkToFit="1"/>
      <protection hidden="1"/>
    </xf>
    <xf numFmtId="3" fontId="9" fillId="11" borderId="29" xfId="0" applyNumberFormat="1" applyFont="1" applyFill="1" applyBorder="1" applyAlignment="1" applyProtection="1">
      <alignment horizontal="right" vertical="center"/>
      <protection hidden="1"/>
    </xf>
    <xf numFmtId="3" fontId="9" fillId="11" borderId="20" xfId="0" applyNumberFormat="1" applyFont="1" applyFill="1" applyBorder="1" applyAlignment="1" applyProtection="1">
      <alignment horizontal="right" vertical="center"/>
      <protection hidden="1"/>
    </xf>
    <xf numFmtId="0" fontId="9" fillId="0" borderId="28" xfId="0" applyFont="1" applyBorder="1" applyAlignment="1" applyProtection="1">
      <alignment horizontal="left" vertical="center"/>
      <protection hidden="1"/>
    </xf>
    <xf numFmtId="14" fontId="49" fillId="10" borderId="5" xfId="0" applyNumberFormat="1" applyFont="1" applyFill="1" applyBorder="1" applyAlignment="1">
      <alignment horizontal="right" vertical="center"/>
    </xf>
    <xf numFmtId="0" fontId="9" fillId="10" borderId="5" xfId="0" applyFont="1" applyFill="1" applyBorder="1" applyAlignment="1">
      <alignment vertical="center"/>
    </xf>
    <xf numFmtId="49" fontId="9" fillId="10" borderId="5" xfId="0" applyNumberFormat="1" applyFont="1" applyFill="1" applyBorder="1" applyAlignment="1">
      <alignment horizontal="right" vertical="center"/>
    </xf>
    <xf numFmtId="4" fontId="41" fillId="0" borderId="0" xfId="0" applyNumberFormat="1" applyFont="1" applyAlignment="1" applyProtection="1">
      <alignment horizontal="left" vertical="center"/>
      <protection hidden="1"/>
    </xf>
    <xf numFmtId="3" fontId="61" fillId="6" borderId="20" xfId="0" applyNumberFormat="1" applyFont="1" applyFill="1" applyBorder="1" applyAlignment="1" applyProtection="1">
      <alignment horizontal="right" vertical="center"/>
      <protection locked="0"/>
    </xf>
    <xf numFmtId="0" fontId="8" fillId="0" borderId="173" xfId="3" applyFont="1" applyBorder="1" applyAlignment="1" applyProtection="1">
      <alignment vertical="center" wrapText="1"/>
      <protection hidden="1"/>
    </xf>
    <xf numFmtId="0" fontId="8" fillId="0" borderId="174" xfId="3" applyFont="1" applyBorder="1" applyAlignment="1" applyProtection="1">
      <alignment vertical="center" wrapText="1"/>
      <protection hidden="1"/>
    </xf>
    <xf numFmtId="0" fontId="8" fillId="0" borderId="174" xfId="3" applyFont="1" applyBorder="1" applyProtection="1">
      <alignment vertical="center"/>
      <protection hidden="1"/>
    </xf>
    <xf numFmtId="0" fontId="8" fillId="0" borderId="165" xfId="3" applyFont="1" applyBorder="1" applyProtection="1">
      <alignment vertical="center"/>
      <protection hidden="1"/>
    </xf>
    <xf numFmtId="0" fontId="8" fillId="0" borderId="49" xfId="3" applyFont="1" applyBorder="1" applyProtection="1">
      <alignment vertical="center"/>
      <protection hidden="1"/>
    </xf>
    <xf numFmtId="0" fontId="8" fillId="0" borderId="173" xfId="3" applyFont="1" applyBorder="1" applyProtection="1">
      <alignment vertical="center"/>
      <protection hidden="1"/>
    </xf>
    <xf numFmtId="0" fontId="8" fillId="0" borderId="51" xfId="3" applyFont="1" applyBorder="1" applyAlignment="1" applyProtection="1">
      <alignment horizontal="center" vertical="center"/>
      <protection hidden="1"/>
    </xf>
    <xf numFmtId="0" fontId="8" fillId="0" borderId="175" xfId="3" applyFont="1" applyBorder="1" applyAlignment="1" applyProtection="1">
      <alignment vertical="center" wrapText="1"/>
      <protection hidden="1"/>
    </xf>
    <xf numFmtId="0" fontId="8" fillId="0" borderId="164" xfId="3" applyFont="1" applyBorder="1" applyAlignment="1" applyProtection="1">
      <alignment vertical="center" wrapText="1"/>
      <protection hidden="1"/>
    </xf>
    <xf numFmtId="0" fontId="8" fillId="0" borderId="164" xfId="3" applyFont="1" applyBorder="1" applyProtection="1">
      <alignment vertical="center"/>
      <protection hidden="1"/>
    </xf>
    <xf numFmtId="0" fontId="8" fillId="0" borderId="175" xfId="3" applyFont="1" applyBorder="1" applyProtection="1">
      <alignment vertical="center"/>
      <protection hidden="1"/>
    </xf>
    <xf numFmtId="0" fontId="8" fillId="0" borderId="54" xfId="3" applyFont="1" applyBorder="1" applyProtection="1">
      <alignment vertical="center"/>
      <protection hidden="1"/>
    </xf>
    <xf numFmtId="0" fontId="8" fillId="0" borderId="5" xfId="3" applyFont="1" applyBorder="1" applyAlignment="1" applyProtection="1">
      <alignment vertical="center" wrapText="1"/>
      <protection hidden="1"/>
    </xf>
    <xf numFmtId="0" fontId="8" fillId="0" borderId="55" xfId="3" applyFont="1" applyBorder="1" applyProtection="1">
      <alignment vertical="center"/>
      <protection hidden="1"/>
    </xf>
    <xf numFmtId="3" fontId="17" fillId="0" borderId="0" xfId="0" applyNumberFormat="1" applyFont="1" applyAlignment="1" applyProtection="1">
      <alignment vertical="center"/>
      <protection hidden="1"/>
    </xf>
    <xf numFmtId="0" fontId="17" fillId="0" borderId="2" xfId="0" applyFont="1" applyBorder="1"/>
    <xf numFmtId="0" fontId="17" fillId="0" borderId="105" xfId="0" applyFont="1" applyBorder="1"/>
    <xf numFmtId="0" fontId="8" fillId="0" borderId="169" xfId="0" applyFont="1" applyBorder="1" applyAlignment="1" applyProtection="1">
      <alignment vertical="center"/>
      <protection hidden="1"/>
    </xf>
    <xf numFmtId="0" fontId="8" fillId="0" borderId="170" xfId="0" applyFont="1" applyBorder="1" applyAlignment="1" applyProtection="1">
      <alignment vertical="center"/>
      <protection hidden="1"/>
    </xf>
    <xf numFmtId="0" fontId="8" fillId="0" borderId="0" xfId="0" applyFont="1" applyAlignment="1" applyProtection="1">
      <alignment horizontal="left"/>
      <protection hidden="1"/>
    </xf>
    <xf numFmtId="10" fontId="8" fillId="0" borderId="121" xfId="0" applyNumberFormat="1" applyFont="1" applyBorder="1" applyAlignment="1" applyProtection="1">
      <alignment horizontal="left" vertical="center" shrinkToFit="1"/>
      <protection hidden="1"/>
    </xf>
    <xf numFmtId="10" fontId="8" fillId="0" borderId="107" xfId="0" applyNumberFormat="1" applyFont="1" applyBorder="1" applyAlignment="1" applyProtection="1">
      <alignment horizontal="left" vertical="center" shrinkToFit="1"/>
      <protection hidden="1"/>
    </xf>
    <xf numFmtId="3" fontId="9" fillId="10" borderId="51" xfId="0" applyNumberFormat="1" applyFont="1" applyFill="1" applyBorder="1" applyAlignment="1" applyProtection="1">
      <alignment horizontal="right" vertical="center" shrinkToFit="1"/>
      <protection hidden="1"/>
    </xf>
    <xf numFmtId="9" fontId="9" fillId="0" borderId="38" xfId="0" applyNumberFormat="1" applyFont="1" applyBorder="1" applyAlignment="1" applyProtection="1">
      <alignment horizontal="right" vertical="center" shrinkToFit="1"/>
      <protection hidden="1"/>
    </xf>
    <xf numFmtId="180" fontId="8" fillId="12" borderId="49" xfId="3" applyNumberFormat="1" applyFont="1" applyFill="1" applyBorder="1" applyAlignment="1" applyProtection="1">
      <alignment horizontal="center" vertical="center"/>
      <protection locked="0"/>
    </xf>
    <xf numFmtId="0" fontId="8" fillId="12" borderId="173" xfId="3" applyFont="1" applyFill="1" applyBorder="1" applyAlignment="1" applyProtection="1">
      <alignment horizontal="center" vertical="center" wrapText="1"/>
      <protection locked="0"/>
    </xf>
    <xf numFmtId="0" fontId="8" fillId="10" borderId="173" xfId="3" applyFont="1" applyFill="1" applyBorder="1" applyAlignment="1" applyProtection="1">
      <alignment horizontal="center" vertical="center" wrapText="1"/>
      <protection locked="0"/>
    </xf>
    <xf numFmtId="0" fontId="8" fillId="10" borderId="174" xfId="3" applyFont="1" applyFill="1" applyBorder="1" applyAlignment="1" applyProtection="1">
      <alignment horizontal="center" vertical="center" wrapText="1"/>
      <protection locked="0"/>
    </xf>
    <xf numFmtId="0" fontId="8" fillId="10" borderId="175" xfId="3" applyFont="1" applyFill="1" applyBorder="1" applyAlignment="1" applyProtection="1">
      <alignment horizontal="center" vertical="center" wrapText="1"/>
      <protection locked="0"/>
    </xf>
    <xf numFmtId="0" fontId="8" fillId="10" borderId="5" xfId="3" quotePrefix="1" applyFont="1" applyFill="1" applyBorder="1" applyAlignment="1" applyProtection="1">
      <alignment horizontal="center" vertical="center" wrapText="1"/>
      <protection locked="0"/>
    </xf>
    <xf numFmtId="0" fontId="8" fillId="10" borderId="173" xfId="3" quotePrefix="1" applyFont="1" applyFill="1" applyBorder="1" applyAlignment="1" applyProtection="1">
      <alignment horizontal="center" vertical="center" wrapText="1"/>
      <protection locked="0"/>
    </xf>
    <xf numFmtId="0" fontId="8" fillId="10" borderId="174" xfId="3" quotePrefix="1" applyFont="1" applyFill="1" applyBorder="1" applyAlignment="1" applyProtection="1">
      <alignment horizontal="center" vertical="center" wrapText="1"/>
      <protection locked="0"/>
    </xf>
    <xf numFmtId="0" fontId="8" fillId="10" borderId="175" xfId="3" quotePrefix="1" applyFont="1" applyFill="1" applyBorder="1" applyAlignment="1" applyProtection="1">
      <alignment horizontal="center" vertical="center" wrapText="1"/>
      <protection locked="0"/>
    </xf>
    <xf numFmtId="0" fontId="8" fillId="10" borderId="5" xfId="3" applyFont="1" applyFill="1" applyBorder="1" applyAlignment="1" applyProtection="1">
      <alignment horizontal="center" vertical="center" wrapText="1"/>
      <protection locked="0"/>
    </xf>
    <xf numFmtId="180" fontId="8" fillId="12" borderId="50" xfId="3" applyNumberFormat="1" applyFont="1" applyFill="1" applyBorder="1" applyAlignment="1" applyProtection="1">
      <alignment horizontal="center" vertical="center"/>
      <protection locked="0"/>
    </xf>
    <xf numFmtId="180" fontId="8" fillId="12" borderId="39" xfId="3" applyNumberFormat="1" applyFont="1" applyFill="1" applyBorder="1" applyAlignment="1" applyProtection="1">
      <alignment horizontal="center" vertical="center"/>
      <protection locked="0"/>
    </xf>
    <xf numFmtId="0" fontId="9" fillId="11" borderId="0" xfId="0" applyFont="1" applyFill="1" applyAlignment="1">
      <alignment vertical="center"/>
    </xf>
    <xf numFmtId="3" fontId="9" fillId="11" borderId="19" xfId="0" applyNumberFormat="1" applyFont="1" applyFill="1" applyBorder="1" applyAlignment="1">
      <alignment horizontal="center" vertical="center"/>
    </xf>
    <xf numFmtId="3" fontId="9" fillId="11" borderId="21" xfId="0" applyNumberFormat="1" applyFont="1" applyFill="1" applyBorder="1" applyAlignment="1">
      <alignment vertical="center"/>
    </xf>
    <xf numFmtId="0" fontId="9" fillId="11" borderId="20" xfId="0" applyFont="1" applyFill="1" applyBorder="1" applyAlignment="1">
      <alignment horizontal="right" vertical="center"/>
    </xf>
    <xf numFmtId="3" fontId="9" fillId="11" borderId="0" xfId="0" applyNumberFormat="1" applyFont="1" applyFill="1" applyAlignment="1">
      <alignment vertical="center"/>
    </xf>
    <xf numFmtId="3" fontId="9" fillId="11" borderId="29" xfId="0" applyNumberFormat="1" applyFont="1" applyFill="1" applyBorder="1" applyAlignment="1">
      <alignment vertical="center"/>
    </xf>
    <xf numFmtId="0" fontId="9" fillId="0" borderId="6" xfId="0" applyFont="1" applyBorder="1" applyAlignment="1">
      <alignment vertical="center"/>
    </xf>
    <xf numFmtId="0" fontId="9" fillId="0" borderId="22" xfId="0" applyFont="1" applyBorder="1" applyAlignment="1">
      <alignment vertical="center"/>
    </xf>
    <xf numFmtId="0" fontId="9" fillId="11" borderId="8" xfId="0" applyFont="1" applyFill="1" applyBorder="1" applyAlignment="1">
      <alignment vertical="center"/>
    </xf>
    <xf numFmtId="0" fontId="9" fillId="11" borderId="5" xfId="0" applyFont="1" applyFill="1" applyBorder="1" applyAlignment="1">
      <alignment horizontal="center" vertical="center"/>
    </xf>
    <xf numFmtId="3" fontId="9" fillId="11" borderId="54" xfId="0" applyNumberFormat="1" applyFont="1" applyFill="1" applyBorder="1" applyAlignment="1">
      <alignment vertical="center"/>
    </xf>
    <xf numFmtId="0" fontId="9" fillId="11" borderId="6" xfId="0" applyFont="1" applyFill="1" applyBorder="1" applyAlignment="1">
      <alignment horizontal="right" vertical="center"/>
    </xf>
    <xf numFmtId="3" fontId="9" fillId="0" borderId="22" xfId="0" applyNumberFormat="1" applyFont="1" applyBorder="1" applyAlignment="1">
      <alignment vertical="center"/>
    </xf>
    <xf numFmtId="3" fontId="9" fillId="11" borderId="5" xfId="0" applyNumberFormat="1" applyFont="1" applyFill="1" applyBorder="1" applyAlignment="1">
      <alignment vertical="center"/>
    </xf>
    <xf numFmtId="3" fontId="9" fillId="11" borderId="8" xfId="0" applyNumberFormat="1" applyFont="1" applyFill="1" applyBorder="1" applyAlignment="1">
      <alignment vertical="center"/>
    </xf>
    <xf numFmtId="0" fontId="9" fillId="11" borderId="5" xfId="0" applyFont="1" applyFill="1" applyBorder="1" applyAlignment="1">
      <alignment vertical="center"/>
    </xf>
    <xf numFmtId="0" fontId="9" fillId="11" borderId="18" xfId="0" applyFont="1" applyFill="1" applyBorder="1" applyAlignment="1">
      <alignment horizontal="right" vertical="center"/>
    </xf>
    <xf numFmtId="3" fontId="9" fillId="11" borderId="7" xfId="0" applyNumberFormat="1" applyFont="1" applyFill="1" applyBorder="1" applyAlignment="1">
      <alignment vertical="center"/>
    </xf>
    <xf numFmtId="3" fontId="9" fillId="11" borderId="19" xfId="0" applyNumberFormat="1" applyFont="1" applyFill="1" applyBorder="1" applyAlignment="1">
      <alignment vertical="center"/>
    </xf>
    <xf numFmtId="3" fontId="9" fillId="11" borderId="53" xfId="0" applyNumberFormat="1" applyFont="1" applyFill="1" applyBorder="1" applyAlignment="1">
      <alignment vertical="center"/>
    </xf>
    <xf numFmtId="3" fontId="9" fillId="11" borderId="22" xfId="0" applyNumberFormat="1" applyFont="1" applyFill="1" applyBorder="1" applyAlignment="1">
      <alignment vertical="center"/>
    </xf>
    <xf numFmtId="3" fontId="9" fillId="11" borderId="0" xfId="0" applyNumberFormat="1" applyFont="1" applyFill="1" applyAlignment="1" applyProtection="1">
      <alignment vertical="center"/>
      <protection hidden="1"/>
    </xf>
    <xf numFmtId="3" fontId="9" fillId="11" borderId="0" xfId="0" applyNumberFormat="1" applyFont="1" applyFill="1" applyAlignment="1" applyProtection="1">
      <alignment horizontal="right" vertical="center"/>
      <protection hidden="1"/>
    </xf>
    <xf numFmtId="14" fontId="9" fillId="11" borderId="5" xfId="0" applyNumberFormat="1" applyFont="1" applyFill="1" applyBorder="1" applyAlignment="1" applyProtection="1">
      <alignment vertical="center" shrinkToFit="1"/>
      <protection hidden="1"/>
    </xf>
    <xf numFmtId="14" fontId="9" fillId="11" borderId="0" xfId="0" applyNumberFormat="1" applyFont="1" applyFill="1" applyAlignment="1" applyProtection="1">
      <alignment vertical="center" shrinkToFit="1"/>
      <protection hidden="1"/>
    </xf>
    <xf numFmtId="0" fontId="59" fillId="0" borderId="11" xfId="0" applyFont="1" applyBorder="1" applyAlignment="1" applyProtection="1">
      <alignment horizontal="left" vertical="center"/>
      <protection hidden="1"/>
    </xf>
    <xf numFmtId="187" fontId="61" fillId="6" borderId="2" xfId="0" applyNumberFormat="1" applyFont="1" applyFill="1" applyBorder="1" applyAlignment="1" applyProtection="1">
      <alignment horizontal="right" vertical="center" shrinkToFit="1"/>
      <protection locked="0"/>
    </xf>
    <xf numFmtId="205" fontId="61" fillId="6" borderId="2" xfId="0" applyNumberFormat="1" applyFont="1" applyFill="1" applyBorder="1" applyAlignment="1" applyProtection="1">
      <alignment vertical="center"/>
      <protection locked="0"/>
    </xf>
    <xf numFmtId="3" fontId="9" fillId="12" borderId="0" xfId="0" applyNumberFormat="1" applyFont="1" applyFill="1" applyAlignment="1" applyProtection="1">
      <alignment vertical="center"/>
      <protection hidden="1"/>
    </xf>
    <xf numFmtId="3" fontId="9" fillId="12" borderId="0" xfId="0" applyNumberFormat="1" applyFont="1" applyFill="1" applyAlignment="1" applyProtection="1">
      <alignment horizontal="right" vertical="center"/>
      <protection hidden="1"/>
    </xf>
    <xf numFmtId="14" fontId="9" fillId="12" borderId="0" xfId="0" applyNumberFormat="1" applyFont="1" applyFill="1" applyAlignment="1" applyProtection="1">
      <alignment vertical="center" shrinkToFit="1"/>
      <protection hidden="1"/>
    </xf>
    <xf numFmtId="14" fontId="9" fillId="12" borderId="5" xfId="0" applyNumberFormat="1" applyFont="1" applyFill="1" applyBorder="1" applyAlignment="1" applyProtection="1">
      <alignment vertical="center" shrinkToFit="1"/>
      <protection hidden="1"/>
    </xf>
    <xf numFmtId="10" fontId="9" fillId="12" borderId="0" xfId="0" applyNumberFormat="1" applyFont="1" applyFill="1" applyAlignment="1" applyProtection="1">
      <alignment vertical="center"/>
      <protection hidden="1"/>
    </xf>
    <xf numFmtId="3" fontId="9" fillId="11" borderId="0" xfId="0" applyNumberFormat="1" applyFont="1" applyFill="1" applyAlignment="1" applyProtection="1">
      <alignment vertical="center" shrinkToFit="1"/>
      <protection hidden="1"/>
    </xf>
    <xf numFmtId="0" fontId="8" fillId="0" borderId="124" xfId="0" applyFont="1" applyBorder="1" applyAlignment="1" applyProtection="1">
      <alignment horizontal="left" vertical="center"/>
      <protection hidden="1"/>
    </xf>
    <xf numFmtId="0" fontId="49" fillId="0" borderId="54" xfId="0" applyFont="1" applyBorder="1" applyAlignment="1" applyProtection="1">
      <alignment horizontal="center" vertical="center"/>
      <protection hidden="1"/>
    </xf>
    <xf numFmtId="4" fontId="49" fillId="0" borderId="13" xfId="0" applyNumberFormat="1" applyFont="1" applyBorder="1" applyAlignment="1" applyProtection="1">
      <alignment horizontal="right" vertical="center" shrinkToFit="1"/>
      <protection hidden="1"/>
    </xf>
    <xf numFmtId="4" fontId="49" fillId="0" borderId="2" xfId="0" applyNumberFormat="1" applyFont="1" applyBorder="1" applyAlignment="1" applyProtection="1">
      <alignment horizontal="right" vertical="center" shrinkToFit="1"/>
      <protection hidden="1"/>
    </xf>
    <xf numFmtId="4" fontId="49" fillId="0" borderId="14" xfId="0" applyNumberFormat="1" applyFont="1" applyBorder="1" applyAlignment="1" applyProtection="1">
      <alignment horizontal="right" vertical="center" shrinkToFit="1"/>
      <protection hidden="1"/>
    </xf>
    <xf numFmtId="4" fontId="49" fillId="0" borderId="10" xfId="0" applyNumberFormat="1" applyFont="1" applyBorder="1" applyAlignment="1" applyProtection="1">
      <alignment horizontal="right" vertical="center" shrinkToFit="1"/>
      <protection hidden="1"/>
    </xf>
    <xf numFmtId="0" fontId="49" fillId="7" borderId="27" xfId="0" applyFont="1" applyFill="1" applyBorder="1" applyAlignment="1" applyProtection="1">
      <alignment horizontal="left" vertical="center"/>
      <protection locked="0"/>
    </xf>
    <xf numFmtId="0" fontId="49" fillId="7" borderId="9" xfId="0" applyFont="1" applyFill="1" applyBorder="1" applyAlignment="1" applyProtection="1">
      <alignment horizontal="left" vertical="center"/>
      <protection locked="0"/>
    </xf>
    <xf numFmtId="4" fontId="49" fillId="0" borderId="79" xfId="0" applyNumberFormat="1" applyFont="1" applyBorder="1" applyAlignment="1" applyProtection="1">
      <alignment horizontal="right" vertical="center" shrinkToFit="1"/>
      <protection hidden="1"/>
    </xf>
    <xf numFmtId="4" fontId="49" fillId="0" borderId="4" xfId="0" applyNumberFormat="1" applyFont="1" applyBorder="1" applyAlignment="1" applyProtection="1">
      <alignment horizontal="right" vertical="center" shrinkToFit="1"/>
      <protection hidden="1"/>
    </xf>
    <xf numFmtId="4" fontId="49" fillId="0" borderId="91" xfId="0" applyNumberFormat="1" applyFont="1" applyBorder="1" applyAlignment="1" applyProtection="1">
      <alignment horizontal="right" vertical="center" shrinkToFit="1"/>
      <protection hidden="1"/>
    </xf>
    <xf numFmtId="4" fontId="49" fillId="0" borderId="22" xfId="0" applyNumberFormat="1" applyFont="1" applyBorder="1" applyAlignment="1" applyProtection="1">
      <alignment horizontal="right" vertical="center" shrinkToFit="1"/>
      <protection hidden="1"/>
    </xf>
    <xf numFmtId="0" fontId="49" fillId="0" borderId="18" xfId="0" applyFont="1" applyBorder="1" applyAlignment="1" applyProtection="1">
      <alignment horizontal="center" vertical="center"/>
      <protection hidden="1"/>
    </xf>
    <xf numFmtId="0" fontId="49" fillId="0" borderId="52" xfId="0" applyFont="1" applyBorder="1" applyAlignment="1" applyProtection="1">
      <alignment horizontal="center" vertical="center"/>
      <protection hidden="1"/>
    </xf>
    <xf numFmtId="0" fontId="9" fillId="0" borderId="20" xfId="0" applyFont="1" applyBorder="1" applyAlignment="1" applyProtection="1">
      <alignment horizontal="center" vertical="center" wrapText="1"/>
      <protection hidden="1"/>
    </xf>
    <xf numFmtId="0" fontId="49" fillId="0" borderId="20" xfId="0" applyFont="1" applyBorder="1" applyAlignment="1" applyProtection="1">
      <alignment horizontal="center" vertical="center" wrapText="1"/>
      <protection hidden="1"/>
    </xf>
    <xf numFmtId="0" fontId="49" fillId="3" borderId="14" xfId="0" applyFont="1" applyFill="1" applyBorder="1" applyAlignment="1" applyProtection="1">
      <alignment horizontal="left" vertical="center"/>
      <protection locked="0"/>
    </xf>
    <xf numFmtId="0" fontId="49" fillId="3" borderId="10" xfId="0" applyFont="1" applyFill="1" applyBorder="1" applyAlignment="1" applyProtection="1">
      <alignment horizontal="left" vertical="center"/>
      <protection locked="0"/>
    </xf>
    <xf numFmtId="4" fontId="49" fillId="6" borderId="2" xfId="0" applyNumberFormat="1" applyFont="1" applyFill="1" applyBorder="1" applyAlignment="1" applyProtection="1">
      <alignment horizontal="right" vertical="center"/>
      <protection locked="0"/>
    </xf>
    <xf numFmtId="4" fontId="49" fillId="0" borderId="3" xfId="0" applyNumberFormat="1" applyFont="1" applyBorder="1" applyAlignment="1" applyProtection="1">
      <alignment horizontal="right" vertical="center" shrinkToFit="1"/>
      <protection hidden="1"/>
    </xf>
    <xf numFmtId="4" fontId="49" fillId="0" borderId="0" xfId="0" applyNumberFormat="1" applyFont="1" applyAlignment="1" applyProtection="1">
      <alignment horizontal="right" vertical="center" shrinkToFit="1"/>
      <protection hidden="1"/>
    </xf>
    <xf numFmtId="4" fontId="49" fillId="2" borderId="9" xfId="0" applyNumberFormat="1" applyFont="1" applyFill="1" applyBorder="1" applyAlignment="1" applyProtection="1">
      <alignment horizontal="right" vertical="center" shrinkToFit="1"/>
      <protection locked="0"/>
    </xf>
    <xf numFmtId="4" fontId="49" fillId="2" borderId="10" xfId="0" applyNumberFormat="1" applyFont="1" applyFill="1" applyBorder="1" applyAlignment="1" applyProtection="1">
      <alignment horizontal="right" vertical="center" shrinkToFit="1"/>
      <protection locked="0"/>
    </xf>
    <xf numFmtId="4" fontId="49" fillId="2" borderId="22" xfId="0" applyNumberFormat="1" applyFont="1" applyFill="1" applyBorder="1" applyAlignment="1" applyProtection="1">
      <alignment horizontal="right" vertical="center" shrinkToFit="1"/>
      <protection locked="0"/>
    </xf>
    <xf numFmtId="0" fontId="49" fillId="0" borderId="6" xfId="0" applyFont="1" applyBorder="1" applyAlignment="1" applyProtection="1">
      <alignment horizontal="center" vertical="center"/>
      <protection hidden="1"/>
    </xf>
    <xf numFmtId="0" fontId="49" fillId="0" borderId="22" xfId="0" applyFont="1" applyBorder="1" applyAlignment="1" applyProtection="1">
      <alignment horizontal="center" vertical="center"/>
      <protection hidden="1"/>
    </xf>
    <xf numFmtId="0" fontId="49" fillId="0" borderId="8" xfId="0" applyFont="1" applyBorder="1" applyAlignment="1" applyProtection="1">
      <alignment horizontal="center" vertical="center"/>
      <protection hidden="1"/>
    </xf>
    <xf numFmtId="0" fontId="49" fillId="0" borderId="83" xfId="0" applyFont="1" applyBorder="1" applyAlignment="1" applyProtection="1">
      <alignment horizontal="center" vertical="center"/>
      <protection hidden="1"/>
    </xf>
    <xf numFmtId="0" fontId="49" fillId="0" borderId="7" xfId="0" applyFont="1" applyBorder="1" applyAlignment="1" applyProtection="1">
      <alignment horizontal="center" vertical="center"/>
      <protection hidden="1"/>
    </xf>
    <xf numFmtId="0" fontId="49" fillId="0" borderId="16" xfId="0" applyFont="1" applyBorder="1" applyAlignment="1" applyProtection="1">
      <alignment horizontal="center" vertical="center" wrapText="1"/>
      <protection hidden="1"/>
    </xf>
    <xf numFmtId="4" fontId="49" fillId="0" borderId="27" xfId="0" applyNumberFormat="1" applyFont="1" applyBorder="1" applyAlignment="1" applyProtection="1">
      <alignment horizontal="right" vertical="center" shrinkToFit="1"/>
      <protection hidden="1"/>
    </xf>
    <xf numFmtId="4" fontId="49" fillId="0" borderId="9" xfId="0" applyNumberFormat="1" applyFont="1" applyBorder="1" applyAlignment="1" applyProtection="1">
      <alignment horizontal="right" vertical="center" shrinkToFit="1"/>
      <protection hidden="1"/>
    </xf>
    <xf numFmtId="0" fontId="49" fillId="0" borderId="84" xfId="0" applyFont="1" applyBorder="1" applyAlignment="1" applyProtection="1">
      <alignment horizontal="center" vertical="center"/>
      <protection hidden="1"/>
    </xf>
    <xf numFmtId="0" fontId="49" fillId="0" borderId="25" xfId="0" applyFont="1" applyBorder="1" applyAlignment="1" applyProtection="1">
      <alignment horizontal="center" vertical="center"/>
      <protection hidden="1"/>
    </xf>
    <xf numFmtId="0" fontId="49" fillId="0" borderId="26" xfId="0" applyFont="1" applyBorder="1" applyAlignment="1" applyProtection="1">
      <alignment horizontal="center" vertical="center"/>
      <protection hidden="1"/>
    </xf>
    <xf numFmtId="0" fontId="49" fillId="0" borderId="89" xfId="0" applyFont="1" applyBorder="1" applyAlignment="1" applyProtection="1">
      <alignment horizontal="center" vertical="center"/>
      <protection hidden="1"/>
    </xf>
    <xf numFmtId="0" fontId="49" fillId="0" borderId="59" xfId="0" applyFont="1" applyBorder="1" applyAlignment="1" applyProtection="1">
      <alignment horizontal="center" vertical="center"/>
      <protection hidden="1"/>
    </xf>
    <xf numFmtId="0" fontId="49" fillId="0" borderId="33" xfId="0" applyFont="1" applyBorder="1" applyAlignment="1" applyProtection="1">
      <alignment horizontal="center" vertical="center"/>
      <protection hidden="1"/>
    </xf>
    <xf numFmtId="0" fontId="49" fillId="0" borderId="29" xfId="0" applyFont="1" applyBorder="1" applyAlignment="1" applyProtection="1">
      <alignment horizontal="center" vertical="center"/>
      <protection hidden="1"/>
    </xf>
    <xf numFmtId="3" fontId="49" fillId="2" borderId="2" xfId="0" applyNumberFormat="1" applyFont="1" applyFill="1" applyBorder="1" applyAlignment="1" applyProtection="1">
      <alignment horizontal="right" vertical="center"/>
      <protection locked="0"/>
    </xf>
    <xf numFmtId="0" fontId="49" fillId="0" borderId="0" xfId="0" applyFont="1" applyAlignment="1" applyProtection="1">
      <alignment horizontal="left" vertical="center" shrinkToFit="1"/>
      <protection hidden="1"/>
    </xf>
    <xf numFmtId="180" fontId="49" fillId="6" borderId="2" xfId="0" applyNumberFormat="1" applyFont="1" applyFill="1" applyBorder="1" applyAlignment="1" applyProtection="1">
      <alignment horizontal="right" vertical="center" shrinkToFit="1"/>
      <protection locked="0"/>
    </xf>
    <xf numFmtId="180" fontId="49" fillId="6" borderId="2" xfId="0" applyNumberFormat="1" applyFont="1" applyFill="1" applyBorder="1" applyAlignment="1" applyProtection="1">
      <alignment horizontal="right" vertical="center"/>
      <protection locked="0"/>
    </xf>
    <xf numFmtId="0" fontId="49" fillId="0" borderId="95" xfId="0" applyFont="1" applyBorder="1" applyAlignment="1" applyProtection="1">
      <alignment horizontal="center" vertical="center"/>
      <protection hidden="1"/>
    </xf>
    <xf numFmtId="0" fontId="49" fillId="0" borderId="72" xfId="0" applyFont="1" applyBorder="1" applyAlignment="1" applyProtection="1">
      <alignment horizontal="center" vertical="center"/>
      <protection hidden="1"/>
    </xf>
    <xf numFmtId="4" fontId="49" fillId="6" borderId="2" xfId="0" applyNumberFormat="1" applyFont="1" applyFill="1" applyBorder="1" applyAlignment="1" applyProtection="1">
      <alignment horizontal="right" vertical="center" shrinkToFit="1"/>
      <protection locked="0"/>
    </xf>
    <xf numFmtId="0" fontId="49" fillId="3" borderId="2" xfId="0" applyFont="1" applyFill="1" applyBorder="1" applyAlignment="1" applyProtection="1">
      <alignment horizontal="center" vertical="center"/>
      <protection locked="0"/>
    </xf>
    <xf numFmtId="0" fontId="9" fillId="0" borderId="2" xfId="0" applyFont="1" applyBorder="1" applyAlignment="1" applyProtection="1">
      <alignment horizontal="left" vertical="center" shrinkToFit="1"/>
      <protection hidden="1"/>
    </xf>
    <xf numFmtId="49" fontId="9" fillId="6" borderId="2" xfId="0" applyNumberFormat="1" applyFont="1" applyFill="1" applyBorder="1" applyAlignment="1" applyProtection="1">
      <alignment horizontal="left" vertical="center" shrinkToFit="1"/>
      <protection locked="0"/>
    </xf>
    <xf numFmtId="49" fontId="49" fillId="6" borderId="2" xfId="0" applyNumberFormat="1" applyFont="1" applyFill="1" applyBorder="1" applyAlignment="1" applyProtection="1">
      <alignment horizontal="left" vertical="center" shrinkToFit="1"/>
      <protection locked="0"/>
    </xf>
    <xf numFmtId="0" fontId="9" fillId="6" borderId="2" xfId="0" applyFont="1" applyFill="1" applyBorder="1" applyAlignment="1" applyProtection="1">
      <alignment horizontal="left" vertical="center" shrinkToFit="1"/>
      <protection locked="0"/>
    </xf>
    <xf numFmtId="0" fontId="49" fillId="6" borderId="2" xfId="0" applyFont="1" applyFill="1" applyBorder="1" applyAlignment="1" applyProtection="1">
      <alignment horizontal="left" vertical="center" shrinkToFit="1"/>
      <protection locked="0"/>
    </xf>
    <xf numFmtId="4" fontId="49" fillId="2" borderId="2" xfId="0" applyNumberFormat="1" applyFont="1" applyFill="1" applyBorder="1" applyAlignment="1" applyProtection="1">
      <alignment horizontal="right" vertical="center"/>
      <protection locked="0"/>
    </xf>
    <xf numFmtId="0" fontId="49" fillId="3" borderId="0" xfId="0" applyFont="1" applyFill="1" applyAlignment="1" applyProtection="1">
      <alignment horizontal="center" vertical="center"/>
      <protection locked="0"/>
    </xf>
    <xf numFmtId="3" fontId="49" fillId="6" borderId="2" xfId="0" applyNumberFormat="1" applyFont="1" applyFill="1" applyBorder="1" applyAlignment="1" applyProtection="1">
      <alignment horizontal="right" vertical="center"/>
      <protection locked="0"/>
    </xf>
    <xf numFmtId="3" fontId="8" fillId="0" borderId="39" xfId="0" applyNumberFormat="1" applyFont="1" applyBorder="1" applyAlignment="1" applyProtection="1">
      <alignment horizontal="center" vertical="center"/>
      <protection hidden="1"/>
    </xf>
    <xf numFmtId="3" fontId="8" fillId="0" borderId="42" xfId="0" applyNumberFormat="1" applyFont="1" applyBorder="1" applyAlignment="1" applyProtection="1">
      <alignment horizontal="center" vertical="center"/>
      <protection hidden="1"/>
    </xf>
    <xf numFmtId="3" fontId="8" fillId="0" borderId="51" xfId="0" applyNumberFormat="1" applyFont="1" applyBorder="1" applyAlignment="1" applyProtection="1">
      <alignment horizontal="center" vertical="center"/>
      <protection hidden="1"/>
    </xf>
    <xf numFmtId="3" fontId="8" fillId="0" borderId="32" xfId="0" applyNumberFormat="1" applyFont="1" applyBorder="1" applyAlignment="1" applyProtection="1">
      <alignment horizontal="center" vertical="center"/>
      <protection hidden="1"/>
    </xf>
    <xf numFmtId="0" fontId="47" fillId="0" borderId="18" xfId="0" applyFont="1" applyBorder="1" applyAlignment="1" applyProtection="1">
      <alignment horizontal="center" vertical="center" textRotation="180"/>
      <protection hidden="1"/>
    </xf>
    <xf numFmtId="0" fontId="47" fillId="0" borderId="20" xfId="0" applyFont="1" applyBorder="1" applyAlignment="1" applyProtection="1">
      <alignment horizontal="center" vertical="center" textRotation="180"/>
      <protection hidden="1"/>
    </xf>
    <xf numFmtId="0" fontId="47" fillId="0" borderId="52" xfId="0" applyFont="1" applyBorder="1" applyAlignment="1" applyProtection="1">
      <alignment horizontal="center" vertical="center" textRotation="180"/>
      <protection hidden="1"/>
    </xf>
    <xf numFmtId="0" fontId="47" fillId="0" borderId="97" xfId="0" applyFont="1" applyBorder="1" applyAlignment="1" applyProtection="1">
      <alignment horizontal="center" vertical="center" textRotation="180"/>
      <protection hidden="1"/>
    </xf>
    <xf numFmtId="0" fontId="47" fillId="0" borderId="56" xfId="0" applyFont="1" applyBorder="1" applyAlignment="1" applyProtection="1">
      <alignment horizontal="center" vertical="center" textRotation="180"/>
      <protection hidden="1"/>
    </xf>
    <xf numFmtId="0" fontId="47" fillId="0" borderId="96" xfId="0" applyFont="1" applyBorder="1" applyAlignment="1" applyProtection="1">
      <alignment horizontal="center" vertical="center" textRotation="180"/>
      <protection hidden="1"/>
    </xf>
    <xf numFmtId="187" fontId="8" fillId="0" borderId="6" xfId="0" applyNumberFormat="1" applyFont="1" applyBorder="1" applyAlignment="1" applyProtection="1">
      <alignment horizontal="center" vertical="center"/>
      <protection hidden="1"/>
    </xf>
    <xf numFmtId="187" fontId="8" fillId="0" borderId="22" xfId="0" applyNumberFormat="1" applyFont="1" applyBorder="1" applyAlignment="1" applyProtection="1">
      <alignment horizontal="center" vertical="center"/>
      <protection hidden="1"/>
    </xf>
    <xf numFmtId="187" fontId="8" fillId="0" borderId="8" xfId="0" applyNumberFormat="1" applyFont="1" applyBorder="1" applyAlignment="1" applyProtection="1">
      <alignment horizontal="center" vertical="center"/>
      <protection hidden="1"/>
    </xf>
    <xf numFmtId="187" fontId="8" fillId="0" borderId="91" xfId="0" applyNumberFormat="1" applyFont="1" applyBorder="1" applyAlignment="1" applyProtection="1">
      <alignment horizontal="center" vertical="center" wrapText="1"/>
      <protection hidden="1"/>
    </xf>
    <xf numFmtId="187" fontId="8" fillId="0" borderId="72" xfId="0" applyNumberFormat="1" applyFont="1" applyBorder="1" applyAlignment="1" applyProtection="1">
      <alignment horizontal="center" vertical="center"/>
      <protection hidden="1"/>
    </xf>
    <xf numFmtId="180" fontId="8" fillId="0" borderId="11" xfId="0" applyNumberFormat="1" applyFont="1" applyBorder="1" applyAlignment="1" applyProtection="1">
      <alignment horizontal="center" vertical="center"/>
      <protection hidden="1"/>
    </xf>
    <xf numFmtId="180" fontId="8" fillId="0" borderId="88" xfId="0" applyNumberFormat="1" applyFont="1" applyBorder="1" applyAlignment="1" applyProtection="1">
      <alignment horizontal="center" vertical="center"/>
      <protection hidden="1"/>
    </xf>
    <xf numFmtId="3" fontId="8" fillId="0" borderId="20" xfId="0" applyNumberFormat="1" applyFont="1" applyBorder="1" applyAlignment="1" applyProtection="1">
      <alignment horizontal="center" vertical="center"/>
      <protection hidden="1"/>
    </xf>
    <xf numFmtId="3" fontId="8" fillId="0" borderId="34" xfId="0" applyNumberFormat="1" applyFont="1" applyBorder="1" applyAlignment="1" applyProtection="1">
      <alignment horizontal="center" vertical="center"/>
      <protection hidden="1"/>
    </xf>
    <xf numFmtId="3" fontId="8" fillId="0" borderId="38" xfId="0" applyNumberFormat="1" applyFont="1" applyBorder="1" applyAlignment="1" applyProtection="1">
      <alignment horizontal="center" vertical="center"/>
      <protection hidden="1"/>
    </xf>
    <xf numFmtId="3" fontId="8" fillId="0" borderId="35" xfId="0" applyNumberFormat="1" applyFont="1" applyBorder="1" applyAlignment="1" applyProtection="1">
      <alignment horizontal="center" vertical="center"/>
      <protection hidden="1"/>
    </xf>
    <xf numFmtId="187" fontId="8" fillId="0" borderId="6" xfId="0" applyNumberFormat="1" applyFont="1" applyBorder="1" applyAlignment="1" applyProtection="1">
      <alignment horizontal="center" vertical="center" wrapText="1"/>
      <protection hidden="1"/>
    </xf>
    <xf numFmtId="0" fontId="9" fillId="0" borderId="0" xfId="0" applyFont="1" applyAlignment="1" applyProtection="1">
      <alignment horizontal="left" vertical="center" shrinkToFit="1"/>
      <protection hidden="1"/>
    </xf>
    <xf numFmtId="0" fontId="9" fillId="0" borderId="22" xfId="0" applyFont="1" applyBorder="1" applyAlignment="1" applyProtection="1">
      <alignment horizontal="center" vertical="center"/>
      <protection hidden="1"/>
    </xf>
    <xf numFmtId="0" fontId="9" fillId="0" borderId="8" xfId="0" applyFont="1" applyBorder="1" applyAlignment="1" applyProtection="1">
      <alignment horizontal="center" vertical="center"/>
      <protection hidden="1"/>
    </xf>
    <xf numFmtId="0" fontId="9" fillId="7" borderId="2" xfId="0" applyFont="1" applyFill="1" applyBorder="1" applyAlignment="1" applyProtection="1">
      <alignment horizontal="center" vertical="center"/>
      <protection locked="0"/>
    </xf>
    <xf numFmtId="0" fontId="9" fillId="3" borderId="2" xfId="0" applyFont="1" applyFill="1" applyBorder="1" applyAlignment="1" applyProtection="1">
      <alignment horizontal="center" vertical="center" shrinkToFit="1"/>
      <protection locked="0"/>
    </xf>
    <xf numFmtId="0" fontId="9" fillId="2" borderId="2" xfId="0" applyFont="1" applyFill="1" applyBorder="1" applyAlignment="1" applyProtection="1">
      <alignment horizontal="center" vertical="center" shrinkToFit="1"/>
      <protection locked="0"/>
    </xf>
    <xf numFmtId="0" fontId="9" fillId="0" borderId="6" xfId="0" applyFont="1" applyBorder="1" applyAlignment="1" applyProtection="1">
      <alignment horizontal="center" vertical="center"/>
      <protection hidden="1"/>
    </xf>
    <xf numFmtId="0" fontId="9" fillId="0" borderId="72" xfId="0" applyFont="1" applyBorder="1" applyAlignment="1" applyProtection="1">
      <alignment horizontal="center" vertical="center"/>
      <protection hidden="1"/>
    </xf>
    <xf numFmtId="180" fontId="9" fillId="7" borderId="2" xfId="0" applyNumberFormat="1" applyFont="1" applyFill="1" applyBorder="1" applyAlignment="1" applyProtection="1">
      <alignment horizontal="center" vertical="center"/>
      <protection locked="0"/>
    </xf>
    <xf numFmtId="0" fontId="41" fillId="0" borderId="0" xfId="0" applyFont="1" applyAlignment="1" applyProtection="1">
      <alignment horizontal="left" vertical="center" shrinkToFit="1"/>
      <protection hidden="1"/>
    </xf>
    <xf numFmtId="3" fontId="9" fillId="0" borderId="18" xfId="0" applyNumberFormat="1" applyFont="1" applyBorder="1" applyAlignment="1">
      <alignment horizontal="center" vertical="center"/>
    </xf>
    <xf numFmtId="3" fontId="9" fillId="0" borderId="7" xfId="0" applyNumberFormat="1" applyFont="1" applyBorder="1" applyAlignment="1">
      <alignment horizontal="center" vertical="center"/>
    </xf>
    <xf numFmtId="3" fontId="9" fillId="0" borderId="18" xfId="0" applyNumberFormat="1" applyFont="1" applyBorder="1" applyAlignment="1" applyProtection="1">
      <alignment horizontal="center" vertical="center"/>
      <protection hidden="1"/>
    </xf>
    <xf numFmtId="3" fontId="9" fillId="0" borderId="7" xfId="0" applyNumberFormat="1" applyFont="1" applyBorder="1" applyAlignment="1" applyProtection="1">
      <alignment horizontal="center" vertical="center"/>
      <protection hidden="1"/>
    </xf>
    <xf numFmtId="3" fontId="9" fillId="0" borderId="6" xfId="0" applyNumberFormat="1" applyFont="1" applyBorder="1" applyAlignment="1">
      <alignment horizontal="center" vertical="center"/>
    </xf>
    <xf numFmtId="3" fontId="9" fillId="0" borderId="8" xfId="0" applyNumberFormat="1" applyFont="1" applyBorder="1" applyAlignment="1">
      <alignment horizontal="center" vertical="center"/>
    </xf>
    <xf numFmtId="0" fontId="9" fillId="7" borderId="81" xfId="0" applyFont="1" applyFill="1" applyBorder="1" applyAlignment="1" applyProtection="1">
      <alignment horizontal="center" vertical="center" shrinkToFit="1"/>
      <protection locked="0"/>
    </xf>
    <xf numFmtId="0" fontId="9" fillId="7" borderId="82" xfId="0" applyFont="1" applyFill="1" applyBorder="1" applyAlignment="1" applyProtection="1">
      <alignment horizontal="center" vertical="center" shrinkToFit="1"/>
      <protection locked="0"/>
    </xf>
    <xf numFmtId="0" fontId="9" fillId="7" borderId="80" xfId="0" applyFont="1" applyFill="1" applyBorder="1" applyAlignment="1" applyProtection="1">
      <alignment horizontal="center" vertical="center" shrinkToFit="1"/>
      <protection locked="0"/>
    </xf>
    <xf numFmtId="0" fontId="9" fillId="0" borderId="18" xfId="0" applyFont="1" applyBorder="1" applyAlignment="1" applyProtection="1">
      <alignment horizontal="right" vertical="center"/>
      <protection hidden="1"/>
    </xf>
    <xf numFmtId="0" fontId="9" fillId="0" borderId="52" xfId="0" applyFont="1" applyBorder="1" applyAlignment="1" applyProtection="1">
      <alignment horizontal="right" vertical="center"/>
      <protection hidden="1"/>
    </xf>
    <xf numFmtId="0" fontId="9" fillId="0" borderId="7" xfId="0" applyFont="1" applyBorder="1" applyAlignment="1" applyProtection="1">
      <alignment horizontal="left" vertical="center"/>
      <protection hidden="1"/>
    </xf>
    <xf numFmtId="0" fontId="9" fillId="0" borderId="4" xfId="0" applyFont="1" applyBorder="1" applyAlignment="1" applyProtection="1">
      <alignment horizontal="left" vertical="center"/>
      <protection hidden="1"/>
    </xf>
    <xf numFmtId="0" fontId="9" fillId="0" borderId="7" xfId="0" applyFont="1" applyBorder="1" applyAlignment="1" applyProtection="1">
      <alignment horizontal="left" vertical="center" wrapText="1"/>
      <protection hidden="1"/>
    </xf>
    <xf numFmtId="0" fontId="9" fillId="0" borderId="4" xfId="0" applyFont="1" applyBorder="1" applyAlignment="1" applyProtection="1">
      <alignment horizontal="left" vertical="center" wrapText="1"/>
      <protection hidden="1"/>
    </xf>
    <xf numFmtId="0" fontId="9" fillId="0" borderId="20" xfId="0" applyFont="1" applyBorder="1" applyAlignment="1" applyProtection="1">
      <alignment horizontal="right" vertical="center"/>
      <protection hidden="1"/>
    </xf>
    <xf numFmtId="0" fontId="9" fillId="0" borderId="0" xfId="0" applyFont="1" applyAlignment="1" applyProtection="1">
      <alignment horizontal="left" vertical="center" wrapText="1"/>
      <protection hidden="1"/>
    </xf>
    <xf numFmtId="0" fontId="9" fillId="0" borderId="0" xfId="0" applyFont="1" applyAlignment="1" applyProtection="1">
      <alignment horizontal="left" vertical="center"/>
      <protection hidden="1"/>
    </xf>
    <xf numFmtId="0" fontId="61" fillId="0" borderId="6" xfId="0" applyFont="1" applyBorder="1" applyAlignment="1" applyProtection="1">
      <alignment horizontal="center" vertical="center"/>
      <protection hidden="1"/>
    </xf>
    <xf numFmtId="0" fontId="61" fillId="0" borderId="8" xfId="0" applyFont="1" applyBorder="1" applyAlignment="1" applyProtection="1">
      <alignment horizontal="center" vertical="center"/>
      <protection hidden="1"/>
    </xf>
    <xf numFmtId="0" fontId="61" fillId="0" borderId="6" xfId="0" applyFont="1" applyBorder="1" applyAlignment="1" applyProtection="1">
      <alignment horizontal="center" vertical="center" shrinkToFit="1"/>
      <protection hidden="1"/>
    </xf>
    <xf numFmtId="0" fontId="61" fillId="0" borderId="8" xfId="0" applyFont="1" applyBorder="1" applyAlignment="1" applyProtection="1">
      <alignment horizontal="center" vertical="center" shrinkToFit="1"/>
      <protection hidden="1"/>
    </xf>
    <xf numFmtId="0" fontId="61" fillId="0" borderId="2" xfId="0" applyFont="1" applyBorder="1" applyAlignment="1" applyProtection="1">
      <alignment horizontal="left" vertical="center" shrinkToFit="1"/>
      <protection hidden="1"/>
    </xf>
    <xf numFmtId="187" fontId="61" fillId="0" borderId="20" xfId="0" applyNumberFormat="1" applyFont="1" applyBorder="1" applyAlignment="1" applyProtection="1">
      <alignment horizontal="left" vertical="center" shrinkToFit="1"/>
      <protection hidden="1"/>
    </xf>
    <xf numFmtId="187" fontId="61" fillId="0" borderId="0" xfId="0" applyNumberFormat="1" applyFont="1" applyAlignment="1" applyProtection="1">
      <alignment horizontal="left" vertical="center" shrinkToFit="1"/>
      <protection hidden="1"/>
    </xf>
    <xf numFmtId="187" fontId="9" fillId="2" borderId="20" xfId="0" applyNumberFormat="1" applyFont="1" applyFill="1" applyBorder="1" applyAlignment="1" applyProtection="1">
      <alignment horizontal="left" vertical="center"/>
      <protection locked="0"/>
    </xf>
    <xf numFmtId="187" fontId="61" fillId="2" borderId="0" xfId="0" applyNumberFormat="1" applyFont="1" applyFill="1" applyAlignment="1" applyProtection="1">
      <alignment horizontal="left" vertical="center"/>
      <protection locked="0"/>
    </xf>
    <xf numFmtId="0" fontId="61" fillId="0" borderId="11" xfId="0" applyFont="1" applyBorder="1" applyAlignment="1" applyProtection="1">
      <alignment horizontal="left" shrinkToFit="1"/>
      <protection hidden="1"/>
    </xf>
    <xf numFmtId="0" fontId="61" fillId="0" borderId="22" xfId="0" applyFont="1" applyBorder="1" applyAlignment="1" applyProtection="1">
      <alignment horizontal="center" vertical="center"/>
      <protection hidden="1"/>
    </xf>
    <xf numFmtId="0" fontId="61" fillId="0" borderId="20" xfId="0" applyFont="1" applyBorder="1" applyAlignment="1" applyProtection="1">
      <alignment horizontal="right" vertical="center"/>
      <protection hidden="1"/>
    </xf>
    <xf numFmtId="187" fontId="61" fillId="0" borderId="22" xfId="0" applyNumberFormat="1" applyFont="1" applyBorder="1" applyAlignment="1" applyProtection="1">
      <alignment horizontal="right" vertical="center"/>
      <protection hidden="1"/>
    </xf>
    <xf numFmtId="0" fontId="66" fillId="0" borderId="18" xfId="0" applyFont="1" applyBorder="1" applyAlignment="1" applyProtection="1">
      <alignment horizontal="center" vertical="center" shrinkToFit="1"/>
      <protection hidden="1"/>
    </xf>
    <xf numFmtId="0" fontId="66" fillId="0" borderId="19" xfId="0" applyFont="1" applyBorder="1" applyAlignment="1" applyProtection="1">
      <alignment horizontal="center" vertical="center" shrinkToFit="1"/>
      <protection hidden="1"/>
    </xf>
    <xf numFmtId="187" fontId="9" fillId="6" borderId="2" xfId="0" applyNumberFormat="1" applyFont="1" applyFill="1" applyBorder="1" applyAlignment="1" applyProtection="1">
      <alignment horizontal="left" vertical="center" shrinkToFit="1"/>
      <protection locked="0"/>
    </xf>
    <xf numFmtId="187" fontId="61" fillId="6" borderId="2" xfId="0" applyNumberFormat="1" applyFont="1" applyFill="1" applyBorder="1" applyAlignment="1" applyProtection="1">
      <alignment horizontal="left" vertical="center" shrinkToFit="1"/>
      <protection locked="0"/>
    </xf>
    <xf numFmtId="176" fontId="61" fillId="0" borderId="6" xfId="0" applyNumberFormat="1" applyFont="1" applyBorder="1" applyAlignment="1">
      <alignment horizontal="center" vertical="center"/>
    </xf>
    <xf numFmtId="176" fontId="61" fillId="0" borderId="8" xfId="0" applyNumberFormat="1" applyFont="1" applyBorder="1" applyAlignment="1">
      <alignment horizontal="center" vertical="center"/>
    </xf>
    <xf numFmtId="3" fontId="61" fillId="0" borderId="52" xfId="0" applyNumberFormat="1" applyFont="1" applyBorder="1" applyAlignment="1" applyProtection="1">
      <alignment horizontal="center" vertical="center" shrinkToFit="1"/>
      <protection hidden="1"/>
    </xf>
    <xf numFmtId="3" fontId="61" fillId="0" borderId="21" xfId="0" applyNumberFormat="1" applyFont="1" applyBorder="1" applyAlignment="1" applyProtection="1">
      <alignment horizontal="center" vertical="center" shrinkToFit="1"/>
      <protection hidden="1"/>
    </xf>
    <xf numFmtId="0" fontId="9" fillId="0" borderId="53" xfId="0" applyFont="1" applyBorder="1" applyAlignment="1">
      <alignment horizontal="center" vertical="center"/>
    </xf>
    <xf numFmtId="0" fontId="9" fillId="0" borderId="55" xfId="0" applyFont="1" applyBorder="1" applyAlignment="1">
      <alignment horizontal="center" vertical="center"/>
    </xf>
    <xf numFmtId="0" fontId="9" fillId="0" borderId="18" xfId="0" applyFont="1" applyBorder="1" applyAlignment="1">
      <alignment horizontal="center" vertical="center"/>
    </xf>
    <xf numFmtId="0" fontId="9" fillId="0" borderId="7" xfId="0" applyFont="1" applyBorder="1" applyAlignment="1">
      <alignment horizontal="center" vertical="center"/>
    </xf>
    <xf numFmtId="0" fontId="9" fillId="0" borderId="19" xfId="0" applyFont="1" applyBorder="1" applyAlignment="1">
      <alignment horizontal="center" vertical="center"/>
    </xf>
    <xf numFmtId="0" fontId="8" fillId="0" borderId="6" xfId="3" applyFont="1" applyBorder="1" applyAlignment="1" applyProtection="1">
      <alignment horizontal="center" vertical="center"/>
      <protection hidden="1"/>
    </xf>
    <xf numFmtId="0" fontId="8" fillId="0" borderId="22" xfId="3" applyFont="1" applyBorder="1" applyAlignment="1" applyProtection="1">
      <alignment horizontal="center" vertical="center"/>
      <protection hidden="1"/>
    </xf>
    <xf numFmtId="0" fontId="8" fillId="0" borderId="8" xfId="3" applyFont="1" applyBorder="1" applyAlignment="1" applyProtection="1">
      <alignment horizontal="center" vertical="center"/>
      <protection hidden="1"/>
    </xf>
    <xf numFmtId="0" fontId="8" fillId="0" borderId="18" xfId="3" applyFont="1" applyBorder="1" applyAlignment="1" applyProtection="1">
      <alignment horizontal="left" vertical="center"/>
      <protection hidden="1"/>
    </xf>
    <xf numFmtId="0" fontId="8" fillId="0" borderId="20" xfId="3" applyFont="1" applyBorder="1" applyAlignment="1" applyProtection="1">
      <alignment horizontal="left" vertical="center"/>
      <protection hidden="1"/>
    </xf>
    <xf numFmtId="0" fontId="8" fillId="0" borderId="27" xfId="3" applyFont="1" applyBorder="1" applyAlignment="1" applyProtection="1">
      <alignment horizontal="left" vertical="center" wrapText="1"/>
      <protection hidden="1"/>
    </xf>
    <xf numFmtId="0" fontId="8" fillId="0" borderId="9" xfId="3" applyFont="1" applyBorder="1" applyAlignment="1" applyProtection="1">
      <alignment horizontal="left" vertical="center" wrapText="1"/>
      <protection hidden="1"/>
    </xf>
    <xf numFmtId="0" fontId="8" fillId="0" borderId="13" xfId="3" applyFont="1" applyBorder="1" applyAlignment="1" applyProtection="1">
      <alignment horizontal="left" vertical="center" wrapText="1"/>
      <protection hidden="1"/>
    </xf>
    <xf numFmtId="0" fontId="8" fillId="0" borderId="2" xfId="3" applyFont="1" applyBorder="1" applyAlignment="1" applyProtection="1">
      <alignment horizontal="left" vertical="center" wrapText="1"/>
      <protection hidden="1"/>
    </xf>
    <xf numFmtId="0" fontId="8" fillId="0" borderId="67" xfId="3" applyFont="1" applyBorder="1" applyAlignment="1" applyProtection="1">
      <alignment horizontal="left" vertical="center"/>
      <protection hidden="1"/>
    </xf>
    <xf numFmtId="0" fontId="8" fillId="0" borderId="66" xfId="3" applyFont="1" applyBorder="1" applyAlignment="1" applyProtection="1">
      <alignment horizontal="left" vertical="center"/>
      <protection hidden="1"/>
    </xf>
    <xf numFmtId="0" fontId="8" fillId="0" borderId="14" xfId="3" applyFont="1" applyBorder="1" applyAlignment="1" applyProtection="1">
      <alignment horizontal="left" vertical="center" wrapText="1"/>
      <protection hidden="1"/>
    </xf>
    <xf numFmtId="0" fontId="8" fillId="0" borderId="10" xfId="3" applyFont="1" applyBorder="1" applyAlignment="1" applyProtection="1">
      <alignment horizontal="left" vertical="center" wrapText="1"/>
      <protection hidden="1"/>
    </xf>
    <xf numFmtId="0" fontId="8" fillId="0" borderId="52" xfId="3" applyFont="1" applyBorder="1" applyAlignment="1" applyProtection="1">
      <alignment horizontal="left" vertical="center"/>
      <protection hidden="1"/>
    </xf>
    <xf numFmtId="0" fontId="8" fillId="0" borderId="18" xfId="3" applyFont="1" applyBorder="1" applyAlignment="1" applyProtection="1">
      <alignment horizontal="left" vertical="center" wrapText="1"/>
      <protection hidden="1"/>
    </xf>
    <xf numFmtId="0" fontId="8" fillId="0" borderId="20" xfId="3" applyFont="1" applyBorder="1" applyAlignment="1" applyProtection="1">
      <alignment horizontal="left" vertical="center" wrapText="1"/>
      <protection hidden="1"/>
    </xf>
    <xf numFmtId="0" fontId="8" fillId="0" borderId="52" xfId="3" applyFont="1" applyBorder="1" applyAlignment="1" applyProtection="1">
      <alignment horizontal="left" vertical="center" wrapText="1"/>
      <protection hidden="1"/>
    </xf>
    <xf numFmtId="0" fontId="8" fillId="0" borderId="67" xfId="3" applyFont="1" applyBorder="1" applyAlignment="1" applyProtection="1">
      <alignment horizontal="left" vertical="center" wrapText="1"/>
      <protection hidden="1"/>
    </xf>
    <xf numFmtId="0" fontId="8" fillId="0" borderId="69" xfId="3" applyFont="1" applyBorder="1" applyAlignment="1" applyProtection="1">
      <alignment horizontal="left" vertical="center" wrapText="1"/>
      <protection hidden="1"/>
    </xf>
    <xf numFmtId="0" fontId="8" fillId="0" borderId="53" xfId="3" applyFont="1" applyBorder="1" applyAlignment="1" applyProtection="1">
      <alignment horizontal="left" vertical="center" wrapText="1"/>
      <protection hidden="1"/>
    </xf>
    <xf numFmtId="0" fontId="8" fillId="0" borderId="164" xfId="3" applyFont="1" applyBorder="1" applyAlignment="1" applyProtection="1">
      <alignment horizontal="left" vertical="center" wrapText="1"/>
      <protection hidden="1"/>
    </xf>
    <xf numFmtId="0" fontId="8" fillId="0" borderId="53" xfId="3" applyFont="1" applyBorder="1" applyAlignment="1" applyProtection="1">
      <alignment horizontal="left" vertical="center"/>
      <protection hidden="1"/>
    </xf>
    <xf numFmtId="0" fontId="8" fillId="0" borderId="164" xfId="3" applyFont="1" applyBorder="1" applyAlignment="1" applyProtection="1">
      <alignment horizontal="left" vertical="center"/>
      <protection hidden="1"/>
    </xf>
    <xf numFmtId="0" fontId="8" fillId="0" borderId="31" xfId="3" applyFont="1" applyBorder="1" applyAlignment="1" applyProtection="1">
      <alignment horizontal="left" vertical="center"/>
      <protection hidden="1"/>
    </xf>
    <xf numFmtId="0" fontId="8" fillId="0" borderId="79" xfId="3" applyFont="1" applyBorder="1" applyAlignment="1" applyProtection="1">
      <alignment horizontal="left" vertical="center"/>
      <protection hidden="1"/>
    </xf>
    <xf numFmtId="0" fontId="8" fillId="0" borderId="44" xfId="3" applyFont="1" applyBorder="1" applyAlignment="1" applyProtection="1">
      <alignment horizontal="left" vertical="center" wrapText="1"/>
      <protection hidden="1"/>
    </xf>
    <xf numFmtId="0" fontId="8" fillId="0" borderId="48" xfId="3" applyFont="1" applyBorder="1" applyAlignment="1" applyProtection="1">
      <alignment horizontal="left" vertical="center" wrapText="1"/>
      <protection hidden="1"/>
    </xf>
    <xf numFmtId="180" fontId="8" fillId="10" borderId="18" xfId="3" applyNumberFormat="1" applyFont="1" applyFill="1" applyBorder="1" applyAlignment="1" applyProtection="1">
      <alignment horizontal="center" vertical="center"/>
      <protection locked="0"/>
    </xf>
    <xf numFmtId="180" fontId="8" fillId="10" borderId="38" xfId="3" applyNumberFormat="1" applyFont="1" applyFill="1" applyBorder="1" applyAlignment="1" applyProtection="1">
      <alignment horizontal="center" vertical="center"/>
      <protection locked="0"/>
    </xf>
    <xf numFmtId="180" fontId="8" fillId="0" borderId="7" xfId="3" applyNumberFormat="1" applyFont="1" applyBorder="1" applyAlignment="1" applyProtection="1">
      <alignment horizontal="right" vertical="center"/>
      <protection hidden="1"/>
    </xf>
    <xf numFmtId="180" fontId="8" fillId="0" borderId="1" xfId="3" applyNumberFormat="1" applyFont="1" applyBorder="1" applyAlignment="1" applyProtection="1">
      <alignment horizontal="right" vertical="center"/>
      <protection hidden="1"/>
    </xf>
    <xf numFmtId="0" fontId="8" fillId="0" borderId="7" xfId="3" applyFont="1" applyBorder="1" applyAlignment="1" applyProtection="1">
      <alignment horizontal="center" vertical="center"/>
      <protection hidden="1"/>
    </xf>
    <xf numFmtId="0" fontId="8" fillId="0" borderId="1" xfId="3" applyFont="1" applyBorder="1" applyAlignment="1" applyProtection="1">
      <alignment horizontal="center" vertical="center"/>
      <protection hidden="1"/>
    </xf>
    <xf numFmtId="0" fontId="8" fillId="0" borderId="7" xfId="3" applyFont="1" applyBorder="1" applyAlignment="1" applyProtection="1">
      <alignment horizontal="left" vertical="center"/>
      <protection hidden="1"/>
    </xf>
    <xf numFmtId="0" fontId="8" fillId="0" borderId="1" xfId="3" applyFont="1" applyBorder="1" applyAlignment="1" applyProtection="1">
      <alignment horizontal="left" vertical="center"/>
      <protection hidden="1"/>
    </xf>
    <xf numFmtId="0" fontId="8" fillId="0" borderId="19" xfId="3" applyFont="1" applyBorder="1" applyAlignment="1" applyProtection="1">
      <alignment horizontal="left" vertical="center"/>
      <protection hidden="1"/>
    </xf>
    <xf numFmtId="0" fontId="8" fillId="0" borderId="47" xfId="3" applyFont="1" applyBorder="1" applyAlignment="1" applyProtection="1">
      <alignment horizontal="left" vertical="center"/>
      <protection hidden="1"/>
    </xf>
    <xf numFmtId="0" fontId="29" fillId="0" borderId="0" xfId="0" applyFont="1" applyAlignment="1" applyProtection="1">
      <alignment horizontal="center" vertical="center" shrinkToFit="1"/>
      <protection hidden="1"/>
    </xf>
    <xf numFmtId="0" fontId="28" fillId="0" borderId="0" xfId="0" applyFont="1" applyAlignment="1" applyProtection="1">
      <alignment horizontal="left" vertical="center"/>
      <protection hidden="1"/>
    </xf>
    <xf numFmtId="0" fontId="17" fillId="0" borderId="0" xfId="0" applyFont="1" applyAlignment="1" applyProtection="1">
      <alignment horizontal="center" vertical="center" shrinkToFit="1"/>
      <protection hidden="1"/>
    </xf>
    <xf numFmtId="0" fontId="35" fillId="2" borderId="118" xfId="0" applyFont="1" applyFill="1" applyBorder="1" applyAlignment="1" applyProtection="1">
      <alignment horizontal="right" vertical="center"/>
      <protection hidden="1"/>
    </xf>
    <xf numFmtId="0" fontId="35" fillId="2" borderId="112" xfId="0" applyFont="1" applyFill="1" applyBorder="1" applyAlignment="1" applyProtection="1">
      <alignment horizontal="right" vertical="center"/>
      <protection hidden="1"/>
    </xf>
    <xf numFmtId="3" fontId="17" fillId="2" borderId="2" xfId="0" applyNumberFormat="1" applyFont="1" applyFill="1" applyBorder="1" applyAlignment="1" applyProtection="1">
      <alignment horizontal="right" vertical="center"/>
      <protection hidden="1"/>
    </xf>
    <xf numFmtId="3" fontId="8" fillId="0" borderId="11" xfId="0" applyNumberFormat="1" applyFont="1" applyBorder="1" applyAlignment="1" applyProtection="1">
      <alignment horizontal="right" vertical="center"/>
      <protection hidden="1"/>
    </xf>
    <xf numFmtId="3" fontId="8" fillId="0" borderId="112" xfId="0" applyNumberFormat="1" applyFont="1" applyBorder="1" applyAlignment="1" applyProtection="1">
      <alignment horizontal="right" vertical="center"/>
      <protection hidden="1"/>
    </xf>
    <xf numFmtId="177" fontId="8" fillId="0" borderId="0" xfId="0" applyNumberFormat="1" applyFont="1" applyAlignment="1" applyProtection="1">
      <alignment horizontal="right" vertical="top"/>
      <protection hidden="1"/>
    </xf>
    <xf numFmtId="3" fontId="8" fillId="0" borderId="104" xfId="0" applyNumberFormat="1" applyFont="1" applyBorder="1" applyAlignment="1" applyProtection="1">
      <alignment horizontal="center" vertical="center"/>
      <protection hidden="1"/>
    </xf>
    <xf numFmtId="3" fontId="8" fillId="0" borderId="0" xfId="0" applyNumberFormat="1" applyFont="1" applyAlignment="1" applyProtection="1">
      <alignment horizontal="center" vertical="center"/>
      <protection hidden="1"/>
    </xf>
    <xf numFmtId="0" fontId="8" fillId="0" borderId="0" xfId="0" applyFont="1" applyAlignment="1" applyProtection="1">
      <alignment horizontal="right" shrinkToFit="1"/>
      <protection hidden="1"/>
    </xf>
    <xf numFmtId="203" fontId="8" fillId="0" borderId="0" xfId="0" applyNumberFormat="1" applyFont="1" applyAlignment="1" applyProtection="1">
      <alignment horizontal="center" vertical="center"/>
      <protection hidden="1"/>
    </xf>
    <xf numFmtId="203" fontId="8" fillId="0" borderId="107" xfId="0" applyNumberFormat="1" applyFont="1" applyBorder="1" applyAlignment="1" applyProtection="1">
      <alignment horizontal="center" vertical="center"/>
      <protection hidden="1"/>
    </xf>
    <xf numFmtId="187" fontId="8" fillId="9" borderId="119" xfId="0" applyNumberFormat="1" applyFont="1" applyFill="1" applyBorder="1" applyAlignment="1" applyProtection="1">
      <alignment horizontal="center" vertical="center" shrinkToFit="1"/>
      <protection hidden="1"/>
    </xf>
    <xf numFmtId="187" fontId="8" fillId="9" borderId="103" xfId="0" applyNumberFormat="1" applyFont="1" applyFill="1" applyBorder="1" applyAlignment="1" applyProtection="1">
      <alignment horizontal="center" vertical="center" shrinkToFit="1"/>
      <protection hidden="1"/>
    </xf>
    <xf numFmtId="187" fontId="8" fillId="9" borderId="102" xfId="0" applyNumberFormat="1" applyFont="1" applyFill="1" applyBorder="1" applyAlignment="1" applyProtection="1">
      <alignment horizontal="center" vertical="center" wrapText="1"/>
      <protection hidden="1"/>
    </xf>
    <xf numFmtId="187" fontId="8" fillId="9" borderId="103" xfId="0" applyNumberFormat="1" applyFont="1" applyFill="1" applyBorder="1" applyAlignment="1" applyProtection="1">
      <alignment horizontal="center" vertical="center"/>
      <protection hidden="1"/>
    </xf>
    <xf numFmtId="187" fontId="8" fillId="9" borderId="120" xfId="0" applyNumberFormat="1" applyFont="1" applyFill="1" applyBorder="1" applyAlignment="1" applyProtection="1">
      <alignment horizontal="center" vertical="center"/>
      <protection hidden="1"/>
    </xf>
    <xf numFmtId="187" fontId="8" fillId="9" borderId="121" xfId="0" applyNumberFormat="1" applyFont="1" applyFill="1" applyBorder="1" applyAlignment="1" applyProtection="1">
      <alignment horizontal="center" vertical="center"/>
      <protection hidden="1"/>
    </xf>
    <xf numFmtId="187" fontId="8" fillId="9" borderId="119" xfId="0" applyNumberFormat="1" applyFont="1" applyFill="1" applyBorder="1" applyAlignment="1" applyProtection="1">
      <alignment horizontal="center" vertical="center"/>
      <protection hidden="1"/>
    </xf>
    <xf numFmtId="3" fontId="8" fillId="0" borderId="115" xfId="0" applyNumberFormat="1" applyFont="1" applyBorder="1" applyAlignment="1" applyProtection="1">
      <alignment horizontal="center" vertical="center"/>
      <protection hidden="1"/>
    </xf>
    <xf numFmtId="3" fontId="8" fillId="0" borderId="2" xfId="0" applyNumberFormat="1" applyFont="1" applyBorder="1" applyAlignment="1" applyProtection="1">
      <alignment horizontal="center" vertical="center"/>
      <protection hidden="1"/>
    </xf>
    <xf numFmtId="0" fontId="47" fillId="9" borderId="119" xfId="0" applyFont="1" applyFill="1" applyBorder="1" applyAlignment="1" applyProtection="1">
      <alignment horizontal="center" vertical="center" textRotation="180"/>
      <protection hidden="1"/>
    </xf>
    <xf numFmtId="0" fontId="47" fillId="9" borderId="104" xfId="0" applyFont="1" applyFill="1" applyBorder="1" applyAlignment="1" applyProtection="1">
      <alignment horizontal="center" vertical="center" textRotation="180"/>
      <protection hidden="1"/>
    </xf>
    <xf numFmtId="0" fontId="47" fillId="9" borderId="126" xfId="0" applyFont="1" applyFill="1" applyBorder="1" applyAlignment="1" applyProtection="1">
      <alignment horizontal="center" vertical="center" textRotation="180"/>
      <protection hidden="1"/>
    </xf>
    <xf numFmtId="0" fontId="47" fillId="9" borderId="127" xfId="0" applyFont="1" applyFill="1" applyBorder="1" applyAlignment="1" applyProtection="1">
      <alignment horizontal="center" vertical="center" textRotation="180"/>
      <protection hidden="1"/>
    </xf>
    <xf numFmtId="0" fontId="47" fillId="9" borderId="109" xfId="0" applyFont="1" applyFill="1" applyBorder="1" applyAlignment="1" applyProtection="1">
      <alignment horizontal="center" vertical="center" textRotation="180"/>
      <protection hidden="1"/>
    </xf>
    <xf numFmtId="0" fontId="47" fillId="9" borderId="110" xfId="0" applyFont="1" applyFill="1" applyBorder="1" applyAlignment="1" applyProtection="1">
      <alignment horizontal="center" vertical="center" textRotation="180"/>
      <protection hidden="1"/>
    </xf>
    <xf numFmtId="3" fontId="8" fillId="2" borderId="115" xfId="0" applyNumberFormat="1" applyFont="1" applyFill="1" applyBorder="1" applyAlignment="1" applyProtection="1">
      <alignment horizontal="center" vertical="center"/>
      <protection hidden="1"/>
    </xf>
    <xf numFmtId="3" fontId="8" fillId="2" borderId="2" xfId="0" applyNumberFormat="1" applyFont="1" applyFill="1" applyBorder="1" applyAlignment="1" applyProtection="1">
      <alignment horizontal="center" vertical="center"/>
      <protection hidden="1"/>
    </xf>
    <xf numFmtId="3" fontId="8" fillId="0" borderId="117" xfId="0" applyNumberFormat="1" applyFont="1" applyBorder="1" applyAlignment="1" applyProtection="1">
      <alignment horizontal="center" vertical="center"/>
      <protection hidden="1"/>
    </xf>
    <xf numFmtId="3" fontId="8" fillId="0" borderId="1" xfId="0" applyNumberFormat="1" applyFont="1" applyBorder="1" applyAlignment="1" applyProtection="1">
      <alignment horizontal="center" vertical="center"/>
      <protection hidden="1"/>
    </xf>
    <xf numFmtId="3" fontId="8" fillId="0" borderId="116" xfId="0" applyNumberFormat="1" applyFont="1" applyBorder="1" applyAlignment="1" applyProtection="1">
      <alignment horizontal="center" vertical="center"/>
      <protection hidden="1"/>
    </xf>
    <xf numFmtId="3" fontId="8" fillId="0" borderId="11" xfId="0" applyNumberFormat="1" applyFont="1" applyBorder="1" applyAlignment="1" applyProtection="1">
      <alignment horizontal="center" vertical="center"/>
      <protection hidden="1"/>
    </xf>
    <xf numFmtId="3" fontId="8" fillId="0" borderId="2" xfId="0" applyNumberFormat="1" applyFont="1" applyBorder="1" applyAlignment="1" applyProtection="1">
      <alignment horizontal="right" vertical="center" shrinkToFit="1"/>
      <protection hidden="1"/>
    </xf>
    <xf numFmtId="3" fontId="8" fillId="6" borderId="112" xfId="0" applyNumberFormat="1" applyFont="1" applyFill="1" applyBorder="1" applyAlignment="1" applyProtection="1">
      <alignment horizontal="right" vertical="center" shrinkToFit="1"/>
      <protection hidden="1"/>
    </xf>
    <xf numFmtId="0" fontId="47" fillId="7" borderId="135" xfId="0" applyFont="1" applyFill="1" applyBorder="1" applyAlignment="1" applyProtection="1">
      <alignment horizontal="center" vertical="center" textRotation="180"/>
      <protection hidden="1"/>
    </xf>
    <xf numFmtId="0" fontId="47" fillId="7" borderId="45" xfId="0" applyFont="1" applyFill="1" applyBorder="1" applyAlignment="1" applyProtection="1">
      <alignment horizontal="center" vertical="center" textRotation="180"/>
      <protection hidden="1"/>
    </xf>
    <xf numFmtId="0" fontId="47" fillId="7" borderId="69" xfId="0" applyFont="1" applyFill="1" applyBorder="1" applyAlignment="1" applyProtection="1">
      <alignment horizontal="center" vertical="center" textRotation="180"/>
      <protection hidden="1"/>
    </xf>
    <xf numFmtId="0" fontId="47" fillId="2" borderId="127" xfId="0" applyFont="1" applyFill="1" applyBorder="1" applyAlignment="1" applyProtection="1">
      <alignment horizontal="center" vertical="center" textRotation="180"/>
      <protection hidden="1"/>
    </xf>
    <xf numFmtId="0" fontId="47" fillId="2" borderId="109" xfId="0" applyFont="1" applyFill="1" applyBorder="1" applyAlignment="1" applyProtection="1">
      <alignment horizontal="center" vertical="center" textRotation="180"/>
      <protection hidden="1"/>
    </xf>
    <xf numFmtId="0" fontId="47" fillId="2" borderId="110" xfId="0" applyFont="1" applyFill="1" applyBorder="1" applyAlignment="1" applyProtection="1">
      <alignment horizontal="center" vertical="center" textRotation="180"/>
      <protection hidden="1"/>
    </xf>
    <xf numFmtId="0" fontId="47" fillId="9" borderId="130" xfId="0" applyFont="1" applyFill="1" applyBorder="1" applyAlignment="1" applyProtection="1">
      <alignment horizontal="center" vertical="center" textRotation="180"/>
      <protection hidden="1"/>
    </xf>
    <xf numFmtId="0" fontId="47" fillId="9" borderId="131" xfId="0" applyFont="1" applyFill="1" applyBorder="1" applyAlignment="1" applyProtection="1">
      <alignment horizontal="center" vertical="center" textRotation="180"/>
      <protection hidden="1"/>
    </xf>
    <xf numFmtId="0" fontId="47" fillId="9" borderId="132" xfId="0" applyFont="1" applyFill="1" applyBorder="1" applyAlignment="1" applyProtection="1">
      <alignment horizontal="center" vertical="center" textRotation="180"/>
      <protection hidden="1"/>
    </xf>
    <xf numFmtId="3" fontId="8" fillId="0" borderId="99" xfId="0" applyNumberFormat="1" applyFont="1" applyBorder="1" applyAlignment="1" applyProtection="1">
      <alignment horizontal="right" vertical="center"/>
      <protection hidden="1"/>
    </xf>
    <xf numFmtId="3" fontId="8" fillId="0" borderId="2" xfId="0" applyNumberFormat="1" applyFont="1" applyBorder="1" applyAlignment="1" applyProtection="1">
      <alignment horizontal="right" vertical="center"/>
      <protection hidden="1"/>
    </xf>
    <xf numFmtId="4" fontId="8" fillId="0" borderId="101" xfId="0" applyNumberFormat="1" applyFont="1" applyBorder="1" applyAlignment="1" applyProtection="1">
      <alignment horizontal="right" vertical="center"/>
      <protection hidden="1"/>
    </xf>
    <xf numFmtId="4" fontId="8" fillId="0" borderId="2" xfId="0" applyNumberFormat="1" applyFont="1" applyBorder="1" applyAlignment="1" applyProtection="1">
      <alignment horizontal="right" vertical="center"/>
      <protection hidden="1"/>
    </xf>
    <xf numFmtId="3" fontId="8" fillId="2" borderId="112" xfId="0" applyNumberFormat="1" applyFont="1" applyFill="1" applyBorder="1" applyAlignment="1" applyProtection="1">
      <alignment horizontal="right" vertical="center"/>
      <protection hidden="1"/>
    </xf>
    <xf numFmtId="3" fontId="8" fillId="2" borderId="112" xfId="0" applyNumberFormat="1" applyFont="1" applyFill="1" applyBorder="1" applyAlignment="1" applyProtection="1">
      <alignment horizontal="right" vertical="center" shrinkToFit="1"/>
      <protection hidden="1"/>
    </xf>
    <xf numFmtId="3" fontId="8" fillId="0" borderId="101" xfId="0" applyNumberFormat="1" applyFont="1" applyBorder="1" applyAlignment="1" applyProtection="1">
      <alignment horizontal="right" vertical="center" shrinkToFit="1"/>
      <protection hidden="1"/>
    </xf>
    <xf numFmtId="3" fontId="8" fillId="9" borderId="128" xfId="0" applyNumberFormat="1" applyFont="1" applyFill="1" applyBorder="1" applyAlignment="1" applyProtection="1">
      <alignment horizontal="right" vertical="center"/>
      <protection hidden="1"/>
    </xf>
    <xf numFmtId="0" fontId="17" fillId="0" borderId="0" xfId="0" applyFont="1" applyAlignment="1" applyProtection="1">
      <alignment horizontal="center" vertical="top" shrinkToFit="1"/>
      <protection hidden="1"/>
    </xf>
    <xf numFmtId="0" fontId="39" fillId="0" borderId="0" xfId="0" applyFont="1" applyAlignment="1" applyProtection="1">
      <alignment horizontal="right"/>
      <protection hidden="1"/>
    </xf>
    <xf numFmtId="4" fontId="8" fillId="0" borderId="112" xfId="0" applyNumberFormat="1" applyFont="1" applyBorder="1" applyAlignment="1" applyProtection="1">
      <alignment horizontal="right" vertical="center"/>
      <protection hidden="1"/>
    </xf>
    <xf numFmtId="4" fontId="8" fillId="0" borderId="112" xfId="0" applyNumberFormat="1" applyFont="1" applyBorder="1" applyAlignment="1" applyProtection="1">
      <alignment horizontal="right" vertical="center" shrinkToFit="1"/>
      <protection hidden="1"/>
    </xf>
    <xf numFmtId="0" fontId="45" fillId="0" borderId="0" xfId="0" applyFont="1" applyAlignment="1" applyProtection="1">
      <alignment horizontal="left" vertical="center"/>
      <protection hidden="1"/>
    </xf>
    <xf numFmtId="0" fontId="8" fillId="0" borderId="31" xfId="0" applyFont="1" applyBorder="1" applyAlignment="1" applyProtection="1">
      <alignment horizontal="left" vertical="center" wrapText="1"/>
      <protection hidden="1"/>
    </xf>
    <xf numFmtId="0" fontId="8" fillId="0" borderId="28" xfId="0" applyFont="1" applyBorder="1" applyAlignment="1" applyProtection="1">
      <alignment horizontal="left" vertical="center"/>
      <protection hidden="1"/>
    </xf>
    <xf numFmtId="3" fontId="19" fillId="0" borderId="18" xfId="0" applyNumberFormat="1" applyFont="1" applyBorder="1" applyAlignment="1" applyProtection="1">
      <alignment horizontal="right" vertical="center" shrinkToFit="1"/>
      <protection hidden="1"/>
    </xf>
    <xf numFmtId="3" fontId="19" fillId="0" borderId="7" xfId="0" applyNumberFormat="1" applyFont="1" applyBorder="1" applyAlignment="1" applyProtection="1">
      <alignment horizontal="right" vertical="center" shrinkToFit="1"/>
      <protection hidden="1"/>
    </xf>
    <xf numFmtId="3" fontId="8" fillId="0" borderId="101" xfId="0" applyNumberFormat="1" applyFont="1" applyBorder="1" applyAlignment="1" applyProtection="1">
      <alignment horizontal="right" vertical="center"/>
      <protection hidden="1"/>
    </xf>
    <xf numFmtId="3" fontId="8" fillId="0" borderId="1" xfId="0" applyNumberFormat="1" applyFont="1" applyBorder="1" applyAlignment="1" applyProtection="1">
      <alignment horizontal="right" vertical="center"/>
      <protection hidden="1"/>
    </xf>
    <xf numFmtId="0" fontId="47" fillId="2" borderId="119" xfId="0" applyFont="1" applyFill="1" applyBorder="1" applyAlignment="1" applyProtection="1">
      <alignment horizontal="center" vertical="center" textRotation="180"/>
      <protection hidden="1"/>
    </xf>
    <xf numFmtId="0" fontId="47" fillId="2" borderId="104" xfId="0" applyFont="1" applyFill="1" applyBorder="1" applyAlignment="1" applyProtection="1">
      <alignment horizontal="center" vertical="center" textRotation="180"/>
      <protection hidden="1"/>
    </xf>
    <xf numFmtId="0" fontId="47" fillId="2" borderId="126" xfId="0" applyFont="1" applyFill="1" applyBorder="1" applyAlignment="1" applyProtection="1">
      <alignment horizontal="center" vertical="center" textRotation="180"/>
      <protection hidden="1"/>
    </xf>
    <xf numFmtId="10" fontId="8" fillId="0" borderId="171" xfId="0" applyNumberFormat="1" applyFont="1" applyBorder="1" applyAlignment="1" applyProtection="1">
      <alignment horizontal="left" vertical="center" wrapText="1"/>
      <protection hidden="1"/>
    </xf>
    <xf numFmtId="10" fontId="8" fillId="0" borderId="172" xfId="0" applyNumberFormat="1" applyFont="1" applyBorder="1" applyAlignment="1" applyProtection="1">
      <alignment horizontal="left" vertical="center" wrapText="1"/>
      <protection hidden="1"/>
    </xf>
    <xf numFmtId="0" fontId="8" fillId="0" borderId="0" xfId="0" applyFont="1" applyAlignment="1" applyProtection="1">
      <alignment horizontal="right" vertical="center"/>
      <protection hidden="1"/>
    </xf>
    <xf numFmtId="0" fontId="8" fillId="0" borderId="32" xfId="0" applyFont="1" applyBorder="1" applyAlignment="1" applyProtection="1">
      <alignment horizontal="left" vertical="center" wrapText="1"/>
      <protection hidden="1"/>
    </xf>
    <xf numFmtId="0" fontId="8" fillId="0" borderId="28" xfId="0" applyFont="1" applyBorder="1" applyAlignment="1" applyProtection="1">
      <alignment horizontal="left" vertical="center" wrapText="1"/>
      <protection hidden="1"/>
    </xf>
    <xf numFmtId="0" fontId="8" fillId="0" borderId="35" xfId="0" applyFont="1" applyBorder="1" applyAlignment="1" applyProtection="1">
      <alignment horizontal="left" vertical="center" wrapText="1"/>
      <protection hidden="1"/>
    </xf>
    <xf numFmtId="0" fontId="8" fillId="0" borderId="102" xfId="0" applyFont="1" applyBorder="1" applyAlignment="1" applyProtection="1">
      <alignment horizontal="left" vertical="center"/>
      <protection hidden="1"/>
    </xf>
    <xf numFmtId="0" fontId="8" fillId="0" borderId="120" xfId="0" applyFont="1" applyBorder="1" applyAlignment="1" applyProtection="1">
      <alignment horizontal="left" vertical="center"/>
      <protection hidden="1"/>
    </xf>
    <xf numFmtId="0" fontId="8" fillId="0" borderId="1" xfId="0" applyFont="1" applyBorder="1" applyAlignment="1" applyProtection="1">
      <alignment horizontal="left" vertical="center"/>
      <protection hidden="1"/>
    </xf>
    <xf numFmtId="0" fontId="8" fillId="0" borderId="31" xfId="0" applyFont="1" applyBorder="1" applyAlignment="1" applyProtection="1">
      <alignment horizontal="left" vertical="center"/>
      <protection hidden="1"/>
    </xf>
    <xf numFmtId="0" fontId="8" fillId="0" borderId="11" xfId="0" applyFont="1" applyBorder="1" applyAlignment="1" applyProtection="1">
      <alignment horizontal="left" vertical="center"/>
      <protection hidden="1"/>
    </xf>
    <xf numFmtId="4" fontId="19" fillId="0" borderId="0" xfId="0" applyNumberFormat="1" applyFont="1" applyAlignment="1" applyProtection="1">
      <alignment horizontal="right" vertical="center"/>
      <protection hidden="1"/>
    </xf>
    <xf numFmtId="3" fontId="8" fillId="0" borderId="13" xfId="0" applyNumberFormat="1" applyFont="1" applyBorder="1" applyAlignment="1" applyProtection="1">
      <alignment horizontal="right" vertical="center" shrinkToFit="1"/>
      <protection hidden="1"/>
    </xf>
    <xf numFmtId="3" fontId="8" fillId="0" borderId="42" xfId="0" applyNumberFormat="1" applyFont="1" applyBorder="1" applyAlignment="1" applyProtection="1">
      <alignment horizontal="right" vertical="center" shrinkToFit="1"/>
      <protection hidden="1"/>
    </xf>
    <xf numFmtId="3" fontId="8" fillId="6" borderId="101" xfId="0" applyNumberFormat="1" applyFont="1" applyFill="1" applyBorder="1" applyAlignment="1" applyProtection="1">
      <alignment horizontal="right" vertical="center" shrinkToFit="1"/>
      <protection hidden="1"/>
    </xf>
    <xf numFmtId="3" fontId="8" fillId="0" borderId="112" xfId="0" applyNumberFormat="1" applyFont="1" applyBorder="1" applyAlignment="1" applyProtection="1">
      <alignment horizontal="right" vertical="center" shrinkToFit="1"/>
      <protection hidden="1"/>
    </xf>
    <xf numFmtId="3" fontId="8" fillId="0" borderId="113" xfId="0" applyNumberFormat="1" applyFont="1" applyBorder="1" applyAlignment="1" applyProtection="1">
      <alignment horizontal="right" vertical="center" shrinkToFit="1"/>
      <protection hidden="1"/>
    </xf>
    <xf numFmtId="3" fontId="8" fillId="0" borderId="111" xfId="0" applyNumberFormat="1" applyFont="1" applyBorder="1" applyAlignment="1" applyProtection="1">
      <alignment horizontal="right" vertical="center" shrinkToFit="1"/>
      <protection hidden="1"/>
    </xf>
    <xf numFmtId="3" fontId="8" fillId="6" borderId="122" xfId="0" applyNumberFormat="1" applyFont="1" applyFill="1" applyBorder="1" applyAlignment="1" applyProtection="1">
      <alignment horizontal="right" vertical="center" shrinkToFit="1"/>
      <protection hidden="1"/>
    </xf>
    <xf numFmtId="3" fontId="8" fillId="6" borderId="125" xfId="0" applyNumberFormat="1" applyFont="1" applyFill="1" applyBorder="1" applyAlignment="1" applyProtection="1">
      <alignment horizontal="right" vertical="center" shrinkToFit="1"/>
      <protection hidden="1"/>
    </xf>
    <xf numFmtId="3" fontId="8" fillId="9" borderId="99" xfId="0" applyNumberFormat="1" applyFont="1" applyFill="1" applyBorder="1" applyAlignment="1" applyProtection="1">
      <alignment horizontal="right" vertical="center" shrinkToFit="1"/>
      <protection hidden="1"/>
    </xf>
    <xf numFmtId="3" fontId="19" fillId="0" borderId="11" xfId="0" applyNumberFormat="1" applyFont="1" applyBorder="1" applyAlignment="1" applyProtection="1">
      <alignment horizontal="right" vertical="center" shrinkToFit="1"/>
      <protection hidden="1"/>
    </xf>
    <xf numFmtId="187" fontId="19" fillId="0" borderId="11" xfId="0" applyNumberFormat="1" applyFont="1" applyBorder="1" applyAlignment="1" applyProtection="1">
      <alignment horizontal="right" vertical="center" shrinkToFit="1"/>
      <protection hidden="1"/>
    </xf>
    <xf numFmtId="0" fontId="9" fillId="0" borderId="1" xfId="0" applyFont="1" applyBorder="1" applyAlignment="1" applyProtection="1">
      <alignment horizontal="center" vertical="center"/>
      <protection hidden="1"/>
    </xf>
    <xf numFmtId="3" fontId="8" fillId="0" borderId="111" xfId="0" applyNumberFormat="1" applyFont="1" applyBorder="1" applyAlignment="1" applyProtection="1">
      <alignment horizontal="right" vertical="center"/>
      <protection hidden="1"/>
    </xf>
    <xf numFmtId="3" fontId="8" fillId="0" borderId="113" xfId="0" applyNumberFormat="1" applyFont="1" applyBorder="1" applyAlignment="1" applyProtection="1">
      <alignment horizontal="right" vertical="center"/>
      <protection hidden="1"/>
    </xf>
    <xf numFmtId="3" fontId="8" fillId="0" borderId="13" xfId="0" applyNumberFormat="1" applyFont="1" applyBorder="1" applyAlignment="1" applyProtection="1">
      <alignment horizontal="right" vertical="center"/>
      <protection hidden="1"/>
    </xf>
    <xf numFmtId="3" fontId="8" fillId="0" borderId="42" xfId="0" applyNumberFormat="1" applyFont="1" applyBorder="1" applyAlignment="1" applyProtection="1">
      <alignment horizontal="right" vertical="center"/>
      <protection hidden="1"/>
    </xf>
    <xf numFmtId="3" fontId="8" fillId="6" borderId="102" xfId="0" applyNumberFormat="1" applyFont="1" applyFill="1" applyBorder="1" applyAlignment="1" applyProtection="1">
      <alignment horizontal="right" vertical="center" shrinkToFit="1"/>
      <protection hidden="1"/>
    </xf>
    <xf numFmtId="3" fontId="8" fillId="6" borderId="103" xfId="0" applyNumberFormat="1" applyFont="1" applyFill="1" applyBorder="1" applyAlignment="1" applyProtection="1">
      <alignment horizontal="right" vertical="center" shrinkToFit="1"/>
      <protection hidden="1"/>
    </xf>
    <xf numFmtId="3" fontId="8" fillId="6" borderId="102" xfId="0" applyNumberFormat="1" applyFont="1" applyFill="1" applyBorder="1" applyAlignment="1" applyProtection="1">
      <alignment horizontal="right" vertical="center"/>
      <protection hidden="1"/>
    </xf>
    <xf numFmtId="3" fontId="8" fillId="6" borderId="120" xfId="0" applyNumberFormat="1" applyFont="1" applyFill="1" applyBorder="1" applyAlignment="1" applyProtection="1">
      <alignment horizontal="right" vertical="center"/>
      <protection hidden="1"/>
    </xf>
    <xf numFmtId="3" fontId="8" fillId="6" borderId="103" xfId="0" applyNumberFormat="1" applyFont="1" applyFill="1" applyBorder="1" applyAlignment="1" applyProtection="1">
      <alignment horizontal="right" vertical="center"/>
      <protection hidden="1"/>
    </xf>
    <xf numFmtId="0" fontId="8" fillId="0" borderId="33" xfId="0" applyFont="1" applyBorder="1" applyAlignment="1" applyProtection="1">
      <alignment horizontal="center" vertical="top" wrapText="1"/>
      <protection hidden="1"/>
    </xf>
    <xf numFmtId="0" fontId="8" fillId="0" borderId="0" xfId="0" applyFont="1" applyAlignment="1" applyProtection="1">
      <alignment horizontal="center" vertical="top" wrapText="1"/>
      <protection hidden="1"/>
    </xf>
    <xf numFmtId="0" fontId="8" fillId="0" borderId="34" xfId="0" applyFont="1" applyBorder="1" applyAlignment="1" applyProtection="1">
      <alignment horizontal="center" vertical="top" wrapText="1"/>
      <protection hidden="1"/>
    </xf>
    <xf numFmtId="0" fontId="8" fillId="0" borderId="31" xfId="0" applyFont="1" applyBorder="1" applyAlignment="1" applyProtection="1">
      <alignment horizontal="center"/>
      <protection hidden="1"/>
    </xf>
    <xf numFmtId="0" fontId="8" fillId="0" borderId="11" xfId="0" applyFont="1" applyBorder="1" applyAlignment="1" applyProtection="1">
      <alignment horizontal="center"/>
      <protection hidden="1"/>
    </xf>
    <xf numFmtId="0" fontId="8" fillId="0" borderId="32" xfId="0" applyFont="1" applyBorder="1" applyAlignment="1" applyProtection="1">
      <alignment horizontal="center"/>
      <protection hidden="1"/>
    </xf>
    <xf numFmtId="0" fontId="19" fillId="0" borderId="33" xfId="0" applyFont="1" applyBorder="1" applyAlignment="1" applyProtection="1">
      <alignment horizontal="center" vertical="center"/>
      <protection hidden="1"/>
    </xf>
    <xf numFmtId="0" fontId="19" fillId="0" borderId="34" xfId="0" applyFont="1" applyBorder="1" applyAlignment="1" applyProtection="1">
      <alignment horizontal="center" vertical="center"/>
      <protection hidden="1"/>
    </xf>
    <xf numFmtId="0" fontId="19" fillId="0" borderId="0" xfId="0" applyFont="1" applyAlignment="1" applyProtection="1">
      <alignment horizontal="center" vertical="center"/>
      <protection hidden="1"/>
    </xf>
    <xf numFmtId="3" fontId="8" fillId="6" borderId="122" xfId="0" applyNumberFormat="1" applyFont="1" applyFill="1" applyBorder="1" applyAlignment="1" applyProtection="1">
      <alignment horizontal="right" vertical="center"/>
      <protection hidden="1"/>
    </xf>
    <xf numFmtId="3" fontId="8" fillId="6" borderId="101" xfId="0" applyNumberFormat="1" applyFont="1" applyFill="1" applyBorder="1" applyAlignment="1" applyProtection="1">
      <alignment horizontal="right" vertical="center"/>
      <protection hidden="1"/>
    </xf>
    <xf numFmtId="3" fontId="8" fillId="6" borderId="125" xfId="0" applyNumberFormat="1" applyFont="1" applyFill="1" applyBorder="1" applyAlignment="1" applyProtection="1">
      <alignment horizontal="right" vertical="center"/>
      <protection hidden="1"/>
    </xf>
    <xf numFmtId="0" fontId="9" fillId="0" borderId="138" xfId="0" applyFont="1" applyBorder="1" applyAlignment="1" applyProtection="1">
      <alignment horizontal="center" vertical="top"/>
      <protection hidden="1"/>
    </xf>
    <xf numFmtId="0" fontId="8" fillId="0" borderId="102" xfId="0" applyFont="1" applyBorder="1" applyAlignment="1" applyProtection="1">
      <alignment horizontal="center" wrapText="1"/>
      <protection hidden="1"/>
    </xf>
    <xf numFmtId="0" fontId="8" fillId="0" borderId="120" xfId="0" applyFont="1" applyBorder="1" applyAlignment="1" applyProtection="1">
      <alignment horizontal="center" wrapText="1"/>
      <protection hidden="1"/>
    </xf>
    <xf numFmtId="0" fontId="8" fillId="0" borderId="121" xfId="0" applyFont="1" applyBorder="1" applyAlignment="1" applyProtection="1">
      <alignment horizontal="center" wrapText="1"/>
      <protection hidden="1"/>
    </xf>
    <xf numFmtId="0" fontId="8" fillId="0" borderId="103" xfId="0" applyFont="1" applyBorder="1" applyAlignment="1" applyProtection="1">
      <alignment horizontal="center" wrapText="1"/>
      <protection hidden="1"/>
    </xf>
    <xf numFmtId="3" fontId="8" fillId="6" borderId="123" xfId="0" applyNumberFormat="1" applyFont="1" applyFill="1" applyBorder="1" applyAlignment="1" applyProtection="1">
      <alignment horizontal="right" vertical="center" shrinkToFit="1"/>
      <protection hidden="1"/>
    </xf>
    <xf numFmtId="3" fontId="9" fillId="0" borderId="138" xfId="0" applyNumberFormat="1" applyFont="1" applyBorder="1" applyAlignment="1" applyProtection="1">
      <alignment horizontal="center" vertical="top"/>
      <protection hidden="1"/>
    </xf>
    <xf numFmtId="3" fontId="9" fillId="0" borderId="141" xfId="0" applyNumberFormat="1" applyFont="1" applyBorder="1" applyAlignment="1" applyProtection="1">
      <alignment horizontal="center" vertical="top"/>
      <protection hidden="1"/>
    </xf>
    <xf numFmtId="3" fontId="8" fillId="0" borderId="114" xfId="0" applyNumberFormat="1" applyFont="1" applyBorder="1" applyAlignment="1" applyProtection="1">
      <alignment horizontal="right" vertical="center" shrinkToFit="1"/>
      <protection hidden="1"/>
    </xf>
    <xf numFmtId="0" fontId="8" fillId="0" borderId="33" xfId="0" applyFont="1" applyBorder="1" applyAlignment="1" applyProtection="1">
      <alignment horizontal="center" vertical="top"/>
      <protection hidden="1"/>
    </xf>
    <xf numFmtId="0" fontId="8" fillId="0" borderId="0" xfId="0" applyFont="1" applyAlignment="1" applyProtection="1">
      <alignment horizontal="center" vertical="top"/>
      <protection hidden="1"/>
    </xf>
    <xf numFmtId="0" fontId="8" fillId="0" borderId="107" xfId="0" applyFont="1" applyBorder="1" applyAlignment="1" applyProtection="1">
      <alignment horizontal="center" vertical="top"/>
      <protection hidden="1"/>
    </xf>
    <xf numFmtId="0" fontId="8" fillId="0" borderId="34" xfId="0" applyFont="1" applyBorder="1" applyAlignment="1" applyProtection="1">
      <alignment horizontal="center" vertical="top"/>
      <protection hidden="1"/>
    </xf>
    <xf numFmtId="3" fontId="19" fillId="0" borderId="0" xfId="0" applyNumberFormat="1" applyFont="1" applyAlignment="1" applyProtection="1">
      <alignment horizontal="center" vertical="center"/>
      <protection hidden="1"/>
    </xf>
    <xf numFmtId="3" fontId="19" fillId="0" borderId="33" xfId="0" applyNumberFormat="1" applyFont="1" applyBorder="1" applyAlignment="1" applyProtection="1">
      <alignment horizontal="center" vertical="center"/>
      <protection hidden="1"/>
    </xf>
    <xf numFmtId="3" fontId="19" fillId="0" borderId="107" xfId="0" applyNumberFormat="1" applyFont="1" applyBorder="1" applyAlignment="1" applyProtection="1">
      <alignment horizontal="center" vertical="center"/>
      <protection hidden="1"/>
    </xf>
    <xf numFmtId="3" fontId="8" fillId="0" borderId="105" xfId="0" applyNumberFormat="1" applyFont="1" applyBorder="1" applyAlignment="1" applyProtection="1">
      <alignment horizontal="right" vertical="center" shrinkToFit="1"/>
      <protection hidden="1"/>
    </xf>
    <xf numFmtId="190" fontId="8" fillId="0" borderId="22" xfId="0" applyNumberFormat="1" applyFont="1" applyBorder="1" applyAlignment="1" applyProtection="1">
      <alignment horizontal="center" vertical="center"/>
      <protection hidden="1"/>
    </xf>
    <xf numFmtId="190" fontId="8" fillId="0" borderId="8" xfId="0" applyNumberFormat="1" applyFont="1" applyBorder="1" applyAlignment="1" applyProtection="1">
      <alignment horizontal="center" vertical="center"/>
      <protection hidden="1"/>
    </xf>
    <xf numFmtId="4" fontId="19" fillId="0" borderId="1" xfId="0" applyNumberFormat="1" applyFont="1" applyBorder="1" applyAlignment="1" applyProtection="1">
      <alignment horizontal="right" vertical="center"/>
      <protection hidden="1"/>
    </xf>
    <xf numFmtId="3" fontId="19" fillId="0" borderId="0" xfId="0" applyNumberFormat="1" applyFont="1" applyAlignment="1" applyProtection="1">
      <alignment horizontal="right" vertical="center"/>
      <protection hidden="1"/>
    </xf>
    <xf numFmtId="0" fontId="9" fillId="0" borderId="128" xfId="0" applyFont="1" applyBorder="1" applyAlignment="1" applyProtection="1">
      <alignment horizontal="center" vertical="center"/>
      <protection hidden="1"/>
    </xf>
    <xf numFmtId="0" fontId="9" fillId="0" borderId="0" xfId="0" applyFont="1" applyAlignment="1" applyProtection="1">
      <alignment horizontal="center" vertical="center"/>
      <protection hidden="1"/>
    </xf>
    <xf numFmtId="193" fontId="8" fillId="9" borderId="130" xfId="0" applyNumberFormat="1" applyFont="1" applyFill="1" applyBorder="1" applyAlignment="1" applyProtection="1">
      <alignment horizontal="center" vertical="center" wrapText="1"/>
      <protection hidden="1"/>
    </xf>
    <xf numFmtId="193" fontId="8" fillId="9" borderId="132" xfId="0" applyNumberFormat="1" applyFont="1" applyFill="1" applyBorder="1" applyAlignment="1" applyProtection="1">
      <alignment horizontal="center" vertical="center" wrapText="1"/>
      <protection hidden="1"/>
    </xf>
    <xf numFmtId="0" fontId="8" fillId="0" borderId="2" xfId="0" applyFont="1" applyBorder="1" applyAlignment="1" applyProtection="1">
      <alignment horizontal="left" vertical="center" shrinkToFit="1"/>
      <protection hidden="1"/>
    </xf>
    <xf numFmtId="0" fontId="8" fillId="0" borderId="105" xfId="0" applyFont="1" applyBorder="1" applyAlignment="1" applyProtection="1">
      <alignment horizontal="left" vertical="center" shrinkToFit="1"/>
      <protection hidden="1"/>
    </xf>
    <xf numFmtId="0" fontId="8" fillId="9" borderId="127" xfId="0" applyFont="1" applyFill="1" applyBorder="1" applyAlignment="1" applyProtection="1">
      <alignment horizontal="center" vertical="center"/>
      <protection hidden="1"/>
    </xf>
    <xf numFmtId="0" fontId="8" fillId="9" borderId="110" xfId="0" applyFont="1" applyFill="1" applyBorder="1" applyAlignment="1" applyProtection="1">
      <alignment horizontal="center" vertical="center"/>
      <protection hidden="1"/>
    </xf>
    <xf numFmtId="0" fontId="24" fillId="0" borderId="0" xfId="0" applyFont="1" applyAlignment="1" applyProtection="1">
      <alignment horizontal="left" vertical="top" shrinkToFit="1"/>
      <protection hidden="1"/>
    </xf>
    <xf numFmtId="0" fontId="8" fillId="0" borderId="101" xfId="0" applyFont="1" applyBorder="1" applyAlignment="1" applyProtection="1">
      <alignment horizontal="left" vertical="center" shrinkToFit="1"/>
      <protection hidden="1"/>
    </xf>
    <xf numFmtId="0" fontId="8" fillId="0" borderId="123" xfId="0" applyFont="1" applyBorder="1" applyAlignment="1" applyProtection="1">
      <alignment horizontal="left" vertical="center" shrinkToFit="1"/>
      <protection hidden="1"/>
    </xf>
    <xf numFmtId="0" fontId="9" fillId="0" borderId="18"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18" xfId="0" applyFont="1" applyBorder="1" applyAlignment="1" applyProtection="1">
      <alignment horizontal="center" vertical="center" shrinkToFit="1"/>
      <protection hidden="1"/>
    </xf>
    <xf numFmtId="0" fontId="9" fillId="0" borderId="7" xfId="0" applyFont="1" applyBorder="1" applyAlignment="1" applyProtection="1">
      <alignment horizontal="center" vertical="center" shrinkToFit="1"/>
      <protection hidden="1"/>
    </xf>
    <xf numFmtId="0" fontId="9" fillId="0" borderId="19" xfId="0" applyFont="1" applyBorder="1" applyAlignment="1" applyProtection="1">
      <alignment horizontal="center" vertical="center" shrinkToFit="1"/>
      <protection hidden="1"/>
    </xf>
    <xf numFmtId="0" fontId="9" fillId="0" borderId="52" xfId="0" applyFont="1" applyBorder="1" applyAlignment="1" applyProtection="1">
      <alignment horizontal="center" vertical="center"/>
      <protection hidden="1"/>
    </xf>
    <xf numFmtId="0" fontId="9" fillId="0" borderId="4"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10" fontId="9" fillId="0" borderId="18" xfId="0" applyNumberFormat="1" applyFont="1" applyBorder="1" applyAlignment="1" applyProtection="1">
      <alignment horizontal="right" vertical="center" shrinkToFit="1"/>
      <protection hidden="1"/>
    </xf>
    <xf numFmtId="10" fontId="9" fillId="0" borderId="20" xfId="0" applyNumberFormat="1" applyFont="1" applyBorder="1" applyAlignment="1" applyProtection="1">
      <alignment horizontal="right" vertical="center" shrinkToFit="1"/>
      <protection hidden="1"/>
    </xf>
    <xf numFmtId="0" fontId="9" fillId="7" borderId="54" xfId="0" applyFont="1" applyFill="1" applyBorder="1" applyAlignment="1" applyProtection="1">
      <alignment horizontal="left" vertical="center"/>
      <protection hidden="1"/>
    </xf>
    <xf numFmtId="10" fontId="9" fillId="0" borderId="38" xfId="0" applyNumberFormat="1" applyFont="1" applyBorder="1" applyAlignment="1" applyProtection="1">
      <alignment horizontal="right" vertical="center" shrinkToFit="1"/>
      <protection hidden="1"/>
    </xf>
    <xf numFmtId="0" fontId="9" fillId="7" borderId="56" xfId="0" applyFont="1" applyFill="1" applyBorder="1" applyAlignment="1" applyProtection="1">
      <alignment horizontal="left" vertical="center"/>
      <protection hidden="1"/>
    </xf>
    <xf numFmtId="0" fontId="9" fillId="0" borderId="18" xfId="0" applyFont="1" applyBorder="1" applyAlignment="1" applyProtection="1">
      <alignment horizontal="center" vertical="center"/>
      <protection hidden="1"/>
    </xf>
    <xf numFmtId="0" fontId="9" fillId="0" borderId="70" xfId="0" applyFont="1" applyBorder="1" applyAlignment="1" applyProtection="1">
      <alignment horizontal="center" vertical="center"/>
      <protection hidden="1"/>
    </xf>
    <xf numFmtId="0" fontId="9" fillId="0" borderId="68" xfId="0" applyFont="1" applyBorder="1" applyAlignment="1" applyProtection="1">
      <alignment horizontal="center" vertical="center"/>
      <protection hidden="1"/>
    </xf>
    <xf numFmtId="0" fontId="9" fillId="0" borderId="89"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4" fontId="9" fillId="0" borderId="19" xfId="0" applyNumberFormat="1" applyFont="1" applyBorder="1" applyAlignment="1" applyProtection="1">
      <alignment horizontal="left" vertical="center" shrinkToFit="1"/>
      <protection hidden="1"/>
    </xf>
    <xf numFmtId="4" fontId="9" fillId="0" borderId="29" xfId="0" applyNumberFormat="1" applyFont="1" applyBorder="1" applyAlignment="1" applyProtection="1">
      <alignment horizontal="left" vertical="center" shrinkToFit="1"/>
      <protection hidden="1"/>
    </xf>
    <xf numFmtId="10" fontId="9" fillId="0" borderId="7" xfId="0" applyNumberFormat="1" applyFont="1" applyBorder="1" applyAlignment="1" applyProtection="1">
      <alignment horizontal="left" vertical="center" shrinkToFit="1"/>
      <protection hidden="1"/>
    </xf>
    <xf numFmtId="10" fontId="9" fillId="0" borderId="0" xfId="0" applyNumberFormat="1" applyFont="1" applyAlignment="1" applyProtection="1">
      <alignment horizontal="left" vertical="center" shrinkToFit="1"/>
      <protection hidden="1"/>
    </xf>
    <xf numFmtId="0" fontId="9" fillId="0" borderId="89" xfId="0" applyFont="1" applyBorder="1" applyAlignment="1" applyProtection="1">
      <alignment horizontal="center" vertical="center"/>
      <protection hidden="1"/>
    </xf>
    <xf numFmtId="0" fontId="9" fillId="0" borderId="19" xfId="0" applyFont="1" applyBorder="1" applyAlignment="1" applyProtection="1">
      <alignment horizontal="center" vertical="center"/>
      <protection hidden="1"/>
    </xf>
    <xf numFmtId="0" fontId="9" fillId="0" borderId="79" xfId="0" applyFont="1" applyBorder="1" applyAlignment="1" applyProtection="1">
      <alignment horizontal="center" vertical="center"/>
      <protection hidden="1"/>
    </xf>
    <xf numFmtId="0" fontId="9" fillId="0" borderId="7" xfId="0" applyFont="1" applyBorder="1" applyAlignment="1" applyProtection="1">
      <alignment horizontal="left" vertical="center" shrinkToFit="1"/>
      <protection hidden="1"/>
    </xf>
    <xf numFmtId="0" fontId="9" fillId="0" borderId="1" xfId="0" applyFont="1" applyBorder="1" applyAlignment="1" applyProtection="1">
      <alignment horizontal="left" vertical="center" shrinkToFit="1"/>
      <protection hidden="1"/>
    </xf>
    <xf numFmtId="3" fontId="9" fillId="0" borderId="11" xfId="0" applyNumberFormat="1" applyFont="1" applyBorder="1" applyAlignment="1" applyProtection="1">
      <alignment horizontal="left" vertical="center" shrinkToFit="1"/>
      <protection hidden="1"/>
    </xf>
    <xf numFmtId="3" fontId="9" fillId="0" borderId="51" xfId="0" applyNumberFormat="1" applyFont="1" applyBorder="1" applyAlignment="1" applyProtection="1">
      <alignment horizontal="right" vertical="center" shrinkToFit="1"/>
      <protection hidden="1"/>
    </xf>
    <xf numFmtId="3" fontId="9" fillId="0" borderId="11" xfId="0" applyNumberFormat="1" applyFont="1" applyBorder="1" applyAlignment="1" applyProtection="1">
      <alignment horizontal="right" vertical="center" shrinkToFit="1"/>
      <protection hidden="1"/>
    </xf>
    <xf numFmtId="3" fontId="9" fillId="0" borderId="0" xfId="0" applyNumberFormat="1" applyFont="1" applyAlignment="1" applyProtection="1">
      <alignment horizontal="left" vertical="center" shrinkToFit="1"/>
      <protection hidden="1"/>
    </xf>
    <xf numFmtId="3" fontId="9" fillId="0" borderId="29" xfId="0" applyNumberFormat="1" applyFont="1" applyBorder="1" applyAlignment="1" applyProtection="1">
      <alignment horizontal="left" vertical="center" shrinkToFit="1"/>
      <protection hidden="1"/>
    </xf>
    <xf numFmtId="3" fontId="9" fillId="7" borderId="4" xfId="0" applyNumberFormat="1" applyFont="1" applyFill="1" applyBorder="1" applyAlignment="1" applyProtection="1">
      <alignment horizontal="left" vertical="center" shrinkToFit="1"/>
      <protection hidden="1"/>
    </xf>
    <xf numFmtId="3" fontId="9" fillId="7" borderId="21" xfId="0" applyNumberFormat="1" applyFont="1" applyFill="1" applyBorder="1" applyAlignment="1" applyProtection="1">
      <alignment horizontal="left" vertical="center" shrinkToFit="1"/>
      <protection hidden="1"/>
    </xf>
    <xf numFmtId="3" fontId="9" fillId="9" borderId="22" xfId="0" applyNumberFormat="1" applyFont="1" applyFill="1" applyBorder="1" applyAlignment="1" applyProtection="1">
      <alignment horizontal="left" vertical="center" shrinkToFit="1"/>
      <protection hidden="1"/>
    </xf>
    <xf numFmtId="3" fontId="9" fillId="9" borderId="8" xfId="0" applyNumberFormat="1" applyFont="1" applyFill="1" applyBorder="1" applyAlignment="1" applyProtection="1">
      <alignment horizontal="left" vertical="center" shrinkToFit="1"/>
      <protection hidden="1"/>
    </xf>
    <xf numFmtId="3" fontId="9" fillId="0" borderId="4" xfId="0" applyNumberFormat="1" applyFont="1" applyBorder="1" applyAlignment="1" applyProtection="1">
      <alignment horizontal="left" vertical="center" shrinkToFit="1"/>
      <protection hidden="1"/>
    </xf>
    <xf numFmtId="3" fontId="9" fillId="0" borderId="21" xfId="0" applyNumberFormat="1" applyFont="1" applyBorder="1" applyAlignment="1" applyProtection="1">
      <alignment horizontal="left" vertical="center" shrinkToFit="1"/>
      <protection hidden="1"/>
    </xf>
    <xf numFmtId="3" fontId="49" fillId="2" borderId="2" xfId="0" applyNumberFormat="1" applyFont="1" applyFill="1" applyBorder="1" applyAlignment="1" applyProtection="1">
      <alignment horizontal="right" vertical="center"/>
      <protection hidden="1"/>
    </xf>
    <xf numFmtId="3" fontId="8" fillId="6" borderId="49" xfId="0" applyNumberFormat="1" applyFont="1" applyFill="1" applyBorder="1" applyAlignment="1" applyProtection="1">
      <alignment vertical="center"/>
      <protection hidden="1"/>
    </xf>
  </cellXfs>
  <cellStyles count="4">
    <cellStyle name="ハイパーリンク" xfId="1" builtinId="8"/>
    <cellStyle name="桁区切り" xfId="2" builtinId="6"/>
    <cellStyle name="標準" xfId="0" builtinId="0"/>
    <cellStyle name="標準 2" xfId="3" xr:uid="{8BB42CEE-E81D-4124-A74E-03F96202920F}"/>
  </cellStyles>
  <dxfs count="23">
    <dxf>
      <font>
        <condense val="0"/>
        <extend val="0"/>
        <color indexed="9"/>
      </font>
    </dxf>
    <dxf>
      <font>
        <strike val="0"/>
        <condense val="0"/>
        <extend val="0"/>
        <color indexed="10"/>
      </font>
    </dxf>
    <dxf>
      <font>
        <color rgb="FFFF0000"/>
      </font>
    </dxf>
    <dxf>
      <font>
        <strike val="0"/>
        <condense val="0"/>
        <extend val="0"/>
        <color indexed="10"/>
      </font>
    </dxf>
    <dxf>
      <font>
        <color rgb="FFFF0000"/>
      </font>
    </dxf>
    <dxf>
      <font>
        <color rgb="FFFF0000"/>
      </font>
    </dxf>
    <dxf>
      <font>
        <color rgb="FFFF0000"/>
      </font>
    </dxf>
    <dxf>
      <font>
        <color theme="1"/>
      </font>
    </dxf>
    <dxf>
      <font>
        <color rgb="FFFF0000"/>
      </font>
    </dxf>
    <dxf>
      <font>
        <color rgb="FFFF0000"/>
      </font>
    </dxf>
    <dxf>
      <font>
        <color rgb="FFFF0000"/>
      </font>
    </dxf>
    <dxf>
      <font>
        <color theme="1"/>
      </font>
    </dxf>
    <dxf>
      <font>
        <color rgb="FFFF0000"/>
      </font>
    </dxf>
    <dxf>
      <font>
        <color rgb="FFFF0000"/>
      </font>
    </dxf>
    <dxf>
      <font>
        <color rgb="FFFF0000"/>
      </font>
    </dxf>
    <dxf>
      <font>
        <strike val="0"/>
        <condense val="0"/>
        <extend val="0"/>
        <color indexed="10"/>
      </font>
    </dxf>
    <dxf>
      <font>
        <color rgb="FFFF0000"/>
      </font>
    </dxf>
    <dxf>
      <font>
        <color rgb="FFFF0000"/>
      </font>
    </dxf>
    <dxf>
      <font>
        <color theme="1"/>
      </font>
    </dxf>
    <dxf>
      <font>
        <strike val="0"/>
        <condense val="0"/>
        <extend val="0"/>
        <color indexed="10"/>
      </font>
    </dxf>
    <dxf>
      <font>
        <color rgb="FFFF0000"/>
      </font>
    </dxf>
    <dxf>
      <font>
        <color rgb="FFFF0000"/>
      </font>
    </dxf>
    <dxf>
      <font>
        <color rgb="FFFF0000"/>
      </font>
    </dxf>
  </dxfs>
  <tableStyles count="0" defaultTableStyle="TableStyleMedium9" defaultPivotStyle="PivotStyleLight16"/>
  <colors>
    <mruColors>
      <color rgb="FFFFFFCC"/>
      <color rgb="FFCCFFCC"/>
      <color rgb="FFCCFFFF"/>
      <color rgb="FFCCCCFF"/>
      <color rgb="FFFF7C80"/>
      <color rgb="FFFFCC99"/>
      <color rgb="FFFFFFFF"/>
      <color rgb="FFCC0000"/>
      <color rgb="FF000080"/>
      <color rgb="FF8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286978710994335"/>
          <c:y val="6.6019417475728162E-2"/>
          <c:w val="0.76715018955963843"/>
          <c:h val="0.80663601898247572"/>
        </c:manualLayout>
      </c:layout>
      <c:barChart>
        <c:barDir val="col"/>
        <c:grouping val="clustered"/>
        <c:varyColors val="0"/>
        <c:ser>
          <c:idx val="1"/>
          <c:order val="2"/>
          <c:tx>
            <c:strRef>
              <c:f>ｸﾞﾗﾌ元ﾃﾞｰﾀ!$B$10</c:f>
              <c:strCache>
                <c:ptCount val="1"/>
                <c:pt idx="0">
                  <c:v>負債残高(借入金＋預り金)</c:v>
                </c:pt>
              </c:strCache>
            </c:strRef>
          </c:tx>
          <c:spPr>
            <a:solidFill>
              <a:srgbClr val="FF99CC"/>
            </a:solidFill>
            <a:ln w="12700">
              <a:solidFill>
                <a:srgbClr val="FF0000"/>
              </a:solidFill>
              <a:prstDash val="solid"/>
            </a:ln>
          </c:spPr>
          <c:invertIfNegative val="0"/>
          <c:dLbls>
            <c:dLbl>
              <c:idx val="0"/>
              <c:numFmt formatCode="#,##0;&quot;▲ &quot;#,##0" sourceLinked="0"/>
              <c:spPr>
                <a:noFill/>
                <a:ln w="25400">
                  <a:noFill/>
                </a:ln>
              </c:spPr>
              <c:txPr>
                <a:bodyPr/>
                <a:lstStyle/>
                <a:p>
                  <a:pPr>
                    <a:defRPr sz="900" b="0" i="0" u="none" strike="noStrike" baseline="0">
                      <a:solidFill>
                        <a:srgbClr val="FF0000"/>
                      </a:solidFill>
                      <a:latin typeface="Meiryo UI" pitchFamily="50" charset="-128"/>
                      <a:ea typeface="Meiryo UI" pitchFamily="50" charset="-128"/>
                      <a:cs typeface="Meiryo UI" pitchFamily="50" charset="-128"/>
                    </a:defRPr>
                  </a:pPr>
                  <a:endParaRPr lang="ja-JP"/>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510-492F-90A6-FE2EE0929BE9}"/>
                </c:ext>
              </c:extLst>
            </c:dLbl>
            <c:dLbl>
              <c:idx val="30"/>
              <c:numFmt formatCode="#,##0;&quot;▲ &quot;#,##0" sourceLinked="0"/>
              <c:spPr>
                <a:noFill/>
                <a:ln w="25400">
                  <a:noFill/>
                </a:ln>
              </c:spPr>
              <c:txPr>
                <a:bodyPr/>
                <a:lstStyle/>
                <a:p>
                  <a:pPr>
                    <a:defRPr sz="900" b="0" i="0" u="none" strike="noStrike" baseline="0">
                      <a:solidFill>
                        <a:srgbClr val="FF0000"/>
                      </a:solidFill>
                      <a:latin typeface="Meiryo UI" pitchFamily="50" charset="-128"/>
                      <a:ea typeface="Meiryo UI" pitchFamily="50" charset="-128"/>
                      <a:cs typeface="Meiryo UI" pitchFamily="50" charset="-128"/>
                    </a:defRPr>
                  </a:pPr>
                  <a:endParaRPr lang="ja-JP"/>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510-492F-90A6-FE2EE0929BE9}"/>
                </c:ext>
              </c:extLst>
            </c:dLbl>
            <c:spPr>
              <a:noFill/>
              <a:ln>
                <a:noFill/>
              </a:ln>
              <a:effectLst/>
            </c:spPr>
            <c:txPr>
              <a:bodyPr/>
              <a:lstStyle/>
              <a:p>
                <a:pPr>
                  <a:defRPr>
                    <a:latin typeface="Meiryo UI" pitchFamily="50" charset="-128"/>
                    <a:ea typeface="Meiryo UI" pitchFamily="50" charset="-128"/>
                    <a:cs typeface="Meiryo UI" pitchFamily="50" charset="-128"/>
                  </a:defRPr>
                </a:pPr>
                <a:endParaRPr lang="ja-JP"/>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ｸﾞﾗﾌ元ﾃﾞｰﾀ!$C$9:$AG$9</c:f>
              <c:strCache>
                <c:ptCount val="31"/>
                <c:pt idx="0">
                  <c:v>30年</c:v>
                </c:pt>
                <c:pt idx="1">
                  <c:v>29</c:v>
                </c:pt>
                <c:pt idx="2">
                  <c:v>28</c:v>
                </c:pt>
                <c:pt idx="3">
                  <c:v>27</c:v>
                </c:pt>
                <c:pt idx="4">
                  <c:v>26</c:v>
                </c:pt>
                <c:pt idx="5">
                  <c:v>25年</c:v>
                </c:pt>
                <c:pt idx="6">
                  <c:v>24</c:v>
                </c:pt>
                <c:pt idx="7">
                  <c:v>23</c:v>
                </c:pt>
                <c:pt idx="8">
                  <c:v>22</c:v>
                </c:pt>
                <c:pt idx="9">
                  <c:v>21</c:v>
                </c:pt>
                <c:pt idx="10">
                  <c:v>20年</c:v>
                </c:pt>
                <c:pt idx="11">
                  <c:v>19</c:v>
                </c:pt>
                <c:pt idx="12">
                  <c:v>18</c:v>
                </c:pt>
                <c:pt idx="13">
                  <c:v>17</c:v>
                </c:pt>
                <c:pt idx="14">
                  <c:v>16</c:v>
                </c:pt>
                <c:pt idx="15">
                  <c:v>15年</c:v>
                </c:pt>
                <c:pt idx="16">
                  <c:v>14</c:v>
                </c:pt>
                <c:pt idx="17">
                  <c:v>13</c:v>
                </c:pt>
                <c:pt idx="18">
                  <c:v>12</c:v>
                </c:pt>
                <c:pt idx="19">
                  <c:v>11</c:v>
                </c:pt>
                <c:pt idx="20">
                  <c:v>10年</c:v>
                </c:pt>
                <c:pt idx="21">
                  <c:v>9</c:v>
                </c:pt>
                <c:pt idx="22">
                  <c:v>8</c:v>
                </c:pt>
                <c:pt idx="23">
                  <c:v>7</c:v>
                </c:pt>
                <c:pt idx="24">
                  <c:v>6</c:v>
                </c:pt>
                <c:pt idx="25">
                  <c:v>5年</c:v>
                </c:pt>
                <c:pt idx="26">
                  <c:v>4</c:v>
                </c:pt>
                <c:pt idx="27">
                  <c:v>3</c:v>
                </c:pt>
                <c:pt idx="28">
                  <c:v>2</c:v>
                </c:pt>
                <c:pt idx="29">
                  <c:v>1</c:v>
                </c:pt>
                <c:pt idx="30">
                  <c:v>0年</c:v>
                </c:pt>
              </c:strCache>
            </c:strRef>
          </c:cat>
          <c:val>
            <c:numRef>
              <c:f>ｸﾞﾗﾌ元ﾃﾞｰﾀ!$C$10:$AG$10</c:f>
              <c:numCache>
                <c:formatCode>General</c:formatCode>
                <c:ptCount val="31"/>
                <c:pt idx="0">
                  <c:v>1.0000000000000001E-5</c:v>
                </c:pt>
                <c:pt idx="1">
                  <c:v>1.0000000000000001E-5</c:v>
                </c:pt>
                <c:pt idx="2">
                  <c:v>1.0000000000000001E-5</c:v>
                </c:pt>
                <c:pt idx="3">
                  <c:v>1.0000000000000001E-5</c:v>
                </c:pt>
                <c:pt idx="4">
                  <c:v>1.0000000000000001E-5</c:v>
                </c:pt>
                <c:pt idx="5">
                  <c:v>1.0000000000000001E-5</c:v>
                </c:pt>
                <c:pt idx="6">
                  <c:v>1.0000000000000001E-5</c:v>
                </c:pt>
                <c:pt idx="7">
                  <c:v>1.0000000000000001E-5</c:v>
                </c:pt>
                <c:pt idx="8">
                  <c:v>1.0000000000000001E-5</c:v>
                </c:pt>
                <c:pt idx="9">
                  <c:v>1.0000000000000001E-5</c:v>
                </c:pt>
                <c:pt idx="10">
                  <c:v>1.0000000000000001E-5</c:v>
                </c:pt>
                <c:pt idx="11">
                  <c:v>1.0000000000000001E-5</c:v>
                </c:pt>
                <c:pt idx="12">
                  <c:v>1.0000000000000001E-5</c:v>
                </c:pt>
                <c:pt idx="13">
                  <c:v>1.0000000000000001E-5</c:v>
                </c:pt>
                <c:pt idx="14">
                  <c:v>1.0000000000000001E-5</c:v>
                </c:pt>
                <c:pt idx="15">
                  <c:v>1.0000000000000001E-5</c:v>
                </c:pt>
                <c:pt idx="16">
                  <c:v>1.0000000000000001E-5</c:v>
                </c:pt>
                <c:pt idx="17">
                  <c:v>1.0000000000000001E-5</c:v>
                </c:pt>
                <c:pt idx="18">
                  <c:v>1.0000000000000001E-5</c:v>
                </c:pt>
                <c:pt idx="19">
                  <c:v>1.0000000000000001E-5</c:v>
                </c:pt>
                <c:pt idx="20">
                  <c:v>1.0000000000000001E-5</c:v>
                </c:pt>
                <c:pt idx="21">
                  <c:v>1.0000000000000001E-5</c:v>
                </c:pt>
                <c:pt idx="22">
                  <c:v>1.0000000000000001E-5</c:v>
                </c:pt>
                <c:pt idx="23">
                  <c:v>1.0000000000000001E-5</c:v>
                </c:pt>
                <c:pt idx="24">
                  <c:v>1.0000000000000001E-5</c:v>
                </c:pt>
                <c:pt idx="25">
                  <c:v>1.0000000000000001E-5</c:v>
                </c:pt>
                <c:pt idx="26">
                  <c:v>1.0000000000000001E-5</c:v>
                </c:pt>
                <c:pt idx="27">
                  <c:v>1.0000000000000001E-5</c:v>
                </c:pt>
                <c:pt idx="28">
                  <c:v>1.0000000000000001E-5</c:v>
                </c:pt>
                <c:pt idx="29">
                  <c:v>1.0000000000000001E-5</c:v>
                </c:pt>
                <c:pt idx="30">
                  <c:v>1.0000000000000001E-5</c:v>
                </c:pt>
              </c:numCache>
            </c:numRef>
          </c:val>
          <c:extLst>
            <c:ext xmlns:c16="http://schemas.microsoft.com/office/drawing/2014/chart" uri="{C3380CC4-5D6E-409C-BE32-E72D297353CC}">
              <c16:uniqueId val="{00000002-8510-492F-90A6-FE2EE0929BE9}"/>
            </c:ext>
          </c:extLst>
        </c:ser>
        <c:dLbls>
          <c:showLegendKey val="0"/>
          <c:showVal val="0"/>
          <c:showCatName val="0"/>
          <c:showSerName val="0"/>
          <c:showPercent val="0"/>
          <c:showBubbleSize val="0"/>
        </c:dLbls>
        <c:gapWidth val="150"/>
        <c:axId val="174764080"/>
        <c:axId val="174764864"/>
      </c:barChart>
      <c:lineChart>
        <c:grouping val="standard"/>
        <c:varyColors val="0"/>
        <c:ser>
          <c:idx val="0"/>
          <c:order val="0"/>
          <c:tx>
            <c:strRef>
              <c:f>ｸﾞﾗﾌ元ﾃﾞｰﾀ!$B$11</c:f>
              <c:strCache>
                <c:ptCount val="1"/>
                <c:pt idx="0">
                  <c:v>税引前･剰余金累計</c:v>
                </c:pt>
              </c:strCache>
            </c:strRef>
          </c:tx>
          <c:spPr>
            <a:ln w="25400">
              <a:solidFill>
                <a:srgbClr val="008000"/>
              </a:solidFill>
              <a:prstDash val="solid"/>
            </a:ln>
          </c:spPr>
          <c:marker>
            <c:symbol val="circle"/>
            <c:size val="4"/>
            <c:spPr>
              <a:solidFill>
                <a:srgbClr val="CCFFCC"/>
              </a:solidFill>
              <a:ln w="6350">
                <a:solidFill>
                  <a:srgbClr val="003300"/>
                </a:solidFill>
                <a:prstDash val="solid"/>
              </a:ln>
            </c:spPr>
          </c:marker>
          <c:dLbls>
            <c:dLbl>
              <c:idx val="0"/>
              <c:numFmt formatCode="#,##0;&quot;▲ &quot;#,##0" sourceLinked="0"/>
              <c:spPr>
                <a:noFill/>
                <a:ln w="25400">
                  <a:noFill/>
                </a:ln>
              </c:spPr>
              <c:txPr>
                <a:bodyPr/>
                <a:lstStyle/>
                <a:p>
                  <a:pPr>
                    <a:defRPr sz="900" b="0" i="0" u="none" strike="noStrike" baseline="0">
                      <a:solidFill>
                        <a:srgbClr val="008000"/>
                      </a:solidFill>
                      <a:latin typeface="Meiryo UI" pitchFamily="50" charset="-128"/>
                      <a:ea typeface="Meiryo UI" pitchFamily="50" charset="-128"/>
                      <a:cs typeface="Meiryo UI" pitchFamily="50" charset="-128"/>
                    </a:defRPr>
                  </a:pPr>
                  <a:endParaRPr lang="ja-JP"/>
                </a:p>
              </c:txPr>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510-492F-90A6-FE2EE0929BE9}"/>
                </c:ext>
              </c:extLst>
            </c:dLbl>
            <c:spPr>
              <a:noFill/>
              <a:ln>
                <a:noFill/>
              </a:ln>
              <a:effectLst/>
            </c:spPr>
            <c:txPr>
              <a:bodyPr/>
              <a:lstStyle/>
              <a:p>
                <a:pPr>
                  <a:defRPr>
                    <a:latin typeface="Meiryo UI" pitchFamily="50" charset="-128"/>
                    <a:ea typeface="Meiryo UI" pitchFamily="50" charset="-128"/>
                    <a:cs typeface="Meiryo UI" pitchFamily="50" charset="-128"/>
                  </a:defRPr>
                </a:pPr>
                <a:endParaRPr lang="ja-JP"/>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ｸﾞﾗﾌ元ﾃﾞｰﾀ!$C$9:$AG$9</c:f>
              <c:strCache>
                <c:ptCount val="31"/>
                <c:pt idx="0">
                  <c:v>30年</c:v>
                </c:pt>
                <c:pt idx="1">
                  <c:v>29</c:v>
                </c:pt>
                <c:pt idx="2">
                  <c:v>28</c:v>
                </c:pt>
                <c:pt idx="3">
                  <c:v>27</c:v>
                </c:pt>
                <c:pt idx="4">
                  <c:v>26</c:v>
                </c:pt>
                <c:pt idx="5">
                  <c:v>25年</c:v>
                </c:pt>
                <c:pt idx="6">
                  <c:v>24</c:v>
                </c:pt>
                <c:pt idx="7">
                  <c:v>23</c:v>
                </c:pt>
                <c:pt idx="8">
                  <c:v>22</c:v>
                </c:pt>
                <c:pt idx="9">
                  <c:v>21</c:v>
                </c:pt>
                <c:pt idx="10">
                  <c:v>20年</c:v>
                </c:pt>
                <c:pt idx="11">
                  <c:v>19</c:v>
                </c:pt>
                <c:pt idx="12">
                  <c:v>18</c:v>
                </c:pt>
                <c:pt idx="13">
                  <c:v>17</c:v>
                </c:pt>
                <c:pt idx="14">
                  <c:v>16</c:v>
                </c:pt>
                <c:pt idx="15">
                  <c:v>15年</c:v>
                </c:pt>
                <c:pt idx="16">
                  <c:v>14</c:v>
                </c:pt>
                <c:pt idx="17">
                  <c:v>13</c:v>
                </c:pt>
                <c:pt idx="18">
                  <c:v>12</c:v>
                </c:pt>
                <c:pt idx="19">
                  <c:v>11</c:v>
                </c:pt>
                <c:pt idx="20">
                  <c:v>10年</c:v>
                </c:pt>
                <c:pt idx="21">
                  <c:v>9</c:v>
                </c:pt>
                <c:pt idx="22">
                  <c:v>8</c:v>
                </c:pt>
                <c:pt idx="23">
                  <c:v>7</c:v>
                </c:pt>
                <c:pt idx="24">
                  <c:v>6</c:v>
                </c:pt>
                <c:pt idx="25">
                  <c:v>5年</c:v>
                </c:pt>
                <c:pt idx="26">
                  <c:v>4</c:v>
                </c:pt>
                <c:pt idx="27">
                  <c:v>3</c:v>
                </c:pt>
                <c:pt idx="28">
                  <c:v>2</c:v>
                </c:pt>
                <c:pt idx="29">
                  <c:v>1</c:v>
                </c:pt>
                <c:pt idx="30">
                  <c:v>0年</c:v>
                </c:pt>
              </c:strCache>
            </c:strRef>
          </c:cat>
          <c:val>
            <c:numRef>
              <c:f>ｸﾞﾗﾌ元ﾃﾞｰﾀ!$C$11:$AG$11</c:f>
              <c:numCache>
                <c:formatCode>General</c:formatCode>
                <c:ptCount val="31"/>
                <c:pt idx="0">
                  <c:v>1376.0559783267547</c:v>
                </c:pt>
                <c:pt idx="1">
                  <c:v>1330.1943114671055</c:v>
                </c:pt>
                <c:pt idx="2">
                  <c:v>1284.3326446074564</c:v>
                </c:pt>
                <c:pt idx="3">
                  <c:v>1238.4709777478072</c:v>
                </c:pt>
                <c:pt idx="4">
                  <c:v>1192.7333223092107</c:v>
                </c:pt>
                <c:pt idx="5">
                  <c:v>1146.9956668706143</c:v>
                </c:pt>
                <c:pt idx="6">
                  <c:v>1101.2580114320178</c:v>
                </c:pt>
                <c:pt idx="7">
                  <c:v>1055.6443674144739</c:v>
                </c:pt>
                <c:pt idx="8">
                  <c:v>1010.0307233969299</c:v>
                </c:pt>
                <c:pt idx="9">
                  <c:v>964.41707937938611</c:v>
                </c:pt>
                <c:pt idx="10">
                  <c:v>918.92744678289489</c:v>
                </c:pt>
                <c:pt idx="11">
                  <c:v>873.43781418640367</c:v>
                </c:pt>
                <c:pt idx="12">
                  <c:v>827.94818158991245</c:v>
                </c:pt>
                <c:pt idx="13">
                  <c:v>782.58303194078962</c:v>
                </c:pt>
                <c:pt idx="14">
                  <c:v>737.2178822916668</c:v>
                </c:pt>
                <c:pt idx="15">
                  <c:v>691.85273264254397</c:v>
                </c:pt>
                <c:pt idx="16">
                  <c:v>646.61159441447376</c:v>
                </c:pt>
                <c:pt idx="17">
                  <c:v>601.37045618640354</c:v>
                </c:pt>
                <c:pt idx="18">
                  <c:v>556.12931795833333</c:v>
                </c:pt>
                <c:pt idx="19">
                  <c:v>511.01219115131573</c:v>
                </c:pt>
                <c:pt idx="20">
                  <c:v>465.89506434429819</c:v>
                </c:pt>
                <c:pt idx="21">
                  <c:v>420.77793753728065</c:v>
                </c:pt>
                <c:pt idx="22">
                  <c:v>375.78482215131572</c:v>
                </c:pt>
                <c:pt idx="23">
                  <c:v>330.7917067653508</c:v>
                </c:pt>
                <c:pt idx="24">
                  <c:v>285.79859137938587</c:v>
                </c:pt>
                <c:pt idx="25">
                  <c:v>240.92948741447361</c:v>
                </c:pt>
                <c:pt idx="26">
                  <c:v>196.06038344956133</c:v>
                </c:pt>
                <c:pt idx="27">
                  <c:v>151.19127948464904</c:v>
                </c:pt>
                <c:pt idx="28">
                  <c:v>104.28594615131573</c:v>
                </c:pt>
                <c:pt idx="29">
                  <c:v>57.380612817982403</c:v>
                </c:pt>
                <c:pt idx="30">
                  <c:v>20.981279484649072</c:v>
                </c:pt>
              </c:numCache>
            </c:numRef>
          </c:val>
          <c:smooth val="1"/>
          <c:extLst>
            <c:ext xmlns:c16="http://schemas.microsoft.com/office/drawing/2014/chart" uri="{C3380CC4-5D6E-409C-BE32-E72D297353CC}">
              <c16:uniqueId val="{00000004-8510-492F-90A6-FE2EE0929BE9}"/>
            </c:ext>
          </c:extLst>
        </c:ser>
        <c:ser>
          <c:idx val="2"/>
          <c:order val="1"/>
          <c:tx>
            <c:strRef>
              <c:f>ｸﾞﾗﾌ元ﾃﾞｰﾀ!$B$12</c:f>
              <c:strCache>
                <c:ptCount val="1"/>
                <c:pt idx="0">
                  <c:v>税引後･剰余金累計</c:v>
                </c:pt>
              </c:strCache>
            </c:strRef>
          </c:tx>
          <c:spPr>
            <a:ln w="25400">
              <a:solidFill>
                <a:srgbClr val="800080"/>
              </a:solidFill>
              <a:prstDash val="solid"/>
            </a:ln>
          </c:spPr>
          <c:marker>
            <c:symbol val="circle"/>
            <c:size val="4"/>
            <c:spPr>
              <a:solidFill>
                <a:srgbClr val="CCFFFF"/>
              </a:solidFill>
              <a:ln w="6350">
                <a:solidFill>
                  <a:srgbClr val="800080"/>
                </a:solidFill>
                <a:prstDash val="solid"/>
              </a:ln>
            </c:spPr>
          </c:marker>
          <c:dLbls>
            <c:dLbl>
              <c:idx val="0"/>
              <c:numFmt formatCode="#,##0;&quot;▲ &quot;#,##0" sourceLinked="0"/>
              <c:spPr>
                <a:noFill/>
                <a:ln w="25400">
                  <a:noFill/>
                </a:ln>
              </c:spPr>
              <c:txPr>
                <a:bodyPr/>
                <a:lstStyle/>
                <a:p>
                  <a:pPr>
                    <a:defRPr sz="900" b="0" i="0" u="none" strike="noStrike" baseline="0">
                      <a:solidFill>
                        <a:srgbClr val="800080"/>
                      </a:solidFill>
                      <a:latin typeface="Meiryo UI" pitchFamily="50" charset="-128"/>
                      <a:ea typeface="Meiryo UI" pitchFamily="50" charset="-128"/>
                      <a:cs typeface="Meiryo UI" pitchFamily="50" charset="-128"/>
                    </a:defRPr>
                  </a:pPr>
                  <a:endParaRPr lang="ja-JP"/>
                </a:p>
              </c:txPr>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510-492F-90A6-FE2EE0929BE9}"/>
                </c:ext>
              </c:extLst>
            </c:dLbl>
            <c:spPr>
              <a:noFill/>
              <a:ln>
                <a:noFill/>
              </a:ln>
              <a:effectLst/>
            </c:spPr>
            <c:txPr>
              <a:bodyPr/>
              <a:lstStyle/>
              <a:p>
                <a:pPr>
                  <a:defRPr>
                    <a:latin typeface="Meiryo UI" pitchFamily="50" charset="-128"/>
                    <a:ea typeface="Meiryo UI" pitchFamily="50" charset="-128"/>
                    <a:cs typeface="Meiryo UI" pitchFamily="50" charset="-128"/>
                  </a:defRPr>
                </a:pPr>
                <a:endParaRPr lang="ja-JP"/>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ｸﾞﾗﾌ元ﾃﾞｰﾀ!$C$9:$AG$9</c:f>
              <c:strCache>
                <c:ptCount val="31"/>
                <c:pt idx="0">
                  <c:v>30年</c:v>
                </c:pt>
                <c:pt idx="1">
                  <c:v>29</c:v>
                </c:pt>
                <c:pt idx="2">
                  <c:v>28</c:v>
                </c:pt>
                <c:pt idx="3">
                  <c:v>27</c:v>
                </c:pt>
                <c:pt idx="4">
                  <c:v>26</c:v>
                </c:pt>
                <c:pt idx="5">
                  <c:v>25年</c:v>
                </c:pt>
                <c:pt idx="6">
                  <c:v>24</c:v>
                </c:pt>
                <c:pt idx="7">
                  <c:v>23</c:v>
                </c:pt>
                <c:pt idx="8">
                  <c:v>22</c:v>
                </c:pt>
                <c:pt idx="9">
                  <c:v>21</c:v>
                </c:pt>
                <c:pt idx="10">
                  <c:v>20年</c:v>
                </c:pt>
                <c:pt idx="11">
                  <c:v>19</c:v>
                </c:pt>
                <c:pt idx="12">
                  <c:v>18</c:v>
                </c:pt>
                <c:pt idx="13">
                  <c:v>17</c:v>
                </c:pt>
                <c:pt idx="14">
                  <c:v>16</c:v>
                </c:pt>
                <c:pt idx="15">
                  <c:v>15年</c:v>
                </c:pt>
                <c:pt idx="16">
                  <c:v>14</c:v>
                </c:pt>
                <c:pt idx="17">
                  <c:v>13</c:v>
                </c:pt>
                <c:pt idx="18">
                  <c:v>12</c:v>
                </c:pt>
                <c:pt idx="19">
                  <c:v>11</c:v>
                </c:pt>
                <c:pt idx="20">
                  <c:v>10年</c:v>
                </c:pt>
                <c:pt idx="21">
                  <c:v>9</c:v>
                </c:pt>
                <c:pt idx="22">
                  <c:v>8</c:v>
                </c:pt>
                <c:pt idx="23">
                  <c:v>7</c:v>
                </c:pt>
                <c:pt idx="24">
                  <c:v>6</c:v>
                </c:pt>
                <c:pt idx="25">
                  <c:v>5年</c:v>
                </c:pt>
                <c:pt idx="26">
                  <c:v>4</c:v>
                </c:pt>
                <c:pt idx="27">
                  <c:v>3</c:v>
                </c:pt>
                <c:pt idx="28">
                  <c:v>2</c:v>
                </c:pt>
                <c:pt idx="29">
                  <c:v>1</c:v>
                </c:pt>
                <c:pt idx="30">
                  <c:v>0年</c:v>
                </c:pt>
              </c:strCache>
            </c:strRef>
          </c:cat>
          <c:val>
            <c:numRef>
              <c:f>ｸﾞﾗﾌ元ﾃﾞｰﾀ!$C$12:$AG$12</c:f>
              <c:numCache>
                <c:formatCode>General</c:formatCode>
                <c:ptCount val="31"/>
                <c:pt idx="0">
                  <c:v>766.1580444402781</c:v>
                </c:pt>
                <c:pt idx="1">
                  <c:v>740.79036740537958</c:v>
                </c:pt>
                <c:pt idx="2">
                  <c:v>715.42250437659879</c:v>
                </c:pt>
                <c:pt idx="3">
                  <c:v>690.05836122546486</c:v>
                </c:pt>
                <c:pt idx="4">
                  <c:v>664.74383194244615</c:v>
                </c:pt>
                <c:pt idx="5">
                  <c:v>639.42911666554505</c:v>
                </c:pt>
                <c:pt idx="6">
                  <c:v>614.11812126629104</c:v>
                </c:pt>
                <c:pt idx="7">
                  <c:v>588.85673973514849</c:v>
                </c:pt>
                <c:pt idx="8">
                  <c:v>563.59517221019587</c:v>
                </c:pt>
                <c:pt idx="9">
                  <c:v>538.33732456144537</c:v>
                </c:pt>
                <c:pt idx="10">
                  <c:v>513.12909080970417</c:v>
                </c:pt>
                <c:pt idx="11">
                  <c:v>487.92067048619975</c:v>
                </c:pt>
                <c:pt idx="12">
                  <c:v>462.7159815979598</c:v>
                </c:pt>
                <c:pt idx="13">
                  <c:v>437.56114695179866</c:v>
                </c:pt>
                <c:pt idx="14">
                  <c:v>412.40509104300821</c:v>
                </c:pt>
                <c:pt idx="15">
                  <c:v>387.27346038680429</c:v>
                </c:pt>
                <c:pt idx="16">
                  <c:v>361.77733609992191</c:v>
                </c:pt>
                <c:pt idx="17">
                  <c:v>336.24749484759491</c:v>
                </c:pt>
                <c:pt idx="18">
                  <c:v>310.72137347291493</c:v>
                </c:pt>
                <c:pt idx="19">
                  <c:v>285.24486596634762</c:v>
                </c:pt>
                <c:pt idx="20">
                  <c:v>260.05307841552684</c:v>
                </c:pt>
                <c:pt idx="21">
                  <c:v>234.86506932941714</c:v>
                </c:pt>
                <c:pt idx="22">
                  <c:v>209.72550237013894</c:v>
                </c:pt>
                <c:pt idx="23">
                  <c:v>184.58574608407253</c:v>
                </c:pt>
                <c:pt idx="24">
                  <c:v>159.44977633377027</c:v>
                </c:pt>
                <c:pt idx="25">
                  <c:v>134.36208728923773</c:v>
                </c:pt>
                <c:pt idx="26">
                  <c:v>109.27743733915327</c:v>
                </c:pt>
                <c:pt idx="27">
                  <c:v>84.132005500107411</c:v>
                </c:pt>
                <c:pt idx="28">
                  <c:v>58.16598207186825</c:v>
                </c:pt>
                <c:pt idx="29">
                  <c:v>32.706802830758278</c:v>
                </c:pt>
                <c:pt idx="30">
                  <c:v>8.2972820110663044</c:v>
                </c:pt>
              </c:numCache>
            </c:numRef>
          </c:val>
          <c:smooth val="0"/>
          <c:extLst>
            <c:ext xmlns:c16="http://schemas.microsoft.com/office/drawing/2014/chart" uri="{C3380CC4-5D6E-409C-BE32-E72D297353CC}">
              <c16:uniqueId val="{00000006-8510-492F-90A6-FE2EE0929BE9}"/>
            </c:ext>
          </c:extLst>
        </c:ser>
        <c:dLbls>
          <c:showLegendKey val="0"/>
          <c:showVal val="0"/>
          <c:showCatName val="0"/>
          <c:showSerName val="0"/>
          <c:showPercent val="0"/>
          <c:showBubbleSize val="0"/>
        </c:dLbls>
        <c:marker val="1"/>
        <c:smooth val="0"/>
        <c:axId val="174764080"/>
        <c:axId val="174764864"/>
      </c:lineChart>
      <c:lineChart>
        <c:grouping val="standard"/>
        <c:varyColors val="0"/>
        <c:ser>
          <c:idx val="3"/>
          <c:order val="3"/>
          <c:tx>
            <c:strRef>
              <c:f>ｸﾞﾗﾌ元ﾃﾞｰﾀ!$B$13</c:f>
              <c:strCache>
                <c:ptCount val="1"/>
              </c:strCache>
            </c:strRef>
          </c:tx>
          <c:spPr>
            <a:ln w="28575">
              <a:noFill/>
            </a:ln>
          </c:spPr>
          <c:marker>
            <c:symbol val="none"/>
          </c:marker>
          <c:cat>
            <c:strRef>
              <c:f>ｸﾞﾗﾌ元ﾃﾞｰﾀ!$C$9:$AG$9</c:f>
              <c:strCache>
                <c:ptCount val="31"/>
                <c:pt idx="0">
                  <c:v>30年</c:v>
                </c:pt>
                <c:pt idx="1">
                  <c:v>29</c:v>
                </c:pt>
                <c:pt idx="2">
                  <c:v>28</c:v>
                </c:pt>
                <c:pt idx="3">
                  <c:v>27</c:v>
                </c:pt>
                <c:pt idx="4">
                  <c:v>26</c:v>
                </c:pt>
                <c:pt idx="5">
                  <c:v>25年</c:v>
                </c:pt>
                <c:pt idx="6">
                  <c:v>24</c:v>
                </c:pt>
                <c:pt idx="7">
                  <c:v>23</c:v>
                </c:pt>
                <c:pt idx="8">
                  <c:v>22</c:v>
                </c:pt>
                <c:pt idx="9">
                  <c:v>21</c:v>
                </c:pt>
                <c:pt idx="10">
                  <c:v>20年</c:v>
                </c:pt>
                <c:pt idx="11">
                  <c:v>19</c:v>
                </c:pt>
                <c:pt idx="12">
                  <c:v>18</c:v>
                </c:pt>
                <c:pt idx="13">
                  <c:v>17</c:v>
                </c:pt>
                <c:pt idx="14">
                  <c:v>16</c:v>
                </c:pt>
                <c:pt idx="15">
                  <c:v>15年</c:v>
                </c:pt>
                <c:pt idx="16">
                  <c:v>14</c:v>
                </c:pt>
                <c:pt idx="17">
                  <c:v>13</c:v>
                </c:pt>
                <c:pt idx="18">
                  <c:v>12</c:v>
                </c:pt>
                <c:pt idx="19">
                  <c:v>11</c:v>
                </c:pt>
                <c:pt idx="20">
                  <c:v>10年</c:v>
                </c:pt>
                <c:pt idx="21">
                  <c:v>9</c:v>
                </c:pt>
                <c:pt idx="22">
                  <c:v>8</c:v>
                </c:pt>
                <c:pt idx="23">
                  <c:v>7</c:v>
                </c:pt>
                <c:pt idx="24">
                  <c:v>6</c:v>
                </c:pt>
                <c:pt idx="25">
                  <c:v>5年</c:v>
                </c:pt>
                <c:pt idx="26">
                  <c:v>4</c:v>
                </c:pt>
                <c:pt idx="27">
                  <c:v>3</c:v>
                </c:pt>
                <c:pt idx="28">
                  <c:v>2</c:v>
                </c:pt>
                <c:pt idx="29">
                  <c:v>1</c:v>
                </c:pt>
                <c:pt idx="30">
                  <c:v>0年</c:v>
                </c:pt>
              </c:strCache>
            </c:strRef>
          </c:cat>
          <c:val>
            <c:numRef>
              <c:f>ｸﾞﾗﾌ元ﾃﾞｰﾀ!$C$13:$AG$13</c:f>
              <c:numCache>
                <c:formatCode>General</c:formatCode>
                <c:ptCount val="31"/>
                <c:pt idx="0">
                  <c:v>46.905333333333331</c:v>
                </c:pt>
                <c:pt idx="1">
                  <c:v>8.2972820110663044</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mooth val="0"/>
          <c:extLst>
            <c:ext xmlns:c16="http://schemas.microsoft.com/office/drawing/2014/chart" uri="{C3380CC4-5D6E-409C-BE32-E72D297353CC}">
              <c16:uniqueId val="{00000007-8510-492F-90A6-FE2EE0929BE9}"/>
            </c:ext>
          </c:extLst>
        </c:ser>
        <c:dLbls>
          <c:showLegendKey val="0"/>
          <c:showVal val="0"/>
          <c:showCatName val="0"/>
          <c:showSerName val="0"/>
          <c:showPercent val="0"/>
          <c:showBubbleSize val="0"/>
        </c:dLbls>
        <c:marker val="1"/>
        <c:smooth val="0"/>
        <c:axId val="174768784"/>
        <c:axId val="174764472"/>
      </c:lineChart>
      <c:catAx>
        <c:axId val="174764080"/>
        <c:scaling>
          <c:orientation val="maxMin"/>
        </c:scaling>
        <c:delete val="0"/>
        <c:axPos val="b"/>
        <c:numFmt formatCode="General" sourceLinked="1"/>
        <c:majorTickMark val="none"/>
        <c:minorTickMark val="none"/>
        <c:tickLblPos val="low"/>
        <c:spPr>
          <a:ln w="12700">
            <a:solidFill>
              <a:schemeClr val="tx1">
                <a:lumMod val="65000"/>
                <a:lumOff val="35000"/>
              </a:schemeClr>
            </a:solidFill>
            <a:prstDash val="solid"/>
          </a:ln>
        </c:spPr>
        <c:txPr>
          <a:bodyPr rot="0" vert="horz"/>
          <a:lstStyle/>
          <a:p>
            <a:pPr>
              <a:defRPr sz="1000" b="0" i="0" u="none" strike="noStrike" baseline="0">
                <a:solidFill>
                  <a:srgbClr val="000000"/>
                </a:solidFill>
                <a:latin typeface="Meiryo UI" pitchFamily="50" charset="-128"/>
                <a:ea typeface="Meiryo UI" pitchFamily="50" charset="-128"/>
                <a:cs typeface="Meiryo UI" pitchFamily="50" charset="-128"/>
              </a:defRPr>
            </a:pPr>
            <a:endParaRPr lang="ja-JP"/>
          </a:p>
        </c:txPr>
        <c:crossAx val="174764864"/>
        <c:crosses val="autoZero"/>
        <c:auto val="0"/>
        <c:lblAlgn val="ctr"/>
        <c:lblOffset val="100"/>
        <c:tickLblSkip val="5"/>
        <c:tickMarkSkip val="1"/>
        <c:noMultiLvlLbl val="0"/>
      </c:catAx>
      <c:valAx>
        <c:axId val="174764864"/>
        <c:scaling>
          <c:orientation val="minMax"/>
        </c:scaling>
        <c:delete val="0"/>
        <c:axPos val="r"/>
        <c:majorGridlines>
          <c:spPr>
            <a:ln w="6350">
              <a:solidFill>
                <a:schemeClr val="tx1">
                  <a:lumMod val="65000"/>
                  <a:lumOff val="35000"/>
                </a:schemeClr>
              </a:solidFill>
              <a:prstDash val="sysDot"/>
            </a:ln>
          </c:spPr>
        </c:majorGridlines>
        <c:title>
          <c:tx>
            <c:rich>
              <a:bodyPr rot="0" vert="eaVert"/>
              <a:lstStyle/>
              <a:p>
                <a:pPr algn="ctr">
                  <a:defRPr sz="1000" b="0" i="0" u="none" strike="noStrike" baseline="0">
                    <a:solidFill>
                      <a:srgbClr val="000000"/>
                    </a:solidFill>
                    <a:latin typeface="メイリオ" pitchFamily="50" charset="-128"/>
                    <a:ea typeface="メイリオ" pitchFamily="50" charset="-128"/>
                    <a:cs typeface="ＭＳ Ｐ明朝"/>
                  </a:defRPr>
                </a:pPr>
                <a:r>
                  <a:rPr lang="ja-JP" altLang="en-US">
                    <a:latin typeface="メイリオ" pitchFamily="50" charset="-128"/>
                    <a:ea typeface="メイリオ" pitchFamily="50" charset="-128"/>
                  </a:rPr>
                  <a:t>百万円</a:t>
                </a:r>
              </a:p>
            </c:rich>
          </c:tx>
          <c:layout>
            <c:manualLayout>
              <c:xMode val="edge"/>
              <c:yMode val="edge"/>
              <c:x val="0.94495931758530172"/>
              <c:y val="0.41922786924361727"/>
            </c:manualLayout>
          </c:layout>
          <c:overlay val="0"/>
          <c:spPr>
            <a:noFill/>
            <a:ln w="25400">
              <a:noFill/>
            </a:ln>
          </c:spPr>
        </c:title>
        <c:numFmt formatCode="#,##0" sourceLinked="0"/>
        <c:majorTickMark val="none"/>
        <c:minorTickMark val="none"/>
        <c:tickLblPos val="nextTo"/>
        <c:spPr>
          <a:ln w="12700">
            <a:solidFill>
              <a:schemeClr val="tx1">
                <a:lumMod val="65000"/>
                <a:lumOff val="35000"/>
              </a:schemeClr>
            </a:solidFill>
            <a:prstDash val="solid"/>
          </a:ln>
        </c:spPr>
        <c:txPr>
          <a:bodyPr rot="0" vert="horz"/>
          <a:lstStyle/>
          <a:p>
            <a:pPr>
              <a:defRPr sz="1000" b="0" i="0" u="none" strike="noStrike" baseline="0">
                <a:solidFill>
                  <a:srgbClr val="000000"/>
                </a:solidFill>
                <a:latin typeface="Meiryo UI" pitchFamily="50" charset="-128"/>
                <a:ea typeface="Meiryo UI" pitchFamily="50" charset="-128"/>
                <a:cs typeface="Meiryo UI" pitchFamily="50" charset="-128"/>
              </a:defRPr>
            </a:pPr>
            <a:endParaRPr lang="ja-JP"/>
          </a:p>
        </c:txPr>
        <c:crossAx val="174764080"/>
        <c:crosses val="autoZero"/>
        <c:crossBetween val="between"/>
      </c:valAx>
      <c:catAx>
        <c:axId val="174768784"/>
        <c:scaling>
          <c:orientation val="maxMin"/>
        </c:scaling>
        <c:delete val="1"/>
        <c:axPos val="b"/>
        <c:numFmt formatCode="General" sourceLinked="1"/>
        <c:majorTickMark val="out"/>
        <c:minorTickMark val="none"/>
        <c:tickLblPos val="none"/>
        <c:crossAx val="174764472"/>
        <c:crosses val="autoZero"/>
        <c:auto val="0"/>
        <c:lblAlgn val="ctr"/>
        <c:lblOffset val="100"/>
        <c:noMultiLvlLbl val="0"/>
      </c:catAx>
      <c:valAx>
        <c:axId val="174764472"/>
        <c:scaling>
          <c:orientation val="minMax"/>
        </c:scaling>
        <c:delete val="0"/>
        <c:axPos val="l"/>
        <c:numFmt formatCode="#,##0.0" sourceLinked="0"/>
        <c:majorTickMark val="in"/>
        <c:minorTickMark val="none"/>
        <c:tickLblPos val="nextTo"/>
        <c:spPr>
          <a:ln w="9525">
            <a:noFill/>
          </a:ln>
        </c:spPr>
        <c:txPr>
          <a:bodyPr rot="0" vert="horz"/>
          <a:lstStyle/>
          <a:p>
            <a:pPr>
              <a:defRPr sz="1000" b="0" i="0" u="none" strike="noStrike" baseline="0">
                <a:solidFill>
                  <a:schemeClr val="bg1"/>
                </a:solidFill>
                <a:latin typeface="Meiryo UI" pitchFamily="50" charset="-128"/>
                <a:ea typeface="Meiryo UI" pitchFamily="50" charset="-128"/>
                <a:cs typeface="Meiryo UI" pitchFamily="50" charset="-128"/>
              </a:defRPr>
            </a:pPr>
            <a:endParaRPr lang="ja-JP"/>
          </a:p>
        </c:txPr>
        <c:crossAx val="174768784"/>
        <c:crosses val="max"/>
        <c:crossBetween val="between"/>
      </c:valAx>
      <c:spPr>
        <a:solidFill>
          <a:srgbClr val="FFFFCC"/>
        </a:solidFill>
        <a:ln w="25400">
          <a:noFill/>
        </a:ln>
      </c:spPr>
    </c:plotArea>
    <c:legend>
      <c:legendPos val="r"/>
      <c:legendEntry>
        <c:idx val="3"/>
        <c:delete val="1"/>
      </c:legendEntry>
      <c:layout>
        <c:manualLayout>
          <c:xMode val="edge"/>
          <c:yMode val="edge"/>
          <c:x val="0.39444444444445825"/>
          <c:y val="0.10505050505050506"/>
          <c:w val="0.24027777777777776"/>
          <c:h val="0.11717171717171716"/>
        </c:manualLayout>
      </c:layout>
      <c:overlay val="0"/>
      <c:spPr>
        <a:solidFill>
          <a:srgbClr val="FFFFCC"/>
        </a:solidFill>
        <a:ln w="25400">
          <a:noFill/>
        </a:ln>
      </c:spPr>
      <c:txPr>
        <a:bodyPr/>
        <a:lstStyle/>
        <a:p>
          <a:pPr>
            <a:defRPr sz="825" b="0" i="0" u="none" strike="noStrike" baseline="0">
              <a:solidFill>
                <a:srgbClr val="000000"/>
              </a:solidFill>
              <a:latin typeface="Meiryo UI" pitchFamily="50" charset="-128"/>
              <a:ea typeface="Meiryo UI" pitchFamily="50" charset="-128"/>
              <a:cs typeface="Meiryo UI" pitchFamily="50" charset="-128"/>
            </a:defRPr>
          </a:pPr>
          <a:endParaRPr lang="ja-JP"/>
        </a:p>
      </c:txPr>
    </c:legend>
    <c:plotVisOnly val="1"/>
    <c:dispBlanksAs val="gap"/>
    <c:showDLblsOverMax val="0"/>
  </c:chart>
  <c:spPr>
    <a:noFill/>
    <a:ln w="9525">
      <a:noFill/>
    </a:ln>
  </c:spPr>
  <c:txPr>
    <a:bodyPr/>
    <a:lstStyle/>
    <a:p>
      <a:pPr>
        <a:defRPr sz="11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oddHeader>&amp;A</c:oddHeader>
      <c:oddFooter>Page &amp;P</c:oddFooter>
    </c:headerFooter>
    <c:pageMargins b="0.98399999999999999" l="0.78700000000000003" r="0.78700000000000003" t="0.98399999999999999" header="0.5" footer="0.5"/>
    <c:pageSetup paperSize="9" orientation="landscape"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286978710994335"/>
          <c:y val="5.4054108926419694E-2"/>
          <c:w val="0.76715018955963843"/>
          <c:h val="0.83021570328656946"/>
        </c:manualLayout>
      </c:layout>
      <c:barChart>
        <c:barDir val="col"/>
        <c:grouping val="clustered"/>
        <c:varyColors val="0"/>
        <c:ser>
          <c:idx val="1"/>
          <c:order val="0"/>
          <c:tx>
            <c:strRef>
              <c:f>ｸﾞﾗﾌ元ﾃﾞｰﾀ!$B$6</c:f>
              <c:strCache>
                <c:ptCount val="1"/>
                <c:pt idx="0">
                  <c:v>税引前･年次剰余金</c:v>
                </c:pt>
              </c:strCache>
            </c:strRef>
          </c:tx>
          <c:spPr>
            <a:solidFill>
              <a:srgbClr val="CCFFCC"/>
            </a:solidFill>
            <a:ln w="12700">
              <a:solidFill>
                <a:srgbClr val="003300"/>
              </a:solidFill>
              <a:prstDash val="solid"/>
            </a:ln>
          </c:spPr>
          <c:invertIfNegative val="0"/>
          <c:cat>
            <c:strRef>
              <c:f>ｸﾞﾗﾌ元ﾃﾞｰﾀ!$C$5:$AG$5</c:f>
              <c:strCache>
                <c:ptCount val="31"/>
                <c:pt idx="0">
                  <c:v>0年</c:v>
                </c:pt>
                <c:pt idx="1">
                  <c:v>1</c:v>
                </c:pt>
                <c:pt idx="2">
                  <c:v>2</c:v>
                </c:pt>
                <c:pt idx="3">
                  <c:v>3</c:v>
                </c:pt>
                <c:pt idx="4">
                  <c:v>4</c:v>
                </c:pt>
                <c:pt idx="5">
                  <c:v>5年</c:v>
                </c:pt>
                <c:pt idx="6">
                  <c:v>6</c:v>
                </c:pt>
                <c:pt idx="7">
                  <c:v>7</c:v>
                </c:pt>
                <c:pt idx="8">
                  <c:v>8</c:v>
                </c:pt>
                <c:pt idx="9">
                  <c:v>9</c:v>
                </c:pt>
                <c:pt idx="10">
                  <c:v>10年</c:v>
                </c:pt>
                <c:pt idx="11">
                  <c:v>11</c:v>
                </c:pt>
                <c:pt idx="12">
                  <c:v>12</c:v>
                </c:pt>
                <c:pt idx="13">
                  <c:v>13</c:v>
                </c:pt>
                <c:pt idx="14">
                  <c:v>14</c:v>
                </c:pt>
                <c:pt idx="15">
                  <c:v>15年</c:v>
                </c:pt>
                <c:pt idx="16">
                  <c:v>16</c:v>
                </c:pt>
                <c:pt idx="17">
                  <c:v>17</c:v>
                </c:pt>
                <c:pt idx="18">
                  <c:v>18</c:v>
                </c:pt>
                <c:pt idx="19">
                  <c:v>19</c:v>
                </c:pt>
                <c:pt idx="20">
                  <c:v>20年</c:v>
                </c:pt>
                <c:pt idx="21">
                  <c:v>21</c:v>
                </c:pt>
                <c:pt idx="22">
                  <c:v>22</c:v>
                </c:pt>
                <c:pt idx="23">
                  <c:v>23</c:v>
                </c:pt>
                <c:pt idx="24">
                  <c:v>24</c:v>
                </c:pt>
                <c:pt idx="25">
                  <c:v>25年</c:v>
                </c:pt>
                <c:pt idx="26">
                  <c:v>26</c:v>
                </c:pt>
                <c:pt idx="27">
                  <c:v>27</c:v>
                </c:pt>
                <c:pt idx="28">
                  <c:v>28</c:v>
                </c:pt>
                <c:pt idx="29">
                  <c:v>29</c:v>
                </c:pt>
                <c:pt idx="30">
                  <c:v>30年</c:v>
                </c:pt>
              </c:strCache>
            </c:strRef>
          </c:cat>
          <c:val>
            <c:numRef>
              <c:f>ｸﾞﾗﾌ元ﾃﾞｰﾀ!$C$6:$AG$6</c:f>
              <c:numCache>
                <c:formatCode>General</c:formatCode>
                <c:ptCount val="31"/>
                <c:pt idx="0">
                  <c:v>20.981279484649072</c:v>
                </c:pt>
                <c:pt idx="1">
                  <c:v>36.399333333333331</c:v>
                </c:pt>
                <c:pt idx="2">
                  <c:v>46.905333333333331</c:v>
                </c:pt>
                <c:pt idx="3">
                  <c:v>46.905333333333331</c:v>
                </c:pt>
                <c:pt idx="4">
                  <c:v>44.869103964912277</c:v>
                </c:pt>
                <c:pt idx="5">
                  <c:v>44.869103964912277</c:v>
                </c:pt>
                <c:pt idx="6">
                  <c:v>44.869103964912277</c:v>
                </c:pt>
                <c:pt idx="7">
                  <c:v>44.993115385964913</c:v>
                </c:pt>
                <c:pt idx="8">
                  <c:v>44.993115385964913</c:v>
                </c:pt>
                <c:pt idx="9">
                  <c:v>44.993115385964913</c:v>
                </c:pt>
                <c:pt idx="10">
                  <c:v>45.117126807017542</c:v>
                </c:pt>
                <c:pt idx="11">
                  <c:v>45.117126807017542</c:v>
                </c:pt>
                <c:pt idx="12">
                  <c:v>45.117126807017542</c:v>
                </c:pt>
                <c:pt idx="13">
                  <c:v>45.24113822807017</c:v>
                </c:pt>
                <c:pt idx="14">
                  <c:v>45.24113822807017</c:v>
                </c:pt>
                <c:pt idx="15">
                  <c:v>45.24113822807017</c:v>
                </c:pt>
                <c:pt idx="16">
                  <c:v>45.365149649122806</c:v>
                </c:pt>
                <c:pt idx="17">
                  <c:v>45.365149649122806</c:v>
                </c:pt>
                <c:pt idx="18">
                  <c:v>45.365149649122806</c:v>
                </c:pt>
                <c:pt idx="19">
                  <c:v>45.489632596491226</c:v>
                </c:pt>
                <c:pt idx="20">
                  <c:v>45.489632596491226</c:v>
                </c:pt>
                <c:pt idx="21">
                  <c:v>45.489632596491226</c:v>
                </c:pt>
                <c:pt idx="22">
                  <c:v>45.613644017543855</c:v>
                </c:pt>
                <c:pt idx="23">
                  <c:v>45.613644017543855</c:v>
                </c:pt>
                <c:pt idx="24">
                  <c:v>45.613644017543855</c:v>
                </c:pt>
                <c:pt idx="25">
                  <c:v>45.737655438596491</c:v>
                </c:pt>
                <c:pt idx="26">
                  <c:v>45.737655438596491</c:v>
                </c:pt>
                <c:pt idx="27">
                  <c:v>45.737655438596491</c:v>
                </c:pt>
                <c:pt idx="28">
                  <c:v>45.861666859649119</c:v>
                </c:pt>
                <c:pt idx="29">
                  <c:v>45.861666859649119</c:v>
                </c:pt>
                <c:pt idx="30">
                  <c:v>45.861666859649119</c:v>
                </c:pt>
              </c:numCache>
            </c:numRef>
          </c:val>
          <c:extLst>
            <c:ext xmlns:c16="http://schemas.microsoft.com/office/drawing/2014/chart" uri="{C3380CC4-5D6E-409C-BE32-E72D297353CC}">
              <c16:uniqueId val="{00000000-2731-4760-8FAA-587A7341D249}"/>
            </c:ext>
          </c:extLst>
        </c:ser>
        <c:ser>
          <c:idx val="0"/>
          <c:order val="1"/>
          <c:tx>
            <c:strRef>
              <c:f>ｸﾞﾗﾌ元ﾃﾞｰﾀ!$B$7</c:f>
              <c:strCache>
                <c:ptCount val="1"/>
                <c:pt idx="0">
                  <c:v>税引後･年次剰余金</c:v>
                </c:pt>
              </c:strCache>
            </c:strRef>
          </c:tx>
          <c:spPr>
            <a:solidFill>
              <a:srgbClr val="CC99FF"/>
            </a:solidFill>
            <a:ln w="12700">
              <a:solidFill>
                <a:srgbClr val="800080"/>
              </a:solidFill>
              <a:prstDash val="solid"/>
            </a:ln>
          </c:spPr>
          <c:invertIfNegative val="0"/>
          <c:cat>
            <c:strRef>
              <c:f>ｸﾞﾗﾌ元ﾃﾞｰﾀ!$C$5:$AG$5</c:f>
              <c:strCache>
                <c:ptCount val="31"/>
                <c:pt idx="0">
                  <c:v>0年</c:v>
                </c:pt>
                <c:pt idx="1">
                  <c:v>1</c:v>
                </c:pt>
                <c:pt idx="2">
                  <c:v>2</c:v>
                </c:pt>
                <c:pt idx="3">
                  <c:v>3</c:v>
                </c:pt>
                <c:pt idx="4">
                  <c:v>4</c:v>
                </c:pt>
                <c:pt idx="5">
                  <c:v>5年</c:v>
                </c:pt>
                <c:pt idx="6">
                  <c:v>6</c:v>
                </c:pt>
                <c:pt idx="7">
                  <c:v>7</c:v>
                </c:pt>
                <c:pt idx="8">
                  <c:v>8</c:v>
                </c:pt>
                <c:pt idx="9">
                  <c:v>9</c:v>
                </c:pt>
                <c:pt idx="10">
                  <c:v>10年</c:v>
                </c:pt>
                <c:pt idx="11">
                  <c:v>11</c:v>
                </c:pt>
                <c:pt idx="12">
                  <c:v>12</c:v>
                </c:pt>
                <c:pt idx="13">
                  <c:v>13</c:v>
                </c:pt>
                <c:pt idx="14">
                  <c:v>14</c:v>
                </c:pt>
                <c:pt idx="15">
                  <c:v>15年</c:v>
                </c:pt>
                <c:pt idx="16">
                  <c:v>16</c:v>
                </c:pt>
                <c:pt idx="17">
                  <c:v>17</c:v>
                </c:pt>
                <c:pt idx="18">
                  <c:v>18</c:v>
                </c:pt>
                <c:pt idx="19">
                  <c:v>19</c:v>
                </c:pt>
                <c:pt idx="20">
                  <c:v>20年</c:v>
                </c:pt>
                <c:pt idx="21">
                  <c:v>21</c:v>
                </c:pt>
                <c:pt idx="22">
                  <c:v>22</c:v>
                </c:pt>
                <c:pt idx="23">
                  <c:v>23</c:v>
                </c:pt>
                <c:pt idx="24">
                  <c:v>24</c:v>
                </c:pt>
                <c:pt idx="25">
                  <c:v>25年</c:v>
                </c:pt>
                <c:pt idx="26">
                  <c:v>26</c:v>
                </c:pt>
                <c:pt idx="27">
                  <c:v>27</c:v>
                </c:pt>
                <c:pt idx="28">
                  <c:v>28</c:v>
                </c:pt>
                <c:pt idx="29">
                  <c:v>29</c:v>
                </c:pt>
                <c:pt idx="30">
                  <c:v>30年</c:v>
                </c:pt>
              </c:strCache>
            </c:strRef>
          </c:cat>
          <c:val>
            <c:numRef>
              <c:f>ｸﾞﾗﾌ元ﾃﾞｰﾀ!$C$7:$AG$7</c:f>
              <c:numCache>
                <c:formatCode>General</c:formatCode>
                <c:ptCount val="31"/>
                <c:pt idx="0">
                  <c:v>8.2972820110663044</c:v>
                </c:pt>
                <c:pt idx="1">
                  <c:v>24.409520819691977</c:v>
                </c:pt>
                <c:pt idx="2">
                  <c:v>25.459179241109972</c:v>
                </c:pt>
                <c:pt idx="3">
                  <c:v>25.966023428239165</c:v>
                </c:pt>
                <c:pt idx="4">
                  <c:v>25.145431839045859</c:v>
                </c:pt>
                <c:pt idx="5">
                  <c:v>25.084649950084476</c:v>
                </c:pt>
                <c:pt idx="6">
                  <c:v>25.087689044532549</c:v>
                </c:pt>
                <c:pt idx="7">
                  <c:v>25.135969750302255</c:v>
                </c:pt>
                <c:pt idx="8">
                  <c:v>25.139756286066405</c:v>
                </c:pt>
                <c:pt idx="9">
                  <c:v>25.139566959278195</c:v>
                </c:pt>
                <c:pt idx="10">
                  <c:v>25.188009086109705</c:v>
                </c:pt>
                <c:pt idx="11">
                  <c:v>25.191787550820759</c:v>
                </c:pt>
                <c:pt idx="12">
                  <c:v>25.476507506567302</c:v>
                </c:pt>
                <c:pt idx="13">
                  <c:v>25.526121374679985</c:v>
                </c:pt>
                <c:pt idx="14">
                  <c:v>25.529841252326989</c:v>
                </c:pt>
                <c:pt idx="15">
                  <c:v>25.496124286882395</c:v>
                </c:pt>
                <c:pt idx="16">
                  <c:v>25.131630656203917</c:v>
                </c:pt>
                <c:pt idx="17">
                  <c:v>25.156055908790471</c:v>
                </c:pt>
                <c:pt idx="18">
                  <c:v>25.154834646161145</c:v>
                </c:pt>
                <c:pt idx="19">
                  <c:v>25.204688888239975</c:v>
                </c:pt>
                <c:pt idx="20">
                  <c:v>25.208420323504455</c:v>
                </c:pt>
                <c:pt idx="21">
                  <c:v>25.208233751741229</c:v>
                </c:pt>
                <c:pt idx="22">
                  <c:v>25.257847648750445</c:v>
                </c:pt>
                <c:pt idx="23">
                  <c:v>25.261567524952614</c:v>
                </c:pt>
                <c:pt idx="24">
                  <c:v>25.261381531142504</c:v>
                </c:pt>
                <c:pt idx="25">
                  <c:v>25.310995399254061</c:v>
                </c:pt>
                <c:pt idx="26">
                  <c:v>25.314715276901122</c:v>
                </c:pt>
                <c:pt idx="27">
                  <c:v>25.314529283018768</c:v>
                </c:pt>
                <c:pt idx="28">
                  <c:v>25.364143151133945</c:v>
                </c:pt>
                <c:pt idx="29">
                  <c:v>25.367863028780814</c:v>
                </c:pt>
                <c:pt idx="30">
                  <c:v>25.36767703489847</c:v>
                </c:pt>
              </c:numCache>
            </c:numRef>
          </c:val>
          <c:extLst>
            <c:ext xmlns:c16="http://schemas.microsoft.com/office/drawing/2014/chart" uri="{C3380CC4-5D6E-409C-BE32-E72D297353CC}">
              <c16:uniqueId val="{00000001-2731-4760-8FAA-587A7341D249}"/>
            </c:ext>
          </c:extLst>
        </c:ser>
        <c:dLbls>
          <c:showLegendKey val="0"/>
          <c:showVal val="0"/>
          <c:showCatName val="0"/>
          <c:showSerName val="0"/>
          <c:showPercent val="0"/>
          <c:showBubbleSize val="0"/>
        </c:dLbls>
        <c:gapWidth val="100"/>
        <c:overlap val="20"/>
        <c:axId val="174766432"/>
        <c:axId val="174762120"/>
      </c:barChart>
      <c:lineChart>
        <c:grouping val="standard"/>
        <c:varyColors val="0"/>
        <c:ser>
          <c:idx val="2"/>
          <c:order val="2"/>
          <c:tx>
            <c:strRef>
              <c:f>ｸﾞﾗﾌ元ﾃﾞｰﾀ!$B$8</c:f>
              <c:strCache>
                <c:ptCount val="1"/>
              </c:strCache>
            </c:strRef>
          </c:tx>
          <c:spPr>
            <a:ln w="28575">
              <a:noFill/>
            </a:ln>
          </c:spPr>
          <c:marker>
            <c:symbol val="none"/>
          </c:marker>
          <c:cat>
            <c:strRef>
              <c:f>ｸﾞﾗﾌ元ﾃﾞｰﾀ!$C$5:$AG$5</c:f>
              <c:strCache>
                <c:ptCount val="31"/>
                <c:pt idx="0">
                  <c:v>0年</c:v>
                </c:pt>
                <c:pt idx="1">
                  <c:v>1</c:v>
                </c:pt>
                <c:pt idx="2">
                  <c:v>2</c:v>
                </c:pt>
                <c:pt idx="3">
                  <c:v>3</c:v>
                </c:pt>
                <c:pt idx="4">
                  <c:v>4</c:v>
                </c:pt>
                <c:pt idx="5">
                  <c:v>5年</c:v>
                </c:pt>
                <c:pt idx="6">
                  <c:v>6</c:v>
                </c:pt>
                <c:pt idx="7">
                  <c:v>7</c:v>
                </c:pt>
                <c:pt idx="8">
                  <c:v>8</c:v>
                </c:pt>
                <c:pt idx="9">
                  <c:v>9</c:v>
                </c:pt>
                <c:pt idx="10">
                  <c:v>10年</c:v>
                </c:pt>
                <c:pt idx="11">
                  <c:v>11</c:v>
                </c:pt>
                <c:pt idx="12">
                  <c:v>12</c:v>
                </c:pt>
                <c:pt idx="13">
                  <c:v>13</c:v>
                </c:pt>
                <c:pt idx="14">
                  <c:v>14</c:v>
                </c:pt>
                <c:pt idx="15">
                  <c:v>15年</c:v>
                </c:pt>
                <c:pt idx="16">
                  <c:v>16</c:v>
                </c:pt>
                <c:pt idx="17">
                  <c:v>17</c:v>
                </c:pt>
                <c:pt idx="18">
                  <c:v>18</c:v>
                </c:pt>
                <c:pt idx="19">
                  <c:v>19</c:v>
                </c:pt>
                <c:pt idx="20">
                  <c:v>20年</c:v>
                </c:pt>
                <c:pt idx="21">
                  <c:v>21</c:v>
                </c:pt>
                <c:pt idx="22">
                  <c:v>22</c:v>
                </c:pt>
                <c:pt idx="23">
                  <c:v>23</c:v>
                </c:pt>
                <c:pt idx="24">
                  <c:v>24</c:v>
                </c:pt>
                <c:pt idx="25">
                  <c:v>25年</c:v>
                </c:pt>
                <c:pt idx="26">
                  <c:v>26</c:v>
                </c:pt>
                <c:pt idx="27">
                  <c:v>27</c:v>
                </c:pt>
                <c:pt idx="28">
                  <c:v>28</c:v>
                </c:pt>
                <c:pt idx="29">
                  <c:v>29</c:v>
                </c:pt>
                <c:pt idx="30">
                  <c:v>30年</c:v>
                </c:pt>
              </c:strCache>
            </c:strRef>
          </c:cat>
          <c:val>
            <c:numRef>
              <c:f>ｸﾞﾗﾌ元ﾃﾞｰﾀ!$C$8:$AG$8</c:f>
              <c:numCache>
                <c:formatCode>General</c:formatCode>
                <c:ptCount val="31"/>
                <c:pt idx="0">
                  <c:v>0</c:v>
                </c:pt>
                <c:pt idx="1">
                  <c:v>1376.0559783267547</c:v>
                </c:pt>
                <c:pt idx="2">
                  <c:v>1.0000000000000001E-5</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mooth val="0"/>
          <c:extLst>
            <c:ext xmlns:c16="http://schemas.microsoft.com/office/drawing/2014/chart" uri="{C3380CC4-5D6E-409C-BE32-E72D297353CC}">
              <c16:uniqueId val="{00000002-2731-4760-8FAA-587A7341D249}"/>
            </c:ext>
          </c:extLst>
        </c:ser>
        <c:dLbls>
          <c:showLegendKey val="0"/>
          <c:showVal val="0"/>
          <c:showCatName val="0"/>
          <c:showSerName val="0"/>
          <c:showPercent val="0"/>
          <c:showBubbleSize val="0"/>
        </c:dLbls>
        <c:marker val="1"/>
        <c:smooth val="0"/>
        <c:axId val="174762512"/>
        <c:axId val="174768392"/>
      </c:lineChart>
      <c:catAx>
        <c:axId val="174766432"/>
        <c:scaling>
          <c:orientation val="minMax"/>
        </c:scaling>
        <c:delete val="0"/>
        <c:axPos val="b"/>
        <c:numFmt formatCode="General" sourceLinked="1"/>
        <c:majorTickMark val="none"/>
        <c:minorTickMark val="none"/>
        <c:tickLblPos val="low"/>
        <c:spPr>
          <a:ln w="12700">
            <a:solidFill>
              <a:schemeClr val="tx1">
                <a:lumMod val="65000"/>
                <a:lumOff val="35000"/>
              </a:schemeClr>
            </a:solidFill>
            <a:prstDash val="solid"/>
          </a:ln>
        </c:spPr>
        <c:txPr>
          <a:bodyPr rot="0" vert="horz"/>
          <a:lstStyle/>
          <a:p>
            <a:pPr>
              <a:defRPr sz="1000" b="0" i="0" u="none" strike="noStrike" baseline="0">
                <a:solidFill>
                  <a:srgbClr val="000000"/>
                </a:solidFill>
                <a:latin typeface="Meiryo UI" pitchFamily="50" charset="-128"/>
                <a:ea typeface="Meiryo UI" pitchFamily="50" charset="-128"/>
                <a:cs typeface="Meiryo UI" pitchFamily="50" charset="-128"/>
              </a:defRPr>
            </a:pPr>
            <a:endParaRPr lang="ja-JP"/>
          </a:p>
        </c:txPr>
        <c:crossAx val="174762120"/>
        <c:crosses val="autoZero"/>
        <c:auto val="0"/>
        <c:lblAlgn val="ctr"/>
        <c:lblOffset val="100"/>
        <c:tickLblSkip val="5"/>
        <c:tickMarkSkip val="1"/>
        <c:noMultiLvlLbl val="0"/>
      </c:catAx>
      <c:valAx>
        <c:axId val="174762120"/>
        <c:scaling>
          <c:orientation val="minMax"/>
        </c:scaling>
        <c:delete val="0"/>
        <c:axPos val="l"/>
        <c:majorGridlines>
          <c:spPr>
            <a:ln w="6350">
              <a:solidFill>
                <a:schemeClr val="tx1">
                  <a:lumMod val="65000"/>
                  <a:lumOff val="35000"/>
                </a:schemeClr>
              </a:solidFill>
              <a:prstDash val="sysDot"/>
            </a:ln>
          </c:spPr>
        </c:majorGridlines>
        <c:title>
          <c:tx>
            <c:rich>
              <a:bodyPr rot="0" vert="eaVert"/>
              <a:lstStyle/>
              <a:p>
                <a:pPr algn="ctr">
                  <a:defRPr sz="1000" b="0" i="0" u="none" strike="noStrike" baseline="0">
                    <a:solidFill>
                      <a:srgbClr val="000000"/>
                    </a:solidFill>
                    <a:latin typeface="メイリオ" pitchFamily="50" charset="-128"/>
                    <a:ea typeface="メイリオ" pitchFamily="50" charset="-128"/>
                    <a:cs typeface="ＭＳ Ｐ明朝"/>
                  </a:defRPr>
                </a:pPr>
                <a:r>
                  <a:rPr lang="ja-JP" altLang="en-US">
                    <a:latin typeface="メイリオ" pitchFamily="50" charset="-128"/>
                    <a:ea typeface="メイリオ" pitchFamily="50" charset="-128"/>
                  </a:rPr>
                  <a:t>百万円</a:t>
                </a:r>
              </a:p>
            </c:rich>
          </c:tx>
          <c:layout>
            <c:manualLayout>
              <c:xMode val="edge"/>
              <c:yMode val="edge"/>
              <c:x val="1.4005540974044912E-3"/>
              <c:y val="0.41510785164328473"/>
            </c:manualLayout>
          </c:layout>
          <c:overlay val="0"/>
          <c:spPr>
            <a:noFill/>
            <a:ln w="25400">
              <a:noFill/>
            </a:ln>
          </c:spPr>
        </c:title>
        <c:numFmt formatCode="#,##0.0" sourceLinked="0"/>
        <c:majorTickMark val="none"/>
        <c:minorTickMark val="none"/>
        <c:tickLblPos val="nextTo"/>
        <c:spPr>
          <a:ln w="12700">
            <a:solidFill>
              <a:schemeClr val="tx1">
                <a:lumMod val="65000"/>
                <a:lumOff val="35000"/>
              </a:schemeClr>
            </a:solidFill>
            <a:prstDash val="solid"/>
          </a:ln>
        </c:spPr>
        <c:txPr>
          <a:bodyPr rot="0" vert="horz"/>
          <a:lstStyle/>
          <a:p>
            <a:pPr>
              <a:defRPr sz="1000" b="0" i="0" u="none" strike="noStrike" baseline="0">
                <a:solidFill>
                  <a:srgbClr val="000000"/>
                </a:solidFill>
                <a:latin typeface="Meiryo UI" pitchFamily="50" charset="-128"/>
                <a:ea typeface="Meiryo UI" pitchFamily="50" charset="-128"/>
                <a:cs typeface="Meiryo UI" pitchFamily="50" charset="-128"/>
              </a:defRPr>
            </a:pPr>
            <a:endParaRPr lang="ja-JP"/>
          </a:p>
        </c:txPr>
        <c:crossAx val="174766432"/>
        <c:crosses val="autoZero"/>
        <c:crossBetween val="between"/>
      </c:valAx>
      <c:catAx>
        <c:axId val="174762512"/>
        <c:scaling>
          <c:orientation val="minMax"/>
        </c:scaling>
        <c:delete val="1"/>
        <c:axPos val="b"/>
        <c:numFmt formatCode="General" sourceLinked="1"/>
        <c:majorTickMark val="out"/>
        <c:minorTickMark val="none"/>
        <c:tickLblPos val="none"/>
        <c:crossAx val="174768392"/>
        <c:crosses val="autoZero"/>
        <c:auto val="0"/>
        <c:lblAlgn val="ctr"/>
        <c:lblOffset val="100"/>
        <c:noMultiLvlLbl val="0"/>
      </c:catAx>
      <c:valAx>
        <c:axId val="174768392"/>
        <c:scaling>
          <c:orientation val="minMax"/>
        </c:scaling>
        <c:delete val="0"/>
        <c:axPos val="r"/>
        <c:numFmt formatCode="#,##0" sourceLinked="0"/>
        <c:majorTickMark val="none"/>
        <c:minorTickMark val="none"/>
        <c:tickLblPos val="nextTo"/>
        <c:spPr>
          <a:ln w="9525">
            <a:noFill/>
          </a:ln>
        </c:spPr>
        <c:txPr>
          <a:bodyPr rot="0" vert="horz"/>
          <a:lstStyle/>
          <a:p>
            <a:pPr>
              <a:defRPr sz="1000" b="0" i="0" u="none" strike="noStrike" baseline="0">
                <a:solidFill>
                  <a:schemeClr val="bg1"/>
                </a:solidFill>
                <a:latin typeface="Meiryo UI" pitchFamily="50" charset="-128"/>
                <a:ea typeface="Meiryo UI" pitchFamily="50" charset="-128"/>
                <a:cs typeface="Meiryo UI" pitchFamily="50" charset="-128"/>
              </a:defRPr>
            </a:pPr>
            <a:endParaRPr lang="ja-JP"/>
          </a:p>
        </c:txPr>
        <c:crossAx val="174762512"/>
        <c:crosses val="max"/>
        <c:crossBetween val="between"/>
      </c:valAx>
      <c:spPr>
        <a:solidFill>
          <a:srgbClr val="FFFFCC"/>
        </a:solidFill>
        <a:ln w="25400">
          <a:noFill/>
        </a:ln>
      </c:spPr>
    </c:plotArea>
    <c:legend>
      <c:legendPos val="r"/>
      <c:legendEntry>
        <c:idx val="2"/>
        <c:delete val="1"/>
      </c:legendEntry>
      <c:layout>
        <c:manualLayout>
          <c:xMode val="edge"/>
          <c:yMode val="edge"/>
          <c:x val="0.4199074074074074"/>
          <c:y val="9.3555093555100735E-2"/>
          <c:w val="0.15740740740740741"/>
          <c:h val="8.3160083160085246E-2"/>
        </c:manualLayout>
      </c:layout>
      <c:overlay val="0"/>
      <c:spPr>
        <a:solidFill>
          <a:srgbClr val="FFFFCC"/>
        </a:solidFill>
        <a:ln w="3175">
          <a:noFill/>
        </a:ln>
      </c:spPr>
      <c:txPr>
        <a:bodyPr/>
        <a:lstStyle/>
        <a:p>
          <a:pPr>
            <a:defRPr sz="825" b="0" i="0" u="none" strike="noStrike" baseline="0">
              <a:solidFill>
                <a:srgbClr val="000000"/>
              </a:solidFill>
              <a:latin typeface="Meiryo UI" pitchFamily="50" charset="-128"/>
              <a:ea typeface="Meiryo UI" pitchFamily="50" charset="-128"/>
              <a:cs typeface="Meiryo UI" pitchFamily="50" charset="-128"/>
            </a:defRPr>
          </a:pPr>
          <a:endParaRPr lang="ja-JP"/>
        </a:p>
      </c:txPr>
    </c:legend>
    <c:plotVisOnly val="1"/>
    <c:dispBlanksAs val="gap"/>
    <c:showDLblsOverMax val="0"/>
  </c:chart>
  <c:spPr>
    <a:noFill/>
    <a:ln w="9525">
      <a:noFill/>
    </a:ln>
  </c:spPr>
  <c:txPr>
    <a:bodyPr/>
    <a:lstStyle/>
    <a:p>
      <a:pPr>
        <a:defRPr sz="11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oddHeader>&amp;A</c:oddHeader>
      <c:oddFooter>Page &amp;P</c:oddFooter>
    </c:headerFooter>
    <c:pageMargins b="0.98399999999999999" l="0.78700000000000003" r="0.78700000000000003" t="0.98399999999999999" header="0.5" footer="0.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hyperlink" Target="https://land-ps.biz/"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hyperlink" Target="https://land-ps.biz/" TargetMode="External"/></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1" Type="http://schemas.openxmlformats.org/officeDocument/2006/relationships/image" Target="../media/image5.jpeg"/></Relationships>
</file>

<file path=xl/drawings/_rels/drawing9.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19</xdr:col>
      <xdr:colOff>115887</xdr:colOff>
      <xdr:row>3</xdr:row>
      <xdr:rowOff>93662</xdr:rowOff>
    </xdr:from>
    <xdr:to>
      <xdr:col>20</xdr:col>
      <xdr:colOff>87312</xdr:colOff>
      <xdr:row>4</xdr:row>
      <xdr:rowOff>160337</xdr:rowOff>
    </xdr:to>
    <xdr:pic>
      <xdr:nvPicPr>
        <xdr:cNvPr id="102135" name="Picture 1619" descr="JPEGﾛｺﾞ">
          <a:hlinkClick xmlns:r="http://schemas.openxmlformats.org/officeDocument/2006/relationships" r:id="rId1"/>
          <a:extLst>
            <a:ext uri="{FF2B5EF4-FFF2-40B4-BE49-F238E27FC236}">
              <a16:creationId xmlns:a16="http://schemas.microsoft.com/office/drawing/2014/main" id="{00000000-0008-0000-0000-0000F78E0100}"/>
            </a:ext>
          </a:extLst>
        </xdr:cNvPr>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blip>
        <a:srcRect/>
        <a:stretch>
          <a:fillRect/>
        </a:stretch>
      </xdr:blipFill>
      <xdr:spPr bwMode="auto">
        <a:xfrm>
          <a:off x="5180012" y="419100"/>
          <a:ext cx="590550" cy="257175"/>
        </a:xfrm>
        <a:prstGeom prst="rect">
          <a:avLst/>
        </a:prstGeom>
        <a:noFill/>
        <a:ln w="9525">
          <a:noFill/>
          <a:miter lim="800000"/>
          <a:headEnd/>
          <a:tailEnd/>
        </a:ln>
      </xdr:spPr>
    </xdr:pic>
    <xdr:clientData/>
  </xdr:twoCellAnchor>
  <xdr:twoCellAnchor editAs="oneCell">
    <xdr:from>
      <xdr:col>8</xdr:col>
      <xdr:colOff>0</xdr:colOff>
      <xdr:row>42</xdr:row>
      <xdr:rowOff>0</xdr:rowOff>
    </xdr:from>
    <xdr:to>
      <xdr:col>10</xdr:col>
      <xdr:colOff>0</xdr:colOff>
      <xdr:row>43</xdr:row>
      <xdr:rowOff>0</xdr:rowOff>
    </xdr:to>
    <xdr:sp macro="" textlink="">
      <xdr:nvSpPr>
        <xdr:cNvPr id="3" name="テキスト ボックス 2">
          <a:extLst>
            <a:ext uri="{FF2B5EF4-FFF2-40B4-BE49-F238E27FC236}">
              <a16:creationId xmlns:a16="http://schemas.microsoft.com/office/drawing/2014/main" id="{93D8B025-982B-4F9B-9542-C1E69E7D9F2C}"/>
            </a:ext>
          </a:extLst>
        </xdr:cNvPr>
        <xdr:cNvSpPr txBox="1"/>
      </xdr:nvSpPr>
      <xdr:spPr>
        <a:xfrm>
          <a:off x="1365250" y="7762875"/>
          <a:ext cx="555625" cy="190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25200" tIns="25200" rIns="25200" bIns="25200" rtlCol="0" anchor="ctr"/>
        <a:lstStyle/>
        <a:p>
          <a:pPr algn="r"/>
          <a:r>
            <a:rPr kumimoji="1" lang="en-US" altLang="ja-JP" sz="800">
              <a:latin typeface="Meiryo UI" panose="020B0604030504040204" pitchFamily="50" charset="-128"/>
              <a:ea typeface="Meiryo UI" panose="020B0604030504040204" pitchFamily="50" charset="-128"/>
            </a:rPr>
            <a:t>(</a:t>
          </a:r>
          <a:endParaRPr kumimoji="1" lang="ja-JP" altLang="en-US" sz="800">
            <a:latin typeface="Meiryo UI" panose="020B0604030504040204" pitchFamily="50" charset="-128"/>
            <a:ea typeface="Meiryo UI" panose="020B0604030504040204" pitchFamily="50" charset="-128"/>
          </a:endParaRPr>
        </a:p>
      </xdr:txBody>
    </xdr:sp>
    <xdr:clientData/>
  </xdr:twoCellAnchor>
  <xdr:twoCellAnchor editAs="oneCell">
    <xdr:from>
      <xdr:col>11</xdr:col>
      <xdr:colOff>0</xdr:colOff>
      <xdr:row>42</xdr:row>
      <xdr:rowOff>0</xdr:rowOff>
    </xdr:from>
    <xdr:to>
      <xdr:col>12</xdr:col>
      <xdr:colOff>0</xdr:colOff>
      <xdr:row>43</xdr:row>
      <xdr:rowOff>0</xdr:rowOff>
    </xdr:to>
    <xdr:sp macro="" textlink="">
      <xdr:nvSpPr>
        <xdr:cNvPr id="4" name="テキスト ボックス 3">
          <a:extLst>
            <a:ext uri="{FF2B5EF4-FFF2-40B4-BE49-F238E27FC236}">
              <a16:creationId xmlns:a16="http://schemas.microsoft.com/office/drawing/2014/main" id="{E65733D3-379A-49C3-A993-4F4E76E7224C}"/>
            </a:ext>
          </a:extLst>
        </xdr:cNvPr>
        <xdr:cNvSpPr txBox="1"/>
      </xdr:nvSpPr>
      <xdr:spPr>
        <a:xfrm>
          <a:off x="2397125" y="7762875"/>
          <a:ext cx="428625" cy="190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25200" tIns="25200" rIns="25200" bIns="25200" rtlCol="0" anchor="ctr"/>
        <a:lstStyle/>
        <a:p>
          <a:pPr algn="l"/>
          <a:r>
            <a:rPr kumimoji="1" lang="en-US" altLang="ja-JP" sz="800">
              <a:latin typeface="Meiryo UI" panose="020B0604030504040204" pitchFamily="50" charset="-128"/>
              <a:ea typeface="Meiryo UI" panose="020B0604030504040204" pitchFamily="50" charset="-128"/>
            </a:rPr>
            <a:t>)</a:t>
          </a:r>
          <a:endParaRPr kumimoji="1" lang="ja-JP" altLang="en-US" sz="800">
            <a:latin typeface="Meiryo UI" panose="020B0604030504040204" pitchFamily="50" charset="-128"/>
            <a:ea typeface="Meiryo UI" panose="020B0604030504040204" pitchFamily="50" charset="-128"/>
          </a:endParaRPr>
        </a:p>
      </xdr:txBody>
    </xdr:sp>
    <xdr:clientData/>
  </xdr:twoCellAnchor>
  <xdr:twoCellAnchor>
    <xdr:from>
      <xdr:col>25</xdr:col>
      <xdr:colOff>309562</xdr:colOff>
      <xdr:row>6</xdr:row>
      <xdr:rowOff>1</xdr:rowOff>
    </xdr:from>
    <xdr:to>
      <xdr:col>26</xdr:col>
      <xdr:colOff>0</xdr:colOff>
      <xdr:row>7</xdr:row>
      <xdr:rowOff>0</xdr:rowOff>
    </xdr:to>
    <xdr:sp macro="" textlink="">
      <xdr:nvSpPr>
        <xdr:cNvPr id="2" name="正方形/長方形 1">
          <a:extLst>
            <a:ext uri="{FF2B5EF4-FFF2-40B4-BE49-F238E27FC236}">
              <a16:creationId xmlns:a16="http://schemas.microsoft.com/office/drawing/2014/main" id="{0DC1D32A-CD95-4E42-8602-B39C63E69471}"/>
            </a:ext>
          </a:extLst>
        </xdr:cNvPr>
        <xdr:cNvSpPr/>
      </xdr:nvSpPr>
      <xdr:spPr bwMode="auto">
        <a:xfrm>
          <a:off x="7604125" y="904876"/>
          <a:ext cx="436563" cy="190499"/>
        </a:xfrm>
        <a:prstGeom prst="rect">
          <a:avLst/>
        </a:prstGeom>
        <a:noFill/>
        <a:ln w="19050" cap="flat" cmpd="sng" algn="ctr">
          <a:solidFill>
            <a:srgbClr val="C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2</xdr:col>
      <xdr:colOff>134937</xdr:colOff>
      <xdr:row>6</xdr:row>
      <xdr:rowOff>1</xdr:rowOff>
    </xdr:from>
    <xdr:to>
      <xdr:col>5</xdr:col>
      <xdr:colOff>0</xdr:colOff>
      <xdr:row>7</xdr:row>
      <xdr:rowOff>0</xdr:rowOff>
    </xdr:to>
    <xdr:sp macro="" textlink="">
      <xdr:nvSpPr>
        <xdr:cNvPr id="5" name="正方形/長方形 4">
          <a:extLst>
            <a:ext uri="{FF2B5EF4-FFF2-40B4-BE49-F238E27FC236}">
              <a16:creationId xmlns:a16="http://schemas.microsoft.com/office/drawing/2014/main" id="{2388672F-7161-418E-BB28-F44E74F36B5D}"/>
            </a:ext>
          </a:extLst>
        </xdr:cNvPr>
        <xdr:cNvSpPr/>
      </xdr:nvSpPr>
      <xdr:spPr bwMode="auto">
        <a:xfrm>
          <a:off x="214312" y="904876"/>
          <a:ext cx="436563" cy="190499"/>
        </a:xfrm>
        <a:prstGeom prst="rect">
          <a:avLst/>
        </a:prstGeom>
        <a:noFill/>
        <a:ln w="19050" cap="flat" cmpd="sng" algn="ctr">
          <a:solidFill>
            <a:srgbClr val="C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11</xdr:col>
      <xdr:colOff>0</xdr:colOff>
      <xdr:row>25</xdr:row>
      <xdr:rowOff>0</xdr:rowOff>
    </xdr:from>
    <xdr:to>
      <xdr:col>13</xdr:col>
      <xdr:colOff>0</xdr:colOff>
      <xdr:row>26</xdr:row>
      <xdr:rowOff>0</xdr:rowOff>
    </xdr:to>
    <xdr:sp macro="" textlink="">
      <xdr:nvSpPr>
        <xdr:cNvPr id="6" name="正方形/長方形 5">
          <a:extLst>
            <a:ext uri="{FF2B5EF4-FFF2-40B4-BE49-F238E27FC236}">
              <a16:creationId xmlns:a16="http://schemas.microsoft.com/office/drawing/2014/main" id="{AB44DA75-473D-4ECB-9672-D9A51964EF58}"/>
            </a:ext>
          </a:extLst>
        </xdr:cNvPr>
        <xdr:cNvSpPr/>
      </xdr:nvSpPr>
      <xdr:spPr bwMode="auto">
        <a:xfrm>
          <a:off x="2397125" y="4524375"/>
          <a:ext cx="754063" cy="190500"/>
        </a:xfrm>
        <a:prstGeom prst="rect">
          <a:avLst/>
        </a:prstGeom>
        <a:noFill/>
        <a:ln w="19050" cap="flat" cmpd="sng" algn="ctr">
          <a:solidFill>
            <a:srgbClr val="C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0</xdr:colOff>
      <xdr:row>6</xdr:row>
      <xdr:rowOff>0</xdr:rowOff>
    </xdr:from>
    <xdr:to>
      <xdr:col>11</xdr:col>
      <xdr:colOff>0</xdr:colOff>
      <xdr:row>7</xdr:row>
      <xdr:rowOff>0</xdr:rowOff>
    </xdr:to>
    <xdr:sp macro="" textlink="">
      <xdr:nvSpPr>
        <xdr:cNvPr id="370171" name="Rectangle 409">
          <a:extLst>
            <a:ext uri="{FF2B5EF4-FFF2-40B4-BE49-F238E27FC236}">
              <a16:creationId xmlns:a16="http://schemas.microsoft.com/office/drawing/2014/main" id="{00000000-0008-0000-0100-0000FBA50500}"/>
            </a:ext>
          </a:extLst>
        </xdr:cNvPr>
        <xdr:cNvSpPr>
          <a:spLocks noChangeArrowheads="1"/>
        </xdr:cNvSpPr>
      </xdr:nvSpPr>
      <xdr:spPr bwMode="auto">
        <a:xfrm>
          <a:off x="2809875" y="1238250"/>
          <a:ext cx="1314450" cy="247650"/>
        </a:xfrm>
        <a:prstGeom prst="rect">
          <a:avLst/>
        </a:prstGeom>
        <a:noFill/>
        <a:ln w="19050">
          <a:solidFill>
            <a:srgbClr val="000080"/>
          </a:solidFill>
          <a:miter lim="800000"/>
          <a:headEnd/>
          <a:tailEnd/>
        </a:ln>
      </xdr:spPr>
    </xdr:sp>
    <xdr:clientData/>
  </xdr:twoCellAnchor>
  <xdr:oneCellAnchor>
    <xdr:from>
      <xdr:col>6</xdr:col>
      <xdr:colOff>222398</xdr:colOff>
      <xdr:row>16</xdr:row>
      <xdr:rowOff>139149</xdr:rowOff>
    </xdr:from>
    <xdr:ext cx="2049911" cy="423449"/>
    <xdr:sp macro="" textlink="">
      <xdr:nvSpPr>
        <xdr:cNvPr id="176984" name="Text Box 410">
          <a:extLst>
            <a:ext uri="{FF2B5EF4-FFF2-40B4-BE49-F238E27FC236}">
              <a16:creationId xmlns:a16="http://schemas.microsoft.com/office/drawing/2014/main" id="{00000000-0008-0000-0100-000058B30200}"/>
            </a:ext>
          </a:extLst>
        </xdr:cNvPr>
        <xdr:cNvSpPr txBox="1">
          <a:spLocks noChangeArrowheads="1"/>
        </xdr:cNvSpPr>
      </xdr:nvSpPr>
      <xdr:spPr bwMode="auto">
        <a:xfrm>
          <a:off x="1352107" y="3794091"/>
          <a:ext cx="2049911" cy="423449"/>
        </a:xfrm>
        <a:prstGeom prst="rect">
          <a:avLst/>
        </a:prstGeom>
        <a:solidFill>
          <a:srgbClr val="FFFFFF"/>
        </a:solidFill>
        <a:ln w="19050">
          <a:solidFill>
            <a:srgbClr val="000080"/>
          </a:solidFill>
          <a:miter lim="800000"/>
          <a:headEnd/>
          <a:tailEnd/>
        </a:ln>
      </xdr:spPr>
      <xdr:txBody>
        <a:bodyPr vertOverflow="clip" wrap="none" lIns="36000" tIns="0" rIns="36000" bIns="0" anchor="ctr" upright="1">
          <a:spAutoFit/>
        </a:bodyPr>
        <a:lstStyle/>
        <a:p>
          <a:pPr algn="l" rtl="0">
            <a:defRPr sz="1000"/>
          </a:pPr>
          <a:r>
            <a:rPr lang="ja-JP" altLang="en-US" sz="1000" b="0" i="0" u="none" strike="noStrike" baseline="0">
              <a:solidFill>
                <a:srgbClr val="000080"/>
              </a:solidFill>
              <a:latin typeface="Meiryo UI" pitchFamily="50" charset="-128"/>
              <a:ea typeface="Meiryo UI" pitchFamily="50" charset="-128"/>
              <a:cs typeface="Meiryo UI" pitchFamily="50" charset="-128"/>
            </a:rPr>
            <a:t>地権者が土地を譲渡するまでに</a:t>
          </a:r>
          <a:endParaRPr lang="en-US" altLang="ja-JP" sz="1000" b="0" i="0" u="none" strike="noStrike" baseline="0">
            <a:solidFill>
              <a:srgbClr val="000080"/>
            </a:solidFill>
            <a:latin typeface="Meiryo UI" pitchFamily="50" charset="-128"/>
            <a:ea typeface="Meiryo UI" pitchFamily="50" charset="-128"/>
            <a:cs typeface="Meiryo UI" pitchFamily="50" charset="-128"/>
          </a:endParaRPr>
        </a:p>
        <a:p>
          <a:pPr algn="l" rtl="0">
            <a:defRPr sz="1000"/>
          </a:pPr>
          <a:r>
            <a:rPr lang="ja-JP" altLang="en-US" sz="1000" b="0" i="0" u="none" strike="noStrike" baseline="0">
              <a:solidFill>
                <a:srgbClr val="000080"/>
              </a:solidFill>
              <a:latin typeface="Meiryo UI" pitchFamily="50" charset="-128"/>
              <a:ea typeface="Meiryo UI" pitchFamily="50" charset="-128"/>
              <a:cs typeface="Meiryo UI" pitchFamily="50" charset="-128"/>
            </a:rPr>
            <a:t>負担する費用は入力</a:t>
          </a:r>
          <a:r>
            <a:rPr lang="en-US" altLang="ja-JP" sz="1000" b="0" i="0" u="none" strike="noStrike" baseline="0">
              <a:solidFill>
                <a:srgbClr val="000080"/>
              </a:solidFill>
              <a:latin typeface="Meiryo UI" pitchFamily="50" charset="-128"/>
              <a:ea typeface="Meiryo UI" pitchFamily="50" charset="-128"/>
              <a:cs typeface="Meiryo UI" pitchFamily="50" charset="-128"/>
            </a:rPr>
            <a:t>(3)</a:t>
          </a:r>
          <a:r>
            <a:rPr lang="ja-JP" altLang="en-US" sz="1000" b="0" i="0" u="none" strike="noStrike" baseline="0">
              <a:solidFill>
                <a:srgbClr val="000080"/>
              </a:solidFill>
              <a:latin typeface="Meiryo UI" pitchFamily="50" charset="-128"/>
              <a:ea typeface="Meiryo UI" pitchFamily="50" charset="-128"/>
              <a:cs typeface="Meiryo UI" pitchFamily="50" charset="-128"/>
            </a:rPr>
            <a:t>で入力のこと</a:t>
          </a:r>
          <a:r>
            <a:rPr lang="en-US" altLang="ja-JP" sz="1000" b="0" i="0" u="none" strike="noStrike" baseline="0">
              <a:solidFill>
                <a:srgbClr val="000080"/>
              </a:solidFill>
              <a:latin typeface="Meiryo UI" pitchFamily="50" charset="-128"/>
              <a:ea typeface="Meiryo UI" pitchFamily="50" charset="-128"/>
              <a:cs typeface="Meiryo UI" pitchFamily="50" charset="-128"/>
            </a:rPr>
            <a:t>｡</a:t>
          </a:r>
        </a:p>
      </xdr:txBody>
    </xdr:sp>
    <xdr:clientData/>
  </xdr:oneCellAnchor>
  <xdr:twoCellAnchor>
    <xdr:from>
      <xdr:col>7</xdr:col>
      <xdr:colOff>937237</xdr:colOff>
      <xdr:row>7</xdr:row>
      <xdr:rowOff>1</xdr:rowOff>
    </xdr:from>
    <xdr:to>
      <xdr:col>9</xdr:col>
      <xdr:colOff>658997</xdr:colOff>
      <xdr:row>16</xdr:row>
      <xdr:rowOff>139150</xdr:rowOff>
    </xdr:to>
    <xdr:cxnSp macro="">
      <xdr:nvCxnSpPr>
        <xdr:cNvPr id="370173" name="AutoShape 411">
          <a:extLst>
            <a:ext uri="{FF2B5EF4-FFF2-40B4-BE49-F238E27FC236}">
              <a16:creationId xmlns:a16="http://schemas.microsoft.com/office/drawing/2014/main" id="{00000000-0008-0000-0100-0000FDA50500}"/>
            </a:ext>
          </a:extLst>
        </xdr:cNvPr>
        <xdr:cNvCxnSpPr>
          <a:cxnSpLocks noChangeShapeType="1"/>
          <a:stCxn id="370171" idx="2"/>
          <a:endCxn id="176984" idx="0"/>
        </xdr:cNvCxnSpPr>
      </xdr:nvCxnSpPr>
      <xdr:spPr bwMode="auto">
        <a:xfrm rot="5400000">
          <a:off x="1747497" y="2091544"/>
          <a:ext cx="2332114" cy="1072981"/>
        </a:xfrm>
        <a:prstGeom prst="bentConnector3">
          <a:avLst>
            <a:gd name="adj1" fmla="val 47625"/>
          </a:avLst>
        </a:prstGeom>
        <a:noFill/>
        <a:ln w="19050">
          <a:solidFill>
            <a:srgbClr val="000080"/>
          </a:solidFill>
          <a:miter lim="800000"/>
          <a:headEnd/>
          <a:tailEnd/>
        </a:ln>
      </xdr:spPr>
    </xdr:cxnSp>
    <xdr:clientData/>
  </xdr:twoCellAnchor>
  <xdr:twoCellAnchor>
    <xdr:from>
      <xdr:col>9</xdr:col>
      <xdr:colOff>0</xdr:colOff>
      <xdr:row>14</xdr:row>
      <xdr:rowOff>0</xdr:rowOff>
    </xdr:from>
    <xdr:to>
      <xdr:col>11</xdr:col>
      <xdr:colOff>0</xdr:colOff>
      <xdr:row>16</xdr:row>
      <xdr:rowOff>0</xdr:rowOff>
    </xdr:to>
    <xdr:sp macro="" textlink="">
      <xdr:nvSpPr>
        <xdr:cNvPr id="370174" name="Rectangle 409">
          <a:extLst>
            <a:ext uri="{FF2B5EF4-FFF2-40B4-BE49-F238E27FC236}">
              <a16:creationId xmlns:a16="http://schemas.microsoft.com/office/drawing/2014/main" id="{00000000-0008-0000-0100-0000FEA50500}"/>
            </a:ext>
          </a:extLst>
        </xdr:cNvPr>
        <xdr:cNvSpPr>
          <a:spLocks noChangeArrowheads="1"/>
        </xdr:cNvSpPr>
      </xdr:nvSpPr>
      <xdr:spPr bwMode="auto">
        <a:xfrm>
          <a:off x="2809875" y="3219450"/>
          <a:ext cx="1314450" cy="495300"/>
        </a:xfrm>
        <a:prstGeom prst="rect">
          <a:avLst/>
        </a:prstGeom>
        <a:noFill/>
        <a:ln w="19050">
          <a:solidFill>
            <a:srgbClr val="000080"/>
          </a:solidFill>
          <a:miter lim="800000"/>
          <a:headEnd/>
          <a:tailEnd/>
        </a:ln>
      </xdr:spPr>
    </xdr:sp>
    <xdr:clientData/>
  </xdr:twoCellAnchor>
  <xdr:twoCellAnchor>
    <xdr:from>
      <xdr:col>9</xdr:col>
      <xdr:colOff>0</xdr:colOff>
      <xdr:row>19</xdr:row>
      <xdr:rowOff>0</xdr:rowOff>
    </xdr:from>
    <xdr:to>
      <xdr:col>11</xdr:col>
      <xdr:colOff>0</xdr:colOff>
      <xdr:row>20</xdr:row>
      <xdr:rowOff>0</xdr:rowOff>
    </xdr:to>
    <xdr:sp macro="" textlink="">
      <xdr:nvSpPr>
        <xdr:cNvPr id="370175" name="Rectangle 409">
          <a:extLst>
            <a:ext uri="{FF2B5EF4-FFF2-40B4-BE49-F238E27FC236}">
              <a16:creationId xmlns:a16="http://schemas.microsoft.com/office/drawing/2014/main" id="{00000000-0008-0000-0100-0000FFA50500}"/>
            </a:ext>
          </a:extLst>
        </xdr:cNvPr>
        <xdr:cNvSpPr>
          <a:spLocks noChangeArrowheads="1"/>
        </xdr:cNvSpPr>
      </xdr:nvSpPr>
      <xdr:spPr bwMode="auto">
        <a:xfrm>
          <a:off x="2809875" y="4457700"/>
          <a:ext cx="1314450" cy="247650"/>
        </a:xfrm>
        <a:prstGeom prst="rect">
          <a:avLst/>
        </a:prstGeom>
        <a:noFill/>
        <a:ln w="19050">
          <a:solidFill>
            <a:srgbClr val="000080"/>
          </a:solidFill>
          <a:miter lim="800000"/>
          <a:headEnd/>
          <a:tailEnd/>
        </a:ln>
      </xdr:spPr>
    </xdr:sp>
    <xdr:clientData/>
  </xdr:twoCellAnchor>
  <xdr:twoCellAnchor>
    <xdr:from>
      <xdr:col>7</xdr:col>
      <xdr:colOff>937237</xdr:colOff>
      <xdr:row>15</xdr:row>
      <xdr:rowOff>0</xdr:rowOff>
    </xdr:from>
    <xdr:to>
      <xdr:col>9</xdr:col>
      <xdr:colOff>0</xdr:colOff>
      <xdr:row>16</xdr:row>
      <xdr:rowOff>139149</xdr:rowOff>
    </xdr:to>
    <xdr:cxnSp macro="">
      <xdr:nvCxnSpPr>
        <xdr:cNvPr id="370176" name="AutoShape 411">
          <a:extLst>
            <a:ext uri="{FF2B5EF4-FFF2-40B4-BE49-F238E27FC236}">
              <a16:creationId xmlns:a16="http://schemas.microsoft.com/office/drawing/2014/main" id="{00000000-0008-0000-0100-000000A60500}"/>
            </a:ext>
          </a:extLst>
        </xdr:cNvPr>
        <xdr:cNvCxnSpPr>
          <a:cxnSpLocks noChangeShapeType="1"/>
          <a:stCxn id="370174" idx="1"/>
          <a:endCxn id="176984" idx="0"/>
        </xdr:cNvCxnSpPr>
      </xdr:nvCxnSpPr>
      <xdr:spPr bwMode="auto">
        <a:xfrm rot="10800000" flipV="1">
          <a:off x="2377063" y="3411279"/>
          <a:ext cx="413984" cy="382812"/>
        </a:xfrm>
        <a:prstGeom prst="bentConnector2">
          <a:avLst/>
        </a:prstGeom>
        <a:noFill/>
        <a:ln w="19050">
          <a:solidFill>
            <a:srgbClr val="000080"/>
          </a:solidFill>
          <a:miter lim="800000"/>
          <a:headEnd/>
          <a:tailEnd/>
        </a:ln>
      </xdr:spPr>
    </xdr:cxnSp>
    <xdr:clientData/>
  </xdr:twoCellAnchor>
  <xdr:twoCellAnchor>
    <xdr:from>
      <xdr:col>7</xdr:col>
      <xdr:colOff>937237</xdr:colOff>
      <xdr:row>18</xdr:row>
      <xdr:rowOff>75273</xdr:rowOff>
    </xdr:from>
    <xdr:to>
      <xdr:col>9</xdr:col>
      <xdr:colOff>0</xdr:colOff>
      <xdr:row>19</xdr:row>
      <xdr:rowOff>121832</xdr:rowOff>
    </xdr:to>
    <xdr:cxnSp macro="">
      <xdr:nvCxnSpPr>
        <xdr:cNvPr id="370177" name="AutoShape 411">
          <a:extLst>
            <a:ext uri="{FF2B5EF4-FFF2-40B4-BE49-F238E27FC236}">
              <a16:creationId xmlns:a16="http://schemas.microsoft.com/office/drawing/2014/main" id="{00000000-0008-0000-0100-000001A60500}"/>
            </a:ext>
          </a:extLst>
        </xdr:cNvPr>
        <xdr:cNvCxnSpPr>
          <a:cxnSpLocks noChangeShapeType="1"/>
          <a:stCxn id="176984" idx="2"/>
          <a:endCxn id="370175" idx="1"/>
        </xdr:cNvCxnSpPr>
      </xdr:nvCxnSpPr>
      <xdr:spPr bwMode="auto">
        <a:xfrm rot="16200000" flipH="1">
          <a:off x="2438944" y="4155659"/>
          <a:ext cx="290222" cy="413984"/>
        </a:xfrm>
        <a:prstGeom prst="bentConnector2">
          <a:avLst/>
        </a:prstGeom>
        <a:noFill/>
        <a:ln w="19050">
          <a:solidFill>
            <a:srgbClr val="000080"/>
          </a:solidFill>
          <a:miter lim="800000"/>
          <a:headEnd/>
          <a:tailEnd/>
        </a:ln>
      </xdr:spPr>
    </xdr:cxnSp>
    <xdr:clientData/>
  </xdr:twoCellAnchor>
  <xdr:twoCellAnchor>
    <xdr:from>
      <xdr:col>15</xdr:col>
      <xdr:colOff>0</xdr:colOff>
      <xdr:row>44</xdr:row>
      <xdr:rowOff>0</xdr:rowOff>
    </xdr:from>
    <xdr:to>
      <xdr:col>19</xdr:col>
      <xdr:colOff>0</xdr:colOff>
      <xdr:row>45</xdr:row>
      <xdr:rowOff>0</xdr:rowOff>
    </xdr:to>
    <xdr:sp macro="" textlink="">
      <xdr:nvSpPr>
        <xdr:cNvPr id="370178" name="Rectangle 171">
          <a:extLst>
            <a:ext uri="{FF2B5EF4-FFF2-40B4-BE49-F238E27FC236}">
              <a16:creationId xmlns:a16="http://schemas.microsoft.com/office/drawing/2014/main" id="{00000000-0008-0000-0100-000002A60500}"/>
            </a:ext>
          </a:extLst>
        </xdr:cNvPr>
        <xdr:cNvSpPr>
          <a:spLocks noChangeArrowheads="1"/>
        </xdr:cNvSpPr>
      </xdr:nvSpPr>
      <xdr:spPr bwMode="auto">
        <a:xfrm>
          <a:off x="6896100" y="10648950"/>
          <a:ext cx="2886075" cy="247650"/>
        </a:xfrm>
        <a:prstGeom prst="rect">
          <a:avLst/>
        </a:prstGeom>
        <a:noFill/>
        <a:ln w="19050">
          <a:solidFill>
            <a:srgbClr val="000080"/>
          </a:solidFill>
          <a:miter lim="800000"/>
          <a:headEnd/>
          <a:tailEnd/>
        </a:ln>
      </xdr:spPr>
    </xdr:sp>
    <xdr:clientData/>
  </xdr:twoCellAnchor>
  <xdr:oneCellAnchor>
    <xdr:from>
      <xdr:col>18</xdr:col>
      <xdr:colOff>244771</xdr:colOff>
      <xdr:row>40</xdr:row>
      <xdr:rowOff>45225</xdr:rowOff>
    </xdr:from>
    <xdr:ext cx="1407171" cy="423449"/>
    <xdr:sp macro="" textlink="">
      <xdr:nvSpPr>
        <xdr:cNvPr id="176991" name="Text Box 172">
          <a:extLst>
            <a:ext uri="{FF2B5EF4-FFF2-40B4-BE49-F238E27FC236}">
              <a16:creationId xmlns:a16="http://schemas.microsoft.com/office/drawing/2014/main" id="{00000000-0008-0000-0100-00005FB30200}"/>
            </a:ext>
          </a:extLst>
        </xdr:cNvPr>
        <xdr:cNvSpPr txBox="1">
          <a:spLocks noChangeArrowheads="1"/>
        </xdr:cNvSpPr>
      </xdr:nvSpPr>
      <xdr:spPr bwMode="auto">
        <a:xfrm>
          <a:off x="9315672" y="9548074"/>
          <a:ext cx="1407171" cy="423449"/>
        </a:xfrm>
        <a:prstGeom prst="rect">
          <a:avLst/>
        </a:prstGeom>
        <a:solidFill>
          <a:srgbClr val="FFFFFF"/>
        </a:solidFill>
        <a:ln w="19050">
          <a:solidFill>
            <a:srgbClr val="000080"/>
          </a:solidFill>
          <a:miter lim="800000"/>
          <a:headEnd/>
          <a:tailEnd/>
        </a:ln>
      </xdr:spPr>
      <xdr:txBody>
        <a:bodyPr vertOverflow="clip" wrap="none" lIns="36000" tIns="0" rIns="36000" bIns="0" anchor="ctr" upright="1">
          <a:spAutoFit/>
        </a:bodyPr>
        <a:lstStyle/>
        <a:p>
          <a:pPr algn="l" rtl="0">
            <a:defRPr sz="1000"/>
          </a:pPr>
          <a:r>
            <a:rPr lang="ja-JP" altLang="en-US" sz="1000" b="0" i="0" u="none" strike="noStrike" baseline="0">
              <a:solidFill>
                <a:srgbClr val="000080"/>
              </a:solidFill>
              <a:latin typeface="Meiryo UI" pitchFamily="50" charset="-128"/>
              <a:ea typeface="Meiryo UI" pitchFamily="50" charset="-128"/>
              <a:cs typeface="Meiryo UI" pitchFamily="50" charset="-128"/>
            </a:rPr>
            <a:t>デベロッパーの利益率は</a:t>
          </a:r>
        </a:p>
        <a:p>
          <a:pPr algn="l" rtl="0">
            <a:defRPr sz="1000"/>
          </a:pPr>
          <a:r>
            <a:rPr lang="ja-JP" altLang="en-US" sz="1000" b="0" i="0" u="none" strike="noStrike" baseline="0">
              <a:solidFill>
                <a:srgbClr val="000080"/>
              </a:solidFill>
              <a:latin typeface="Meiryo UI" pitchFamily="50" charset="-128"/>
              <a:ea typeface="Meiryo UI" pitchFamily="50" charset="-128"/>
              <a:cs typeface="Meiryo UI" pitchFamily="50" charset="-128"/>
            </a:rPr>
            <a:t>通常</a:t>
          </a:r>
          <a:r>
            <a:rPr lang="en-US" altLang="ja-JP" sz="1000" b="0" i="0" u="none" strike="noStrike" baseline="0">
              <a:solidFill>
                <a:srgbClr val="000080"/>
              </a:solidFill>
              <a:latin typeface="Meiryo UI" pitchFamily="50" charset="-128"/>
              <a:ea typeface="Meiryo UI" pitchFamily="50" charset="-128"/>
              <a:cs typeface="Meiryo UI" pitchFamily="50" charset="-128"/>
            </a:rPr>
            <a:t>10</a:t>
          </a:r>
          <a:r>
            <a:rPr lang="ja-JP" altLang="en-US" sz="1000" b="0" i="0" u="none" strike="noStrike" baseline="0">
              <a:solidFill>
                <a:srgbClr val="000080"/>
              </a:solidFill>
              <a:latin typeface="Meiryo UI" pitchFamily="50" charset="-128"/>
              <a:ea typeface="Meiryo UI" pitchFamily="50" charset="-128"/>
              <a:cs typeface="Meiryo UI" pitchFamily="50" charset="-128"/>
            </a:rPr>
            <a:t>％以上必要です</a:t>
          </a:r>
          <a:r>
            <a:rPr lang="en-US" altLang="ja-JP" sz="1000" b="0" i="0" u="none" strike="noStrike" baseline="0">
              <a:solidFill>
                <a:srgbClr val="000080"/>
              </a:solidFill>
              <a:latin typeface="Meiryo UI" pitchFamily="50" charset="-128"/>
              <a:ea typeface="Meiryo UI" pitchFamily="50" charset="-128"/>
              <a:cs typeface="Meiryo UI" pitchFamily="50" charset="-128"/>
            </a:rPr>
            <a:t>｡</a:t>
          </a:r>
        </a:p>
      </xdr:txBody>
    </xdr:sp>
    <xdr:clientData/>
  </xdr:oneCellAnchor>
  <xdr:twoCellAnchor>
    <xdr:from>
      <xdr:col>16</xdr:col>
      <xdr:colOff>1323533</xdr:colOff>
      <xdr:row>41</xdr:row>
      <xdr:rowOff>13288</xdr:rowOff>
    </xdr:from>
    <xdr:to>
      <xdr:col>18</xdr:col>
      <xdr:colOff>244771</xdr:colOff>
      <xdr:row>44</xdr:row>
      <xdr:rowOff>1</xdr:rowOff>
    </xdr:to>
    <xdr:cxnSp macro="">
      <xdr:nvCxnSpPr>
        <xdr:cNvPr id="370180" name="AutoShape 173">
          <a:extLst>
            <a:ext uri="{FF2B5EF4-FFF2-40B4-BE49-F238E27FC236}">
              <a16:creationId xmlns:a16="http://schemas.microsoft.com/office/drawing/2014/main" id="{00000000-0008-0000-0100-000004A60500}"/>
            </a:ext>
          </a:extLst>
        </xdr:cNvPr>
        <xdr:cNvCxnSpPr>
          <a:cxnSpLocks noChangeShapeType="1"/>
          <a:stCxn id="370178" idx="0"/>
          <a:endCxn id="176991" idx="1"/>
        </xdr:cNvCxnSpPr>
      </xdr:nvCxnSpPr>
      <xdr:spPr bwMode="auto">
        <a:xfrm rot="5400000" flipH="1" flipV="1">
          <a:off x="8449560" y="9611389"/>
          <a:ext cx="717701" cy="1014523"/>
        </a:xfrm>
        <a:prstGeom prst="bentConnector2">
          <a:avLst/>
        </a:prstGeom>
        <a:noFill/>
        <a:ln w="19050">
          <a:solidFill>
            <a:srgbClr val="000080"/>
          </a:solidFill>
          <a:miter lim="800000"/>
          <a:headEnd/>
          <a:tailEnd/>
        </a:ln>
      </xdr:spPr>
    </xdr:cxnSp>
    <xdr:clientData/>
  </xdr:twoCellAnchor>
  <xdr:twoCellAnchor>
    <xdr:from>
      <xdr:col>19</xdr:col>
      <xdr:colOff>0</xdr:colOff>
      <xdr:row>34</xdr:row>
      <xdr:rowOff>0</xdr:rowOff>
    </xdr:from>
    <xdr:to>
      <xdr:col>23</xdr:col>
      <xdr:colOff>0</xdr:colOff>
      <xdr:row>35</xdr:row>
      <xdr:rowOff>0</xdr:rowOff>
    </xdr:to>
    <xdr:sp macro="" textlink="">
      <xdr:nvSpPr>
        <xdr:cNvPr id="370181" name="Rectangle 231">
          <a:extLst>
            <a:ext uri="{FF2B5EF4-FFF2-40B4-BE49-F238E27FC236}">
              <a16:creationId xmlns:a16="http://schemas.microsoft.com/office/drawing/2014/main" id="{00000000-0008-0000-0100-000005A60500}"/>
            </a:ext>
          </a:extLst>
        </xdr:cNvPr>
        <xdr:cNvSpPr>
          <a:spLocks noChangeArrowheads="1"/>
        </xdr:cNvSpPr>
      </xdr:nvSpPr>
      <xdr:spPr bwMode="auto">
        <a:xfrm>
          <a:off x="9782175" y="8172450"/>
          <a:ext cx="2371725" cy="247650"/>
        </a:xfrm>
        <a:prstGeom prst="rect">
          <a:avLst/>
        </a:prstGeom>
        <a:noFill/>
        <a:ln w="19050">
          <a:solidFill>
            <a:srgbClr val="000080"/>
          </a:solidFill>
          <a:miter lim="800000"/>
          <a:headEnd/>
          <a:tailEnd/>
        </a:ln>
      </xdr:spPr>
    </xdr:sp>
    <xdr:clientData/>
  </xdr:twoCellAnchor>
  <xdr:oneCellAnchor>
    <xdr:from>
      <xdr:col>20</xdr:col>
      <xdr:colOff>71327</xdr:colOff>
      <xdr:row>31</xdr:row>
      <xdr:rowOff>116666</xdr:rowOff>
    </xdr:from>
    <xdr:ext cx="2322422" cy="423449"/>
    <xdr:sp macro="" textlink="">
      <xdr:nvSpPr>
        <xdr:cNvPr id="176994" name="Text Box 232">
          <a:extLst>
            <a:ext uri="{FF2B5EF4-FFF2-40B4-BE49-F238E27FC236}">
              <a16:creationId xmlns:a16="http://schemas.microsoft.com/office/drawing/2014/main" id="{00000000-0008-0000-0100-000062B30200}"/>
            </a:ext>
          </a:extLst>
        </xdr:cNvPr>
        <xdr:cNvSpPr txBox="1">
          <a:spLocks noChangeArrowheads="1"/>
        </xdr:cNvSpPr>
      </xdr:nvSpPr>
      <xdr:spPr bwMode="auto">
        <a:xfrm>
          <a:off x="9873217" y="7426550"/>
          <a:ext cx="2322422" cy="423449"/>
        </a:xfrm>
        <a:prstGeom prst="rect">
          <a:avLst/>
        </a:prstGeom>
        <a:solidFill>
          <a:srgbClr val="FFFFFF"/>
        </a:solidFill>
        <a:ln w="19050">
          <a:solidFill>
            <a:srgbClr val="000080"/>
          </a:solidFill>
          <a:miter lim="800000"/>
          <a:headEnd/>
          <a:tailEnd/>
        </a:ln>
      </xdr:spPr>
      <xdr:txBody>
        <a:bodyPr vertOverflow="clip" wrap="none" lIns="36000" tIns="0" rIns="36000" bIns="0" anchor="ctr" upright="1">
          <a:spAutoFit/>
        </a:bodyPr>
        <a:lstStyle/>
        <a:p>
          <a:pPr algn="l" rtl="0">
            <a:defRPr sz="1000"/>
          </a:pPr>
          <a:r>
            <a:rPr lang="ja-JP" altLang="en-US" sz="1000" b="0" i="0" u="none" strike="noStrike" baseline="0">
              <a:solidFill>
                <a:srgbClr val="000080"/>
              </a:solidFill>
              <a:latin typeface="Meiryo UI" pitchFamily="50" charset="-128"/>
              <a:ea typeface="Meiryo UI" pitchFamily="50" charset="-128"/>
              <a:cs typeface="Meiryo UI" pitchFamily="50" charset="-128"/>
            </a:rPr>
            <a:t>地権者は</a:t>
          </a:r>
          <a:r>
            <a:rPr lang="en-US" altLang="ja-JP" sz="1000" b="0" i="0" u="none" strike="noStrike" baseline="0">
              <a:solidFill>
                <a:srgbClr val="000080"/>
              </a:solidFill>
              <a:latin typeface="Meiryo UI" pitchFamily="50" charset="-128"/>
              <a:ea typeface="Meiryo UI" pitchFamily="50" charset="-128"/>
              <a:cs typeface="Meiryo UI" pitchFamily="50" charset="-128"/>
            </a:rPr>
            <a:t>､</a:t>
          </a:r>
          <a:r>
            <a:rPr lang="ja-JP" altLang="en-US" sz="1000" b="0" i="0" u="none" strike="noStrike" baseline="0">
              <a:solidFill>
                <a:srgbClr val="000080"/>
              </a:solidFill>
              <a:latin typeface="Meiryo UI" pitchFamily="50" charset="-128"/>
              <a:ea typeface="Meiryo UI" pitchFamily="50" charset="-128"/>
              <a:cs typeface="Meiryo UI" pitchFamily="50" charset="-128"/>
            </a:rPr>
            <a:t>交換により取得する建物にかかる</a:t>
          </a:r>
        </a:p>
        <a:p>
          <a:pPr algn="l" rtl="0">
            <a:defRPr sz="1000"/>
          </a:pPr>
          <a:r>
            <a:rPr lang="ja-JP" altLang="en-US" sz="1000" b="0" i="0" u="none" strike="noStrike" baseline="0">
              <a:solidFill>
                <a:srgbClr val="000080"/>
              </a:solidFill>
              <a:latin typeface="Meiryo UI" pitchFamily="50" charset="-128"/>
              <a:ea typeface="Meiryo UI" pitchFamily="50" charset="-128"/>
              <a:cs typeface="Meiryo UI" pitchFamily="50" charset="-128"/>
            </a:rPr>
            <a:t>消費税を別途負担する必要があります</a:t>
          </a:r>
          <a:r>
            <a:rPr lang="en-US" altLang="ja-JP" sz="1000" b="0" i="0" u="none" strike="noStrike" baseline="0">
              <a:solidFill>
                <a:srgbClr val="000080"/>
              </a:solidFill>
              <a:latin typeface="Meiryo UI" pitchFamily="50" charset="-128"/>
              <a:ea typeface="Meiryo UI" pitchFamily="50" charset="-128"/>
              <a:cs typeface="Meiryo UI" pitchFamily="50" charset="-128"/>
            </a:rPr>
            <a:t>｡</a:t>
          </a:r>
        </a:p>
      </xdr:txBody>
    </xdr:sp>
    <xdr:clientData/>
  </xdr:oneCellAnchor>
  <xdr:twoCellAnchor>
    <xdr:from>
      <xdr:col>20</xdr:col>
      <xdr:colOff>1201701</xdr:colOff>
      <xdr:row>33</xdr:row>
      <xdr:rowOff>52789</xdr:rowOff>
    </xdr:from>
    <xdr:to>
      <xdr:col>21</xdr:col>
      <xdr:colOff>25301</xdr:colOff>
      <xdr:row>33</xdr:row>
      <xdr:rowOff>243662</xdr:rowOff>
    </xdr:to>
    <xdr:cxnSp macro="">
      <xdr:nvCxnSpPr>
        <xdr:cNvPr id="370183" name="AutoShape 233">
          <a:extLst>
            <a:ext uri="{FF2B5EF4-FFF2-40B4-BE49-F238E27FC236}">
              <a16:creationId xmlns:a16="http://schemas.microsoft.com/office/drawing/2014/main" id="{00000000-0008-0000-0100-000007A60500}"/>
            </a:ext>
          </a:extLst>
        </xdr:cNvPr>
        <xdr:cNvCxnSpPr>
          <a:cxnSpLocks noChangeShapeType="1"/>
          <a:stCxn id="176994" idx="2"/>
          <a:endCxn id="370181" idx="0"/>
        </xdr:cNvCxnSpPr>
      </xdr:nvCxnSpPr>
      <xdr:spPr bwMode="auto">
        <a:xfrm rot="5400000">
          <a:off x="10923573" y="7930016"/>
          <a:ext cx="190873" cy="30838"/>
        </a:xfrm>
        <a:prstGeom prst="bentConnector3">
          <a:avLst>
            <a:gd name="adj1" fmla="val 50000"/>
          </a:avLst>
        </a:prstGeom>
        <a:noFill/>
        <a:ln w="19050">
          <a:solidFill>
            <a:srgbClr val="000080"/>
          </a:solidFill>
          <a:miter lim="800000"/>
          <a:headEnd/>
          <a:tailEnd/>
        </a:ln>
      </xdr:spPr>
    </xdr:cxnSp>
    <xdr:clientData/>
  </xdr:twoCellAnchor>
  <xdr:oneCellAnchor>
    <xdr:from>
      <xdr:col>22</xdr:col>
      <xdr:colOff>148291</xdr:colOff>
      <xdr:row>36</xdr:row>
      <xdr:rowOff>73763</xdr:rowOff>
    </xdr:from>
    <xdr:ext cx="2388017" cy="1354986"/>
    <xdr:sp macro="" textlink="">
      <xdr:nvSpPr>
        <xdr:cNvPr id="115289" name="Text Box 274">
          <a:extLst>
            <a:ext uri="{FF2B5EF4-FFF2-40B4-BE49-F238E27FC236}">
              <a16:creationId xmlns:a16="http://schemas.microsoft.com/office/drawing/2014/main" id="{00000000-0008-0000-0100-000059C20100}"/>
            </a:ext>
          </a:extLst>
        </xdr:cNvPr>
        <xdr:cNvSpPr txBox="1">
          <a:spLocks noChangeArrowheads="1"/>
        </xdr:cNvSpPr>
      </xdr:nvSpPr>
      <xdr:spPr bwMode="auto">
        <a:xfrm>
          <a:off x="11799803" y="8601961"/>
          <a:ext cx="2388017" cy="1354986"/>
        </a:xfrm>
        <a:prstGeom prst="rect">
          <a:avLst/>
        </a:prstGeom>
        <a:solidFill>
          <a:srgbClr val="FFFFFF"/>
        </a:solidFill>
        <a:ln w="19050">
          <a:solidFill>
            <a:srgbClr val="000080"/>
          </a:solidFill>
          <a:miter lim="800000"/>
          <a:headEnd/>
          <a:tailEnd/>
        </a:ln>
      </xdr:spPr>
      <xdr:txBody>
        <a:bodyPr vertOverflow="clip" wrap="none" lIns="36000" tIns="0" rIns="36000" bIns="0" anchor="ctr" upright="1">
          <a:spAutoFit/>
        </a:bodyPr>
        <a:lstStyle/>
        <a:p>
          <a:pPr algn="l" rtl="0">
            <a:defRPr sz="1000"/>
          </a:pPr>
          <a:r>
            <a:rPr lang="ja-JP" altLang="en-US" sz="1000" b="0" i="0" u="none" strike="noStrike" baseline="0">
              <a:solidFill>
                <a:srgbClr val="000080"/>
              </a:solidFill>
              <a:latin typeface="Meiryo UI" pitchFamily="50" charset="-128"/>
              <a:ea typeface="Meiryo UI" pitchFamily="50" charset="-128"/>
              <a:cs typeface="Meiryo UI" pitchFamily="50" charset="-128"/>
            </a:rPr>
            <a:t>地権者の支払交換差金がプラスの場合は</a:t>
          </a:r>
        </a:p>
        <a:p>
          <a:pPr algn="l" rtl="0">
            <a:defRPr sz="1000"/>
          </a:pPr>
          <a:r>
            <a:rPr lang="ja-JP" altLang="en-US" sz="1000" b="0" i="0" u="none" strike="noStrike" baseline="0">
              <a:solidFill>
                <a:srgbClr val="000080"/>
              </a:solidFill>
              <a:latin typeface="Meiryo UI" pitchFamily="50" charset="-128"/>
              <a:ea typeface="Meiryo UI" pitchFamily="50" charset="-128"/>
              <a:cs typeface="Meiryo UI" pitchFamily="50" charset="-128"/>
            </a:rPr>
            <a:t>地権者は土地の現物出資以外に</a:t>
          </a:r>
        </a:p>
        <a:p>
          <a:pPr algn="l" rtl="0">
            <a:defRPr sz="1000"/>
          </a:pPr>
          <a:r>
            <a:rPr lang="ja-JP" altLang="en-US" sz="1000" b="0" i="0" u="none" strike="noStrike" baseline="0">
              <a:solidFill>
                <a:srgbClr val="000080"/>
              </a:solidFill>
              <a:latin typeface="Meiryo UI" pitchFamily="50" charset="-128"/>
              <a:ea typeface="Meiryo UI" pitchFamily="50" charset="-128"/>
              <a:cs typeface="Meiryo UI" pitchFamily="50" charset="-128"/>
            </a:rPr>
            <a:t>支払交換差金額をデベロッパーに支払います</a:t>
          </a:r>
          <a:r>
            <a:rPr lang="en-US" altLang="ja-JP" sz="1000" b="0" i="0" u="none" strike="noStrike" baseline="0">
              <a:solidFill>
                <a:srgbClr val="000080"/>
              </a:solidFill>
              <a:latin typeface="Meiryo UI" pitchFamily="50" charset="-128"/>
              <a:ea typeface="Meiryo UI" pitchFamily="50" charset="-128"/>
              <a:cs typeface="Meiryo UI" pitchFamily="50" charset="-128"/>
            </a:rPr>
            <a:t>｡</a:t>
          </a:r>
        </a:p>
        <a:p>
          <a:pPr algn="l" rtl="0">
            <a:defRPr sz="1000"/>
          </a:pPr>
          <a:endParaRPr lang="en-US" altLang="ja-JP" sz="400" b="0" i="0" u="none" strike="noStrike" baseline="0">
            <a:solidFill>
              <a:srgbClr val="000080"/>
            </a:solidFill>
            <a:latin typeface="Meiryo UI" pitchFamily="50" charset="-128"/>
            <a:ea typeface="Meiryo UI" pitchFamily="50" charset="-128"/>
            <a:cs typeface="Meiryo UI" pitchFamily="50" charset="-128"/>
          </a:endParaRPr>
        </a:p>
        <a:p>
          <a:pPr algn="l" rtl="0">
            <a:defRPr sz="1000"/>
          </a:pPr>
          <a:r>
            <a:rPr lang="ja-JP" altLang="en-US" sz="1000" b="0" i="0" u="none" strike="noStrike" baseline="0">
              <a:solidFill>
                <a:srgbClr val="000080"/>
              </a:solidFill>
              <a:latin typeface="Meiryo UI" pitchFamily="50" charset="-128"/>
              <a:ea typeface="Meiryo UI" pitchFamily="50" charset="-128"/>
              <a:cs typeface="Meiryo UI" pitchFamily="50" charset="-128"/>
            </a:rPr>
            <a:t>地権者の支払交換差金がマイナスの場合は</a:t>
          </a:r>
        </a:p>
        <a:p>
          <a:pPr algn="l" rtl="0">
            <a:defRPr sz="1000"/>
          </a:pPr>
          <a:r>
            <a:rPr lang="ja-JP" altLang="en-US" sz="1000" b="0" i="0" u="none" strike="noStrike" baseline="0">
              <a:solidFill>
                <a:srgbClr val="000080"/>
              </a:solidFill>
              <a:latin typeface="Meiryo UI" pitchFamily="50" charset="-128"/>
              <a:ea typeface="Meiryo UI" pitchFamily="50" charset="-128"/>
              <a:cs typeface="Meiryo UI" pitchFamily="50" charset="-128"/>
            </a:rPr>
            <a:t>地権者は支払交換差金額を</a:t>
          </a:r>
        </a:p>
        <a:p>
          <a:pPr algn="l" rtl="0">
            <a:defRPr sz="1000"/>
          </a:pPr>
          <a:r>
            <a:rPr lang="ja-JP" altLang="en-US" sz="1000" b="0" i="0" u="none" strike="noStrike" baseline="0">
              <a:solidFill>
                <a:srgbClr val="000080"/>
              </a:solidFill>
              <a:latin typeface="Meiryo UI" pitchFamily="50" charset="-128"/>
              <a:ea typeface="Meiryo UI" pitchFamily="50" charset="-128"/>
              <a:cs typeface="Meiryo UI" pitchFamily="50" charset="-128"/>
            </a:rPr>
            <a:t>デベロッパーから受取ります</a:t>
          </a:r>
          <a:r>
            <a:rPr lang="en-US" altLang="ja-JP" sz="1000" b="0" i="0" u="none" strike="noStrike" baseline="0">
              <a:solidFill>
                <a:srgbClr val="000080"/>
              </a:solidFill>
              <a:latin typeface="Meiryo UI" pitchFamily="50" charset="-128"/>
              <a:ea typeface="Meiryo UI" pitchFamily="50" charset="-128"/>
              <a:cs typeface="Meiryo UI" pitchFamily="50" charset="-128"/>
            </a:rPr>
            <a:t>｡</a:t>
          </a:r>
        </a:p>
      </xdr:txBody>
    </xdr:sp>
    <xdr:clientData/>
  </xdr:oneCellAnchor>
  <xdr:twoCellAnchor>
    <xdr:from>
      <xdr:col>9</xdr:col>
      <xdr:colOff>0</xdr:colOff>
      <xdr:row>33</xdr:row>
      <xdr:rowOff>0</xdr:rowOff>
    </xdr:from>
    <xdr:to>
      <xdr:col>13</xdr:col>
      <xdr:colOff>0</xdr:colOff>
      <xdr:row>34</xdr:row>
      <xdr:rowOff>9525</xdr:rowOff>
    </xdr:to>
    <xdr:sp macro="" textlink="">
      <xdr:nvSpPr>
        <xdr:cNvPr id="370185" name="Rectangle 275">
          <a:extLst>
            <a:ext uri="{FF2B5EF4-FFF2-40B4-BE49-F238E27FC236}">
              <a16:creationId xmlns:a16="http://schemas.microsoft.com/office/drawing/2014/main" id="{00000000-0008-0000-0100-000009A60500}"/>
            </a:ext>
          </a:extLst>
        </xdr:cNvPr>
        <xdr:cNvSpPr>
          <a:spLocks noChangeArrowheads="1"/>
        </xdr:cNvSpPr>
      </xdr:nvSpPr>
      <xdr:spPr bwMode="auto">
        <a:xfrm>
          <a:off x="2809875" y="7924800"/>
          <a:ext cx="2771775" cy="257175"/>
        </a:xfrm>
        <a:prstGeom prst="rect">
          <a:avLst/>
        </a:prstGeom>
        <a:noFill/>
        <a:ln w="19050">
          <a:solidFill>
            <a:srgbClr val="000080"/>
          </a:solidFill>
          <a:miter lim="800000"/>
          <a:headEnd/>
          <a:tailEnd/>
        </a:ln>
      </xdr:spPr>
    </xdr:sp>
    <xdr:clientData/>
  </xdr:twoCellAnchor>
  <xdr:twoCellAnchor>
    <xdr:from>
      <xdr:col>11</xdr:col>
      <xdr:colOff>5539</xdr:colOff>
      <xdr:row>34</xdr:row>
      <xdr:rowOff>9523</xdr:rowOff>
    </xdr:from>
    <xdr:to>
      <xdr:col>22</xdr:col>
      <xdr:colOff>131068</xdr:colOff>
      <xdr:row>39</xdr:row>
      <xdr:rowOff>20266</xdr:rowOff>
    </xdr:to>
    <xdr:cxnSp macro="">
      <xdr:nvCxnSpPr>
        <xdr:cNvPr id="370186" name="AutoShape 276">
          <a:extLst>
            <a:ext uri="{FF2B5EF4-FFF2-40B4-BE49-F238E27FC236}">
              <a16:creationId xmlns:a16="http://schemas.microsoft.com/office/drawing/2014/main" id="{00000000-0008-0000-0100-00000AA60500}"/>
            </a:ext>
          </a:extLst>
        </xdr:cNvPr>
        <xdr:cNvCxnSpPr>
          <a:cxnSpLocks noChangeShapeType="1"/>
        </xdr:cNvCxnSpPr>
      </xdr:nvCxnSpPr>
      <xdr:spPr bwMode="auto">
        <a:xfrm rot="16200000" flipH="1">
          <a:off x="7334051" y="4830924"/>
          <a:ext cx="1229057" cy="7668000"/>
        </a:xfrm>
        <a:prstGeom prst="bentConnector2">
          <a:avLst/>
        </a:prstGeom>
        <a:noFill/>
        <a:ln w="19050">
          <a:solidFill>
            <a:srgbClr val="000080"/>
          </a:solidFill>
          <a:miter lim="800000"/>
          <a:headEnd/>
          <a:tailEnd/>
        </a:ln>
      </xdr:spPr>
    </xdr:cxnSp>
    <xdr:clientData/>
  </xdr:twoCellAnchor>
  <xdr:twoCellAnchor>
    <xdr:from>
      <xdr:col>15</xdr:col>
      <xdr:colOff>0</xdr:colOff>
      <xdr:row>29</xdr:row>
      <xdr:rowOff>0</xdr:rowOff>
    </xdr:from>
    <xdr:to>
      <xdr:col>19</xdr:col>
      <xdr:colOff>0</xdr:colOff>
      <xdr:row>31</xdr:row>
      <xdr:rowOff>0</xdr:rowOff>
    </xdr:to>
    <xdr:sp macro="" textlink="">
      <xdr:nvSpPr>
        <xdr:cNvPr id="370187" name="Rectangle 409">
          <a:extLst>
            <a:ext uri="{FF2B5EF4-FFF2-40B4-BE49-F238E27FC236}">
              <a16:creationId xmlns:a16="http://schemas.microsoft.com/office/drawing/2014/main" id="{00000000-0008-0000-0100-00000BA60500}"/>
            </a:ext>
          </a:extLst>
        </xdr:cNvPr>
        <xdr:cNvSpPr>
          <a:spLocks noChangeArrowheads="1"/>
        </xdr:cNvSpPr>
      </xdr:nvSpPr>
      <xdr:spPr bwMode="auto">
        <a:xfrm>
          <a:off x="6896100" y="6934200"/>
          <a:ext cx="2886075" cy="495300"/>
        </a:xfrm>
        <a:prstGeom prst="rect">
          <a:avLst/>
        </a:prstGeom>
        <a:noFill/>
        <a:ln w="19050">
          <a:solidFill>
            <a:srgbClr val="000080"/>
          </a:solidFill>
          <a:miter lim="800000"/>
          <a:headEnd/>
          <a:tailEnd/>
        </a:ln>
      </xdr:spPr>
    </xdr:sp>
    <xdr:clientData/>
  </xdr:twoCellAnchor>
  <xdr:oneCellAnchor>
    <xdr:from>
      <xdr:col>16</xdr:col>
      <xdr:colOff>28575</xdr:colOff>
      <xdr:row>32</xdr:row>
      <xdr:rowOff>54976</xdr:rowOff>
    </xdr:from>
    <xdr:ext cx="1057525" cy="423449"/>
    <xdr:sp macro="" textlink="">
      <xdr:nvSpPr>
        <xdr:cNvPr id="177000" name="Text Box 410">
          <a:extLst>
            <a:ext uri="{FF2B5EF4-FFF2-40B4-BE49-F238E27FC236}">
              <a16:creationId xmlns:a16="http://schemas.microsoft.com/office/drawing/2014/main" id="{00000000-0008-0000-0100-000068B30200}"/>
            </a:ext>
          </a:extLst>
        </xdr:cNvPr>
        <xdr:cNvSpPr txBox="1">
          <a:spLocks noChangeArrowheads="1"/>
        </xdr:cNvSpPr>
      </xdr:nvSpPr>
      <xdr:spPr bwMode="auto">
        <a:xfrm>
          <a:off x="7006191" y="7608523"/>
          <a:ext cx="1057525" cy="423449"/>
        </a:xfrm>
        <a:prstGeom prst="rect">
          <a:avLst/>
        </a:prstGeom>
        <a:solidFill>
          <a:srgbClr val="FFFFFF"/>
        </a:solidFill>
        <a:ln w="19050">
          <a:solidFill>
            <a:srgbClr val="000080"/>
          </a:solidFill>
          <a:miter lim="800000"/>
          <a:headEnd/>
          <a:tailEnd/>
        </a:ln>
      </xdr:spPr>
      <xdr:txBody>
        <a:bodyPr vertOverflow="clip" wrap="none" lIns="36000" tIns="0" rIns="36000" bIns="0" anchor="ctr" upright="1">
          <a:spAutoFit/>
        </a:bodyPr>
        <a:lstStyle/>
        <a:p>
          <a:pPr algn="l" rtl="0">
            <a:defRPr sz="1000"/>
          </a:pPr>
          <a:r>
            <a:rPr lang="ja-JP" altLang="en-US" sz="1000" b="0" i="0" u="none" strike="noStrike" baseline="0">
              <a:solidFill>
                <a:srgbClr val="000080"/>
              </a:solidFill>
              <a:latin typeface="Meiryo UI" pitchFamily="50" charset="-128"/>
              <a:ea typeface="Meiryo UI" pitchFamily="50" charset="-128"/>
              <a:cs typeface="Meiryo UI" pitchFamily="50" charset="-128"/>
            </a:rPr>
            <a:t>効用比に基づき</a:t>
          </a:r>
        </a:p>
        <a:p>
          <a:pPr algn="l" rtl="0">
            <a:defRPr sz="1000"/>
          </a:pPr>
          <a:r>
            <a:rPr lang="ja-JP" altLang="en-US" sz="1000" b="0" i="0" u="none" strike="noStrike" baseline="0">
              <a:solidFill>
                <a:srgbClr val="000080"/>
              </a:solidFill>
              <a:latin typeface="Meiryo UI" pitchFamily="50" charset="-128"/>
              <a:ea typeface="Meiryo UI" pitchFamily="50" charset="-128"/>
              <a:cs typeface="Meiryo UI" pitchFamily="50" charset="-128"/>
            </a:rPr>
            <a:t>自動算定されます</a:t>
          </a:r>
          <a:r>
            <a:rPr lang="en-US" altLang="ja-JP" sz="1000" b="0" i="0" u="none" strike="noStrike" baseline="0">
              <a:solidFill>
                <a:srgbClr val="000080"/>
              </a:solidFill>
              <a:latin typeface="Meiryo UI" pitchFamily="50" charset="-128"/>
              <a:ea typeface="Meiryo UI" pitchFamily="50" charset="-128"/>
              <a:cs typeface="Meiryo UI" pitchFamily="50" charset="-128"/>
            </a:rPr>
            <a:t>｡</a:t>
          </a:r>
        </a:p>
      </xdr:txBody>
    </xdr:sp>
    <xdr:clientData/>
  </xdr:oneCellAnchor>
  <xdr:twoCellAnchor>
    <xdr:from>
      <xdr:col>16</xdr:col>
      <xdr:colOff>1086100</xdr:colOff>
      <xdr:row>31</xdr:row>
      <xdr:rowOff>1</xdr:rowOff>
    </xdr:from>
    <xdr:to>
      <xdr:col>16</xdr:col>
      <xdr:colOff>1323533</xdr:colOff>
      <xdr:row>33</xdr:row>
      <xdr:rowOff>23040</xdr:rowOff>
    </xdr:to>
    <xdr:cxnSp macro="">
      <xdr:nvCxnSpPr>
        <xdr:cNvPr id="370189" name="AutoShape 411">
          <a:extLst>
            <a:ext uri="{FF2B5EF4-FFF2-40B4-BE49-F238E27FC236}">
              <a16:creationId xmlns:a16="http://schemas.microsoft.com/office/drawing/2014/main" id="{00000000-0008-0000-0100-00000DA60500}"/>
            </a:ext>
          </a:extLst>
        </xdr:cNvPr>
        <xdr:cNvCxnSpPr>
          <a:cxnSpLocks noChangeShapeType="1"/>
          <a:stCxn id="370187" idx="2"/>
          <a:endCxn id="177000" idx="3"/>
        </xdr:cNvCxnSpPr>
      </xdr:nvCxnSpPr>
      <xdr:spPr bwMode="auto">
        <a:xfrm rot="5400000">
          <a:off x="7927251" y="7446350"/>
          <a:ext cx="510364" cy="237433"/>
        </a:xfrm>
        <a:prstGeom prst="bentConnector2">
          <a:avLst/>
        </a:prstGeom>
        <a:noFill/>
        <a:ln w="19050">
          <a:solidFill>
            <a:srgbClr val="000080"/>
          </a:solidFill>
          <a:miter lim="800000"/>
          <a:headEnd/>
          <a:tailEnd/>
        </a:ln>
      </xdr:spPr>
    </xdr:cxnSp>
    <xdr:clientData/>
  </xdr:twoCellAnchor>
  <xdr:twoCellAnchor editAs="oneCell">
    <xdr:from>
      <xdr:col>26</xdr:col>
      <xdr:colOff>95250</xdr:colOff>
      <xdr:row>3</xdr:row>
      <xdr:rowOff>28575</xdr:rowOff>
    </xdr:from>
    <xdr:to>
      <xdr:col>26</xdr:col>
      <xdr:colOff>609600</xdr:colOff>
      <xdr:row>4</xdr:row>
      <xdr:rowOff>0</xdr:rowOff>
    </xdr:to>
    <xdr:pic>
      <xdr:nvPicPr>
        <xdr:cNvPr id="370190" name="Picture 737" descr="JPEGﾛｺﾞ">
          <a:hlinkClick xmlns:r="http://schemas.openxmlformats.org/officeDocument/2006/relationships" r:id="rId1"/>
          <a:extLst>
            <a:ext uri="{FF2B5EF4-FFF2-40B4-BE49-F238E27FC236}">
              <a16:creationId xmlns:a16="http://schemas.microsoft.com/office/drawing/2014/main" id="{00000000-0008-0000-0100-00000EA60500}"/>
            </a:ext>
          </a:extLst>
        </xdr:cNvPr>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blip>
        <a:srcRect/>
        <a:stretch>
          <a:fillRect/>
        </a:stretch>
      </xdr:blipFill>
      <xdr:spPr bwMode="auto">
        <a:xfrm>
          <a:off x="14058900" y="352425"/>
          <a:ext cx="514350" cy="228600"/>
        </a:xfrm>
        <a:prstGeom prst="rect">
          <a:avLst/>
        </a:prstGeom>
        <a:noFill/>
        <a:ln w="9525">
          <a:noFill/>
          <a:miter lim="800000"/>
          <a:headEnd/>
          <a:tailEnd/>
        </a:ln>
      </xdr:spPr>
    </xdr:pic>
    <xdr:clientData/>
  </xdr:twoCellAnchor>
  <xdr:twoCellAnchor>
    <xdr:from>
      <xdr:col>15</xdr:col>
      <xdr:colOff>0</xdr:colOff>
      <xdr:row>17</xdr:row>
      <xdr:rowOff>1</xdr:rowOff>
    </xdr:from>
    <xdr:to>
      <xdr:col>19</xdr:col>
      <xdr:colOff>0</xdr:colOff>
      <xdr:row>18</xdr:row>
      <xdr:rowOff>0</xdr:rowOff>
    </xdr:to>
    <xdr:sp macro="" textlink="">
      <xdr:nvSpPr>
        <xdr:cNvPr id="24" name="Rectangle 275">
          <a:extLst>
            <a:ext uri="{FF2B5EF4-FFF2-40B4-BE49-F238E27FC236}">
              <a16:creationId xmlns:a16="http://schemas.microsoft.com/office/drawing/2014/main" id="{00000000-0008-0000-0100-000018000000}"/>
            </a:ext>
          </a:extLst>
        </xdr:cNvPr>
        <xdr:cNvSpPr>
          <a:spLocks noChangeArrowheads="1"/>
        </xdr:cNvSpPr>
      </xdr:nvSpPr>
      <xdr:spPr bwMode="auto">
        <a:xfrm>
          <a:off x="6896100" y="3962401"/>
          <a:ext cx="2809875" cy="247649"/>
        </a:xfrm>
        <a:prstGeom prst="rect">
          <a:avLst/>
        </a:prstGeom>
        <a:noFill/>
        <a:ln w="19050">
          <a:solidFill>
            <a:srgbClr val="000080"/>
          </a:solidFill>
          <a:miter lim="800000"/>
          <a:headEnd/>
          <a:tailEnd/>
        </a:ln>
      </xdr:spPr>
    </xdr:sp>
    <xdr:clientData/>
  </xdr:twoCellAnchor>
  <xdr:twoCellAnchor>
    <xdr:from>
      <xdr:col>15</xdr:col>
      <xdr:colOff>0</xdr:colOff>
      <xdr:row>6</xdr:row>
      <xdr:rowOff>0</xdr:rowOff>
    </xdr:from>
    <xdr:to>
      <xdr:col>19</xdr:col>
      <xdr:colOff>0</xdr:colOff>
      <xdr:row>6</xdr:row>
      <xdr:rowOff>247649</xdr:rowOff>
    </xdr:to>
    <xdr:sp macro="" textlink="">
      <xdr:nvSpPr>
        <xdr:cNvPr id="25" name="Rectangle 275">
          <a:extLst>
            <a:ext uri="{FF2B5EF4-FFF2-40B4-BE49-F238E27FC236}">
              <a16:creationId xmlns:a16="http://schemas.microsoft.com/office/drawing/2014/main" id="{00000000-0008-0000-0100-000019000000}"/>
            </a:ext>
          </a:extLst>
        </xdr:cNvPr>
        <xdr:cNvSpPr>
          <a:spLocks noChangeArrowheads="1"/>
        </xdr:cNvSpPr>
      </xdr:nvSpPr>
      <xdr:spPr bwMode="auto">
        <a:xfrm>
          <a:off x="6896100" y="1238250"/>
          <a:ext cx="2809875" cy="247649"/>
        </a:xfrm>
        <a:prstGeom prst="rect">
          <a:avLst/>
        </a:prstGeom>
        <a:noFill/>
        <a:ln w="19050">
          <a:solidFill>
            <a:srgbClr val="000080"/>
          </a:solidFill>
          <a:miter lim="800000"/>
          <a:headEnd/>
          <a:tailEnd/>
        </a:ln>
      </xdr:spPr>
    </xdr:sp>
    <xdr:clientData/>
  </xdr:twoCellAnchor>
  <xdr:twoCellAnchor>
    <xdr:from>
      <xdr:col>23</xdr:col>
      <xdr:colOff>0</xdr:colOff>
      <xdr:row>9</xdr:row>
      <xdr:rowOff>1</xdr:rowOff>
    </xdr:from>
    <xdr:to>
      <xdr:col>27</xdr:col>
      <xdr:colOff>0</xdr:colOff>
      <xdr:row>10</xdr:row>
      <xdr:rowOff>0</xdr:rowOff>
    </xdr:to>
    <xdr:sp macro="" textlink="">
      <xdr:nvSpPr>
        <xdr:cNvPr id="26" name="Rectangle 275">
          <a:extLst>
            <a:ext uri="{FF2B5EF4-FFF2-40B4-BE49-F238E27FC236}">
              <a16:creationId xmlns:a16="http://schemas.microsoft.com/office/drawing/2014/main" id="{00000000-0008-0000-0100-00001A000000}"/>
            </a:ext>
          </a:extLst>
        </xdr:cNvPr>
        <xdr:cNvSpPr>
          <a:spLocks noChangeArrowheads="1"/>
        </xdr:cNvSpPr>
      </xdr:nvSpPr>
      <xdr:spPr bwMode="auto">
        <a:xfrm>
          <a:off x="12287250" y="1981201"/>
          <a:ext cx="2447925" cy="247649"/>
        </a:xfrm>
        <a:prstGeom prst="rect">
          <a:avLst/>
        </a:prstGeom>
        <a:noFill/>
        <a:ln w="19050">
          <a:solidFill>
            <a:srgbClr val="000080"/>
          </a:solidFill>
          <a:miter lim="800000"/>
          <a:headEnd/>
          <a:tailEnd/>
        </a:ln>
      </xdr:spPr>
    </xdr:sp>
    <xdr:clientData/>
  </xdr:twoCellAnchor>
  <xdr:twoCellAnchor>
    <xdr:from>
      <xdr:col>19</xdr:col>
      <xdr:colOff>0</xdr:colOff>
      <xdr:row>10</xdr:row>
      <xdr:rowOff>0</xdr:rowOff>
    </xdr:from>
    <xdr:to>
      <xdr:col>25</xdr:col>
      <xdr:colOff>52388</xdr:colOff>
      <xdr:row>17</xdr:row>
      <xdr:rowOff>123826</xdr:rowOff>
    </xdr:to>
    <xdr:cxnSp macro="">
      <xdr:nvCxnSpPr>
        <xdr:cNvPr id="28" name="図形 27">
          <a:extLst>
            <a:ext uri="{FF2B5EF4-FFF2-40B4-BE49-F238E27FC236}">
              <a16:creationId xmlns:a16="http://schemas.microsoft.com/office/drawing/2014/main" id="{00000000-0008-0000-0100-00001C000000}"/>
            </a:ext>
          </a:extLst>
        </xdr:cNvPr>
        <xdr:cNvCxnSpPr>
          <a:stCxn id="24" idx="3"/>
          <a:endCxn id="26" idx="2"/>
        </xdr:cNvCxnSpPr>
      </xdr:nvCxnSpPr>
      <xdr:spPr bwMode="auto">
        <a:xfrm flipV="1">
          <a:off x="9705975" y="2228850"/>
          <a:ext cx="3805238" cy="1857376"/>
        </a:xfrm>
        <a:prstGeom prst="bentConnector2">
          <a:avLst/>
        </a:prstGeom>
        <a:solidFill>
          <a:srgbClr val="FFFFFF"/>
        </a:solidFill>
        <a:ln w="19050" cap="flat" cmpd="sng" algn="ctr">
          <a:solidFill>
            <a:srgbClr val="000080"/>
          </a:solidFill>
          <a:prstDash val="solid"/>
          <a:round/>
          <a:headEnd type="none" w="med" len="med"/>
          <a:tailEnd type="none" w="med" len="med"/>
        </a:ln>
        <a:effectLst/>
      </xdr:spPr>
    </xdr:cxnSp>
    <xdr:clientData/>
  </xdr:twoCellAnchor>
  <xdr:twoCellAnchor>
    <xdr:from>
      <xdr:col>16</xdr:col>
      <xdr:colOff>1319214</xdr:colOff>
      <xdr:row>6</xdr:row>
      <xdr:rowOff>236027</xdr:rowOff>
    </xdr:from>
    <xdr:to>
      <xdr:col>25</xdr:col>
      <xdr:colOff>47626</xdr:colOff>
      <xdr:row>10</xdr:row>
      <xdr:rowOff>125376</xdr:rowOff>
    </xdr:to>
    <xdr:cxnSp macro="">
      <xdr:nvCxnSpPr>
        <xdr:cNvPr id="30" name="図形 29">
          <a:extLst>
            <a:ext uri="{FF2B5EF4-FFF2-40B4-BE49-F238E27FC236}">
              <a16:creationId xmlns:a16="http://schemas.microsoft.com/office/drawing/2014/main" id="{00000000-0008-0000-0100-00001E000000}"/>
            </a:ext>
          </a:extLst>
        </xdr:cNvPr>
        <xdr:cNvCxnSpPr/>
      </xdr:nvCxnSpPr>
      <xdr:spPr bwMode="auto">
        <a:xfrm rot="16200000" flipH="1">
          <a:off x="10474182" y="-723011"/>
          <a:ext cx="864000" cy="5218703"/>
        </a:xfrm>
        <a:prstGeom prst="bentConnector2">
          <a:avLst/>
        </a:prstGeom>
        <a:solidFill>
          <a:srgbClr val="FFFFFF"/>
        </a:solidFill>
        <a:ln w="19050" cap="flat" cmpd="sng" algn="ctr">
          <a:solidFill>
            <a:srgbClr val="000080"/>
          </a:solidFill>
          <a:prstDash val="solid"/>
          <a:round/>
          <a:headEnd type="none" w="med" len="med"/>
          <a:tailEnd type="none" w="med" len="med"/>
        </a:ln>
        <a:effectLst/>
      </xdr:spPr>
    </xdr:cxnSp>
    <xdr:clientData/>
  </xdr:twoCellAnchor>
  <xdr:twoCellAnchor>
    <xdr:from>
      <xdr:col>16</xdr:col>
      <xdr:colOff>0</xdr:colOff>
      <xdr:row>6</xdr:row>
      <xdr:rowOff>0</xdr:rowOff>
    </xdr:from>
    <xdr:to>
      <xdr:col>17</xdr:col>
      <xdr:colOff>0</xdr:colOff>
      <xdr:row>7</xdr:row>
      <xdr:rowOff>0</xdr:rowOff>
    </xdr:to>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a:xfrm>
          <a:off x="6981825" y="1238250"/>
          <a:ext cx="134302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25200" tIns="0" rIns="0" bIns="0" rtlCol="0" anchor="ctr"/>
        <a:lstStyle/>
        <a:p>
          <a:pPr algn="l"/>
          <a:r>
            <a:rPr kumimoji="1" lang="ja-JP" altLang="en-US" sz="1000">
              <a:latin typeface="Meiryo UI" pitchFamily="50" charset="-128"/>
              <a:ea typeface="Meiryo UI" pitchFamily="50" charset="-128"/>
              <a:cs typeface="Meiryo UI" pitchFamily="50" charset="-128"/>
            </a:rPr>
            <a:t>解体工期</a:t>
          </a:r>
        </a:p>
      </xdr:txBody>
    </xdr:sp>
    <xdr:clientData/>
  </xdr:twoCellAnchor>
  <xdr:twoCellAnchor>
    <xdr:from>
      <xdr:col>16</xdr:col>
      <xdr:colOff>0</xdr:colOff>
      <xdr:row>28</xdr:row>
      <xdr:rowOff>0</xdr:rowOff>
    </xdr:from>
    <xdr:to>
      <xdr:col>17</xdr:col>
      <xdr:colOff>0</xdr:colOff>
      <xdr:row>29</xdr:row>
      <xdr:rowOff>0</xdr:rowOff>
    </xdr:to>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6981825" y="6686550"/>
          <a:ext cx="134302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25200" tIns="0" rIns="0" bIns="0" rtlCol="0" anchor="ctr"/>
        <a:lstStyle/>
        <a:p>
          <a:pPr algn="l"/>
          <a:r>
            <a:rPr kumimoji="1" lang="ja-JP" altLang="en-US" sz="1000">
              <a:latin typeface="Meiryo UI" pitchFamily="50" charset="-128"/>
              <a:ea typeface="Meiryo UI" pitchFamily="50" charset="-128"/>
              <a:cs typeface="Meiryo UI" pitchFamily="50" charset="-128"/>
            </a:rPr>
            <a:t>税別分譲単価</a:t>
          </a:r>
        </a:p>
      </xdr:txBody>
    </xdr:sp>
    <xdr:clientData/>
  </xdr:twoCellAnchor>
  <xdr:twoCellAnchor>
    <xdr:from>
      <xdr:col>9</xdr:col>
      <xdr:colOff>0</xdr:colOff>
      <xdr:row>5</xdr:row>
      <xdr:rowOff>0</xdr:rowOff>
    </xdr:from>
    <xdr:to>
      <xdr:col>10</xdr:col>
      <xdr:colOff>0</xdr:colOff>
      <xdr:row>6</xdr:row>
      <xdr:rowOff>0</xdr:rowOff>
    </xdr:to>
    <xdr:sp macro="" textlink="">
      <xdr:nvSpPr>
        <xdr:cNvPr id="2" name="正方形/長方形 1">
          <a:extLst>
            <a:ext uri="{FF2B5EF4-FFF2-40B4-BE49-F238E27FC236}">
              <a16:creationId xmlns:a16="http://schemas.microsoft.com/office/drawing/2014/main" id="{8CF28FFD-A9ED-4B71-87A2-0E44AA4A8B0F}"/>
            </a:ext>
          </a:extLst>
        </xdr:cNvPr>
        <xdr:cNvSpPr/>
      </xdr:nvSpPr>
      <xdr:spPr bwMode="auto">
        <a:xfrm>
          <a:off x="2791047" y="974651"/>
          <a:ext cx="974651" cy="243663"/>
        </a:xfrm>
        <a:prstGeom prst="rect">
          <a:avLst/>
        </a:prstGeom>
        <a:noFill/>
        <a:ln w="19050" cap="flat" cmpd="sng" algn="ctr">
          <a:solidFill>
            <a:srgbClr val="C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6</xdr:col>
      <xdr:colOff>0</xdr:colOff>
      <xdr:row>44</xdr:row>
      <xdr:rowOff>0</xdr:rowOff>
    </xdr:from>
    <xdr:to>
      <xdr:col>7</xdr:col>
      <xdr:colOff>0</xdr:colOff>
      <xdr:row>47</xdr:row>
      <xdr:rowOff>0</xdr:rowOff>
    </xdr:to>
    <xdr:sp macro="" textlink="">
      <xdr:nvSpPr>
        <xdr:cNvPr id="2" name="テキスト ボックス 1">
          <a:extLst>
            <a:ext uri="{FF2B5EF4-FFF2-40B4-BE49-F238E27FC236}">
              <a16:creationId xmlns:a16="http://schemas.microsoft.com/office/drawing/2014/main" id="{00000000-0008-0000-0300-000002000000}"/>
            </a:ext>
          </a:extLst>
        </xdr:cNvPr>
        <xdr:cNvSpPr txBox="1"/>
      </xdr:nvSpPr>
      <xdr:spPr>
        <a:xfrm>
          <a:off x="928688" y="5230813"/>
          <a:ext cx="238125"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algn="ctr"/>
          <a:r>
            <a:rPr kumimoji="1" lang="ja-JP" altLang="en-US" sz="800">
              <a:solidFill>
                <a:sysClr val="windowText" lastClr="000000"/>
              </a:solidFill>
              <a:latin typeface="メイリオ" pitchFamily="50" charset="-128"/>
              <a:ea typeface="メイリオ" pitchFamily="50" charset="-128"/>
              <a:cs typeface="Meiryo UI" pitchFamily="50" charset="-128"/>
            </a:rPr>
            <a:t>借入１</a:t>
          </a:r>
        </a:p>
      </xdr:txBody>
    </xdr:sp>
    <xdr:clientData/>
  </xdr:twoCellAnchor>
  <xdr:twoCellAnchor>
    <xdr:from>
      <xdr:col>6</xdr:col>
      <xdr:colOff>0</xdr:colOff>
      <xdr:row>47</xdr:row>
      <xdr:rowOff>0</xdr:rowOff>
    </xdr:from>
    <xdr:to>
      <xdr:col>7</xdr:col>
      <xdr:colOff>0</xdr:colOff>
      <xdr:row>50</xdr:row>
      <xdr:rowOff>0</xdr:rowOff>
    </xdr:to>
    <xdr:sp macro="" textlink="">
      <xdr:nvSpPr>
        <xdr:cNvPr id="3" name="テキスト ボックス 2">
          <a:extLst>
            <a:ext uri="{FF2B5EF4-FFF2-40B4-BE49-F238E27FC236}">
              <a16:creationId xmlns:a16="http://schemas.microsoft.com/office/drawing/2014/main" id="{00000000-0008-0000-0300-000003000000}"/>
            </a:ext>
          </a:extLst>
        </xdr:cNvPr>
        <xdr:cNvSpPr txBox="1"/>
      </xdr:nvSpPr>
      <xdr:spPr>
        <a:xfrm>
          <a:off x="928688" y="5754688"/>
          <a:ext cx="238125"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algn="ctr"/>
          <a:r>
            <a:rPr kumimoji="1" lang="ja-JP" altLang="en-US" sz="800">
              <a:solidFill>
                <a:sysClr val="windowText" lastClr="000000"/>
              </a:solidFill>
              <a:latin typeface="メイリオ" pitchFamily="50" charset="-128"/>
              <a:ea typeface="メイリオ" pitchFamily="50" charset="-128"/>
              <a:cs typeface="Meiryo UI" pitchFamily="50" charset="-128"/>
            </a:rPr>
            <a:t>借入２</a:t>
          </a:r>
        </a:p>
      </xdr:txBody>
    </xdr:sp>
    <xdr:clientData/>
  </xdr:twoCellAnchor>
  <xdr:twoCellAnchor>
    <xdr:from>
      <xdr:col>6</xdr:col>
      <xdr:colOff>0</xdr:colOff>
      <xdr:row>50</xdr:row>
      <xdr:rowOff>0</xdr:rowOff>
    </xdr:from>
    <xdr:to>
      <xdr:col>7</xdr:col>
      <xdr:colOff>0</xdr:colOff>
      <xdr:row>53</xdr:row>
      <xdr:rowOff>0</xdr:rowOff>
    </xdr:to>
    <xdr:sp macro="" textlink="">
      <xdr:nvSpPr>
        <xdr:cNvPr id="4" name="テキスト ボックス 3">
          <a:extLst>
            <a:ext uri="{FF2B5EF4-FFF2-40B4-BE49-F238E27FC236}">
              <a16:creationId xmlns:a16="http://schemas.microsoft.com/office/drawing/2014/main" id="{00000000-0008-0000-0300-000004000000}"/>
            </a:ext>
          </a:extLst>
        </xdr:cNvPr>
        <xdr:cNvSpPr txBox="1"/>
      </xdr:nvSpPr>
      <xdr:spPr>
        <a:xfrm>
          <a:off x="928688" y="6278563"/>
          <a:ext cx="238125"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algn="ctr"/>
          <a:r>
            <a:rPr kumimoji="1" lang="ja-JP" altLang="en-US" sz="800">
              <a:solidFill>
                <a:sysClr val="windowText" lastClr="000000"/>
              </a:solidFill>
              <a:latin typeface="メイリオ" pitchFamily="50" charset="-128"/>
              <a:ea typeface="メイリオ" pitchFamily="50" charset="-128"/>
              <a:cs typeface="Meiryo UI" pitchFamily="50" charset="-128"/>
            </a:rPr>
            <a:t>借入３</a:t>
          </a:r>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5</xdr:col>
      <xdr:colOff>714375</xdr:colOff>
      <xdr:row>1</xdr:row>
      <xdr:rowOff>76200</xdr:rowOff>
    </xdr:from>
    <xdr:ext cx="1605376" cy="812145"/>
    <xdr:sp macro="" textlink="">
      <xdr:nvSpPr>
        <xdr:cNvPr id="2" name="テキスト ボックス 1">
          <a:extLst>
            <a:ext uri="{FF2B5EF4-FFF2-40B4-BE49-F238E27FC236}">
              <a16:creationId xmlns:a16="http://schemas.microsoft.com/office/drawing/2014/main" id="{EBF916A7-B2F2-470E-BFDA-B8FC45224A28}"/>
            </a:ext>
          </a:extLst>
        </xdr:cNvPr>
        <xdr:cNvSpPr txBox="1"/>
      </xdr:nvSpPr>
      <xdr:spPr>
        <a:xfrm>
          <a:off x="4676775" y="133350"/>
          <a:ext cx="1605376" cy="812145"/>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ctr">
          <a:spAutoFit/>
        </a:bodyPr>
        <a:lstStyle/>
        <a:p>
          <a:pPr algn="l"/>
          <a:r>
            <a:rPr kumimoji="1" lang="ja-JP" altLang="en-US" sz="1000">
              <a:solidFill>
                <a:srgbClr val="FF0000"/>
              </a:solidFill>
              <a:latin typeface="Meiryo UI" panose="020B0604030504040204" pitchFamily="50" charset="-128"/>
              <a:ea typeface="Meiryo UI" panose="020B0604030504040204" pitchFamily="50" charset="-128"/>
            </a:rPr>
            <a:t>非売品の「特例期限ネタ」を</a:t>
          </a:r>
          <a:endParaRPr kumimoji="1" lang="en-US" altLang="ja-JP" sz="1000">
            <a:solidFill>
              <a:srgbClr val="FF0000"/>
            </a:solidFill>
            <a:latin typeface="Meiryo UI" panose="020B0604030504040204" pitchFamily="50" charset="-128"/>
            <a:ea typeface="Meiryo UI" panose="020B0604030504040204" pitchFamily="50" charset="-128"/>
          </a:endParaRPr>
        </a:p>
        <a:p>
          <a:pPr algn="l"/>
          <a:r>
            <a:rPr kumimoji="1" lang="ja-JP" altLang="en-US" sz="1000">
              <a:solidFill>
                <a:srgbClr val="FF0000"/>
              </a:solidFill>
              <a:latin typeface="Meiryo UI" panose="020B0604030504040204" pitchFamily="50" charset="-128"/>
              <a:ea typeface="Meiryo UI" panose="020B0604030504040204" pitchFamily="50" charset="-128"/>
            </a:rPr>
            <a:t>コピーして貼付けのこと</a:t>
          </a:r>
          <a:endParaRPr kumimoji="1" lang="en-US" altLang="ja-JP" sz="1000">
            <a:solidFill>
              <a:srgbClr val="FF0000"/>
            </a:solidFill>
            <a:latin typeface="Meiryo UI" panose="020B0604030504040204" pitchFamily="50" charset="-128"/>
            <a:ea typeface="Meiryo UI" panose="020B0604030504040204" pitchFamily="50" charset="-128"/>
          </a:endParaRPr>
        </a:p>
        <a:p>
          <a:pPr algn="ctr"/>
          <a:r>
            <a:rPr kumimoji="1" lang="ja-JP" altLang="en-US" sz="1400" b="1">
              <a:solidFill>
                <a:srgbClr val="FF0000"/>
              </a:solidFill>
              <a:latin typeface="Meiryo UI" panose="020B0604030504040204" pitchFamily="50" charset="-128"/>
              <a:ea typeface="Meiryo UI" panose="020B0604030504040204" pitchFamily="50" charset="-128"/>
            </a:rPr>
            <a:t>↓</a:t>
          </a:r>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2</xdr:row>
      <xdr:rowOff>0</xdr:rowOff>
    </xdr:from>
    <xdr:to>
      <xdr:col>7</xdr:col>
      <xdr:colOff>0</xdr:colOff>
      <xdr:row>48</xdr:row>
      <xdr:rowOff>1</xdr:rowOff>
    </xdr:to>
    <xdr:sp macro="" textlink="">
      <xdr:nvSpPr>
        <xdr:cNvPr id="66293" name="Rectangle 53">
          <a:extLst>
            <a:ext uri="{FF2B5EF4-FFF2-40B4-BE49-F238E27FC236}">
              <a16:creationId xmlns:a16="http://schemas.microsoft.com/office/drawing/2014/main" id="{00000000-0008-0000-0400-0000F5020100}"/>
            </a:ext>
          </a:extLst>
        </xdr:cNvPr>
        <xdr:cNvSpPr>
          <a:spLocks noChangeArrowheads="1"/>
        </xdr:cNvSpPr>
      </xdr:nvSpPr>
      <xdr:spPr bwMode="auto">
        <a:xfrm>
          <a:off x="38100" y="38100"/>
          <a:ext cx="13716000" cy="10106026"/>
        </a:xfrm>
        <a:prstGeom prst="rect">
          <a:avLst/>
        </a:prstGeom>
        <a:noFill/>
        <a:ln w="25400">
          <a:solidFill>
            <a:srgbClr val="CCFFFF"/>
          </a:solidFill>
          <a:miter lim="800000"/>
          <a:headEnd/>
          <a:tailEnd/>
        </a:ln>
      </xdr:spPr>
    </xdr:sp>
    <xdr:clientData/>
  </xdr:twoCellAnchor>
  <xdr:twoCellAnchor>
    <xdr:from>
      <xdr:col>2</xdr:col>
      <xdr:colOff>0</xdr:colOff>
      <xdr:row>22</xdr:row>
      <xdr:rowOff>0</xdr:rowOff>
    </xdr:from>
    <xdr:to>
      <xdr:col>7</xdr:col>
      <xdr:colOff>0</xdr:colOff>
      <xdr:row>23</xdr:row>
      <xdr:rowOff>0</xdr:rowOff>
    </xdr:to>
    <xdr:sp macro="" textlink="">
      <xdr:nvSpPr>
        <xdr:cNvPr id="66294" name="Rectangle 46">
          <a:extLst>
            <a:ext uri="{FF2B5EF4-FFF2-40B4-BE49-F238E27FC236}">
              <a16:creationId xmlns:a16="http://schemas.microsoft.com/office/drawing/2014/main" id="{00000000-0008-0000-0400-0000F6020100}"/>
            </a:ext>
          </a:extLst>
        </xdr:cNvPr>
        <xdr:cNvSpPr>
          <a:spLocks noChangeArrowheads="1"/>
        </xdr:cNvSpPr>
      </xdr:nvSpPr>
      <xdr:spPr bwMode="auto">
        <a:xfrm>
          <a:off x="38100" y="4305300"/>
          <a:ext cx="13716000" cy="314325"/>
        </a:xfrm>
        <a:prstGeom prst="rect">
          <a:avLst/>
        </a:prstGeom>
        <a:gradFill rotWithShape="0">
          <a:gsLst>
            <a:gs pos="0">
              <a:srgbClr val="CCFFFF"/>
            </a:gs>
            <a:gs pos="50000">
              <a:srgbClr val="000080"/>
            </a:gs>
            <a:gs pos="100000">
              <a:srgbClr val="CCFFFF"/>
            </a:gs>
          </a:gsLst>
          <a:lin ang="0" scaled="1"/>
        </a:gradFill>
        <a:ln w="9525">
          <a:noFill/>
          <a:miter lim="800000"/>
          <a:headEnd/>
          <a:tailEnd/>
        </a:ln>
      </xdr:spPr>
    </xdr:sp>
    <xdr:clientData/>
  </xdr:twoCellAnchor>
  <xdr:twoCellAnchor>
    <xdr:from>
      <xdr:col>2</xdr:col>
      <xdr:colOff>0</xdr:colOff>
      <xdr:row>22</xdr:row>
      <xdr:rowOff>0</xdr:rowOff>
    </xdr:from>
    <xdr:to>
      <xdr:col>7</xdr:col>
      <xdr:colOff>0</xdr:colOff>
      <xdr:row>23</xdr:row>
      <xdr:rowOff>0</xdr:rowOff>
    </xdr:to>
    <xdr:sp macro="" textlink="">
      <xdr:nvSpPr>
        <xdr:cNvPr id="65581" name="Text Box 45">
          <a:extLst>
            <a:ext uri="{FF2B5EF4-FFF2-40B4-BE49-F238E27FC236}">
              <a16:creationId xmlns:a16="http://schemas.microsoft.com/office/drawing/2014/main" id="{00000000-0008-0000-0400-00002D000100}"/>
            </a:ext>
          </a:extLst>
        </xdr:cNvPr>
        <xdr:cNvSpPr txBox="1">
          <a:spLocks noChangeArrowheads="1"/>
        </xdr:cNvSpPr>
      </xdr:nvSpPr>
      <xdr:spPr bwMode="auto">
        <a:xfrm>
          <a:off x="38100" y="4305300"/>
          <a:ext cx="13716000" cy="314325"/>
        </a:xfrm>
        <a:prstGeom prst="rect">
          <a:avLst/>
        </a:prstGeom>
        <a:noFill/>
        <a:ln w="9525">
          <a:noFill/>
          <a:miter lim="800000"/>
          <a:headEnd/>
          <a:tailEnd/>
        </a:ln>
      </xdr:spPr>
      <xdr:txBody>
        <a:bodyPr vertOverflow="clip" wrap="square" lIns="0" tIns="0" rIns="0" bIns="21600" anchor="ctr" upright="1"/>
        <a:lstStyle/>
        <a:p>
          <a:pPr algn="ctr" rtl="0">
            <a:defRPr sz="1000"/>
          </a:pPr>
          <a:r>
            <a:rPr lang="ja-JP" altLang="en-US" sz="1600" b="1" i="0" u="none" strike="noStrike" baseline="0">
              <a:solidFill>
                <a:schemeClr val="bg1"/>
              </a:solidFill>
              <a:latin typeface="Meiryo UI" pitchFamily="50" charset="-128"/>
              <a:ea typeface="Meiryo UI" pitchFamily="50" charset="-128"/>
              <a:cs typeface="Meiryo UI" pitchFamily="50" charset="-128"/>
            </a:rPr>
            <a:t>建設経営計画書</a:t>
          </a:r>
          <a:r>
            <a:rPr lang="ja-JP" altLang="en-US" sz="1400" b="1" i="0" u="none" strike="noStrike" baseline="0">
              <a:solidFill>
                <a:schemeClr val="bg1"/>
              </a:solidFill>
              <a:latin typeface="Meiryo UI" pitchFamily="50" charset="-128"/>
              <a:ea typeface="Meiryo UI" pitchFamily="50" charset="-128"/>
              <a:cs typeface="Meiryo UI" pitchFamily="50" charset="-128"/>
            </a:rPr>
            <a:t>（等価交換･全部譲渡方式</a:t>
          </a:r>
          <a:r>
            <a:rPr lang="en-US" altLang="ja-JP" sz="1400" b="1" i="0" u="none" strike="noStrike" baseline="0">
              <a:solidFill>
                <a:schemeClr val="bg1"/>
              </a:solidFill>
              <a:latin typeface="Meiryo UI" pitchFamily="50" charset="-128"/>
              <a:ea typeface="Meiryo UI" pitchFamily="50" charset="-128"/>
              <a:cs typeface="Meiryo UI" pitchFamily="50" charset="-128"/>
            </a:rPr>
            <a:t>､</a:t>
          </a:r>
          <a:r>
            <a:rPr lang="ja-JP" altLang="en-US" sz="1400" b="1" i="0" u="none" strike="noStrike" baseline="0">
              <a:solidFill>
                <a:schemeClr val="bg1"/>
              </a:solidFill>
              <a:latin typeface="Meiryo UI" pitchFamily="50" charset="-128"/>
              <a:ea typeface="Meiryo UI" pitchFamily="50" charset="-128"/>
              <a:cs typeface="Meiryo UI" pitchFamily="50" charset="-128"/>
            </a:rPr>
            <a:t>分譲収益還元法）</a:t>
          </a:r>
          <a:endParaRPr lang="en-US" altLang="ja-JP" sz="1400" b="1" i="0" u="none" strike="noStrike" baseline="0">
            <a:solidFill>
              <a:schemeClr val="bg1"/>
            </a:solidFill>
            <a:latin typeface="Meiryo UI" pitchFamily="50" charset="-128"/>
            <a:ea typeface="Meiryo UI" pitchFamily="50" charset="-128"/>
            <a:cs typeface="Meiryo UI" pitchFamily="50" charset="-128"/>
          </a:endParaRPr>
        </a:p>
      </xdr:txBody>
    </xdr:sp>
    <xdr:clientData/>
  </xdr:twoCellAnchor>
  <xdr:twoCellAnchor>
    <xdr:from>
      <xdr:col>2</xdr:col>
      <xdr:colOff>19050</xdr:colOff>
      <xdr:row>21</xdr:row>
      <xdr:rowOff>219075</xdr:rowOff>
    </xdr:from>
    <xdr:to>
      <xdr:col>6</xdr:col>
      <xdr:colOff>676275</xdr:colOff>
      <xdr:row>22</xdr:row>
      <xdr:rowOff>304800</xdr:rowOff>
    </xdr:to>
    <xdr:sp macro="" textlink="">
      <xdr:nvSpPr>
        <xdr:cNvPr id="66296" name="Rectangle 55">
          <a:extLst>
            <a:ext uri="{FF2B5EF4-FFF2-40B4-BE49-F238E27FC236}">
              <a16:creationId xmlns:a16="http://schemas.microsoft.com/office/drawing/2014/main" id="{00000000-0008-0000-0400-0000F8020100}"/>
            </a:ext>
          </a:extLst>
        </xdr:cNvPr>
        <xdr:cNvSpPr>
          <a:spLocks noChangeArrowheads="1"/>
        </xdr:cNvSpPr>
      </xdr:nvSpPr>
      <xdr:spPr bwMode="auto">
        <a:xfrm>
          <a:off x="57150" y="4295775"/>
          <a:ext cx="13677900" cy="314325"/>
        </a:xfrm>
        <a:prstGeom prst="rect">
          <a:avLst/>
        </a:prstGeom>
        <a:noFill/>
        <a:ln w="19050">
          <a:solidFill>
            <a:srgbClr val="000080"/>
          </a:solidFill>
          <a:miter lim="800000"/>
          <a:headEnd/>
          <a:tailEnd/>
        </a:ln>
      </xdr:spPr>
    </xdr:sp>
    <xdr:clientData/>
  </xdr:twoCellAnchor>
  <xdr:twoCellAnchor editAs="oneCell">
    <xdr:from>
      <xdr:col>5</xdr:col>
      <xdr:colOff>3676650</xdr:colOff>
      <xdr:row>45</xdr:row>
      <xdr:rowOff>190500</xdr:rowOff>
    </xdr:from>
    <xdr:to>
      <xdr:col>5</xdr:col>
      <xdr:colOff>4316650</xdr:colOff>
      <xdr:row>47</xdr:row>
      <xdr:rowOff>11775</xdr:rowOff>
    </xdr:to>
    <xdr:pic>
      <xdr:nvPicPr>
        <xdr:cNvPr id="66297" name="Picture 121" descr="JPEGﾛｺﾞ">
          <a:extLst>
            <a:ext uri="{FF2B5EF4-FFF2-40B4-BE49-F238E27FC236}">
              <a16:creationId xmlns:a16="http://schemas.microsoft.com/office/drawing/2014/main" id="{00000000-0008-0000-0400-0000F902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2106275" y="9696450"/>
          <a:ext cx="640000" cy="288000"/>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absolute">
    <xdr:from>
      <xdr:col>18</xdr:col>
      <xdr:colOff>0</xdr:colOff>
      <xdr:row>22</xdr:row>
      <xdr:rowOff>142875</xdr:rowOff>
    </xdr:from>
    <xdr:to>
      <xdr:col>33</xdr:col>
      <xdr:colOff>95250</xdr:colOff>
      <xdr:row>41</xdr:row>
      <xdr:rowOff>152400</xdr:rowOff>
    </xdr:to>
    <xdr:graphicFrame macro="">
      <xdr:nvGraphicFramePr>
        <xdr:cNvPr id="352916" name="Chart 2106">
          <a:extLst>
            <a:ext uri="{FF2B5EF4-FFF2-40B4-BE49-F238E27FC236}">
              <a16:creationId xmlns:a16="http://schemas.microsoft.com/office/drawing/2014/main" id="{00000000-0008-0000-0500-0000946205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18</xdr:col>
      <xdr:colOff>0</xdr:colOff>
      <xdr:row>5</xdr:row>
      <xdr:rowOff>152400</xdr:rowOff>
    </xdr:from>
    <xdr:to>
      <xdr:col>33</xdr:col>
      <xdr:colOff>95250</xdr:colOff>
      <xdr:row>24</xdr:row>
      <xdr:rowOff>28575</xdr:rowOff>
    </xdr:to>
    <xdr:graphicFrame macro="">
      <xdr:nvGraphicFramePr>
        <xdr:cNvPr id="352917" name="Chart 2121">
          <a:extLst>
            <a:ext uri="{FF2B5EF4-FFF2-40B4-BE49-F238E27FC236}">
              <a16:creationId xmlns:a16="http://schemas.microsoft.com/office/drawing/2014/main" id="{00000000-0008-0000-0500-0000956205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xdr:col>
      <xdr:colOff>76200</xdr:colOff>
      <xdr:row>2</xdr:row>
      <xdr:rowOff>228600</xdr:rowOff>
    </xdr:from>
    <xdr:to>
      <xdr:col>4</xdr:col>
      <xdr:colOff>276525</xdr:colOff>
      <xdr:row>3</xdr:row>
      <xdr:rowOff>173700</xdr:rowOff>
    </xdr:to>
    <xdr:pic>
      <xdr:nvPicPr>
        <xdr:cNvPr id="352919" name="Picture 2432" descr="JPEGﾛｺﾞ">
          <a:extLst>
            <a:ext uri="{FF2B5EF4-FFF2-40B4-BE49-F238E27FC236}">
              <a16:creationId xmlns:a16="http://schemas.microsoft.com/office/drawing/2014/main" id="{00000000-0008-0000-0500-0000976205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114300" y="495300"/>
          <a:ext cx="648000" cy="288000"/>
        </a:xfrm>
        <a:prstGeom prst="rect">
          <a:avLst/>
        </a:prstGeom>
        <a:noFill/>
        <a:ln w="9525">
          <a:noFill/>
          <a:miter lim="800000"/>
          <a:headEnd/>
          <a:tailEnd/>
        </a:ln>
      </xdr:spPr>
    </xdr:pic>
    <xdr:clientData/>
  </xdr:twoCellAnchor>
  <xdr:twoCellAnchor>
    <xdr:from>
      <xdr:col>4</xdr:col>
      <xdr:colOff>1190625</xdr:colOff>
      <xdr:row>23</xdr:row>
      <xdr:rowOff>0</xdr:rowOff>
    </xdr:from>
    <xdr:to>
      <xdr:col>5</xdr:col>
      <xdr:colOff>828675</xdr:colOff>
      <xdr:row>23</xdr:row>
      <xdr:rowOff>247649</xdr:rowOff>
    </xdr:to>
    <xdr:sp macro="" textlink="">
      <xdr:nvSpPr>
        <xdr:cNvPr id="16" name="Text Box 243">
          <a:extLst>
            <a:ext uri="{FF2B5EF4-FFF2-40B4-BE49-F238E27FC236}">
              <a16:creationId xmlns:a16="http://schemas.microsoft.com/office/drawing/2014/main" id="{00000000-0008-0000-0500-000010000000}"/>
            </a:ext>
          </a:extLst>
        </xdr:cNvPr>
        <xdr:cNvSpPr txBox="1">
          <a:spLocks noChangeArrowheads="1"/>
        </xdr:cNvSpPr>
      </xdr:nvSpPr>
      <xdr:spPr bwMode="auto">
        <a:xfrm>
          <a:off x="1676400" y="5314950"/>
          <a:ext cx="904875" cy="247649"/>
        </a:xfrm>
        <a:prstGeom prst="rect">
          <a:avLst/>
        </a:prstGeom>
        <a:noFill/>
        <a:ln w="9525">
          <a:noFill/>
          <a:miter lim="800000"/>
          <a:headEnd/>
          <a:tailEnd/>
        </a:ln>
      </xdr:spPr>
      <xdr:txBody>
        <a:bodyPr vertOverflow="clip" wrap="square" lIns="216000" tIns="0" rIns="0" bIns="0" anchor="ctr" upright="1"/>
        <a:lstStyle/>
        <a:p>
          <a:pPr algn="l" rtl="0">
            <a:defRPr sz="1000"/>
          </a:pPr>
          <a:r>
            <a:rPr lang="en-US" altLang="ja-JP" sz="900" b="0" i="0" strike="noStrike">
              <a:solidFill>
                <a:sysClr val="windowText" lastClr="000000"/>
              </a:solidFill>
              <a:latin typeface="Meiryo UI" pitchFamily="50" charset="-128"/>
              <a:ea typeface="Meiryo UI" pitchFamily="50" charset="-128"/>
              <a:cs typeface="Meiryo UI" pitchFamily="50" charset="-128"/>
            </a:rPr>
            <a:t>【</a:t>
          </a:r>
        </a:p>
      </xdr:txBody>
    </xdr:sp>
    <xdr:clientData/>
  </xdr:twoCellAnchor>
  <xdr:twoCellAnchor>
    <xdr:from>
      <xdr:col>13</xdr:col>
      <xdr:colOff>0</xdr:colOff>
      <xdr:row>23</xdr:row>
      <xdr:rowOff>0</xdr:rowOff>
    </xdr:from>
    <xdr:to>
      <xdr:col>14</xdr:col>
      <xdr:colOff>0</xdr:colOff>
      <xdr:row>23</xdr:row>
      <xdr:rowOff>247649</xdr:rowOff>
    </xdr:to>
    <xdr:sp macro="" textlink="">
      <xdr:nvSpPr>
        <xdr:cNvPr id="17" name="Text Box 243">
          <a:extLst>
            <a:ext uri="{FF2B5EF4-FFF2-40B4-BE49-F238E27FC236}">
              <a16:creationId xmlns:a16="http://schemas.microsoft.com/office/drawing/2014/main" id="{00000000-0008-0000-0500-000011000000}"/>
            </a:ext>
          </a:extLst>
        </xdr:cNvPr>
        <xdr:cNvSpPr txBox="1">
          <a:spLocks noChangeArrowheads="1"/>
        </xdr:cNvSpPr>
      </xdr:nvSpPr>
      <xdr:spPr bwMode="auto">
        <a:xfrm>
          <a:off x="5086350" y="5314950"/>
          <a:ext cx="981075" cy="247649"/>
        </a:xfrm>
        <a:prstGeom prst="rect">
          <a:avLst/>
        </a:prstGeom>
        <a:noFill/>
        <a:ln w="9525">
          <a:noFill/>
          <a:miter lim="800000"/>
          <a:headEnd/>
          <a:tailEnd/>
        </a:ln>
      </xdr:spPr>
      <xdr:txBody>
        <a:bodyPr vertOverflow="clip" wrap="square" lIns="216000" tIns="0" rIns="0" bIns="0" anchor="ctr" upright="1"/>
        <a:lstStyle/>
        <a:p>
          <a:pPr algn="l" rtl="0">
            <a:defRPr sz="1000"/>
          </a:pPr>
          <a:r>
            <a:rPr lang="en-US" altLang="ja-JP" sz="900" b="0" i="0" strike="noStrike">
              <a:solidFill>
                <a:sysClr val="windowText" lastClr="000000"/>
              </a:solidFill>
              <a:latin typeface="Meiryo UI" pitchFamily="50" charset="-128"/>
              <a:ea typeface="Meiryo UI" pitchFamily="50" charset="-128"/>
              <a:cs typeface="Meiryo UI" pitchFamily="50" charset="-128"/>
            </a:rPr>
            <a:t>【</a:t>
          </a:r>
        </a:p>
      </xdr:txBody>
    </xdr:sp>
    <xdr:clientData/>
  </xdr:twoCellAnchor>
  <xdr:twoCellAnchor>
    <xdr:from>
      <xdr:col>6</xdr:col>
      <xdr:colOff>0</xdr:colOff>
      <xdr:row>25</xdr:row>
      <xdr:rowOff>0</xdr:rowOff>
    </xdr:from>
    <xdr:to>
      <xdr:col>7</xdr:col>
      <xdr:colOff>0</xdr:colOff>
      <xdr:row>25</xdr:row>
      <xdr:rowOff>247649</xdr:rowOff>
    </xdr:to>
    <xdr:sp macro="" textlink="">
      <xdr:nvSpPr>
        <xdr:cNvPr id="18" name="Text Box 243">
          <a:extLst>
            <a:ext uri="{FF2B5EF4-FFF2-40B4-BE49-F238E27FC236}">
              <a16:creationId xmlns:a16="http://schemas.microsoft.com/office/drawing/2014/main" id="{00000000-0008-0000-0500-000012000000}"/>
            </a:ext>
          </a:extLst>
        </xdr:cNvPr>
        <xdr:cNvSpPr txBox="1">
          <a:spLocks noChangeArrowheads="1"/>
        </xdr:cNvSpPr>
      </xdr:nvSpPr>
      <xdr:spPr bwMode="auto">
        <a:xfrm>
          <a:off x="2657475" y="5810250"/>
          <a:ext cx="504825" cy="247649"/>
        </a:xfrm>
        <a:prstGeom prst="rect">
          <a:avLst/>
        </a:prstGeom>
        <a:noFill/>
        <a:ln w="9525">
          <a:noFill/>
          <a:miter lim="800000"/>
          <a:headEnd/>
          <a:tailEnd/>
        </a:ln>
      </xdr:spPr>
      <xdr:txBody>
        <a:bodyPr vertOverflow="clip" wrap="square" lIns="216000" tIns="0" rIns="0" bIns="0" anchor="ctr" upright="1"/>
        <a:lstStyle/>
        <a:p>
          <a:pPr algn="l" rtl="0">
            <a:defRPr sz="1000"/>
          </a:pPr>
          <a:r>
            <a:rPr lang="en-US" altLang="ja-JP" sz="900" b="0" i="0" strike="noStrike">
              <a:solidFill>
                <a:sysClr val="windowText" lastClr="000000"/>
              </a:solidFill>
              <a:latin typeface="Meiryo UI" pitchFamily="50" charset="-128"/>
              <a:ea typeface="Meiryo UI" pitchFamily="50" charset="-128"/>
              <a:cs typeface="Meiryo UI" pitchFamily="50" charset="-128"/>
            </a:rPr>
            <a:t>【</a:t>
          </a:r>
        </a:p>
      </xdr:txBody>
    </xdr:sp>
    <xdr:clientData/>
  </xdr:twoCellAnchor>
  <xdr:twoCellAnchor>
    <xdr:from>
      <xdr:col>4</xdr:col>
      <xdr:colOff>1190625</xdr:colOff>
      <xdr:row>29</xdr:row>
      <xdr:rowOff>0</xdr:rowOff>
    </xdr:from>
    <xdr:to>
      <xdr:col>5</xdr:col>
      <xdr:colOff>828675</xdr:colOff>
      <xdr:row>29</xdr:row>
      <xdr:rowOff>247648</xdr:rowOff>
    </xdr:to>
    <xdr:sp macro="" textlink="">
      <xdr:nvSpPr>
        <xdr:cNvPr id="19" name="Text Box 243">
          <a:extLst>
            <a:ext uri="{FF2B5EF4-FFF2-40B4-BE49-F238E27FC236}">
              <a16:creationId xmlns:a16="http://schemas.microsoft.com/office/drawing/2014/main" id="{00000000-0008-0000-0500-000013000000}"/>
            </a:ext>
          </a:extLst>
        </xdr:cNvPr>
        <xdr:cNvSpPr txBox="1">
          <a:spLocks noChangeArrowheads="1"/>
        </xdr:cNvSpPr>
      </xdr:nvSpPr>
      <xdr:spPr bwMode="auto">
        <a:xfrm>
          <a:off x="1676400" y="7048500"/>
          <a:ext cx="904875" cy="247648"/>
        </a:xfrm>
        <a:prstGeom prst="rect">
          <a:avLst/>
        </a:prstGeom>
        <a:noFill/>
        <a:ln w="9525">
          <a:noFill/>
          <a:miter lim="800000"/>
          <a:headEnd/>
          <a:tailEnd/>
        </a:ln>
      </xdr:spPr>
      <xdr:txBody>
        <a:bodyPr vertOverflow="clip" wrap="square" lIns="216000" tIns="0" rIns="0" bIns="0" anchor="ctr" upright="1"/>
        <a:lstStyle/>
        <a:p>
          <a:pPr algn="l" rtl="0">
            <a:defRPr sz="1000"/>
          </a:pPr>
          <a:r>
            <a:rPr lang="en-US" altLang="ja-JP" sz="900" b="0" i="0" strike="noStrike">
              <a:solidFill>
                <a:sysClr val="windowText" lastClr="000000"/>
              </a:solidFill>
              <a:latin typeface="Meiryo UI" pitchFamily="50" charset="-128"/>
              <a:ea typeface="Meiryo UI" pitchFamily="50" charset="-128"/>
              <a:cs typeface="Meiryo UI" pitchFamily="50" charset="-128"/>
            </a:rPr>
            <a:t>【</a:t>
          </a:r>
        </a:p>
      </xdr:txBody>
    </xdr:sp>
    <xdr:clientData/>
  </xdr:twoCellAnchor>
  <xdr:twoCellAnchor>
    <xdr:from>
      <xdr:col>13</xdr:col>
      <xdr:colOff>0</xdr:colOff>
      <xdr:row>29</xdr:row>
      <xdr:rowOff>0</xdr:rowOff>
    </xdr:from>
    <xdr:to>
      <xdr:col>14</xdr:col>
      <xdr:colOff>0</xdr:colOff>
      <xdr:row>29</xdr:row>
      <xdr:rowOff>247648</xdr:rowOff>
    </xdr:to>
    <xdr:sp macro="" textlink="">
      <xdr:nvSpPr>
        <xdr:cNvPr id="20" name="Text Box 243">
          <a:extLst>
            <a:ext uri="{FF2B5EF4-FFF2-40B4-BE49-F238E27FC236}">
              <a16:creationId xmlns:a16="http://schemas.microsoft.com/office/drawing/2014/main" id="{00000000-0008-0000-0500-000014000000}"/>
            </a:ext>
          </a:extLst>
        </xdr:cNvPr>
        <xdr:cNvSpPr txBox="1">
          <a:spLocks noChangeArrowheads="1"/>
        </xdr:cNvSpPr>
      </xdr:nvSpPr>
      <xdr:spPr bwMode="auto">
        <a:xfrm>
          <a:off x="5086350" y="7048500"/>
          <a:ext cx="981075" cy="247648"/>
        </a:xfrm>
        <a:prstGeom prst="rect">
          <a:avLst/>
        </a:prstGeom>
        <a:noFill/>
        <a:ln w="9525">
          <a:noFill/>
          <a:miter lim="800000"/>
          <a:headEnd/>
          <a:tailEnd/>
        </a:ln>
      </xdr:spPr>
      <xdr:txBody>
        <a:bodyPr vertOverflow="clip" wrap="square" lIns="216000" tIns="0" rIns="0" bIns="0" anchor="ctr" upright="1"/>
        <a:lstStyle/>
        <a:p>
          <a:pPr algn="l" rtl="0">
            <a:defRPr sz="1000"/>
          </a:pPr>
          <a:r>
            <a:rPr lang="en-US" altLang="ja-JP" sz="900" b="0" i="0" strike="noStrike">
              <a:solidFill>
                <a:sysClr val="windowText" lastClr="000000"/>
              </a:solidFill>
              <a:latin typeface="Meiryo UI" pitchFamily="50" charset="-128"/>
              <a:ea typeface="Meiryo UI" pitchFamily="50" charset="-128"/>
              <a:cs typeface="Meiryo UI" pitchFamily="50" charset="-128"/>
            </a:rPr>
            <a:t>【</a:t>
          </a:r>
        </a:p>
      </xdr:txBody>
    </xdr:sp>
    <xdr:clientData/>
  </xdr:twoCellAnchor>
  <xdr:twoCellAnchor>
    <xdr:from>
      <xdr:col>6</xdr:col>
      <xdr:colOff>0</xdr:colOff>
      <xdr:row>31</xdr:row>
      <xdr:rowOff>0</xdr:rowOff>
    </xdr:from>
    <xdr:to>
      <xdr:col>7</xdr:col>
      <xdr:colOff>0</xdr:colOff>
      <xdr:row>31</xdr:row>
      <xdr:rowOff>247648</xdr:rowOff>
    </xdr:to>
    <xdr:sp macro="" textlink="">
      <xdr:nvSpPr>
        <xdr:cNvPr id="21" name="Text Box 243">
          <a:extLst>
            <a:ext uri="{FF2B5EF4-FFF2-40B4-BE49-F238E27FC236}">
              <a16:creationId xmlns:a16="http://schemas.microsoft.com/office/drawing/2014/main" id="{00000000-0008-0000-0500-000015000000}"/>
            </a:ext>
          </a:extLst>
        </xdr:cNvPr>
        <xdr:cNvSpPr txBox="1">
          <a:spLocks noChangeArrowheads="1"/>
        </xdr:cNvSpPr>
      </xdr:nvSpPr>
      <xdr:spPr bwMode="auto">
        <a:xfrm>
          <a:off x="2657475" y="7543800"/>
          <a:ext cx="504825" cy="247648"/>
        </a:xfrm>
        <a:prstGeom prst="rect">
          <a:avLst/>
        </a:prstGeom>
        <a:noFill/>
        <a:ln w="9525">
          <a:noFill/>
          <a:miter lim="800000"/>
          <a:headEnd/>
          <a:tailEnd/>
        </a:ln>
      </xdr:spPr>
      <xdr:txBody>
        <a:bodyPr vertOverflow="clip" wrap="square" lIns="216000" tIns="0" rIns="0" bIns="0" anchor="ctr" upright="1"/>
        <a:lstStyle/>
        <a:p>
          <a:pPr algn="l" rtl="0">
            <a:defRPr sz="1000"/>
          </a:pPr>
          <a:r>
            <a:rPr lang="en-US" altLang="ja-JP" sz="900" b="0" i="0" strike="noStrike">
              <a:solidFill>
                <a:sysClr val="windowText" lastClr="000000"/>
              </a:solidFill>
              <a:latin typeface="Meiryo UI" pitchFamily="50" charset="-128"/>
              <a:ea typeface="Meiryo UI" pitchFamily="50" charset="-128"/>
              <a:cs typeface="Meiryo UI" pitchFamily="50" charset="-128"/>
            </a:rPr>
            <a:t>【</a:t>
          </a:r>
        </a:p>
      </xdr:txBody>
    </xdr:sp>
    <xdr:clientData/>
  </xdr:twoCellAnchor>
  <xdr:twoCellAnchor>
    <xdr:from>
      <xdr:col>13</xdr:col>
      <xdr:colOff>0</xdr:colOff>
      <xdr:row>33</xdr:row>
      <xdr:rowOff>0</xdr:rowOff>
    </xdr:from>
    <xdr:to>
      <xdr:col>13</xdr:col>
      <xdr:colOff>981074</xdr:colOff>
      <xdr:row>33</xdr:row>
      <xdr:rowOff>247648</xdr:rowOff>
    </xdr:to>
    <xdr:sp macro="" textlink="">
      <xdr:nvSpPr>
        <xdr:cNvPr id="22" name="Text Box 243">
          <a:extLst>
            <a:ext uri="{FF2B5EF4-FFF2-40B4-BE49-F238E27FC236}">
              <a16:creationId xmlns:a16="http://schemas.microsoft.com/office/drawing/2014/main" id="{00000000-0008-0000-0500-000016000000}"/>
            </a:ext>
          </a:extLst>
        </xdr:cNvPr>
        <xdr:cNvSpPr txBox="1">
          <a:spLocks noChangeArrowheads="1"/>
        </xdr:cNvSpPr>
      </xdr:nvSpPr>
      <xdr:spPr bwMode="auto">
        <a:xfrm>
          <a:off x="5086350" y="8039100"/>
          <a:ext cx="981074" cy="247648"/>
        </a:xfrm>
        <a:prstGeom prst="rect">
          <a:avLst/>
        </a:prstGeom>
        <a:noFill/>
        <a:ln w="9525">
          <a:noFill/>
          <a:miter lim="800000"/>
          <a:headEnd/>
          <a:tailEnd/>
        </a:ln>
      </xdr:spPr>
      <xdr:txBody>
        <a:bodyPr vertOverflow="clip" wrap="square" lIns="216000" tIns="0" rIns="0" bIns="0" anchor="ctr" upright="1"/>
        <a:lstStyle/>
        <a:p>
          <a:pPr algn="l" rtl="0">
            <a:defRPr sz="1000"/>
          </a:pPr>
          <a:r>
            <a:rPr lang="en-US" altLang="ja-JP" sz="900" b="0" i="0" strike="noStrike">
              <a:solidFill>
                <a:sysClr val="windowText" lastClr="000000"/>
              </a:solidFill>
              <a:latin typeface="Meiryo UI" pitchFamily="50" charset="-128"/>
              <a:ea typeface="Meiryo UI" pitchFamily="50" charset="-128"/>
              <a:cs typeface="Meiryo UI" pitchFamily="50" charset="-128"/>
            </a:rPr>
            <a:t>【</a:t>
          </a:r>
        </a:p>
      </xdr:txBody>
    </xdr:sp>
    <xdr:clientData/>
  </xdr:twoCellAnchor>
  <xdr:twoCellAnchor>
    <xdr:from>
      <xdr:col>6</xdr:col>
      <xdr:colOff>0</xdr:colOff>
      <xdr:row>35</xdr:row>
      <xdr:rowOff>0</xdr:rowOff>
    </xdr:from>
    <xdr:to>
      <xdr:col>6</xdr:col>
      <xdr:colOff>504824</xdr:colOff>
      <xdr:row>35</xdr:row>
      <xdr:rowOff>247648</xdr:rowOff>
    </xdr:to>
    <xdr:sp macro="" textlink="">
      <xdr:nvSpPr>
        <xdr:cNvPr id="23" name="Text Box 243">
          <a:extLst>
            <a:ext uri="{FF2B5EF4-FFF2-40B4-BE49-F238E27FC236}">
              <a16:creationId xmlns:a16="http://schemas.microsoft.com/office/drawing/2014/main" id="{00000000-0008-0000-0500-000017000000}"/>
            </a:ext>
          </a:extLst>
        </xdr:cNvPr>
        <xdr:cNvSpPr txBox="1">
          <a:spLocks noChangeArrowheads="1"/>
        </xdr:cNvSpPr>
      </xdr:nvSpPr>
      <xdr:spPr bwMode="auto">
        <a:xfrm>
          <a:off x="2657475" y="8534400"/>
          <a:ext cx="504824" cy="247648"/>
        </a:xfrm>
        <a:prstGeom prst="rect">
          <a:avLst/>
        </a:prstGeom>
        <a:noFill/>
        <a:ln w="9525">
          <a:noFill/>
          <a:miter lim="800000"/>
          <a:headEnd/>
          <a:tailEnd/>
        </a:ln>
      </xdr:spPr>
      <xdr:txBody>
        <a:bodyPr vertOverflow="clip" wrap="square" lIns="216000" tIns="0" rIns="0" bIns="0" anchor="ctr" upright="1"/>
        <a:lstStyle/>
        <a:p>
          <a:pPr algn="l" rtl="0">
            <a:defRPr sz="1000"/>
          </a:pPr>
          <a:r>
            <a:rPr lang="en-US" altLang="ja-JP" sz="900" b="0" i="0" strike="noStrike">
              <a:solidFill>
                <a:sysClr val="windowText" lastClr="000000"/>
              </a:solidFill>
              <a:latin typeface="Meiryo UI" pitchFamily="50" charset="-128"/>
              <a:ea typeface="Meiryo UI" pitchFamily="50" charset="-128"/>
              <a:cs typeface="Meiryo UI" pitchFamily="50" charset="-128"/>
            </a:rPr>
            <a:t>【</a:t>
          </a:r>
        </a:p>
      </xdr:txBody>
    </xdr:sp>
    <xdr:clientData/>
  </xdr:twoCellAnchor>
  <xdr:twoCellAnchor editAs="absolute">
    <xdr:from>
      <xdr:col>17</xdr:col>
      <xdr:colOff>1</xdr:colOff>
      <xdr:row>3</xdr:row>
      <xdr:rowOff>0</xdr:rowOff>
    </xdr:from>
    <xdr:to>
      <xdr:col>34</xdr:col>
      <xdr:colOff>0</xdr:colOff>
      <xdr:row>42</xdr:row>
      <xdr:rowOff>19050</xdr:rowOff>
    </xdr:to>
    <xdr:sp macro="" textlink="">
      <xdr:nvSpPr>
        <xdr:cNvPr id="2" name="正方形/長方形 1">
          <a:extLst>
            <a:ext uri="{FF2B5EF4-FFF2-40B4-BE49-F238E27FC236}">
              <a16:creationId xmlns:a16="http://schemas.microsoft.com/office/drawing/2014/main" id="{86A28CC6-5A0F-4294-BAF2-BFED3FD52619}"/>
            </a:ext>
          </a:extLst>
        </xdr:cNvPr>
        <xdr:cNvSpPr/>
      </xdr:nvSpPr>
      <xdr:spPr bwMode="auto">
        <a:xfrm>
          <a:off x="6858001" y="609600"/>
          <a:ext cx="7048499" cy="9705975"/>
        </a:xfrm>
        <a:prstGeom prst="rect">
          <a:avLst/>
        </a:prstGeom>
        <a:solidFill>
          <a:srgbClr val="FFFFFF">
            <a:alpha val="0"/>
          </a:srgbClr>
        </a:solidFill>
        <a:ln w="9525" cap="flat" cmpd="sng" algn="ctr">
          <a:no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13</xdr:col>
      <xdr:colOff>276225</xdr:colOff>
      <xdr:row>5</xdr:row>
      <xdr:rowOff>0</xdr:rowOff>
    </xdr:from>
    <xdr:to>
      <xdr:col>14</xdr:col>
      <xdr:colOff>95250</xdr:colOff>
      <xdr:row>5</xdr:row>
      <xdr:rowOff>28575</xdr:rowOff>
    </xdr:to>
    <xdr:sp macro="" textlink="">
      <xdr:nvSpPr>
        <xdr:cNvPr id="113665" name="Text Box 1025">
          <a:extLst>
            <a:ext uri="{FF2B5EF4-FFF2-40B4-BE49-F238E27FC236}">
              <a16:creationId xmlns:a16="http://schemas.microsoft.com/office/drawing/2014/main" id="{00000000-0008-0000-0600-000001BC0100}"/>
            </a:ext>
          </a:extLst>
        </xdr:cNvPr>
        <xdr:cNvSpPr txBox="1">
          <a:spLocks noChangeArrowheads="1"/>
        </xdr:cNvSpPr>
      </xdr:nvSpPr>
      <xdr:spPr bwMode="auto">
        <a:xfrm>
          <a:off x="9886950" y="904875"/>
          <a:ext cx="504825" cy="28575"/>
        </a:xfrm>
        <a:prstGeom prst="rect">
          <a:avLst/>
        </a:prstGeom>
        <a:noFill/>
        <a:ln w="9525">
          <a:noFill/>
          <a:miter lim="800000"/>
          <a:headEnd/>
          <a:tailEnd/>
        </a:ln>
      </xdr:spPr>
      <xdr:txBody>
        <a:bodyPr vertOverflow="clip" wrap="square" lIns="0" tIns="18288" rIns="36576" bIns="18288" anchor="ctr" upright="1"/>
        <a:lstStyle/>
        <a:p>
          <a:pPr algn="r" rtl="0">
            <a:defRPr sz="1000"/>
          </a:pPr>
          <a:r>
            <a:rPr lang="en-US" altLang="ja-JP" sz="900" b="0" i="0" strike="noStrike">
              <a:solidFill>
                <a:srgbClr val="000000"/>
              </a:solidFill>
              <a:latin typeface="HG丸ｺﾞｼｯｸM-PRO"/>
              <a:ea typeface="HG丸ｺﾞｼｯｸM-PRO"/>
            </a:rPr>
            <a:t>】</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161926</xdr:colOff>
      <xdr:row>1</xdr:row>
      <xdr:rowOff>76200</xdr:rowOff>
    </xdr:from>
    <xdr:to>
      <xdr:col>4</xdr:col>
      <xdr:colOff>11883</xdr:colOff>
      <xdr:row>2</xdr:row>
      <xdr:rowOff>2250</xdr:rowOff>
    </xdr:to>
    <xdr:pic>
      <xdr:nvPicPr>
        <xdr:cNvPr id="146692" name="Picture 4" descr="JPEGﾛｺﾞ">
          <a:extLst>
            <a:ext uri="{FF2B5EF4-FFF2-40B4-BE49-F238E27FC236}">
              <a16:creationId xmlns:a16="http://schemas.microsoft.com/office/drawing/2014/main" id="{00000000-0008-0000-0700-0000043D02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00026" y="104775"/>
          <a:ext cx="650057" cy="288000"/>
        </a:xfrm>
        <a:prstGeom prst="rect">
          <a:avLst/>
        </a:prstGeom>
        <a:noFill/>
        <a:ln w="9525">
          <a:noFill/>
          <a:miter lim="800000"/>
          <a:headEnd/>
          <a:tailEnd/>
        </a:ln>
      </xdr:spPr>
    </xdr:pic>
    <xdr:clientData/>
  </xdr:twoCellAnchor>
  <xdr:twoCellAnchor>
    <xdr:from>
      <xdr:col>12</xdr:col>
      <xdr:colOff>333375</xdr:colOff>
      <xdr:row>1</xdr:row>
      <xdr:rowOff>104775</xdr:rowOff>
    </xdr:from>
    <xdr:to>
      <xdr:col>15</xdr:col>
      <xdr:colOff>371475</xdr:colOff>
      <xdr:row>3</xdr:row>
      <xdr:rowOff>0</xdr:rowOff>
    </xdr:to>
    <xdr:sp macro="" textlink="">
      <xdr:nvSpPr>
        <xdr:cNvPr id="6" name="テキスト ボックス 2">
          <a:extLst>
            <a:ext uri="{FF2B5EF4-FFF2-40B4-BE49-F238E27FC236}">
              <a16:creationId xmlns:a16="http://schemas.microsoft.com/office/drawing/2014/main" id="{00000000-0008-0000-0700-000006000000}"/>
            </a:ext>
          </a:extLst>
        </xdr:cNvPr>
        <xdr:cNvSpPr txBox="1">
          <a:spLocks noChangeArrowheads="1"/>
        </xdr:cNvSpPr>
      </xdr:nvSpPr>
      <xdr:spPr bwMode="auto">
        <a:xfrm>
          <a:off x="5629275" y="133350"/>
          <a:ext cx="1343025" cy="333375"/>
        </a:xfrm>
        <a:prstGeom prst="rect">
          <a:avLst/>
        </a:prstGeom>
        <a:noFill/>
        <a:ln w="9525">
          <a:noFill/>
          <a:miter lim="800000"/>
          <a:headEnd/>
          <a:tailEnd/>
        </a:ln>
      </xdr:spPr>
      <xdr:txBody>
        <a:bodyPr vertOverflow="clip" wrap="square" lIns="91440" tIns="45720" rIns="91440" bIns="0" anchor="b" upright="1"/>
        <a:lstStyle/>
        <a:p>
          <a:pPr algn="r" rtl="0">
            <a:defRPr sz="1000"/>
          </a:pPr>
          <a:r>
            <a:rPr lang="ja-JP" altLang="en-US" sz="900" b="0" i="0" u="none" strike="noStrike" baseline="0">
              <a:solidFill>
                <a:sysClr val="windowText" lastClr="000000"/>
              </a:solidFill>
              <a:latin typeface="Meiryo UI" pitchFamily="50" charset="-128"/>
              <a:ea typeface="Meiryo UI" pitchFamily="50" charset="-128"/>
              <a:cs typeface="Meiryo UI" pitchFamily="50" charset="-128"/>
            </a:rPr>
            <a:t>消費税別</a:t>
          </a:r>
          <a:r>
            <a:rPr lang="en-US" altLang="ja-JP" sz="900" b="0" i="0" u="none" strike="noStrike" baseline="0">
              <a:solidFill>
                <a:sysClr val="windowText" lastClr="000000"/>
              </a:solidFill>
              <a:latin typeface="Meiryo UI" pitchFamily="50" charset="-128"/>
              <a:ea typeface="Meiryo UI" pitchFamily="50" charset="-128"/>
              <a:cs typeface="Meiryo UI" pitchFamily="50" charset="-128"/>
            </a:rPr>
            <a:t>､</a:t>
          </a:r>
          <a:r>
            <a:rPr lang="ja-JP" altLang="en-US" sz="900" b="0" i="0" u="none" strike="noStrike" baseline="0">
              <a:solidFill>
                <a:sysClr val="windowText" lastClr="000000"/>
              </a:solidFill>
              <a:latin typeface="Meiryo UI" pitchFamily="50" charset="-128"/>
              <a:ea typeface="Meiryo UI" pitchFamily="50" charset="-128"/>
              <a:cs typeface="Meiryo UI" pitchFamily="50" charset="-128"/>
            </a:rPr>
            <a:t>単位</a:t>
          </a:r>
          <a:r>
            <a:rPr lang="en-US" altLang="ja-JP" sz="900" b="0" i="0" u="none" strike="noStrike" baseline="0">
              <a:solidFill>
                <a:sysClr val="windowText" lastClr="000000"/>
              </a:solidFill>
              <a:latin typeface="Meiryo UI" pitchFamily="50" charset="-128"/>
              <a:ea typeface="Meiryo UI" pitchFamily="50" charset="-128"/>
              <a:cs typeface="Meiryo UI" pitchFamily="50" charset="-128"/>
            </a:rPr>
            <a:t>:</a:t>
          </a:r>
          <a:r>
            <a:rPr lang="ja-JP" altLang="en-US" sz="900" b="0" i="0" u="none" strike="noStrike" baseline="0">
              <a:solidFill>
                <a:sysClr val="windowText" lastClr="000000"/>
              </a:solidFill>
              <a:latin typeface="Meiryo UI" pitchFamily="50" charset="-128"/>
              <a:ea typeface="Meiryo UI" pitchFamily="50" charset="-128"/>
              <a:cs typeface="Meiryo UI" pitchFamily="50" charset="-128"/>
            </a:rPr>
            <a:t>千円</a:t>
          </a:r>
        </a:p>
      </xdr:txBody>
    </xdr:sp>
    <xdr:clientData/>
  </xdr:twoCellAnchor>
  <xdr:twoCellAnchor>
    <xdr:from>
      <xdr:col>23</xdr:col>
      <xdr:colOff>542925</xdr:colOff>
      <xdr:row>43</xdr:row>
      <xdr:rowOff>0</xdr:rowOff>
    </xdr:from>
    <xdr:to>
      <xdr:col>24</xdr:col>
      <xdr:colOff>171450</xdr:colOff>
      <xdr:row>44</xdr:row>
      <xdr:rowOff>0</xdr:rowOff>
    </xdr:to>
    <xdr:sp macro="" textlink="">
      <xdr:nvSpPr>
        <xdr:cNvPr id="3" name="テキスト ボックス 2">
          <a:extLst>
            <a:ext uri="{FF2B5EF4-FFF2-40B4-BE49-F238E27FC236}">
              <a16:creationId xmlns:a16="http://schemas.microsoft.com/office/drawing/2014/main" id="{026F4F95-7961-4E95-96A8-7E5006E75510}"/>
            </a:ext>
          </a:extLst>
        </xdr:cNvPr>
        <xdr:cNvSpPr txBox="1"/>
      </xdr:nvSpPr>
      <xdr:spPr>
        <a:xfrm>
          <a:off x="12277725" y="10144125"/>
          <a:ext cx="80010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solidFill>
                <a:sysClr val="windowText" lastClr="000000"/>
              </a:solidFill>
              <a:latin typeface="Meiryo UI" panose="020B0604030504040204" pitchFamily="50" charset="-128"/>
              <a:ea typeface="Meiryo UI" panose="020B0604030504040204" pitchFamily="50" charset="-128"/>
            </a:rPr>
            <a:t>【b】÷【e】</a:t>
          </a:r>
          <a:endParaRPr kumimoji="1" lang="ja-JP" altLang="en-US" sz="1000">
            <a:solidFill>
              <a:sysClr val="windowText" lastClr="000000"/>
            </a:solidFill>
            <a:latin typeface="Meiryo UI" panose="020B0604030504040204" pitchFamily="50" charset="-128"/>
            <a:ea typeface="Meiryo UI" panose="020B0604030504040204" pitchFamily="50" charset="-128"/>
          </a:endParaRPr>
        </a:p>
      </xdr:txBody>
    </xdr:sp>
    <xdr:clientData/>
  </xdr:twoCellAnchor>
  <xdr:twoCellAnchor>
    <xdr:from>
      <xdr:col>19</xdr:col>
      <xdr:colOff>476249</xdr:colOff>
      <xdr:row>28</xdr:row>
      <xdr:rowOff>0</xdr:rowOff>
    </xdr:from>
    <xdr:to>
      <xdr:col>20</xdr:col>
      <xdr:colOff>504825</xdr:colOff>
      <xdr:row>29</xdr:row>
      <xdr:rowOff>0</xdr:rowOff>
    </xdr:to>
    <xdr:sp macro="" textlink="">
      <xdr:nvSpPr>
        <xdr:cNvPr id="4" name="テキスト ボックス 3">
          <a:extLst>
            <a:ext uri="{FF2B5EF4-FFF2-40B4-BE49-F238E27FC236}">
              <a16:creationId xmlns:a16="http://schemas.microsoft.com/office/drawing/2014/main" id="{B9BFD8FC-7022-4B49-8500-E26D61C4EEC6}"/>
            </a:ext>
          </a:extLst>
        </xdr:cNvPr>
        <xdr:cNvSpPr txBox="1"/>
      </xdr:nvSpPr>
      <xdr:spPr>
        <a:xfrm>
          <a:off x="9725024" y="6572250"/>
          <a:ext cx="1238251"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900">
              <a:solidFill>
                <a:sysClr val="windowText" lastClr="000000"/>
              </a:solidFill>
              <a:latin typeface="Meiryo UI" panose="020B0604030504040204" pitchFamily="50" charset="-128"/>
              <a:ea typeface="Meiryo UI" panose="020B0604030504040204" pitchFamily="50" charset="-128"/>
            </a:rPr>
            <a:t>【f】×(1+【i】×【j】)</a:t>
          </a:r>
          <a:endParaRPr kumimoji="1" lang="ja-JP" altLang="en-US" sz="900">
            <a:solidFill>
              <a:sysClr val="windowText" lastClr="000000"/>
            </a:solidFill>
            <a:latin typeface="Meiryo UI" panose="020B0604030504040204" pitchFamily="50" charset="-128"/>
            <a:ea typeface="Meiryo UI" panose="020B0604030504040204" pitchFamily="50" charset="-128"/>
          </a:endParaRPr>
        </a:p>
      </xdr:txBody>
    </xdr:sp>
    <xdr:clientData/>
  </xdr:twoCellAnchor>
  <xdr:twoCellAnchor>
    <xdr:from>
      <xdr:col>19</xdr:col>
      <xdr:colOff>476249</xdr:colOff>
      <xdr:row>29</xdr:row>
      <xdr:rowOff>0</xdr:rowOff>
    </xdr:from>
    <xdr:to>
      <xdr:col>20</xdr:col>
      <xdr:colOff>504825</xdr:colOff>
      <xdr:row>30</xdr:row>
      <xdr:rowOff>0</xdr:rowOff>
    </xdr:to>
    <xdr:sp macro="" textlink="">
      <xdr:nvSpPr>
        <xdr:cNvPr id="5" name="テキスト ボックス 4">
          <a:extLst>
            <a:ext uri="{FF2B5EF4-FFF2-40B4-BE49-F238E27FC236}">
              <a16:creationId xmlns:a16="http://schemas.microsoft.com/office/drawing/2014/main" id="{2DD4887E-E953-4B78-B0C6-56C6D5A4BB0A}"/>
            </a:ext>
          </a:extLst>
        </xdr:cNvPr>
        <xdr:cNvSpPr txBox="1"/>
      </xdr:nvSpPr>
      <xdr:spPr>
        <a:xfrm>
          <a:off x="9725024" y="6810375"/>
          <a:ext cx="1238251"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900">
              <a:solidFill>
                <a:sysClr val="windowText" lastClr="000000"/>
              </a:solidFill>
              <a:latin typeface="Meiryo UI" panose="020B0604030504040204" pitchFamily="50" charset="-128"/>
              <a:ea typeface="Meiryo UI" panose="020B0604030504040204" pitchFamily="50" charset="-128"/>
            </a:rPr>
            <a:t>【g】×(1+【i】×【j】)</a:t>
          </a:r>
          <a:endParaRPr kumimoji="1" lang="ja-JP" altLang="en-US" sz="900">
            <a:solidFill>
              <a:sysClr val="windowText" lastClr="000000"/>
            </a:solidFill>
            <a:latin typeface="Meiryo UI" panose="020B0604030504040204" pitchFamily="50" charset="-128"/>
            <a:ea typeface="Meiryo UI" panose="020B0604030504040204" pitchFamily="50" charset="-128"/>
          </a:endParaRPr>
        </a:p>
      </xdr:txBody>
    </xdr:sp>
    <xdr:clientData/>
  </xdr:twoCellAnchor>
  <xdr:twoCellAnchor>
    <xdr:from>
      <xdr:col>19</xdr:col>
      <xdr:colOff>476249</xdr:colOff>
      <xdr:row>30</xdr:row>
      <xdr:rowOff>0</xdr:rowOff>
    </xdr:from>
    <xdr:to>
      <xdr:col>20</xdr:col>
      <xdr:colOff>504825</xdr:colOff>
      <xdr:row>31</xdr:row>
      <xdr:rowOff>0</xdr:rowOff>
    </xdr:to>
    <xdr:sp macro="" textlink="">
      <xdr:nvSpPr>
        <xdr:cNvPr id="7" name="テキスト ボックス 6">
          <a:extLst>
            <a:ext uri="{FF2B5EF4-FFF2-40B4-BE49-F238E27FC236}">
              <a16:creationId xmlns:a16="http://schemas.microsoft.com/office/drawing/2014/main" id="{B9E013AA-FEBE-4CD7-A512-5F4FC0678551}"/>
            </a:ext>
          </a:extLst>
        </xdr:cNvPr>
        <xdr:cNvSpPr txBox="1"/>
      </xdr:nvSpPr>
      <xdr:spPr>
        <a:xfrm>
          <a:off x="9725024" y="7048500"/>
          <a:ext cx="1238251"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900">
              <a:solidFill>
                <a:sysClr val="windowText" lastClr="000000"/>
              </a:solidFill>
              <a:latin typeface="Meiryo UI" panose="020B0604030504040204" pitchFamily="50" charset="-128"/>
              <a:ea typeface="Meiryo UI" panose="020B0604030504040204" pitchFamily="50" charset="-128"/>
            </a:rPr>
            <a:t>【h】×(1+【i】×【j】)</a:t>
          </a:r>
          <a:endParaRPr kumimoji="1" lang="ja-JP" altLang="en-US" sz="900">
            <a:solidFill>
              <a:sysClr val="windowText" lastClr="000000"/>
            </a:solidFill>
            <a:latin typeface="Meiryo UI" panose="020B0604030504040204" pitchFamily="50" charset="-128"/>
            <a:ea typeface="Meiryo UI" panose="020B0604030504040204" pitchFamily="50" charset="-128"/>
          </a:endParaRPr>
        </a:p>
      </xdr:txBody>
    </xdr:sp>
    <xdr:clientData/>
  </xdr:twoCellAnchor>
  <xdr:twoCellAnchor>
    <xdr:from>
      <xdr:col>19</xdr:col>
      <xdr:colOff>600075</xdr:colOff>
      <xdr:row>34</xdr:row>
      <xdr:rowOff>0</xdr:rowOff>
    </xdr:from>
    <xdr:to>
      <xdr:col>20</xdr:col>
      <xdr:colOff>352425</xdr:colOff>
      <xdr:row>35</xdr:row>
      <xdr:rowOff>0</xdr:rowOff>
    </xdr:to>
    <xdr:sp macro="" textlink="">
      <xdr:nvSpPr>
        <xdr:cNvPr id="8" name="テキスト ボックス 7">
          <a:extLst>
            <a:ext uri="{FF2B5EF4-FFF2-40B4-BE49-F238E27FC236}">
              <a16:creationId xmlns:a16="http://schemas.microsoft.com/office/drawing/2014/main" id="{0DAEDDA6-47C4-40A8-9EEA-FD76213695EF}"/>
            </a:ext>
          </a:extLst>
        </xdr:cNvPr>
        <xdr:cNvSpPr txBox="1"/>
      </xdr:nvSpPr>
      <xdr:spPr>
        <a:xfrm>
          <a:off x="9848850" y="8001000"/>
          <a:ext cx="962025"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900">
              <a:solidFill>
                <a:sysClr val="windowText" lastClr="000000"/>
              </a:solidFill>
              <a:latin typeface="Meiryo UI" panose="020B0604030504040204" pitchFamily="50" charset="-128"/>
              <a:ea typeface="Meiryo UI" panose="020B0604030504040204" pitchFamily="50" charset="-128"/>
            </a:rPr>
            <a:t>【l】×【i】×【m】</a:t>
          </a:r>
          <a:endParaRPr kumimoji="1" lang="ja-JP" altLang="en-US" sz="900">
            <a:solidFill>
              <a:sysClr val="windowText" lastClr="000000"/>
            </a:solidFill>
            <a:latin typeface="Meiryo UI" panose="020B0604030504040204" pitchFamily="50" charset="-128"/>
            <a:ea typeface="Meiryo UI" panose="020B0604030504040204" pitchFamily="50"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95250</xdr:colOff>
      <xdr:row>1</xdr:row>
      <xdr:rowOff>266700</xdr:rowOff>
    </xdr:from>
    <xdr:to>
      <xdr:col>4</xdr:col>
      <xdr:colOff>28875</xdr:colOff>
      <xdr:row>2</xdr:row>
      <xdr:rowOff>278475</xdr:rowOff>
    </xdr:to>
    <xdr:pic>
      <xdr:nvPicPr>
        <xdr:cNvPr id="383369" name="Picture 3845" descr="JPEGﾛｺﾞ">
          <a:extLst>
            <a:ext uri="{FF2B5EF4-FFF2-40B4-BE49-F238E27FC236}">
              <a16:creationId xmlns:a16="http://schemas.microsoft.com/office/drawing/2014/main" id="{00000000-0008-0000-0800-000089D905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33350" y="304800"/>
          <a:ext cx="648000" cy="288000"/>
        </a:xfrm>
        <a:prstGeom prst="rect">
          <a:avLst/>
        </a:prstGeom>
        <a:noFill/>
        <a:ln w="9525">
          <a:noFill/>
          <a:miter lim="800000"/>
          <a:headEnd/>
          <a:tailEnd/>
        </a:ln>
      </xdr:spPr>
    </xdr:pic>
    <xdr:clientData/>
  </xdr:twoCellAnchor>
  <xdr:twoCellAnchor>
    <xdr:from>
      <xdr:col>2</xdr:col>
      <xdr:colOff>0</xdr:colOff>
      <xdr:row>6</xdr:row>
      <xdr:rowOff>1</xdr:rowOff>
    </xdr:from>
    <xdr:to>
      <xdr:col>3</xdr:col>
      <xdr:colOff>0</xdr:colOff>
      <xdr:row>8</xdr:row>
      <xdr:rowOff>1</xdr:rowOff>
    </xdr:to>
    <xdr:sp macro="" textlink="">
      <xdr:nvSpPr>
        <xdr:cNvPr id="22" name="テキスト ボックス 21">
          <a:extLst>
            <a:ext uri="{FF2B5EF4-FFF2-40B4-BE49-F238E27FC236}">
              <a16:creationId xmlns:a16="http://schemas.microsoft.com/office/drawing/2014/main" id="{00000000-0008-0000-0800-000016000000}"/>
            </a:ext>
          </a:extLst>
        </xdr:cNvPr>
        <xdr:cNvSpPr txBox="1"/>
      </xdr:nvSpPr>
      <xdr:spPr>
        <a:xfrm>
          <a:off x="276225" y="1352551"/>
          <a:ext cx="238125" cy="438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solidFill>
                <a:sysClr val="windowText" lastClr="000000"/>
              </a:solidFill>
              <a:latin typeface="メイリオ" pitchFamily="50" charset="-128"/>
              <a:ea typeface="メイリオ" pitchFamily="50" charset="-128"/>
            </a:rPr>
            <a:t>建物</a:t>
          </a:r>
        </a:p>
      </xdr:txBody>
    </xdr:sp>
    <xdr:clientData/>
  </xdr:twoCellAnchor>
  <xdr:twoCellAnchor>
    <xdr:from>
      <xdr:col>2</xdr:col>
      <xdr:colOff>0</xdr:colOff>
      <xdr:row>15</xdr:row>
      <xdr:rowOff>0</xdr:rowOff>
    </xdr:from>
    <xdr:to>
      <xdr:col>3</xdr:col>
      <xdr:colOff>0</xdr:colOff>
      <xdr:row>18</xdr:row>
      <xdr:rowOff>0</xdr:rowOff>
    </xdr:to>
    <xdr:sp macro="" textlink="">
      <xdr:nvSpPr>
        <xdr:cNvPr id="24" name="テキスト ボックス 23">
          <a:extLst>
            <a:ext uri="{FF2B5EF4-FFF2-40B4-BE49-F238E27FC236}">
              <a16:creationId xmlns:a16="http://schemas.microsoft.com/office/drawing/2014/main" id="{00000000-0008-0000-0800-000018000000}"/>
            </a:ext>
          </a:extLst>
        </xdr:cNvPr>
        <xdr:cNvSpPr txBox="1"/>
      </xdr:nvSpPr>
      <xdr:spPr>
        <a:xfrm>
          <a:off x="276225" y="3324225"/>
          <a:ext cx="238125" cy="657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solidFill>
                <a:sysClr val="windowText" lastClr="000000"/>
              </a:solidFill>
              <a:latin typeface="メイリオ" pitchFamily="50" charset="-128"/>
              <a:ea typeface="メイリオ" pitchFamily="50" charset="-128"/>
            </a:rPr>
            <a:t>買換資産</a:t>
          </a:r>
        </a:p>
      </xdr:txBody>
    </xdr:sp>
    <xdr:clientData/>
  </xdr:twoCellAnchor>
  <xdr:twoCellAnchor>
    <xdr:from>
      <xdr:col>2</xdr:col>
      <xdr:colOff>0</xdr:colOff>
      <xdr:row>31</xdr:row>
      <xdr:rowOff>0</xdr:rowOff>
    </xdr:from>
    <xdr:to>
      <xdr:col>3</xdr:col>
      <xdr:colOff>0</xdr:colOff>
      <xdr:row>34</xdr:row>
      <xdr:rowOff>0</xdr:rowOff>
    </xdr:to>
    <xdr:sp macro="" textlink="">
      <xdr:nvSpPr>
        <xdr:cNvPr id="28" name="テキスト ボックス 27">
          <a:extLst>
            <a:ext uri="{FF2B5EF4-FFF2-40B4-BE49-F238E27FC236}">
              <a16:creationId xmlns:a16="http://schemas.microsoft.com/office/drawing/2014/main" id="{00000000-0008-0000-0800-00001C000000}"/>
            </a:ext>
          </a:extLst>
        </xdr:cNvPr>
        <xdr:cNvSpPr txBox="1"/>
      </xdr:nvSpPr>
      <xdr:spPr>
        <a:xfrm>
          <a:off x="276225" y="6829425"/>
          <a:ext cx="238125" cy="657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solidFill>
                <a:sysClr val="windowText" lastClr="000000"/>
              </a:solidFill>
              <a:latin typeface="メイリオ" pitchFamily="50" charset="-128"/>
              <a:ea typeface="メイリオ" pitchFamily="50" charset="-128"/>
            </a:rPr>
            <a:t>譲渡資産</a:t>
          </a:r>
        </a:p>
      </xdr:txBody>
    </xdr:sp>
    <xdr:clientData/>
  </xdr:twoCellAnchor>
  <xdr:twoCellAnchor>
    <xdr:from>
      <xdr:col>18</xdr:col>
      <xdr:colOff>0</xdr:colOff>
      <xdr:row>3</xdr:row>
      <xdr:rowOff>1</xdr:rowOff>
    </xdr:from>
    <xdr:to>
      <xdr:col>19</xdr:col>
      <xdr:colOff>0</xdr:colOff>
      <xdr:row>5</xdr:row>
      <xdr:rowOff>1</xdr:rowOff>
    </xdr:to>
    <xdr:sp macro="" textlink="">
      <xdr:nvSpPr>
        <xdr:cNvPr id="42" name="テキスト ボックス 41">
          <a:extLst>
            <a:ext uri="{FF2B5EF4-FFF2-40B4-BE49-F238E27FC236}">
              <a16:creationId xmlns:a16="http://schemas.microsoft.com/office/drawing/2014/main" id="{00000000-0008-0000-0800-00002A000000}"/>
            </a:ext>
          </a:extLst>
        </xdr:cNvPr>
        <xdr:cNvSpPr txBox="1"/>
      </xdr:nvSpPr>
      <xdr:spPr>
        <a:xfrm>
          <a:off x="7219950" y="695326"/>
          <a:ext cx="238125" cy="438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solidFill>
                <a:sysClr val="windowText" lastClr="000000"/>
              </a:solidFill>
              <a:latin typeface="メイリオ" pitchFamily="50" charset="-128"/>
              <a:ea typeface="メイリオ" pitchFamily="50" charset="-128"/>
            </a:rPr>
            <a:t>用途</a:t>
          </a:r>
        </a:p>
      </xdr:txBody>
    </xdr:sp>
    <xdr:clientData/>
  </xdr:twoCellAnchor>
  <xdr:twoCellAnchor>
    <xdr:from>
      <xdr:col>18</xdr:col>
      <xdr:colOff>0</xdr:colOff>
      <xdr:row>18</xdr:row>
      <xdr:rowOff>0</xdr:rowOff>
    </xdr:from>
    <xdr:to>
      <xdr:col>19</xdr:col>
      <xdr:colOff>0</xdr:colOff>
      <xdr:row>21</xdr:row>
      <xdr:rowOff>0</xdr:rowOff>
    </xdr:to>
    <xdr:sp macro="" textlink="">
      <xdr:nvSpPr>
        <xdr:cNvPr id="46" name="テキスト ボックス 45">
          <a:extLst>
            <a:ext uri="{FF2B5EF4-FFF2-40B4-BE49-F238E27FC236}">
              <a16:creationId xmlns:a16="http://schemas.microsoft.com/office/drawing/2014/main" id="{00000000-0008-0000-0800-00002E000000}"/>
            </a:ext>
          </a:extLst>
        </xdr:cNvPr>
        <xdr:cNvSpPr txBox="1"/>
      </xdr:nvSpPr>
      <xdr:spPr>
        <a:xfrm>
          <a:off x="7219950" y="3981450"/>
          <a:ext cx="238125" cy="657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solidFill>
                <a:sysClr val="windowText" lastClr="000000"/>
              </a:solidFill>
              <a:latin typeface="メイリオ" pitchFamily="50" charset="-128"/>
              <a:ea typeface="メイリオ" pitchFamily="50" charset="-128"/>
            </a:rPr>
            <a:t>稼働率</a:t>
          </a:r>
        </a:p>
      </xdr:txBody>
    </xdr:sp>
    <xdr:clientData/>
  </xdr:twoCellAnchor>
  <xdr:twoCellAnchor>
    <xdr:from>
      <xdr:col>19</xdr:col>
      <xdr:colOff>0</xdr:colOff>
      <xdr:row>37</xdr:row>
      <xdr:rowOff>0</xdr:rowOff>
    </xdr:from>
    <xdr:to>
      <xdr:col>20</xdr:col>
      <xdr:colOff>0</xdr:colOff>
      <xdr:row>40</xdr:row>
      <xdr:rowOff>0</xdr:rowOff>
    </xdr:to>
    <xdr:sp macro="" textlink="">
      <xdr:nvSpPr>
        <xdr:cNvPr id="50" name="テキスト ボックス 49">
          <a:extLst>
            <a:ext uri="{FF2B5EF4-FFF2-40B4-BE49-F238E27FC236}">
              <a16:creationId xmlns:a16="http://schemas.microsoft.com/office/drawing/2014/main" id="{00000000-0008-0000-0800-000032000000}"/>
            </a:ext>
          </a:extLst>
        </xdr:cNvPr>
        <xdr:cNvSpPr txBox="1"/>
      </xdr:nvSpPr>
      <xdr:spPr>
        <a:xfrm>
          <a:off x="7458075" y="8143875"/>
          <a:ext cx="238125" cy="657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solidFill>
                <a:sysClr val="windowText" lastClr="000000"/>
              </a:solidFill>
              <a:latin typeface="メイリオ" pitchFamily="50" charset="-128"/>
              <a:ea typeface="メイリオ" pitchFamily="50" charset="-128"/>
            </a:rPr>
            <a:t>償却費</a:t>
          </a:r>
        </a:p>
      </xdr:txBody>
    </xdr:sp>
    <xdr:clientData/>
  </xdr:twoCellAnchor>
  <xdr:twoCellAnchor>
    <xdr:from>
      <xdr:col>9</xdr:col>
      <xdr:colOff>0</xdr:colOff>
      <xdr:row>4</xdr:row>
      <xdr:rowOff>0</xdr:rowOff>
    </xdr:from>
    <xdr:to>
      <xdr:col>11</xdr:col>
      <xdr:colOff>0</xdr:colOff>
      <xdr:row>5</xdr:row>
      <xdr:rowOff>0</xdr:rowOff>
    </xdr:to>
    <xdr:sp macro="" textlink="">
      <xdr:nvSpPr>
        <xdr:cNvPr id="51" name="Text Box 318">
          <a:extLst>
            <a:ext uri="{FF2B5EF4-FFF2-40B4-BE49-F238E27FC236}">
              <a16:creationId xmlns:a16="http://schemas.microsoft.com/office/drawing/2014/main" id="{00000000-0008-0000-0800-000033000000}"/>
            </a:ext>
          </a:extLst>
        </xdr:cNvPr>
        <xdr:cNvSpPr txBox="1">
          <a:spLocks noChangeArrowheads="1"/>
        </xdr:cNvSpPr>
      </xdr:nvSpPr>
      <xdr:spPr bwMode="auto">
        <a:xfrm>
          <a:off x="3076575" y="914400"/>
          <a:ext cx="1228725" cy="219075"/>
        </a:xfrm>
        <a:prstGeom prst="rect">
          <a:avLst/>
        </a:prstGeom>
        <a:noFill/>
        <a:ln w="9525">
          <a:noFill/>
          <a:miter lim="800000"/>
          <a:headEnd/>
          <a:tailEnd/>
        </a:ln>
      </xdr:spPr>
      <xdr:txBody>
        <a:bodyPr vertOverflow="clip" wrap="square" lIns="306000" tIns="0" rIns="0" bIns="0" anchor="ctr" anchorCtr="0" upright="1"/>
        <a:lstStyle/>
        <a:p>
          <a:pPr algn="l" rtl="0">
            <a:defRPr sz="1000"/>
          </a:pPr>
          <a:r>
            <a:rPr lang="ja-JP" altLang="en-US" sz="1000" b="0" i="0" strike="noStrike">
              <a:solidFill>
                <a:sysClr val="windowText" lastClr="000000"/>
              </a:solidFill>
              <a:latin typeface="Meiryo UI" pitchFamily="50" charset="-128"/>
              <a:ea typeface="Meiryo UI" pitchFamily="50" charset="-128"/>
              <a:cs typeface="Meiryo UI" pitchFamily="50" charset="-128"/>
            </a:rPr>
            <a:t>建蔽率</a:t>
          </a:r>
        </a:p>
      </xdr:txBody>
    </xdr:sp>
    <xdr:clientData/>
  </xdr:twoCellAnchor>
  <xdr:twoCellAnchor>
    <xdr:from>
      <xdr:col>9</xdr:col>
      <xdr:colOff>0</xdr:colOff>
      <xdr:row>6</xdr:row>
      <xdr:rowOff>0</xdr:rowOff>
    </xdr:from>
    <xdr:to>
      <xdr:col>11</xdr:col>
      <xdr:colOff>0</xdr:colOff>
      <xdr:row>7</xdr:row>
      <xdr:rowOff>0</xdr:rowOff>
    </xdr:to>
    <xdr:sp macro="" textlink="">
      <xdr:nvSpPr>
        <xdr:cNvPr id="52" name="Text Box 318">
          <a:extLst>
            <a:ext uri="{FF2B5EF4-FFF2-40B4-BE49-F238E27FC236}">
              <a16:creationId xmlns:a16="http://schemas.microsoft.com/office/drawing/2014/main" id="{00000000-0008-0000-0800-000034000000}"/>
            </a:ext>
          </a:extLst>
        </xdr:cNvPr>
        <xdr:cNvSpPr txBox="1">
          <a:spLocks noChangeArrowheads="1"/>
        </xdr:cNvSpPr>
      </xdr:nvSpPr>
      <xdr:spPr bwMode="auto">
        <a:xfrm>
          <a:off x="3076575" y="1352550"/>
          <a:ext cx="1228725" cy="219075"/>
        </a:xfrm>
        <a:prstGeom prst="rect">
          <a:avLst/>
        </a:prstGeom>
        <a:noFill/>
        <a:ln w="9525">
          <a:noFill/>
          <a:miter lim="800000"/>
          <a:headEnd/>
          <a:tailEnd/>
        </a:ln>
      </xdr:spPr>
      <xdr:txBody>
        <a:bodyPr vertOverflow="clip" wrap="square" lIns="306000" tIns="0" rIns="0" bIns="0" anchor="ctr" anchorCtr="0" upright="1"/>
        <a:lstStyle/>
        <a:p>
          <a:pPr algn="l" rtl="0">
            <a:defRPr sz="1000"/>
          </a:pPr>
          <a:r>
            <a:rPr lang="ja-JP" altLang="en-US" sz="1000" b="0" i="0" strike="noStrike">
              <a:solidFill>
                <a:sysClr val="windowText" lastClr="000000"/>
              </a:solidFill>
              <a:latin typeface="Meiryo UI" pitchFamily="50" charset="-128"/>
              <a:ea typeface="Meiryo UI" pitchFamily="50" charset="-128"/>
              <a:cs typeface="Meiryo UI" pitchFamily="50" charset="-128"/>
            </a:rPr>
            <a:t>地上</a:t>
          </a:r>
        </a:p>
      </xdr:txBody>
    </xdr:sp>
    <xdr:clientData/>
  </xdr:twoCellAnchor>
  <xdr:twoCellAnchor>
    <xdr:from>
      <xdr:col>12</xdr:col>
      <xdr:colOff>0</xdr:colOff>
      <xdr:row>4</xdr:row>
      <xdr:rowOff>0</xdr:rowOff>
    </xdr:from>
    <xdr:to>
      <xdr:col>14</xdr:col>
      <xdr:colOff>0</xdr:colOff>
      <xdr:row>5</xdr:row>
      <xdr:rowOff>0</xdr:rowOff>
    </xdr:to>
    <xdr:sp macro="" textlink="">
      <xdr:nvSpPr>
        <xdr:cNvPr id="53" name="Text Box 318">
          <a:extLst>
            <a:ext uri="{FF2B5EF4-FFF2-40B4-BE49-F238E27FC236}">
              <a16:creationId xmlns:a16="http://schemas.microsoft.com/office/drawing/2014/main" id="{00000000-0008-0000-0800-000035000000}"/>
            </a:ext>
          </a:extLst>
        </xdr:cNvPr>
        <xdr:cNvSpPr txBox="1">
          <a:spLocks noChangeArrowheads="1"/>
        </xdr:cNvSpPr>
      </xdr:nvSpPr>
      <xdr:spPr bwMode="auto">
        <a:xfrm>
          <a:off x="4838700" y="914400"/>
          <a:ext cx="1228725" cy="219075"/>
        </a:xfrm>
        <a:prstGeom prst="rect">
          <a:avLst/>
        </a:prstGeom>
        <a:noFill/>
        <a:ln w="9525">
          <a:noFill/>
          <a:miter lim="800000"/>
          <a:headEnd/>
          <a:tailEnd/>
        </a:ln>
      </xdr:spPr>
      <xdr:txBody>
        <a:bodyPr vertOverflow="clip" wrap="square" lIns="252000" tIns="0" rIns="0" bIns="0" anchor="ctr" anchorCtr="0" upright="1"/>
        <a:lstStyle/>
        <a:p>
          <a:pPr algn="l" rtl="0">
            <a:defRPr sz="1000"/>
          </a:pPr>
          <a:r>
            <a:rPr lang="ja-JP" altLang="en-US" sz="1000" b="0" i="0" strike="noStrike">
              <a:solidFill>
                <a:sysClr val="windowText" lastClr="000000"/>
              </a:solidFill>
              <a:latin typeface="Meiryo UI" pitchFamily="50" charset="-128"/>
              <a:ea typeface="Meiryo UI" pitchFamily="50" charset="-128"/>
              <a:cs typeface="Meiryo UI" pitchFamily="50" charset="-128"/>
            </a:rPr>
            <a:t>容積率</a:t>
          </a:r>
        </a:p>
      </xdr:txBody>
    </xdr:sp>
    <xdr:clientData/>
  </xdr:twoCellAnchor>
  <xdr:twoCellAnchor>
    <xdr:from>
      <xdr:col>12</xdr:col>
      <xdr:colOff>0</xdr:colOff>
      <xdr:row>39</xdr:row>
      <xdr:rowOff>0</xdr:rowOff>
    </xdr:from>
    <xdr:to>
      <xdr:col>13</xdr:col>
      <xdr:colOff>695324</xdr:colOff>
      <xdr:row>40</xdr:row>
      <xdr:rowOff>0</xdr:rowOff>
    </xdr:to>
    <xdr:sp macro="" textlink="">
      <xdr:nvSpPr>
        <xdr:cNvPr id="54" name="Text Box 53">
          <a:extLst>
            <a:ext uri="{FF2B5EF4-FFF2-40B4-BE49-F238E27FC236}">
              <a16:creationId xmlns:a16="http://schemas.microsoft.com/office/drawing/2014/main" id="{00000000-0008-0000-0800-000036000000}"/>
            </a:ext>
          </a:extLst>
        </xdr:cNvPr>
        <xdr:cNvSpPr txBox="1">
          <a:spLocks noChangeArrowheads="1"/>
        </xdr:cNvSpPr>
      </xdr:nvSpPr>
      <xdr:spPr bwMode="auto">
        <a:xfrm>
          <a:off x="4838700" y="8582025"/>
          <a:ext cx="1228724" cy="219075"/>
        </a:xfrm>
        <a:prstGeom prst="rect">
          <a:avLst/>
        </a:prstGeom>
        <a:noFill/>
        <a:ln w="9525">
          <a:noFill/>
          <a:miter lim="800000"/>
          <a:headEnd/>
          <a:tailEnd/>
        </a:ln>
      </xdr:spPr>
      <xdr:txBody>
        <a:bodyPr vertOverflow="clip" wrap="square" lIns="0" tIns="0" rIns="0" bIns="0" anchor="ctr" upright="1"/>
        <a:lstStyle/>
        <a:p>
          <a:pPr algn="l" rtl="0">
            <a:defRPr sz="1000"/>
          </a:pPr>
          <a:r>
            <a:rPr lang="ja-JP" altLang="en-US" sz="900" b="0" i="0" strike="noStrike" baseline="0">
              <a:solidFill>
                <a:sysClr val="windowText" lastClr="000000"/>
              </a:solidFill>
              <a:latin typeface="Meiryo UI" pitchFamily="50" charset="-128"/>
              <a:ea typeface="Meiryo UI" pitchFamily="50" charset="-128"/>
              <a:cs typeface="Meiryo UI" pitchFamily="50" charset="-128"/>
            </a:rPr>
            <a:t>    </a:t>
          </a:r>
          <a:r>
            <a:rPr lang="en-US" altLang="ja-JP" sz="900" b="0" i="0" strike="noStrike">
              <a:solidFill>
                <a:sysClr val="windowText" lastClr="000000"/>
              </a:solidFill>
              <a:latin typeface="Meiryo UI" pitchFamily="50" charset="-128"/>
              <a:ea typeface="Meiryo UI" pitchFamily="50" charset="-128"/>
              <a:cs typeface="Meiryo UI" pitchFamily="50" charset="-128"/>
            </a:rPr>
            <a:t>11</a:t>
          </a:r>
          <a:r>
            <a:rPr lang="ja-JP" altLang="en-US" sz="900" b="0" i="0" strike="noStrike">
              <a:solidFill>
                <a:sysClr val="windowText" lastClr="000000"/>
              </a:solidFill>
              <a:latin typeface="Meiryo UI" pitchFamily="50" charset="-128"/>
              <a:ea typeface="Meiryo UI" pitchFamily="50" charset="-128"/>
              <a:cs typeface="Meiryo UI" pitchFamily="50" charset="-128"/>
            </a:rPr>
            <a:t>～</a:t>
          </a:r>
          <a:r>
            <a:rPr lang="en-US" altLang="ja-JP" sz="900" b="0" i="0" strike="noStrike">
              <a:solidFill>
                <a:sysClr val="windowText" lastClr="000000"/>
              </a:solidFill>
              <a:latin typeface="Meiryo UI" pitchFamily="50" charset="-128"/>
              <a:ea typeface="Meiryo UI" pitchFamily="50" charset="-128"/>
              <a:cs typeface="Meiryo UI" pitchFamily="50" charset="-128"/>
            </a:rPr>
            <a:t>20</a:t>
          </a:r>
          <a:r>
            <a:rPr lang="ja-JP" altLang="en-US" sz="900" b="0" i="0" strike="noStrike">
              <a:solidFill>
                <a:sysClr val="windowText" lastClr="000000"/>
              </a:solidFill>
              <a:latin typeface="Meiryo UI" pitchFamily="50" charset="-128"/>
              <a:ea typeface="Meiryo UI" pitchFamily="50" charset="-128"/>
              <a:cs typeface="Meiryo UI" pitchFamily="50" charset="-128"/>
            </a:rPr>
            <a:t>年度</a:t>
          </a:r>
        </a:p>
      </xdr:txBody>
    </xdr:sp>
    <xdr:clientData/>
  </xdr:twoCellAnchor>
  <xdr:twoCellAnchor>
    <xdr:from>
      <xdr:col>12</xdr:col>
      <xdr:colOff>0</xdr:colOff>
      <xdr:row>38</xdr:row>
      <xdr:rowOff>0</xdr:rowOff>
    </xdr:from>
    <xdr:to>
      <xdr:col>14</xdr:col>
      <xdr:colOff>0</xdr:colOff>
      <xdr:row>39</xdr:row>
      <xdr:rowOff>0</xdr:rowOff>
    </xdr:to>
    <xdr:sp macro="" textlink="">
      <xdr:nvSpPr>
        <xdr:cNvPr id="55" name="Text Box 54">
          <a:extLst>
            <a:ext uri="{FF2B5EF4-FFF2-40B4-BE49-F238E27FC236}">
              <a16:creationId xmlns:a16="http://schemas.microsoft.com/office/drawing/2014/main" id="{00000000-0008-0000-0800-000037000000}"/>
            </a:ext>
          </a:extLst>
        </xdr:cNvPr>
        <xdr:cNvSpPr txBox="1">
          <a:spLocks noChangeArrowheads="1"/>
        </xdr:cNvSpPr>
      </xdr:nvSpPr>
      <xdr:spPr bwMode="auto">
        <a:xfrm>
          <a:off x="4838700" y="8362950"/>
          <a:ext cx="1228725" cy="219075"/>
        </a:xfrm>
        <a:prstGeom prst="rect">
          <a:avLst/>
        </a:prstGeom>
        <a:noFill/>
        <a:ln w="9525">
          <a:noFill/>
          <a:miter lim="800000"/>
          <a:headEnd/>
          <a:tailEnd/>
        </a:ln>
      </xdr:spPr>
      <xdr:txBody>
        <a:bodyPr vertOverflow="clip" wrap="square" lIns="0" tIns="0" rIns="0" bIns="0" anchor="ctr" upright="1"/>
        <a:lstStyle/>
        <a:p>
          <a:pPr algn="l" rtl="0">
            <a:defRPr sz="1000"/>
          </a:pPr>
          <a:r>
            <a:rPr lang="ja-JP" altLang="en-US" sz="900" b="0" i="0" strike="noStrike">
              <a:solidFill>
                <a:sysClr val="windowText" lastClr="000000"/>
              </a:solidFill>
              <a:latin typeface="Meiryo UI" pitchFamily="50" charset="-128"/>
              <a:ea typeface="Meiryo UI" pitchFamily="50" charset="-128"/>
              <a:cs typeface="Meiryo UI" pitchFamily="50" charset="-128"/>
            </a:rPr>
            <a:t> </a:t>
          </a:r>
          <a:r>
            <a:rPr lang="ja-JP" altLang="en-US" sz="900" b="0" i="0" strike="noStrike" baseline="0">
              <a:solidFill>
                <a:sysClr val="windowText" lastClr="000000"/>
              </a:solidFill>
              <a:latin typeface="Meiryo UI" pitchFamily="50" charset="-128"/>
              <a:ea typeface="Meiryo UI" pitchFamily="50" charset="-128"/>
              <a:cs typeface="Meiryo UI" pitchFamily="50" charset="-128"/>
            </a:rPr>
            <a:t>   </a:t>
          </a:r>
          <a:r>
            <a:rPr lang="en-US" altLang="ja-JP" sz="900" b="0" i="0" strike="noStrike" baseline="0">
              <a:solidFill>
                <a:schemeClr val="bg1"/>
              </a:solidFill>
              <a:latin typeface="Meiryo UI" pitchFamily="50" charset="-128"/>
              <a:ea typeface="Meiryo UI" pitchFamily="50" charset="-128"/>
              <a:cs typeface="Meiryo UI" pitchFamily="50" charset="-128"/>
            </a:rPr>
            <a:t>0</a:t>
          </a:r>
          <a:r>
            <a:rPr lang="en-US" altLang="ja-JP" sz="900" b="0" i="0" strike="noStrike">
              <a:solidFill>
                <a:sysClr val="windowText" lastClr="000000"/>
              </a:solidFill>
              <a:latin typeface="Meiryo UI" pitchFamily="50" charset="-128"/>
              <a:ea typeface="Meiryo UI" pitchFamily="50" charset="-128"/>
              <a:cs typeface="Meiryo UI" pitchFamily="50" charset="-128"/>
            </a:rPr>
            <a:t>1</a:t>
          </a:r>
          <a:r>
            <a:rPr lang="ja-JP" altLang="en-US" sz="900" b="0" i="0" strike="noStrike">
              <a:solidFill>
                <a:sysClr val="windowText" lastClr="000000"/>
              </a:solidFill>
              <a:latin typeface="Meiryo UI" pitchFamily="50" charset="-128"/>
              <a:ea typeface="Meiryo UI" pitchFamily="50" charset="-128"/>
              <a:cs typeface="Meiryo UI" pitchFamily="50" charset="-128"/>
            </a:rPr>
            <a:t>～</a:t>
          </a:r>
          <a:r>
            <a:rPr lang="en-US" altLang="ja-JP" sz="900" b="0" i="0" strike="noStrike">
              <a:solidFill>
                <a:sysClr val="windowText" lastClr="000000"/>
              </a:solidFill>
              <a:latin typeface="Meiryo UI" pitchFamily="50" charset="-128"/>
              <a:ea typeface="Meiryo UI" pitchFamily="50" charset="-128"/>
              <a:cs typeface="Meiryo UI" pitchFamily="50" charset="-128"/>
            </a:rPr>
            <a:t>10</a:t>
          </a:r>
          <a:r>
            <a:rPr lang="ja-JP" altLang="en-US" sz="900" b="0" i="0" strike="noStrike">
              <a:solidFill>
                <a:sysClr val="windowText" lastClr="000000"/>
              </a:solidFill>
              <a:latin typeface="Meiryo UI" pitchFamily="50" charset="-128"/>
              <a:ea typeface="Meiryo UI" pitchFamily="50" charset="-128"/>
              <a:cs typeface="Meiryo UI" pitchFamily="50" charset="-128"/>
            </a:rPr>
            <a:t>年度</a:t>
          </a:r>
        </a:p>
      </xdr:txBody>
    </xdr:sp>
    <xdr:clientData/>
  </xdr:twoCellAnchor>
  <xdr:twoCellAnchor>
    <xdr:from>
      <xdr:col>9</xdr:col>
      <xdr:colOff>0</xdr:colOff>
      <xdr:row>38</xdr:row>
      <xdr:rowOff>0</xdr:rowOff>
    </xdr:from>
    <xdr:to>
      <xdr:col>11</xdr:col>
      <xdr:colOff>0</xdr:colOff>
      <xdr:row>39</xdr:row>
      <xdr:rowOff>0</xdr:rowOff>
    </xdr:to>
    <xdr:sp macro="" textlink="">
      <xdr:nvSpPr>
        <xdr:cNvPr id="56" name="Text Box 55">
          <a:extLst>
            <a:ext uri="{FF2B5EF4-FFF2-40B4-BE49-F238E27FC236}">
              <a16:creationId xmlns:a16="http://schemas.microsoft.com/office/drawing/2014/main" id="{00000000-0008-0000-0800-000038000000}"/>
            </a:ext>
          </a:extLst>
        </xdr:cNvPr>
        <xdr:cNvSpPr txBox="1">
          <a:spLocks noChangeArrowheads="1"/>
        </xdr:cNvSpPr>
      </xdr:nvSpPr>
      <xdr:spPr bwMode="auto">
        <a:xfrm>
          <a:off x="3076575" y="8362950"/>
          <a:ext cx="1228725" cy="219075"/>
        </a:xfrm>
        <a:prstGeom prst="rect">
          <a:avLst/>
        </a:prstGeom>
        <a:noFill/>
        <a:ln w="9525">
          <a:noFill/>
          <a:miter lim="800000"/>
          <a:headEnd/>
          <a:tailEnd/>
        </a:ln>
      </xdr:spPr>
      <xdr:txBody>
        <a:bodyPr vertOverflow="clip" wrap="square" lIns="0" tIns="0" rIns="0" bIns="0" anchor="ctr" upright="1"/>
        <a:lstStyle/>
        <a:p>
          <a:pPr algn="l" rtl="0">
            <a:defRPr sz="1000"/>
          </a:pPr>
          <a:r>
            <a:rPr lang="ja-JP" altLang="en-US" sz="900" b="0" i="0" strike="noStrike">
              <a:solidFill>
                <a:sysClr val="windowText" lastClr="000000"/>
              </a:solidFill>
              <a:latin typeface="Meiryo UI" pitchFamily="50" charset="-128"/>
              <a:ea typeface="Meiryo UI" pitchFamily="50" charset="-128"/>
              <a:cs typeface="Meiryo UI" pitchFamily="50" charset="-128"/>
            </a:rPr>
            <a:t>     </a:t>
          </a:r>
          <a:r>
            <a:rPr lang="en-US" altLang="ja-JP" sz="900" b="0" i="0" strike="noStrike">
              <a:solidFill>
                <a:sysClr val="windowText" lastClr="000000"/>
              </a:solidFill>
              <a:latin typeface="Meiryo UI" pitchFamily="50" charset="-128"/>
              <a:ea typeface="Meiryo UI" pitchFamily="50" charset="-128"/>
              <a:cs typeface="Meiryo UI" pitchFamily="50" charset="-128"/>
            </a:rPr>
            <a:t>1</a:t>
          </a:r>
          <a:r>
            <a:rPr lang="ja-JP" altLang="en-US" sz="900" b="0" i="0" strike="noStrike">
              <a:solidFill>
                <a:sysClr val="windowText" lastClr="000000"/>
              </a:solidFill>
              <a:latin typeface="Meiryo UI" pitchFamily="50" charset="-128"/>
              <a:ea typeface="Meiryo UI" pitchFamily="50" charset="-128"/>
              <a:cs typeface="Meiryo UI" pitchFamily="50" charset="-128"/>
            </a:rPr>
            <a:t>～</a:t>
          </a:r>
          <a:r>
            <a:rPr lang="en-US" altLang="ja-JP" sz="900" b="0" i="0" strike="noStrike">
              <a:solidFill>
                <a:schemeClr val="bg1"/>
              </a:solidFill>
              <a:latin typeface="Meiryo UI" pitchFamily="50" charset="-128"/>
              <a:ea typeface="Meiryo UI" pitchFamily="50" charset="-128"/>
              <a:cs typeface="Meiryo UI" pitchFamily="50" charset="-128"/>
            </a:rPr>
            <a:t>0</a:t>
          </a:r>
          <a:r>
            <a:rPr lang="en-US" altLang="ja-JP" sz="900" b="0" i="0" strike="noStrike">
              <a:solidFill>
                <a:sysClr val="windowText" lastClr="000000"/>
              </a:solidFill>
              <a:latin typeface="Meiryo UI" pitchFamily="50" charset="-128"/>
              <a:ea typeface="Meiryo UI" pitchFamily="50" charset="-128"/>
              <a:cs typeface="Meiryo UI" pitchFamily="50" charset="-128"/>
            </a:rPr>
            <a:t>5</a:t>
          </a:r>
          <a:r>
            <a:rPr lang="ja-JP" altLang="en-US" sz="900" b="0" i="0" strike="noStrike">
              <a:solidFill>
                <a:sysClr val="windowText" lastClr="000000"/>
              </a:solidFill>
              <a:latin typeface="Meiryo UI" pitchFamily="50" charset="-128"/>
              <a:ea typeface="Meiryo UI" pitchFamily="50" charset="-128"/>
              <a:cs typeface="Meiryo UI" pitchFamily="50" charset="-128"/>
            </a:rPr>
            <a:t>年度</a:t>
          </a:r>
        </a:p>
      </xdr:txBody>
    </xdr:sp>
    <xdr:clientData/>
  </xdr:twoCellAnchor>
  <xdr:twoCellAnchor>
    <xdr:from>
      <xdr:col>9</xdr:col>
      <xdr:colOff>0</xdr:colOff>
      <xdr:row>39</xdr:row>
      <xdr:rowOff>0</xdr:rowOff>
    </xdr:from>
    <xdr:to>
      <xdr:col>11</xdr:col>
      <xdr:colOff>0</xdr:colOff>
      <xdr:row>40</xdr:row>
      <xdr:rowOff>0</xdr:rowOff>
    </xdr:to>
    <xdr:sp macro="" textlink="">
      <xdr:nvSpPr>
        <xdr:cNvPr id="57" name="Text Box 56">
          <a:extLst>
            <a:ext uri="{FF2B5EF4-FFF2-40B4-BE49-F238E27FC236}">
              <a16:creationId xmlns:a16="http://schemas.microsoft.com/office/drawing/2014/main" id="{00000000-0008-0000-0800-000039000000}"/>
            </a:ext>
          </a:extLst>
        </xdr:cNvPr>
        <xdr:cNvSpPr txBox="1">
          <a:spLocks noChangeArrowheads="1"/>
        </xdr:cNvSpPr>
      </xdr:nvSpPr>
      <xdr:spPr bwMode="auto">
        <a:xfrm>
          <a:off x="3076575" y="8582025"/>
          <a:ext cx="1228725" cy="219075"/>
        </a:xfrm>
        <a:prstGeom prst="rect">
          <a:avLst/>
        </a:prstGeom>
        <a:noFill/>
        <a:ln w="9525">
          <a:noFill/>
          <a:miter lim="800000"/>
          <a:headEnd/>
          <a:tailEnd/>
        </a:ln>
      </xdr:spPr>
      <xdr:txBody>
        <a:bodyPr vertOverflow="clip" wrap="square" lIns="0" tIns="0" rIns="0" bIns="0" anchor="ctr" upright="1"/>
        <a:lstStyle/>
        <a:p>
          <a:pPr algn="l" rtl="0">
            <a:defRPr sz="1000"/>
          </a:pPr>
          <a:r>
            <a:rPr lang="ja-JP" altLang="en-US" sz="900" b="0" i="0" strike="noStrike">
              <a:solidFill>
                <a:sysClr val="windowText" lastClr="000000"/>
              </a:solidFill>
              <a:latin typeface="Meiryo UI" pitchFamily="50" charset="-128"/>
              <a:ea typeface="Meiryo UI" pitchFamily="50" charset="-128"/>
              <a:cs typeface="Meiryo UI" pitchFamily="50" charset="-128"/>
            </a:rPr>
            <a:t>     </a:t>
          </a:r>
          <a:r>
            <a:rPr lang="en-US" altLang="ja-JP" sz="900" b="0" i="0" strike="noStrike">
              <a:solidFill>
                <a:sysClr val="windowText" lastClr="000000"/>
              </a:solidFill>
              <a:latin typeface="Meiryo UI" pitchFamily="50" charset="-128"/>
              <a:ea typeface="Meiryo UI" pitchFamily="50" charset="-128"/>
              <a:cs typeface="Meiryo UI" pitchFamily="50" charset="-128"/>
            </a:rPr>
            <a:t>6</a:t>
          </a:r>
          <a:r>
            <a:rPr lang="ja-JP" altLang="en-US" sz="900" b="0" i="0" strike="noStrike">
              <a:solidFill>
                <a:sysClr val="windowText" lastClr="000000"/>
              </a:solidFill>
              <a:latin typeface="Meiryo UI" pitchFamily="50" charset="-128"/>
              <a:ea typeface="Meiryo UI" pitchFamily="50" charset="-128"/>
              <a:cs typeface="Meiryo UI" pitchFamily="50" charset="-128"/>
            </a:rPr>
            <a:t>～</a:t>
          </a:r>
          <a:r>
            <a:rPr lang="en-US" altLang="ja-JP" sz="900" b="0" i="0" strike="noStrike">
              <a:solidFill>
                <a:sysClr val="windowText" lastClr="000000"/>
              </a:solidFill>
              <a:latin typeface="Meiryo UI" pitchFamily="50" charset="-128"/>
              <a:ea typeface="Meiryo UI" pitchFamily="50" charset="-128"/>
              <a:cs typeface="Meiryo UI" pitchFamily="50" charset="-128"/>
            </a:rPr>
            <a:t>10</a:t>
          </a:r>
          <a:r>
            <a:rPr lang="ja-JP" altLang="en-US" sz="900" b="0" i="0" strike="noStrike">
              <a:solidFill>
                <a:sysClr val="windowText" lastClr="000000"/>
              </a:solidFill>
              <a:latin typeface="Meiryo UI" pitchFamily="50" charset="-128"/>
              <a:ea typeface="Meiryo UI" pitchFamily="50" charset="-128"/>
              <a:cs typeface="Meiryo UI" pitchFamily="50" charset="-128"/>
            </a:rPr>
            <a:t>年度</a:t>
          </a:r>
        </a:p>
      </xdr:txBody>
    </xdr:sp>
    <xdr:clientData/>
  </xdr:twoCellAnchor>
  <xdr:twoCellAnchor>
    <xdr:from>
      <xdr:col>9</xdr:col>
      <xdr:colOff>0</xdr:colOff>
      <xdr:row>40</xdr:row>
      <xdr:rowOff>0</xdr:rowOff>
    </xdr:from>
    <xdr:to>
      <xdr:col>10</xdr:col>
      <xdr:colOff>695324</xdr:colOff>
      <xdr:row>41</xdr:row>
      <xdr:rowOff>0</xdr:rowOff>
    </xdr:to>
    <xdr:sp macro="" textlink="">
      <xdr:nvSpPr>
        <xdr:cNvPr id="58" name="Text Box 1081">
          <a:extLst>
            <a:ext uri="{FF2B5EF4-FFF2-40B4-BE49-F238E27FC236}">
              <a16:creationId xmlns:a16="http://schemas.microsoft.com/office/drawing/2014/main" id="{00000000-0008-0000-0800-00003A000000}"/>
            </a:ext>
          </a:extLst>
        </xdr:cNvPr>
        <xdr:cNvSpPr txBox="1">
          <a:spLocks noChangeArrowheads="1"/>
        </xdr:cNvSpPr>
      </xdr:nvSpPr>
      <xdr:spPr bwMode="auto">
        <a:xfrm>
          <a:off x="3076575" y="8801100"/>
          <a:ext cx="1228724" cy="219075"/>
        </a:xfrm>
        <a:prstGeom prst="rect">
          <a:avLst/>
        </a:prstGeom>
        <a:noFill/>
        <a:ln w="9525">
          <a:noFill/>
          <a:miter lim="800000"/>
          <a:headEnd/>
          <a:tailEnd/>
        </a:ln>
      </xdr:spPr>
      <xdr:txBody>
        <a:bodyPr vertOverflow="clip" wrap="square" lIns="0" tIns="0" rIns="0" bIns="0" anchor="ctr" upright="1"/>
        <a:lstStyle/>
        <a:p>
          <a:pPr algn="l" rtl="0">
            <a:defRPr sz="1000"/>
          </a:pPr>
          <a:r>
            <a:rPr lang="ja-JP" altLang="en-US" sz="900" b="0" i="0" strike="noStrike">
              <a:solidFill>
                <a:sysClr val="windowText" lastClr="000000"/>
              </a:solidFill>
              <a:latin typeface="Meiryo UI" pitchFamily="50" charset="-128"/>
              <a:ea typeface="Meiryo UI" pitchFamily="50" charset="-128"/>
              <a:cs typeface="Meiryo UI" pitchFamily="50" charset="-128"/>
            </a:rPr>
            <a:t>     </a:t>
          </a:r>
          <a:r>
            <a:rPr lang="en-US" altLang="ja-JP" sz="900" b="0" i="0" strike="noStrike">
              <a:solidFill>
                <a:sysClr val="windowText" lastClr="000000"/>
              </a:solidFill>
              <a:latin typeface="Meiryo UI" pitchFamily="50" charset="-128"/>
              <a:ea typeface="Meiryo UI" pitchFamily="50" charset="-128"/>
              <a:cs typeface="Meiryo UI" pitchFamily="50" charset="-128"/>
            </a:rPr>
            <a:t>11</a:t>
          </a:r>
          <a:r>
            <a:rPr lang="ja-JP" altLang="en-US" sz="900" b="0" i="0" strike="noStrike">
              <a:solidFill>
                <a:sysClr val="windowText" lastClr="000000"/>
              </a:solidFill>
              <a:latin typeface="Meiryo UI" pitchFamily="50" charset="-128"/>
              <a:ea typeface="Meiryo UI" pitchFamily="50" charset="-128"/>
              <a:cs typeface="Meiryo UI" pitchFamily="50" charset="-128"/>
            </a:rPr>
            <a:t>年度～</a:t>
          </a:r>
        </a:p>
      </xdr:txBody>
    </xdr:sp>
    <xdr:clientData/>
  </xdr:twoCellAnchor>
  <xdr:twoCellAnchor>
    <xdr:from>
      <xdr:col>12</xdr:col>
      <xdr:colOff>0</xdr:colOff>
      <xdr:row>40</xdr:row>
      <xdr:rowOff>0</xdr:rowOff>
    </xdr:from>
    <xdr:to>
      <xdr:col>14</xdr:col>
      <xdr:colOff>0</xdr:colOff>
      <xdr:row>41</xdr:row>
      <xdr:rowOff>0</xdr:rowOff>
    </xdr:to>
    <xdr:sp macro="" textlink="">
      <xdr:nvSpPr>
        <xdr:cNvPr id="59" name="Text Box 1084">
          <a:extLst>
            <a:ext uri="{FF2B5EF4-FFF2-40B4-BE49-F238E27FC236}">
              <a16:creationId xmlns:a16="http://schemas.microsoft.com/office/drawing/2014/main" id="{00000000-0008-0000-0800-00003B000000}"/>
            </a:ext>
          </a:extLst>
        </xdr:cNvPr>
        <xdr:cNvSpPr txBox="1">
          <a:spLocks noChangeArrowheads="1"/>
        </xdr:cNvSpPr>
      </xdr:nvSpPr>
      <xdr:spPr bwMode="auto">
        <a:xfrm>
          <a:off x="4838700" y="8801100"/>
          <a:ext cx="1228725" cy="219075"/>
        </a:xfrm>
        <a:prstGeom prst="rect">
          <a:avLst/>
        </a:prstGeom>
        <a:noFill/>
        <a:ln w="9525">
          <a:noFill/>
          <a:miter lim="800000"/>
          <a:headEnd/>
          <a:tailEnd/>
        </a:ln>
      </xdr:spPr>
      <xdr:txBody>
        <a:bodyPr vertOverflow="clip" wrap="square" lIns="0" tIns="0" rIns="0" bIns="0" anchor="ctr" upright="1"/>
        <a:lstStyle/>
        <a:p>
          <a:pPr algn="l" rtl="0">
            <a:defRPr sz="1000"/>
          </a:pPr>
          <a:r>
            <a:rPr lang="ja-JP" altLang="en-US" sz="900" b="0" i="0" strike="noStrike">
              <a:solidFill>
                <a:sysClr val="windowText" lastClr="000000"/>
              </a:solidFill>
              <a:latin typeface="Meiryo UI" pitchFamily="50" charset="-128"/>
              <a:ea typeface="Meiryo UI" pitchFamily="50" charset="-128"/>
              <a:cs typeface="Meiryo UI" pitchFamily="50" charset="-128"/>
            </a:rPr>
            <a:t>    </a:t>
          </a:r>
          <a:r>
            <a:rPr lang="en-US" altLang="ja-JP" sz="900" b="0" i="0" strike="noStrike">
              <a:solidFill>
                <a:sysClr val="windowText" lastClr="000000"/>
              </a:solidFill>
              <a:latin typeface="Meiryo UI" pitchFamily="50" charset="-128"/>
              <a:ea typeface="Meiryo UI" pitchFamily="50" charset="-128"/>
              <a:cs typeface="Meiryo UI" pitchFamily="50" charset="-128"/>
            </a:rPr>
            <a:t>21</a:t>
          </a:r>
          <a:r>
            <a:rPr lang="ja-JP" altLang="en-US" sz="900" b="0" i="0" strike="noStrike">
              <a:solidFill>
                <a:sysClr val="windowText" lastClr="000000"/>
              </a:solidFill>
              <a:latin typeface="Meiryo UI" pitchFamily="50" charset="-128"/>
              <a:ea typeface="Meiryo UI" pitchFamily="50" charset="-128"/>
              <a:cs typeface="Meiryo UI" pitchFamily="50" charset="-128"/>
            </a:rPr>
            <a:t>年度～</a:t>
          </a:r>
        </a:p>
      </xdr:txBody>
    </xdr:sp>
    <xdr:clientData/>
  </xdr:twoCellAnchor>
  <xdr:twoCellAnchor>
    <xdr:from>
      <xdr:col>5</xdr:col>
      <xdr:colOff>0</xdr:colOff>
      <xdr:row>38</xdr:row>
      <xdr:rowOff>0</xdr:rowOff>
    </xdr:from>
    <xdr:to>
      <xdr:col>7</xdr:col>
      <xdr:colOff>0</xdr:colOff>
      <xdr:row>39</xdr:row>
      <xdr:rowOff>0</xdr:rowOff>
    </xdr:to>
    <xdr:sp macro="" textlink="">
      <xdr:nvSpPr>
        <xdr:cNvPr id="60" name="Text Box 1460">
          <a:extLst>
            <a:ext uri="{FF2B5EF4-FFF2-40B4-BE49-F238E27FC236}">
              <a16:creationId xmlns:a16="http://schemas.microsoft.com/office/drawing/2014/main" id="{00000000-0008-0000-0800-00003C000000}"/>
            </a:ext>
          </a:extLst>
        </xdr:cNvPr>
        <xdr:cNvSpPr txBox="1">
          <a:spLocks noChangeArrowheads="1"/>
        </xdr:cNvSpPr>
      </xdr:nvSpPr>
      <xdr:spPr bwMode="auto">
        <a:xfrm>
          <a:off x="1314450" y="8362950"/>
          <a:ext cx="1228725" cy="219075"/>
        </a:xfrm>
        <a:prstGeom prst="rect">
          <a:avLst/>
        </a:prstGeom>
        <a:noFill/>
        <a:ln w="9525">
          <a:noFill/>
          <a:miter lim="800000"/>
          <a:headEnd/>
          <a:tailEnd/>
        </a:ln>
      </xdr:spPr>
      <xdr:txBody>
        <a:bodyPr vertOverflow="clip" wrap="square" lIns="0" tIns="0" rIns="0" bIns="0" anchor="ctr" upright="1"/>
        <a:lstStyle/>
        <a:p>
          <a:pPr algn="l" rtl="0">
            <a:defRPr sz="1000"/>
          </a:pPr>
          <a:r>
            <a:rPr lang="ja-JP" altLang="en-US" sz="900" b="0" i="0" strike="noStrike">
              <a:solidFill>
                <a:sysClr val="windowText" lastClr="000000"/>
              </a:solidFill>
              <a:latin typeface="Meiryo UI" pitchFamily="50" charset="-128"/>
              <a:ea typeface="Meiryo UI" pitchFamily="50" charset="-128"/>
              <a:cs typeface="Meiryo UI" pitchFamily="50" charset="-128"/>
            </a:rPr>
            <a:t>     </a:t>
          </a:r>
          <a:r>
            <a:rPr lang="en-US" altLang="ja-JP" sz="900" b="0" i="0" strike="noStrike">
              <a:solidFill>
                <a:sysClr val="windowText" lastClr="000000"/>
              </a:solidFill>
              <a:latin typeface="Meiryo UI" pitchFamily="50" charset="-128"/>
              <a:ea typeface="Meiryo UI" pitchFamily="50" charset="-128"/>
              <a:cs typeface="Meiryo UI" pitchFamily="50" charset="-128"/>
            </a:rPr>
            <a:t>1</a:t>
          </a:r>
          <a:r>
            <a:rPr lang="ja-JP" altLang="en-US" sz="900" b="0" i="0" strike="noStrike">
              <a:solidFill>
                <a:sysClr val="windowText" lastClr="000000"/>
              </a:solidFill>
              <a:latin typeface="Meiryo UI" pitchFamily="50" charset="-128"/>
              <a:ea typeface="Meiryo UI" pitchFamily="50" charset="-128"/>
              <a:cs typeface="Meiryo UI" pitchFamily="50" charset="-128"/>
            </a:rPr>
            <a:t>～</a:t>
          </a:r>
          <a:r>
            <a:rPr lang="en-US" altLang="ja-JP" sz="900" b="0" i="0" strike="noStrike">
              <a:solidFill>
                <a:schemeClr val="bg1"/>
              </a:solidFill>
              <a:latin typeface="Meiryo UI" pitchFamily="50" charset="-128"/>
              <a:ea typeface="Meiryo UI" pitchFamily="50" charset="-128"/>
              <a:cs typeface="Meiryo UI" pitchFamily="50" charset="-128"/>
            </a:rPr>
            <a:t>0</a:t>
          </a:r>
          <a:r>
            <a:rPr lang="en-US" altLang="ja-JP" sz="900" b="0" i="0" strike="noStrike">
              <a:solidFill>
                <a:sysClr val="windowText" lastClr="000000"/>
              </a:solidFill>
              <a:latin typeface="Meiryo UI" pitchFamily="50" charset="-128"/>
              <a:ea typeface="Meiryo UI" pitchFamily="50" charset="-128"/>
              <a:cs typeface="Meiryo UI" pitchFamily="50" charset="-128"/>
            </a:rPr>
            <a:t>5</a:t>
          </a:r>
          <a:r>
            <a:rPr lang="ja-JP" altLang="en-US" sz="900" b="0" i="0" strike="noStrike">
              <a:solidFill>
                <a:sysClr val="windowText" lastClr="000000"/>
              </a:solidFill>
              <a:latin typeface="Meiryo UI" pitchFamily="50" charset="-128"/>
              <a:ea typeface="Meiryo UI" pitchFamily="50" charset="-128"/>
              <a:cs typeface="Meiryo UI" pitchFamily="50" charset="-128"/>
            </a:rPr>
            <a:t>年度</a:t>
          </a:r>
        </a:p>
      </xdr:txBody>
    </xdr:sp>
    <xdr:clientData/>
  </xdr:twoCellAnchor>
  <xdr:twoCellAnchor>
    <xdr:from>
      <xdr:col>5</xdr:col>
      <xdr:colOff>0</xdr:colOff>
      <xdr:row>39</xdr:row>
      <xdr:rowOff>0</xdr:rowOff>
    </xdr:from>
    <xdr:to>
      <xdr:col>7</xdr:col>
      <xdr:colOff>0</xdr:colOff>
      <xdr:row>40</xdr:row>
      <xdr:rowOff>0</xdr:rowOff>
    </xdr:to>
    <xdr:sp macro="" textlink="">
      <xdr:nvSpPr>
        <xdr:cNvPr id="61" name="Text Box 1461">
          <a:extLst>
            <a:ext uri="{FF2B5EF4-FFF2-40B4-BE49-F238E27FC236}">
              <a16:creationId xmlns:a16="http://schemas.microsoft.com/office/drawing/2014/main" id="{00000000-0008-0000-0800-00003D000000}"/>
            </a:ext>
          </a:extLst>
        </xdr:cNvPr>
        <xdr:cNvSpPr txBox="1">
          <a:spLocks noChangeArrowheads="1"/>
        </xdr:cNvSpPr>
      </xdr:nvSpPr>
      <xdr:spPr bwMode="auto">
        <a:xfrm>
          <a:off x="1314450" y="8582025"/>
          <a:ext cx="1228725" cy="219075"/>
        </a:xfrm>
        <a:prstGeom prst="rect">
          <a:avLst/>
        </a:prstGeom>
        <a:noFill/>
        <a:ln w="9525">
          <a:noFill/>
          <a:miter lim="800000"/>
          <a:headEnd/>
          <a:tailEnd/>
        </a:ln>
      </xdr:spPr>
      <xdr:txBody>
        <a:bodyPr vertOverflow="clip" wrap="square" lIns="0" tIns="0" rIns="0" bIns="0" anchor="ctr" upright="1"/>
        <a:lstStyle/>
        <a:p>
          <a:pPr algn="l" rtl="0">
            <a:defRPr sz="1000"/>
          </a:pPr>
          <a:r>
            <a:rPr lang="ja-JP" altLang="en-US" sz="900" b="0" i="0" strike="noStrike">
              <a:solidFill>
                <a:sysClr val="windowText" lastClr="000000"/>
              </a:solidFill>
              <a:latin typeface="Meiryo UI" pitchFamily="50" charset="-128"/>
              <a:ea typeface="Meiryo UI" pitchFamily="50" charset="-128"/>
              <a:cs typeface="Meiryo UI" pitchFamily="50" charset="-128"/>
            </a:rPr>
            <a:t>     </a:t>
          </a:r>
          <a:r>
            <a:rPr lang="en-US" altLang="ja-JP" sz="900" b="0" i="0" strike="noStrike">
              <a:solidFill>
                <a:sysClr val="windowText" lastClr="000000"/>
              </a:solidFill>
              <a:latin typeface="Meiryo UI" pitchFamily="50" charset="-128"/>
              <a:ea typeface="Meiryo UI" pitchFamily="50" charset="-128"/>
              <a:cs typeface="Meiryo UI" pitchFamily="50" charset="-128"/>
            </a:rPr>
            <a:t>6</a:t>
          </a:r>
          <a:r>
            <a:rPr lang="ja-JP" altLang="en-US" sz="900" b="0" i="0" strike="noStrike">
              <a:solidFill>
                <a:sysClr val="windowText" lastClr="000000"/>
              </a:solidFill>
              <a:latin typeface="Meiryo UI" pitchFamily="50" charset="-128"/>
              <a:ea typeface="Meiryo UI" pitchFamily="50" charset="-128"/>
              <a:cs typeface="Meiryo UI" pitchFamily="50" charset="-128"/>
            </a:rPr>
            <a:t>～</a:t>
          </a:r>
          <a:r>
            <a:rPr lang="en-US" altLang="ja-JP" sz="900" b="0" i="0" strike="noStrike">
              <a:solidFill>
                <a:sysClr val="windowText" lastClr="000000"/>
              </a:solidFill>
              <a:latin typeface="Meiryo UI" pitchFamily="50" charset="-128"/>
              <a:ea typeface="Meiryo UI" pitchFamily="50" charset="-128"/>
              <a:cs typeface="Meiryo UI" pitchFamily="50" charset="-128"/>
            </a:rPr>
            <a:t>10</a:t>
          </a:r>
          <a:r>
            <a:rPr lang="ja-JP" altLang="en-US" sz="900" b="0" i="0" strike="noStrike">
              <a:solidFill>
                <a:sysClr val="windowText" lastClr="000000"/>
              </a:solidFill>
              <a:latin typeface="Meiryo UI" pitchFamily="50" charset="-128"/>
              <a:ea typeface="Meiryo UI" pitchFamily="50" charset="-128"/>
              <a:cs typeface="Meiryo UI" pitchFamily="50" charset="-128"/>
            </a:rPr>
            <a:t>年度</a:t>
          </a:r>
        </a:p>
      </xdr:txBody>
    </xdr:sp>
    <xdr:clientData/>
  </xdr:twoCellAnchor>
  <xdr:twoCellAnchor>
    <xdr:from>
      <xdr:col>5</xdr:col>
      <xdr:colOff>0</xdr:colOff>
      <xdr:row>40</xdr:row>
      <xdr:rowOff>0</xdr:rowOff>
    </xdr:from>
    <xdr:to>
      <xdr:col>6</xdr:col>
      <xdr:colOff>695324</xdr:colOff>
      <xdr:row>41</xdr:row>
      <xdr:rowOff>0</xdr:rowOff>
    </xdr:to>
    <xdr:sp macro="" textlink="">
      <xdr:nvSpPr>
        <xdr:cNvPr id="62" name="Text Box 1462">
          <a:extLst>
            <a:ext uri="{FF2B5EF4-FFF2-40B4-BE49-F238E27FC236}">
              <a16:creationId xmlns:a16="http://schemas.microsoft.com/office/drawing/2014/main" id="{00000000-0008-0000-0800-00003E000000}"/>
            </a:ext>
          </a:extLst>
        </xdr:cNvPr>
        <xdr:cNvSpPr txBox="1">
          <a:spLocks noChangeArrowheads="1"/>
        </xdr:cNvSpPr>
      </xdr:nvSpPr>
      <xdr:spPr bwMode="auto">
        <a:xfrm>
          <a:off x="1314450" y="8801100"/>
          <a:ext cx="1228724" cy="219075"/>
        </a:xfrm>
        <a:prstGeom prst="rect">
          <a:avLst/>
        </a:prstGeom>
        <a:noFill/>
        <a:ln w="9525">
          <a:noFill/>
          <a:miter lim="800000"/>
          <a:headEnd/>
          <a:tailEnd/>
        </a:ln>
      </xdr:spPr>
      <xdr:txBody>
        <a:bodyPr vertOverflow="clip" wrap="square" lIns="0" tIns="0" rIns="0" bIns="0" anchor="ctr" upright="1"/>
        <a:lstStyle/>
        <a:p>
          <a:pPr algn="l" rtl="0">
            <a:defRPr sz="1000"/>
          </a:pPr>
          <a:r>
            <a:rPr lang="ja-JP" altLang="en-US" sz="900" b="0" i="0" strike="noStrike">
              <a:solidFill>
                <a:sysClr val="windowText" lastClr="000000"/>
              </a:solidFill>
              <a:latin typeface="Meiryo UI" pitchFamily="50" charset="-128"/>
              <a:ea typeface="Meiryo UI" pitchFamily="50" charset="-128"/>
              <a:cs typeface="Meiryo UI" pitchFamily="50" charset="-128"/>
            </a:rPr>
            <a:t>     </a:t>
          </a:r>
          <a:r>
            <a:rPr lang="en-US" altLang="ja-JP" sz="900" b="0" i="0" strike="noStrike">
              <a:solidFill>
                <a:sysClr val="windowText" lastClr="000000"/>
              </a:solidFill>
              <a:latin typeface="Meiryo UI" pitchFamily="50" charset="-128"/>
              <a:ea typeface="Meiryo UI" pitchFamily="50" charset="-128"/>
              <a:cs typeface="Meiryo UI" pitchFamily="50" charset="-128"/>
            </a:rPr>
            <a:t>11</a:t>
          </a:r>
          <a:r>
            <a:rPr lang="ja-JP" altLang="en-US" sz="900" b="0" i="0" strike="noStrike">
              <a:solidFill>
                <a:sysClr val="windowText" lastClr="000000"/>
              </a:solidFill>
              <a:latin typeface="Meiryo UI" pitchFamily="50" charset="-128"/>
              <a:ea typeface="Meiryo UI" pitchFamily="50" charset="-128"/>
              <a:cs typeface="Meiryo UI" pitchFamily="50" charset="-128"/>
            </a:rPr>
            <a:t>年度～</a:t>
          </a:r>
        </a:p>
      </xdr:txBody>
    </xdr:sp>
    <xdr:clientData/>
  </xdr:twoCellAnchor>
  <xdr:twoCellAnchor>
    <xdr:from>
      <xdr:col>2</xdr:col>
      <xdr:colOff>0</xdr:colOff>
      <xdr:row>43</xdr:row>
      <xdr:rowOff>0</xdr:rowOff>
    </xdr:from>
    <xdr:to>
      <xdr:col>8</xdr:col>
      <xdr:colOff>0</xdr:colOff>
      <xdr:row>44</xdr:row>
      <xdr:rowOff>0</xdr:rowOff>
    </xdr:to>
    <xdr:sp macro="" textlink="">
      <xdr:nvSpPr>
        <xdr:cNvPr id="63" name="Text Box 3674">
          <a:extLst>
            <a:ext uri="{FF2B5EF4-FFF2-40B4-BE49-F238E27FC236}">
              <a16:creationId xmlns:a16="http://schemas.microsoft.com/office/drawing/2014/main" id="{00000000-0008-0000-0800-00003F000000}"/>
            </a:ext>
          </a:extLst>
        </xdr:cNvPr>
        <xdr:cNvSpPr txBox="1">
          <a:spLocks noChangeArrowheads="1"/>
        </xdr:cNvSpPr>
      </xdr:nvSpPr>
      <xdr:spPr bwMode="auto">
        <a:xfrm>
          <a:off x="276225" y="9458325"/>
          <a:ext cx="2400300" cy="219075"/>
        </a:xfrm>
        <a:prstGeom prst="rect">
          <a:avLst/>
        </a:prstGeom>
        <a:noFill/>
        <a:ln w="9525">
          <a:noFill/>
          <a:miter lim="800000"/>
          <a:headEnd/>
          <a:tailEnd/>
        </a:ln>
      </xdr:spPr>
      <xdr:txBody>
        <a:bodyPr vertOverflow="clip" wrap="square" lIns="28800" tIns="0" rIns="0" bIns="0" anchor="ctr" upright="1"/>
        <a:lstStyle/>
        <a:p>
          <a:pPr algn="l" rtl="0">
            <a:defRPr sz="1000"/>
          </a:pPr>
          <a:r>
            <a:rPr lang="ja-JP" altLang="en-US" sz="1000" b="0" i="0" u="none" strike="noStrike" baseline="0">
              <a:solidFill>
                <a:sysClr val="windowText" lastClr="000000"/>
              </a:solidFill>
              <a:latin typeface="Meiryo UI" pitchFamily="50" charset="-128"/>
              <a:ea typeface="Meiryo UI" pitchFamily="50" charset="-128"/>
              <a:cs typeface="Meiryo UI" pitchFamily="50" charset="-128"/>
            </a:rPr>
            <a:t> 実質利回り</a:t>
          </a:r>
          <a:r>
            <a:rPr lang="en-US" altLang="ja-JP" sz="1000" b="0" i="0" u="none" strike="noStrike" baseline="0">
              <a:solidFill>
                <a:sysClr val="windowText" lastClr="000000"/>
              </a:solidFill>
              <a:latin typeface="Meiryo UI" pitchFamily="50" charset="-128"/>
              <a:ea typeface="Meiryo UI" pitchFamily="50" charset="-128"/>
              <a:cs typeface="Meiryo UI" pitchFamily="50" charset="-128"/>
            </a:rPr>
            <a:t>(</a:t>
          </a:r>
          <a:r>
            <a:rPr lang="ja-JP" altLang="en-US" sz="1000" b="0" i="0" u="none" strike="noStrike" baseline="0">
              <a:solidFill>
                <a:sysClr val="windowText" lastClr="000000"/>
              </a:solidFill>
              <a:latin typeface="Meiryo UI" pitchFamily="50" charset="-128"/>
              <a:ea typeface="Meiryo UI" pitchFamily="50" charset="-128"/>
              <a:cs typeface="Meiryo UI" pitchFamily="50" charset="-128"/>
            </a:rPr>
            <a:t>募集費</a:t>
          </a:r>
          <a:r>
            <a:rPr lang="en-US" altLang="ja-JP" sz="1000" b="0" i="0" u="none" strike="noStrike" baseline="0">
              <a:solidFill>
                <a:sysClr val="windowText" lastClr="000000"/>
              </a:solidFill>
              <a:latin typeface="Meiryo UI" pitchFamily="50" charset="-128"/>
              <a:ea typeface="Meiryo UI" pitchFamily="50" charset="-128"/>
              <a:cs typeface="Meiryo UI" pitchFamily="50" charset="-128"/>
            </a:rPr>
            <a:t>､</a:t>
          </a:r>
          <a:r>
            <a:rPr lang="ja-JP" altLang="en-US" sz="1000" b="0" i="0" u="none" strike="noStrike" baseline="0">
              <a:solidFill>
                <a:sysClr val="windowText" lastClr="000000"/>
              </a:solidFill>
              <a:latin typeface="Meiryo UI" pitchFamily="50" charset="-128"/>
              <a:ea typeface="Meiryo UI" pitchFamily="50" charset="-128"/>
              <a:cs typeface="Meiryo UI" pitchFamily="50" charset="-128"/>
            </a:rPr>
            <a:t>更新料 別</a:t>
          </a:r>
          <a:r>
            <a:rPr lang="en-US" altLang="ja-JP" sz="1000" b="0" i="0" u="none" strike="noStrike" baseline="0">
              <a:solidFill>
                <a:sysClr val="windowText" lastClr="000000"/>
              </a:solidFill>
              <a:latin typeface="Meiryo UI" pitchFamily="50" charset="-128"/>
              <a:ea typeface="Meiryo UI" pitchFamily="50" charset="-128"/>
              <a:cs typeface="Meiryo UI" pitchFamily="50" charset="-128"/>
            </a:rPr>
            <a:t>)</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32</xdr:col>
      <xdr:colOff>0</xdr:colOff>
      <xdr:row>39</xdr:row>
      <xdr:rowOff>0</xdr:rowOff>
    </xdr:from>
    <xdr:to>
      <xdr:col>33</xdr:col>
      <xdr:colOff>0</xdr:colOff>
      <xdr:row>40</xdr:row>
      <xdr:rowOff>0</xdr:rowOff>
    </xdr:to>
    <xdr:sp macro="" textlink="">
      <xdr:nvSpPr>
        <xdr:cNvPr id="6" name="Text Box 401">
          <a:extLst>
            <a:ext uri="{FF2B5EF4-FFF2-40B4-BE49-F238E27FC236}">
              <a16:creationId xmlns:a16="http://schemas.microsoft.com/office/drawing/2014/main" id="{00000000-0008-0000-0900-000006000000}"/>
            </a:ext>
          </a:extLst>
        </xdr:cNvPr>
        <xdr:cNvSpPr txBox="1">
          <a:spLocks noChangeArrowheads="1"/>
        </xdr:cNvSpPr>
      </xdr:nvSpPr>
      <xdr:spPr bwMode="auto">
        <a:xfrm>
          <a:off x="10829925" y="9086850"/>
          <a:ext cx="1019175" cy="238125"/>
        </a:xfrm>
        <a:prstGeom prst="rect">
          <a:avLst/>
        </a:prstGeom>
        <a:noFill/>
        <a:ln w="9525">
          <a:noFill/>
          <a:miter lim="800000"/>
          <a:headEnd/>
          <a:tailEnd/>
        </a:ln>
      </xdr:spPr>
      <xdr:txBody>
        <a:bodyPr vertOverflow="clip" wrap="square" lIns="27432" tIns="0" rIns="0" bIns="0" anchor="ctr" upright="1"/>
        <a:lstStyle/>
        <a:p>
          <a:pPr algn="l" rtl="0">
            <a:defRPr sz="1000"/>
          </a:pPr>
          <a:r>
            <a:rPr lang="ja-JP" altLang="en-US" sz="800" b="0" i="0" strike="noStrike">
              <a:solidFill>
                <a:sysClr val="windowText" lastClr="000000"/>
              </a:solidFill>
              <a:latin typeface="Meiryo UI" pitchFamily="50" charset="-128"/>
              <a:ea typeface="Meiryo UI" pitchFamily="50" charset="-128"/>
              <a:cs typeface="Meiryo UI" pitchFamily="50" charset="-128"/>
            </a:rPr>
            <a:t>千円 </a:t>
          </a:r>
        </a:p>
      </xdr:txBody>
    </xdr:sp>
    <xdr:clientData/>
  </xdr:twoCellAnchor>
  <xdr:twoCellAnchor>
    <xdr:from>
      <xdr:col>32</xdr:col>
      <xdr:colOff>1</xdr:colOff>
      <xdr:row>41</xdr:row>
      <xdr:rowOff>0</xdr:rowOff>
    </xdr:from>
    <xdr:to>
      <xdr:col>33</xdr:col>
      <xdr:colOff>1</xdr:colOff>
      <xdr:row>42</xdr:row>
      <xdr:rowOff>0</xdr:rowOff>
    </xdr:to>
    <xdr:sp macro="" textlink="">
      <xdr:nvSpPr>
        <xdr:cNvPr id="7" name="Text Box 401">
          <a:extLst>
            <a:ext uri="{FF2B5EF4-FFF2-40B4-BE49-F238E27FC236}">
              <a16:creationId xmlns:a16="http://schemas.microsoft.com/office/drawing/2014/main" id="{00000000-0008-0000-0900-000007000000}"/>
            </a:ext>
          </a:extLst>
        </xdr:cNvPr>
        <xdr:cNvSpPr txBox="1">
          <a:spLocks noChangeArrowheads="1"/>
        </xdr:cNvSpPr>
      </xdr:nvSpPr>
      <xdr:spPr bwMode="auto">
        <a:xfrm>
          <a:off x="10829926" y="9563100"/>
          <a:ext cx="1019175" cy="238125"/>
        </a:xfrm>
        <a:prstGeom prst="rect">
          <a:avLst/>
        </a:prstGeom>
        <a:noFill/>
        <a:ln w="9525">
          <a:noFill/>
          <a:miter lim="800000"/>
          <a:headEnd/>
          <a:tailEnd/>
        </a:ln>
      </xdr:spPr>
      <xdr:txBody>
        <a:bodyPr vertOverflow="clip" wrap="square" lIns="27432" tIns="0" rIns="0" bIns="0" anchor="ctr" upright="1"/>
        <a:lstStyle/>
        <a:p>
          <a:pPr algn="l" rtl="0">
            <a:defRPr sz="1000"/>
          </a:pPr>
          <a:r>
            <a:rPr lang="ja-JP" altLang="en-US" sz="800" b="0" i="0" strike="noStrike">
              <a:solidFill>
                <a:sysClr val="windowText" lastClr="000000"/>
              </a:solidFill>
              <a:latin typeface="Meiryo UI" pitchFamily="50" charset="-128"/>
              <a:ea typeface="Meiryo UI" pitchFamily="50" charset="-128"/>
              <a:cs typeface="Meiryo UI" pitchFamily="50" charset="-128"/>
            </a:rPr>
            <a:t>千円 </a:t>
          </a:r>
        </a:p>
      </xdr:txBody>
    </xdr:sp>
    <xdr:clientData/>
  </xdr:twoCellAnchor>
  <xdr:twoCellAnchor>
    <xdr:from>
      <xdr:col>32</xdr:col>
      <xdr:colOff>1</xdr:colOff>
      <xdr:row>43</xdr:row>
      <xdr:rowOff>0</xdr:rowOff>
    </xdr:from>
    <xdr:to>
      <xdr:col>33</xdr:col>
      <xdr:colOff>1</xdr:colOff>
      <xdr:row>44</xdr:row>
      <xdr:rowOff>0</xdr:rowOff>
    </xdr:to>
    <xdr:sp macro="" textlink="">
      <xdr:nvSpPr>
        <xdr:cNvPr id="8" name="Text Box 401">
          <a:extLst>
            <a:ext uri="{FF2B5EF4-FFF2-40B4-BE49-F238E27FC236}">
              <a16:creationId xmlns:a16="http://schemas.microsoft.com/office/drawing/2014/main" id="{00000000-0008-0000-0900-000008000000}"/>
            </a:ext>
          </a:extLst>
        </xdr:cNvPr>
        <xdr:cNvSpPr txBox="1">
          <a:spLocks noChangeArrowheads="1"/>
        </xdr:cNvSpPr>
      </xdr:nvSpPr>
      <xdr:spPr bwMode="auto">
        <a:xfrm>
          <a:off x="10829926" y="10039350"/>
          <a:ext cx="1019175" cy="238125"/>
        </a:xfrm>
        <a:prstGeom prst="rect">
          <a:avLst/>
        </a:prstGeom>
        <a:noFill/>
        <a:ln w="9525">
          <a:noFill/>
          <a:miter lim="800000"/>
          <a:headEnd/>
          <a:tailEnd/>
        </a:ln>
      </xdr:spPr>
      <xdr:txBody>
        <a:bodyPr vertOverflow="clip" wrap="square" lIns="27432" tIns="0" rIns="0" bIns="0" anchor="ctr" upright="1"/>
        <a:lstStyle/>
        <a:p>
          <a:pPr algn="l" rtl="0">
            <a:defRPr sz="1000"/>
          </a:pPr>
          <a:r>
            <a:rPr lang="ja-JP" altLang="en-US" sz="800" b="0" i="0" strike="noStrike">
              <a:solidFill>
                <a:sysClr val="windowText" lastClr="000000"/>
              </a:solidFill>
              <a:latin typeface="Meiryo UI" pitchFamily="50" charset="-128"/>
              <a:ea typeface="Meiryo UI" pitchFamily="50" charset="-128"/>
              <a:cs typeface="Meiryo UI" pitchFamily="50" charset="-128"/>
            </a:rPr>
            <a:t>千円 </a:t>
          </a:r>
        </a:p>
      </xdr:txBody>
    </xdr:sp>
    <xdr:clientData/>
  </xdr:twoCellAnchor>
  <xdr:twoCellAnchor>
    <xdr:from>
      <xdr:col>26</xdr:col>
      <xdr:colOff>0</xdr:colOff>
      <xdr:row>43</xdr:row>
      <xdr:rowOff>0</xdr:rowOff>
    </xdr:from>
    <xdr:to>
      <xdr:col>30</xdr:col>
      <xdr:colOff>0</xdr:colOff>
      <xdr:row>44</xdr:row>
      <xdr:rowOff>0</xdr:rowOff>
    </xdr:to>
    <xdr:sp macro="" textlink="">
      <xdr:nvSpPr>
        <xdr:cNvPr id="9" name="Text Box 5045">
          <a:extLst>
            <a:ext uri="{FF2B5EF4-FFF2-40B4-BE49-F238E27FC236}">
              <a16:creationId xmlns:a16="http://schemas.microsoft.com/office/drawing/2014/main" id="{00000000-0008-0000-0900-000009000000}"/>
            </a:ext>
          </a:extLst>
        </xdr:cNvPr>
        <xdr:cNvSpPr txBox="1">
          <a:spLocks noChangeArrowheads="1"/>
        </xdr:cNvSpPr>
      </xdr:nvSpPr>
      <xdr:spPr bwMode="auto">
        <a:xfrm>
          <a:off x="7677150" y="10039350"/>
          <a:ext cx="2209800" cy="238125"/>
        </a:xfrm>
        <a:prstGeom prst="rect">
          <a:avLst/>
        </a:prstGeom>
        <a:noFill/>
        <a:ln w="9525">
          <a:noFill/>
          <a:miter lim="800000"/>
          <a:headEnd/>
          <a:tailEnd/>
        </a:ln>
      </xdr:spPr>
      <xdr:txBody>
        <a:bodyPr vertOverflow="clip" wrap="square" lIns="28800" tIns="0" rIns="0" bIns="0" anchor="ctr" upright="1"/>
        <a:lstStyle/>
        <a:p>
          <a:pPr algn="l" rtl="0">
            <a:defRPr sz="1000"/>
          </a:pPr>
          <a:r>
            <a:rPr lang="ja-JP" altLang="en-US" sz="1000" b="0" i="0" u="none" strike="noStrike" baseline="0">
              <a:solidFill>
                <a:sysClr val="windowText" lastClr="000000"/>
              </a:solidFill>
              <a:latin typeface="Meiryo UI" pitchFamily="50" charset="-128"/>
              <a:ea typeface="Meiryo UI" pitchFamily="50" charset="-128"/>
              <a:cs typeface="Meiryo UI" pitchFamily="50" charset="-128"/>
            </a:rPr>
            <a:t>□ 建物附属設備等償却費</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819150</xdr:colOff>
      <xdr:row>6</xdr:row>
      <xdr:rowOff>0</xdr:rowOff>
    </xdr:from>
    <xdr:to>
      <xdr:col>6</xdr:col>
      <xdr:colOff>0</xdr:colOff>
      <xdr:row>7</xdr:row>
      <xdr:rowOff>0</xdr:rowOff>
    </xdr:to>
    <xdr:sp macro="" textlink="">
      <xdr:nvSpPr>
        <xdr:cNvPr id="6" name="テキスト ボックス 5">
          <a:extLst>
            <a:ext uri="{FF2B5EF4-FFF2-40B4-BE49-F238E27FC236}">
              <a16:creationId xmlns:a16="http://schemas.microsoft.com/office/drawing/2014/main" id="{00000000-0008-0000-0A00-000006000000}"/>
            </a:ext>
          </a:extLst>
        </xdr:cNvPr>
        <xdr:cNvSpPr txBox="1"/>
      </xdr:nvSpPr>
      <xdr:spPr>
        <a:xfrm>
          <a:off x="1628775" y="1085850"/>
          <a:ext cx="10858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0" tIns="0" rIns="25200" bIns="0" rtlCol="0" anchor="ctr"/>
        <a:lstStyle/>
        <a:p>
          <a:pPr algn="r"/>
          <a:r>
            <a:rPr kumimoji="1" lang="ja-JP" altLang="en-US" sz="1000">
              <a:latin typeface="Meiryo UI" pitchFamily="50" charset="-128"/>
              <a:ea typeface="Meiryo UI" pitchFamily="50" charset="-128"/>
              <a:cs typeface="Meiryo UI" pitchFamily="50" charset="-128"/>
            </a:rPr>
            <a:t>①</a:t>
          </a:r>
        </a:p>
      </xdr:txBody>
    </xdr:sp>
    <xdr:clientData/>
  </xdr:twoCellAnchor>
  <xdr:twoCellAnchor>
    <xdr:from>
      <xdr:col>5</xdr:col>
      <xdr:colOff>819150</xdr:colOff>
      <xdr:row>9</xdr:row>
      <xdr:rowOff>0</xdr:rowOff>
    </xdr:from>
    <xdr:to>
      <xdr:col>6</xdr:col>
      <xdr:colOff>0</xdr:colOff>
      <xdr:row>10</xdr:row>
      <xdr:rowOff>0</xdr:rowOff>
    </xdr:to>
    <xdr:sp macro="" textlink="">
      <xdr:nvSpPr>
        <xdr:cNvPr id="7" name="テキスト ボックス 6">
          <a:extLst>
            <a:ext uri="{FF2B5EF4-FFF2-40B4-BE49-F238E27FC236}">
              <a16:creationId xmlns:a16="http://schemas.microsoft.com/office/drawing/2014/main" id="{00000000-0008-0000-0A00-000007000000}"/>
            </a:ext>
          </a:extLst>
        </xdr:cNvPr>
        <xdr:cNvSpPr txBox="1"/>
      </xdr:nvSpPr>
      <xdr:spPr>
        <a:xfrm>
          <a:off x="1628775" y="1714500"/>
          <a:ext cx="10858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0" tIns="0" rIns="25200" bIns="0" rtlCol="0" anchor="ctr"/>
        <a:lstStyle/>
        <a:p>
          <a:pPr algn="r"/>
          <a:r>
            <a:rPr kumimoji="1" lang="ja-JP" altLang="en-US" sz="1000">
              <a:latin typeface="Meiryo UI" pitchFamily="50" charset="-128"/>
              <a:ea typeface="Meiryo UI" pitchFamily="50" charset="-128"/>
              <a:cs typeface="Meiryo UI" pitchFamily="50" charset="-128"/>
            </a:rPr>
            <a:t>②</a:t>
          </a:r>
        </a:p>
      </xdr:txBody>
    </xdr:sp>
    <xdr:clientData/>
  </xdr:twoCellAnchor>
  <xdr:twoCellAnchor>
    <xdr:from>
      <xdr:col>5</xdr:col>
      <xdr:colOff>819150</xdr:colOff>
      <xdr:row>23</xdr:row>
      <xdr:rowOff>0</xdr:rowOff>
    </xdr:from>
    <xdr:to>
      <xdr:col>6</xdr:col>
      <xdr:colOff>0</xdr:colOff>
      <xdr:row>24</xdr:row>
      <xdr:rowOff>0</xdr:rowOff>
    </xdr:to>
    <xdr:sp macro="" textlink="">
      <xdr:nvSpPr>
        <xdr:cNvPr id="8" name="テキスト ボックス 7">
          <a:extLst>
            <a:ext uri="{FF2B5EF4-FFF2-40B4-BE49-F238E27FC236}">
              <a16:creationId xmlns:a16="http://schemas.microsoft.com/office/drawing/2014/main" id="{00000000-0008-0000-0A00-000008000000}"/>
            </a:ext>
          </a:extLst>
        </xdr:cNvPr>
        <xdr:cNvSpPr txBox="1"/>
      </xdr:nvSpPr>
      <xdr:spPr>
        <a:xfrm>
          <a:off x="1628775" y="4648200"/>
          <a:ext cx="10858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0" tIns="0" rIns="25200" bIns="0" rtlCol="0" anchor="ctr"/>
        <a:lstStyle/>
        <a:p>
          <a:pPr algn="r"/>
          <a:r>
            <a:rPr kumimoji="1" lang="ja-JP" altLang="en-US" sz="1000">
              <a:latin typeface="Meiryo UI" pitchFamily="50" charset="-128"/>
              <a:ea typeface="Meiryo UI" pitchFamily="50" charset="-128"/>
              <a:cs typeface="Meiryo UI" pitchFamily="50" charset="-128"/>
            </a:rPr>
            <a:t>③</a:t>
          </a:r>
        </a:p>
      </xdr:txBody>
    </xdr:sp>
    <xdr:clientData/>
  </xdr:twoCellAnchor>
  <xdr:twoCellAnchor>
    <xdr:from>
      <xdr:col>5</xdr:col>
      <xdr:colOff>819150</xdr:colOff>
      <xdr:row>29</xdr:row>
      <xdr:rowOff>0</xdr:rowOff>
    </xdr:from>
    <xdr:to>
      <xdr:col>6</xdr:col>
      <xdr:colOff>0</xdr:colOff>
      <xdr:row>30</xdr:row>
      <xdr:rowOff>0</xdr:rowOff>
    </xdr:to>
    <xdr:sp macro="" textlink="">
      <xdr:nvSpPr>
        <xdr:cNvPr id="9" name="テキスト ボックス 8">
          <a:extLst>
            <a:ext uri="{FF2B5EF4-FFF2-40B4-BE49-F238E27FC236}">
              <a16:creationId xmlns:a16="http://schemas.microsoft.com/office/drawing/2014/main" id="{00000000-0008-0000-0A00-000009000000}"/>
            </a:ext>
          </a:extLst>
        </xdr:cNvPr>
        <xdr:cNvSpPr txBox="1"/>
      </xdr:nvSpPr>
      <xdr:spPr>
        <a:xfrm>
          <a:off x="1628775" y="5905500"/>
          <a:ext cx="10858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0" tIns="0" rIns="25200" bIns="0" rtlCol="0" anchor="ctr"/>
        <a:lstStyle/>
        <a:p>
          <a:pPr algn="r"/>
          <a:r>
            <a:rPr kumimoji="1" lang="ja-JP" altLang="en-US" sz="1000">
              <a:latin typeface="Meiryo UI" pitchFamily="50" charset="-128"/>
              <a:ea typeface="Meiryo UI" pitchFamily="50" charset="-128"/>
              <a:cs typeface="Meiryo UI" pitchFamily="50" charset="-128"/>
            </a:rPr>
            <a:t>④</a:t>
          </a:r>
        </a:p>
      </xdr:txBody>
    </xdr:sp>
    <xdr:clientData/>
  </xdr:twoCellAnchor>
  <xdr:twoCellAnchor>
    <xdr:from>
      <xdr:col>5</xdr:col>
      <xdr:colOff>666750</xdr:colOff>
      <xdr:row>30</xdr:row>
      <xdr:rowOff>0</xdr:rowOff>
    </xdr:from>
    <xdr:to>
      <xdr:col>6</xdr:col>
      <xdr:colOff>0</xdr:colOff>
      <xdr:row>31</xdr:row>
      <xdr:rowOff>0</xdr:rowOff>
    </xdr:to>
    <xdr:sp macro="" textlink="">
      <xdr:nvSpPr>
        <xdr:cNvPr id="10" name="テキスト ボックス 9">
          <a:extLst>
            <a:ext uri="{FF2B5EF4-FFF2-40B4-BE49-F238E27FC236}">
              <a16:creationId xmlns:a16="http://schemas.microsoft.com/office/drawing/2014/main" id="{00000000-0008-0000-0A00-00000A000000}"/>
            </a:ext>
          </a:extLst>
        </xdr:cNvPr>
        <xdr:cNvSpPr txBox="1"/>
      </xdr:nvSpPr>
      <xdr:spPr>
        <a:xfrm>
          <a:off x="1476375" y="6115050"/>
          <a:ext cx="12382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0" tIns="0" rIns="25200" bIns="0" rtlCol="0" anchor="ctr"/>
        <a:lstStyle/>
        <a:p>
          <a:pPr algn="r"/>
          <a:r>
            <a:rPr kumimoji="1" lang="ja-JP" altLang="en-US" sz="1000">
              <a:latin typeface="Meiryo UI" pitchFamily="50" charset="-128"/>
              <a:ea typeface="Meiryo UI" pitchFamily="50" charset="-128"/>
              <a:cs typeface="Meiryo UI" pitchFamily="50" charset="-128"/>
            </a:rPr>
            <a:t>④－</a:t>
          </a:r>
          <a:r>
            <a:rPr kumimoji="1" lang="en-US" altLang="ja-JP" sz="1000">
              <a:latin typeface="Meiryo UI" pitchFamily="50" charset="-128"/>
              <a:ea typeface="Meiryo UI" pitchFamily="50" charset="-128"/>
              <a:cs typeface="Meiryo UI" pitchFamily="50" charset="-128"/>
            </a:rPr>
            <a:t>(</a:t>
          </a:r>
          <a:r>
            <a:rPr kumimoji="1" lang="ja-JP" altLang="en-US" sz="1000">
              <a:latin typeface="Meiryo UI" pitchFamily="50" charset="-128"/>
              <a:ea typeface="Meiryo UI" pitchFamily="50" charset="-128"/>
              <a:cs typeface="Meiryo UI" pitchFamily="50" charset="-128"/>
            </a:rPr>
            <a:t>①＋②</a:t>
          </a:r>
          <a:r>
            <a:rPr kumimoji="1" lang="en-US" altLang="ja-JP" sz="1000">
              <a:latin typeface="Meiryo UI" pitchFamily="50" charset="-128"/>
              <a:ea typeface="Meiryo UI" pitchFamily="50" charset="-128"/>
              <a:cs typeface="Meiryo UI" pitchFamily="50" charset="-128"/>
            </a:rPr>
            <a:t>)</a:t>
          </a:r>
          <a:r>
            <a:rPr kumimoji="1" lang="ja-JP" altLang="en-US" sz="1000">
              <a:latin typeface="Meiryo UI" pitchFamily="50" charset="-128"/>
              <a:ea typeface="Meiryo UI" pitchFamily="50" charset="-128"/>
              <a:cs typeface="Meiryo UI" pitchFamily="50" charset="-128"/>
            </a:rPr>
            <a:t>＋③</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My%20Documents\&#65435;&#65392;&#65437;&#35336;&#30011;&#2636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ﾕｰｻﾞｰ設定"/>
      <sheetName val="ﾛｰﾝのﾃﾞｰﾀ"/>
      <sheetName val="ﾛｰﾝ返済表"/>
      <sheetName val="ﾛｰﾝ返済ｸﾞﾗﾌ"/>
      <sheetName val="Macros"/>
      <sheetName val="Lock"/>
      <sheetName val="ChgLoan"/>
    </sheetNames>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outlinePr showOutlineSymbols="0"/>
    <pageSetUpPr fitToPage="1"/>
  </sheetPr>
  <dimension ref="C1:FP557"/>
  <sheetViews>
    <sheetView showGridLines="0" showRowColHeaders="0" tabSelected="1" showOutlineSymbols="0" view="pageBreakPreview" zoomScale="120" zoomScaleNormal="120" zoomScaleSheetLayoutView="120" workbookViewId="0">
      <selection activeCell="L8" sqref="L8:P8"/>
    </sheetView>
  </sheetViews>
  <sheetFormatPr defaultRowHeight="14.25" outlineLevelCol="1"/>
  <cols>
    <col min="1" max="2" width="0.5" style="1664" customWidth="1"/>
    <col min="3" max="3" width="2.5" style="1664" bestFit="1" customWidth="1"/>
    <col min="4" max="5" width="2.5" style="1665" customWidth="1"/>
    <col min="6" max="6" width="1.125" style="1665" customWidth="1"/>
    <col min="7" max="7" width="4.625" style="1664" customWidth="1"/>
    <col min="8" max="10" width="3.625" style="1664" customWidth="1"/>
    <col min="11" max="11" width="6.25" style="1665" customWidth="1"/>
    <col min="12" max="12" width="5.625" style="1665" customWidth="1"/>
    <col min="13" max="13" width="4.25" style="1664" customWidth="1"/>
    <col min="14" max="14" width="4.125" style="1664" customWidth="1"/>
    <col min="15" max="15" width="1.625" style="1664" customWidth="1"/>
    <col min="16" max="16" width="6.625" style="1664" customWidth="1"/>
    <col min="17" max="17" width="4.125" style="1664" customWidth="1"/>
    <col min="18" max="18" width="4.25" style="1664" customWidth="1"/>
    <col min="19" max="19" width="4.125" style="1664" customWidth="1"/>
    <col min="20" max="20" width="8.125" style="1664" customWidth="1"/>
    <col min="21" max="21" width="4.125" style="1664" customWidth="1"/>
    <col min="22" max="22" width="3.625" style="1664" customWidth="1"/>
    <col min="23" max="23" width="0.5" style="1666" customWidth="1"/>
    <col min="24" max="24" width="2.125" style="1666" customWidth="1"/>
    <col min="25" max="25" width="10.75" style="1667" hidden="1" customWidth="1" outlineLevel="1"/>
    <col min="26" max="26" width="9.75" style="1667" hidden="1" customWidth="1" outlineLevel="1"/>
    <col min="27" max="27" width="10.5" style="1667" hidden="1" customWidth="1" outlineLevel="1"/>
    <col min="28" max="28" width="6.375" style="1667" customWidth="1" collapsed="1"/>
    <col min="29" max="29" width="6.375" style="1667" customWidth="1"/>
    <col min="30" max="30" width="6.875" style="1667" customWidth="1"/>
    <col min="31" max="31" width="5.75" style="1696" customWidth="1"/>
    <col min="32" max="32" width="7.75" style="1696" customWidth="1"/>
    <col min="33" max="33" width="6.375" style="1696" customWidth="1"/>
    <col min="34" max="34" width="2.5" style="1696" customWidth="1"/>
    <col min="35" max="35" width="6.375" style="1696" customWidth="1"/>
    <col min="36" max="36" width="7.75" style="1696" customWidth="1"/>
    <col min="37" max="37" width="7.875" style="1696" customWidth="1"/>
    <col min="38" max="38" width="7.75" style="1696" customWidth="1"/>
    <col min="39" max="39" width="7.875" style="1696" customWidth="1"/>
    <col min="40" max="40" width="7.75" style="1696" customWidth="1"/>
    <col min="41" max="41" width="7.875" style="1696" customWidth="1"/>
    <col min="42" max="42" width="6.375" style="1696" customWidth="1"/>
    <col min="43" max="43" width="2.625" style="1696" customWidth="1"/>
    <col min="44" max="46" width="3.625" style="1696" customWidth="1"/>
    <col min="47" max="47" width="11.375" style="1696" customWidth="1"/>
    <col min="48" max="48" width="11" style="1696" customWidth="1"/>
    <col min="49" max="49" width="10.875" style="1696" customWidth="1"/>
    <col min="50" max="50" width="5.5" style="1696" customWidth="1"/>
    <col min="51" max="51" width="11" style="1696" customWidth="1"/>
    <col min="52" max="52" width="5.5" style="1696" bestFit="1" customWidth="1"/>
    <col min="53" max="53" width="9.25" style="1696" customWidth="1"/>
    <col min="54" max="54" width="9.125" style="1696" customWidth="1"/>
    <col min="55" max="55" width="8.375" style="1696" customWidth="1"/>
    <col min="56" max="56" width="9.125" style="1696" customWidth="1"/>
    <col min="57" max="57" width="10.625" style="1696" customWidth="1"/>
    <col min="58" max="58" width="4.75" style="1696" bestFit="1" customWidth="1"/>
    <col min="59" max="59" width="9" style="1696"/>
    <col min="60" max="60" width="5.25" style="1696" bestFit="1" customWidth="1"/>
    <col min="61" max="61" width="4.375" style="1696" bestFit="1" customWidth="1"/>
    <col min="62" max="62" width="6" style="1790" bestFit="1" customWidth="1"/>
    <col min="63" max="172" width="9" style="1790"/>
    <col min="173" max="16384" width="9" style="1664"/>
  </cols>
  <sheetData>
    <row r="1" spans="3:27" ht="3" customHeight="1"/>
    <row r="2" spans="3:27" ht="3" customHeight="1"/>
    <row r="3" spans="3:27" ht="19.5" customHeight="1">
      <c r="C3" s="1668" t="s">
        <v>118</v>
      </c>
      <c r="D3" s="1669"/>
      <c r="E3" s="1670"/>
      <c r="F3" s="1670"/>
      <c r="G3" s="1671"/>
      <c r="H3" s="1671"/>
      <c r="I3" s="1671"/>
      <c r="J3" s="1671"/>
      <c r="K3" s="1671"/>
      <c r="L3" s="1671"/>
      <c r="M3" s="1671"/>
      <c r="N3" s="1671"/>
      <c r="O3" s="1671"/>
      <c r="P3" s="1671"/>
      <c r="Q3" s="1671"/>
      <c r="R3" s="1671"/>
      <c r="S3" s="1671"/>
      <c r="T3" s="1671"/>
      <c r="U3" s="1671"/>
      <c r="V3" s="1671"/>
    </row>
    <row r="4" spans="3:27" ht="15" customHeight="1">
      <c r="C4" s="1672"/>
      <c r="D4" s="1673"/>
      <c r="E4" s="1674"/>
      <c r="F4" s="1674"/>
      <c r="G4" s="1673"/>
      <c r="H4" s="1673"/>
      <c r="I4" s="1673"/>
      <c r="J4" s="1673"/>
      <c r="K4" s="1673"/>
      <c r="L4" s="1675" t="s">
        <v>21</v>
      </c>
      <c r="M4" s="1673"/>
      <c r="N4" s="1673"/>
      <c r="O4" s="1673"/>
      <c r="P4" s="1673"/>
      <c r="Q4" s="1673"/>
      <c r="R4" s="1673"/>
      <c r="S4" s="1676"/>
      <c r="T4" s="1676"/>
      <c r="U4" s="1676"/>
      <c r="V4" s="1676"/>
      <c r="Y4" s="1666"/>
      <c r="Z4" s="1666"/>
      <c r="AA4" s="1666"/>
    </row>
    <row r="5" spans="3:27" ht="15.75" customHeight="1">
      <c r="D5" s="1677"/>
      <c r="E5" s="1678" t="s">
        <v>334</v>
      </c>
      <c r="F5" s="1679" t="s">
        <v>1296</v>
      </c>
      <c r="G5" s="1680"/>
      <c r="H5" s="1666"/>
      <c r="I5" s="1666"/>
      <c r="J5" s="1666"/>
      <c r="M5" s="1681"/>
      <c r="N5" s="1681"/>
      <c r="O5" s="1681"/>
      <c r="P5" s="1681"/>
      <c r="Q5" s="1666"/>
      <c r="V5" s="1967" t="str">
        <f>Z10</f>
        <v>250401B</v>
      </c>
      <c r="Y5" s="1666"/>
      <c r="Z5" s="1666"/>
      <c r="AA5" s="1666"/>
    </row>
    <row r="6" spans="3:27" ht="15" customHeight="1">
      <c r="D6" s="1677"/>
      <c r="E6" s="1678" t="s">
        <v>334</v>
      </c>
      <c r="F6" s="1679" t="str">
        <f ca="1">IF(Z8&gt;Z9,"本書は最新の税制改正に対応していません","入力用シート1から順に入力し､入力完了後に改めて入力用シートを確認のうえ赤字の警告に対処のこと")</f>
        <v>入力用シート1から順に入力し､入力完了後に改めて入力用シートを確認のうえ赤字の警告に対処のこと</v>
      </c>
      <c r="G6" s="1680"/>
      <c r="H6" s="1666"/>
      <c r="I6" s="1666"/>
      <c r="J6" s="1666"/>
      <c r="K6" s="1677"/>
      <c r="L6" s="1677"/>
      <c r="M6" s="1666"/>
      <c r="N6" s="1666"/>
      <c r="O6" s="1666"/>
      <c r="P6" s="1666"/>
      <c r="Q6" s="1666"/>
      <c r="Y6" s="1666"/>
      <c r="Z6" s="1666"/>
      <c r="AA6" s="1666"/>
    </row>
    <row r="7" spans="3:27" ht="15" customHeight="1">
      <c r="D7" s="1677"/>
      <c r="E7" s="1678"/>
      <c r="F7" s="2380" t="s">
        <v>1497</v>
      </c>
      <c r="G7" s="1679"/>
      <c r="H7" s="1666"/>
      <c r="I7" s="1666"/>
      <c r="J7" s="1666"/>
      <c r="K7" s="1677"/>
      <c r="L7" s="1677"/>
      <c r="M7" s="1666"/>
      <c r="N7" s="1666"/>
      <c r="O7" s="1666"/>
      <c r="P7" s="1666"/>
      <c r="Q7" s="1666"/>
      <c r="Y7" s="1666"/>
      <c r="Z7" s="1666"/>
      <c r="AA7" s="2380" t="s">
        <v>1497</v>
      </c>
    </row>
    <row r="8" spans="3:27" ht="15" customHeight="1">
      <c r="C8" s="1682" t="s">
        <v>322</v>
      </c>
      <c r="D8" s="1683" t="s">
        <v>331</v>
      </c>
      <c r="E8" s="1684"/>
      <c r="F8" s="1684"/>
      <c r="G8" s="1685"/>
      <c r="H8" s="1686"/>
      <c r="I8" s="1686"/>
      <c r="J8" s="1686"/>
      <c r="K8" s="1686"/>
      <c r="L8" s="2696" t="s">
        <v>1336</v>
      </c>
      <c r="M8" s="2697"/>
      <c r="N8" s="2697"/>
      <c r="O8" s="2697"/>
      <c r="P8" s="2697"/>
      <c r="Q8" s="1666" t="s">
        <v>1033</v>
      </c>
      <c r="R8" s="1687"/>
      <c r="S8" s="1687"/>
      <c r="T8" s="1666"/>
      <c r="U8" s="1666"/>
      <c r="V8" s="1688"/>
      <c r="Y8" s="35" t="s">
        <v>1302</v>
      </c>
      <c r="Z8" s="1966">
        <f ca="1">TODAY()</f>
        <v>45734</v>
      </c>
      <c r="AA8" s="4" t="s">
        <v>1304</v>
      </c>
    </row>
    <row r="9" spans="3:27" ht="15" customHeight="1">
      <c r="C9" s="1677" t="s">
        <v>322</v>
      </c>
      <c r="D9" s="1689" t="s">
        <v>348</v>
      </c>
      <c r="G9" s="1666"/>
      <c r="H9" s="1666"/>
      <c r="I9" s="1666"/>
      <c r="J9" s="1666"/>
      <c r="K9" s="1677"/>
      <c r="L9" s="1677"/>
      <c r="M9" s="1666"/>
      <c r="N9" s="1666"/>
      <c r="O9" s="1666"/>
      <c r="P9" s="1690"/>
      <c r="Q9" s="1666"/>
      <c r="R9" s="1666"/>
      <c r="S9" s="1666"/>
      <c r="T9" s="1666"/>
      <c r="U9" s="1666"/>
      <c r="V9" s="1688"/>
      <c r="Y9" s="35" t="s">
        <v>1303</v>
      </c>
      <c r="Z9" s="2573">
        <v>46112</v>
      </c>
      <c r="AA9" s="2574" t="s">
        <v>1537</v>
      </c>
    </row>
    <row r="10" spans="3:27" ht="15" customHeight="1">
      <c r="D10" s="1682" t="s">
        <v>561</v>
      </c>
      <c r="E10" s="1684" t="s">
        <v>682</v>
      </c>
      <c r="F10" s="1684"/>
      <c r="G10" s="1684"/>
      <c r="H10" s="1684"/>
      <c r="I10" s="1684"/>
      <c r="J10" s="1684"/>
      <c r="K10" s="1682"/>
      <c r="L10" s="2698" t="s">
        <v>1337</v>
      </c>
      <c r="M10" s="2699"/>
      <c r="N10" s="2699"/>
      <c r="O10" s="2699"/>
      <c r="P10" s="2699"/>
      <c r="Q10" s="1666" t="s">
        <v>1033</v>
      </c>
      <c r="R10" s="1689"/>
      <c r="S10" s="1689"/>
      <c r="T10" s="1689"/>
      <c r="U10" s="1689"/>
      <c r="V10" s="1689"/>
      <c r="Y10" s="35" t="s">
        <v>1305</v>
      </c>
      <c r="Z10" s="2575" t="s">
        <v>1536</v>
      </c>
    </row>
    <row r="11" spans="3:27" ht="15" customHeight="1">
      <c r="D11" s="1677" t="s">
        <v>504</v>
      </c>
      <c r="E11" s="1691" t="s">
        <v>646</v>
      </c>
      <c r="F11" s="1691"/>
      <c r="G11" s="1684"/>
      <c r="H11" s="1684"/>
      <c r="I11" s="1684"/>
      <c r="J11" s="1684"/>
      <c r="K11" s="1682"/>
      <c r="L11" s="1677"/>
      <c r="N11" s="1666"/>
      <c r="O11" s="1666"/>
      <c r="P11" s="1666"/>
      <c r="Q11" s="1666"/>
      <c r="R11" s="1666"/>
      <c r="S11" s="1666"/>
      <c r="T11" s="1666"/>
      <c r="U11" s="1666"/>
      <c r="V11" s="1666"/>
    </row>
    <row r="12" spans="3:27" ht="15" customHeight="1">
      <c r="D12" s="1677"/>
      <c r="E12" s="1677" t="s">
        <v>334</v>
      </c>
      <c r="F12" s="1684" t="s">
        <v>647</v>
      </c>
      <c r="G12" s="1685"/>
      <c r="H12" s="1684"/>
      <c r="I12" s="1684"/>
      <c r="J12" s="1684"/>
      <c r="K12" s="1683"/>
      <c r="L12" s="2698" t="s">
        <v>1338</v>
      </c>
      <c r="M12" s="2699"/>
      <c r="N12" s="2699"/>
      <c r="O12" s="2699"/>
      <c r="P12" s="2699"/>
      <c r="Q12" s="1666" t="s">
        <v>1033</v>
      </c>
      <c r="R12" s="1687"/>
      <c r="S12" s="1687"/>
      <c r="T12" s="1689"/>
      <c r="U12" s="1689"/>
      <c r="V12" s="1689"/>
    </row>
    <row r="13" spans="3:27" ht="15" customHeight="1">
      <c r="D13" s="1677"/>
      <c r="E13" s="1677" t="s">
        <v>334</v>
      </c>
      <c r="F13" s="1691" t="s">
        <v>648</v>
      </c>
      <c r="G13" s="1692"/>
      <c r="H13" s="1691"/>
      <c r="I13" s="1691"/>
      <c r="J13" s="1691"/>
      <c r="K13" s="1693" t="s">
        <v>715</v>
      </c>
      <c r="L13" s="2701" t="s">
        <v>1339</v>
      </c>
      <c r="M13" s="2701"/>
      <c r="N13" s="1689"/>
      <c r="O13" s="1689"/>
      <c r="P13" s="1666"/>
      <c r="Q13" s="1666"/>
      <c r="R13" s="1666"/>
      <c r="S13" s="1666"/>
      <c r="T13" s="1666"/>
      <c r="U13" s="1666"/>
      <c r="V13" s="1666"/>
    </row>
    <row r="14" spans="3:27" ht="15" customHeight="1">
      <c r="D14" s="1677"/>
      <c r="E14" s="1677"/>
      <c r="F14" s="1666"/>
      <c r="H14" s="1666"/>
      <c r="I14" s="1666"/>
      <c r="J14" s="1666"/>
      <c r="K14" s="1682" t="s">
        <v>801</v>
      </c>
      <c r="L14" s="2694"/>
      <c r="M14" s="2694"/>
      <c r="N14" s="1683"/>
      <c r="O14" s="1689"/>
      <c r="P14" s="1689" t="str">
        <f>IF(OR(AND(L13&gt;0,L14&gt;0,L13=L14),AND(L13="",L14&gt;0)),"←用途地域が1種類の場合は①のみ選択のこと","←用途地域が1種類の場合は空欄のこと")</f>
        <v>←用途地域が1種類の場合は空欄のこと</v>
      </c>
      <c r="Q14" s="1689"/>
      <c r="R14" s="1689"/>
      <c r="S14" s="1689"/>
      <c r="T14" s="1689"/>
      <c r="U14" s="1689"/>
      <c r="V14" s="1689"/>
    </row>
    <row r="15" spans="3:27" ht="15" customHeight="1">
      <c r="D15" s="1677"/>
      <c r="E15" s="1677"/>
      <c r="F15" s="1666"/>
      <c r="H15" s="1666"/>
      <c r="I15" s="1666"/>
      <c r="J15" s="1689"/>
      <c r="K15" s="1682" t="s">
        <v>567</v>
      </c>
      <c r="L15" s="2700">
        <v>70</v>
      </c>
      <c r="M15" s="2700"/>
      <c r="N15" s="1683" t="s">
        <v>802</v>
      </c>
      <c r="O15" s="1689"/>
      <c r="P15" s="1694" t="str">
        <f>IF(L15="","←入力のこと","")</f>
        <v/>
      </c>
      <c r="Q15" s="1689"/>
      <c r="R15" s="1689"/>
      <c r="S15" s="1689"/>
      <c r="T15" s="1689"/>
      <c r="U15" s="1689"/>
      <c r="V15" s="1689"/>
    </row>
    <row r="16" spans="3:27" ht="15" customHeight="1">
      <c r="D16" s="1677"/>
      <c r="E16" s="1677"/>
      <c r="F16" s="1666"/>
      <c r="H16" s="1666"/>
      <c r="I16" s="1666"/>
      <c r="J16" s="1695"/>
      <c r="K16" s="1682" t="s">
        <v>568</v>
      </c>
      <c r="L16" s="2700">
        <v>300</v>
      </c>
      <c r="M16" s="2700"/>
      <c r="N16" s="1683" t="s">
        <v>802</v>
      </c>
      <c r="O16" s="1689"/>
      <c r="P16" s="1694" t="str">
        <f t="shared" ref="P16:P27" si="0">IF(L16="","←入力のこと","")</f>
        <v/>
      </c>
      <c r="Q16" s="1689"/>
      <c r="R16" s="1689"/>
      <c r="S16" s="1689"/>
      <c r="T16" s="1689"/>
      <c r="U16" s="1689"/>
      <c r="V16" s="1689"/>
    </row>
    <row r="17" spans="4:61" ht="15" customHeight="1">
      <c r="D17" s="1677"/>
      <c r="E17" s="1677" t="s">
        <v>803</v>
      </c>
      <c r="F17" s="1691" t="s">
        <v>1183</v>
      </c>
      <c r="G17" s="1692"/>
      <c r="H17" s="1691"/>
      <c r="I17" s="1684"/>
      <c r="J17" s="1684"/>
      <c r="K17" s="1682" t="s">
        <v>1181</v>
      </c>
      <c r="L17" s="2700">
        <v>2400</v>
      </c>
      <c r="M17" s="2700"/>
      <c r="N17" s="1684" t="s">
        <v>685</v>
      </c>
      <c r="O17" s="1666"/>
      <c r="P17" s="1694" t="str">
        <f t="shared" si="0"/>
        <v/>
      </c>
      <c r="Q17" s="1666"/>
      <c r="R17" s="1666"/>
      <c r="S17" s="1666"/>
      <c r="T17" s="1666"/>
      <c r="U17" s="1666"/>
      <c r="V17" s="1666"/>
    </row>
    <row r="18" spans="4:61" ht="15" customHeight="1">
      <c r="D18" s="1677"/>
      <c r="E18" s="1677"/>
      <c r="F18" s="1695"/>
      <c r="G18" s="1697"/>
      <c r="H18" s="1698"/>
      <c r="I18" s="1684"/>
      <c r="J18" s="1684"/>
      <c r="K18" s="1682" t="s">
        <v>1182</v>
      </c>
      <c r="L18" s="2702">
        <v>520000</v>
      </c>
      <c r="M18" s="2702"/>
      <c r="N18" s="1684" t="s">
        <v>1019</v>
      </c>
      <c r="O18" s="1699"/>
      <c r="P18" s="1700" t="str">
        <f>IF(L18="","←入力のこと","")</f>
        <v/>
      </c>
      <c r="Q18" s="1666"/>
      <c r="R18" s="1666"/>
      <c r="S18" s="1666"/>
      <c r="T18" s="1666"/>
      <c r="U18" s="1666"/>
      <c r="V18" s="1666"/>
    </row>
    <row r="19" spans="4:61" ht="15" customHeight="1">
      <c r="D19" s="1677"/>
      <c r="E19" s="1677" t="s">
        <v>803</v>
      </c>
      <c r="F19" s="1701" t="s">
        <v>335</v>
      </c>
      <c r="G19" s="1691"/>
      <c r="H19" s="1691"/>
      <c r="I19" s="1691"/>
      <c r="J19" s="1691"/>
      <c r="K19" s="1684"/>
      <c r="L19" s="2700">
        <v>0.3</v>
      </c>
      <c r="M19" s="2700"/>
      <c r="N19" s="1684" t="s">
        <v>802</v>
      </c>
      <c r="O19" s="1666"/>
      <c r="P19" s="1694" t="str">
        <f t="shared" si="0"/>
        <v/>
      </c>
      <c r="Q19" s="1666"/>
      <c r="R19" s="1666"/>
      <c r="S19" s="1666"/>
      <c r="T19" s="1666"/>
      <c r="U19" s="1666"/>
      <c r="V19" s="1666"/>
    </row>
    <row r="20" spans="4:61" s="1664" customFormat="1" ht="15" customHeight="1">
      <c r="D20" s="1702"/>
      <c r="E20" s="1702" t="s">
        <v>334</v>
      </c>
      <c r="F20" s="2695" t="s">
        <v>1559</v>
      </c>
      <c r="G20" s="2695"/>
      <c r="H20" s="2695"/>
      <c r="I20" s="2695"/>
      <c r="J20" s="2695"/>
      <c r="K20" s="1682" t="s">
        <v>570</v>
      </c>
      <c r="L20" s="2666">
        <v>70</v>
      </c>
      <c r="M20" s="2666"/>
      <c r="N20" s="1684" t="s">
        <v>286</v>
      </c>
      <c r="O20" s="1666"/>
      <c r="P20" s="1694" t="str">
        <f t="shared" si="0"/>
        <v/>
      </c>
      <c r="Q20" s="1666"/>
      <c r="R20" s="1666"/>
      <c r="S20" s="1666"/>
      <c r="T20" s="1666"/>
      <c r="U20" s="1666"/>
      <c r="V20" s="1666"/>
      <c r="W20" s="1666"/>
      <c r="X20" s="1666"/>
      <c r="Y20" s="1666"/>
      <c r="Z20" s="1666"/>
      <c r="AA20" s="1666"/>
      <c r="AB20" s="1666"/>
      <c r="AC20" s="1666"/>
      <c r="AD20" s="1666"/>
      <c r="AE20" s="1689"/>
      <c r="AF20" s="1689"/>
      <c r="AG20" s="1689"/>
      <c r="AH20" s="1689"/>
      <c r="AI20" s="1689"/>
      <c r="AJ20" s="1689"/>
      <c r="AK20" s="1689"/>
      <c r="AL20" s="1689"/>
      <c r="AM20" s="1689"/>
      <c r="AN20" s="1689"/>
      <c r="AO20" s="1689"/>
      <c r="AP20" s="1689"/>
      <c r="AQ20" s="1689"/>
      <c r="AR20" s="1689"/>
      <c r="AS20" s="1689"/>
      <c r="AT20" s="1689"/>
      <c r="AU20" s="1689"/>
      <c r="AV20" s="1689"/>
      <c r="AW20" s="1689"/>
      <c r="AX20" s="1689"/>
      <c r="AY20" s="1689"/>
      <c r="AZ20" s="1689"/>
      <c r="BA20" s="1689"/>
      <c r="BB20" s="1689"/>
      <c r="BC20" s="1689"/>
      <c r="BD20" s="1689"/>
      <c r="BE20" s="1689"/>
      <c r="BF20" s="1689"/>
      <c r="BG20" s="1689"/>
      <c r="BH20" s="1689"/>
      <c r="BI20" s="1689"/>
    </row>
    <row r="21" spans="4:61" ht="15" customHeight="1">
      <c r="D21" s="1693" t="s">
        <v>505</v>
      </c>
      <c r="E21" s="1691" t="s">
        <v>565</v>
      </c>
      <c r="F21" s="1691"/>
      <c r="G21" s="1684"/>
      <c r="H21" s="1684"/>
      <c r="I21" s="1684"/>
      <c r="J21" s="1684"/>
      <c r="K21" s="1682"/>
      <c r="L21" s="1682"/>
      <c r="M21" s="1685"/>
      <c r="N21" s="1684"/>
      <c r="O21" s="1666"/>
      <c r="P21" s="1666"/>
      <c r="Q21" s="1666"/>
      <c r="R21" s="1666"/>
      <c r="S21" s="1666"/>
      <c r="T21" s="1666"/>
      <c r="U21" s="1666"/>
      <c r="V21" s="1666"/>
      <c r="AK21" s="1703"/>
    </row>
    <row r="22" spans="4:61" ht="15" customHeight="1">
      <c r="D22" s="1677"/>
      <c r="E22" s="1677" t="s">
        <v>334</v>
      </c>
      <c r="F22" s="1684" t="s">
        <v>649</v>
      </c>
      <c r="G22" s="1685"/>
      <c r="H22" s="1684"/>
      <c r="I22" s="1684"/>
      <c r="J22" s="1684"/>
      <c r="K22" s="1682"/>
      <c r="L22" s="2694" t="s">
        <v>1340</v>
      </c>
      <c r="M22" s="2694"/>
      <c r="N22" s="2694"/>
      <c r="O22" s="1689"/>
      <c r="P22" s="1694" t="str">
        <f>IF(L22="","←選択のこと","")</f>
        <v/>
      </c>
      <c r="Q22" s="1666"/>
      <c r="R22" s="1666"/>
      <c r="S22" s="1666"/>
      <c r="T22" s="1666"/>
      <c r="U22" s="1666"/>
      <c r="V22" s="1666"/>
    </row>
    <row r="23" spans="4:61" ht="15" customHeight="1">
      <c r="D23" s="1677"/>
      <c r="E23" s="1677" t="s">
        <v>334</v>
      </c>
      <c r="F23" s="1684" t="s">
        <v>688</v>
      </c>
      <c r="G23" s="1685"/>
      <c r="H23" s="1684"/>
      <c r="I23" s="1684"/>
      <c r="J23" s="1684"/>
      <c r="K23" s="1682"/>
      <c r="L23" s="2694" t="s">
        <v>1341</v>
      </c>
      <c r="M23" s="2694"/>
      <c r="N23" s="2694"/>
      <c r="O23" s="1695"/>
      <c r="P23" s="1694" t="str">
        <f>IF(L23="","←選択のこと","")</f>
        <v/>
      </c>
      <c r="Q23" s="1698"/>
      <c r="R23" s="1666"/>
      <c r="S23" s="1666"/>
      <c r="T23" s="1666"/>
      <c r="U23" s="1666"/>
      <c r="V23" s="1666"/>
    </row>
    <row r="24" spans="4:61" ht="15" customHeight="1">
      <c r="D24" s="1677"/>
      <c r="E24" s="1677" t="s">
        <v>334</v>
      </c>
      <c r="F24" s="1684" t="s">
        <v>666</v>
      </c>
      <c r="G24" s="1685"/>
      <c r="H24" s="1684"/>
      <c r="I24" s="1684"/>
      <c r="J24" s="1684"/>
      <c r="K24" s="1682" t="s">
        <v>690</v>
      </c>
      <c r="L24" s="2687">
        <v>14</v>
      </c>
      <c r="M24" s="2687"/>
      <c r="N24" s="1684" t="s">
        <v>667</v>
      </c>
      <c r="O24" s="1684"/>
      <c r="P24" s="1682" t="s">
        <v>668</v>
      </c>
      <c r="Q24" s="2361"/>
      <c r="R24" s="1684" t="s">
        <v>667</v>
      </c>
      <c r="S24" s="1694" t="str">
        <f>IF(L24="","←地上階に入力のこと","")</f>
        <v/>
      </c>
      <c r="T24" s="1666"/>
      <c r="U24" s="1666"/>
      <c r="V24" s="1666"/>
    </row>
    <row r="25" spans="4:61" ht="15" customHeight="1">
      <c r="D25" s="1677"/>
      <c r="E25" s="1677" t="s">
        <v>334</v>
      </c>
      <c r="F25" s="1684" t="s">
        <v>1271</v>
      </c>
      <c r="G25" s="1684"/>
      <c r="H25" s="1684"/>
      <c r="I25" s="1684"/>
      <c r="J25" s="1684"/>
      <c r="K25" s="1682"/>
      <c r="L25" s="2666">
        <v>7800</v>
      </c>
      <c r="M25" s="2666"/>
      <c r="N25" s="1684" t="s">
        <v>685</v>
      </c>
      <c r="O25" s="1666"/>
      <c r="P25" s="1972" t="str">
        <f>IF(L25="","←入力のこと","")</f>
        <v/>
      </c>
      <c r="Q25" s="3" t="s">
        <v>1493</v>
      </c>
      <c r="R25" s="1666"/>
      <c r="S25" s="1666"/>
      <c r="T25" s="1666"/>
      <c r="U25" s="1666"/>
      <c r="V25" s="1666"/>
      <c r="Y25" s="1666"/>
      <c r="Z25" s="1666"/>
      <c r="AA25" s="1666"/>
      <c r="AB25" s="1666"/>
      <c r="AC25" s="1666"/>
      <c r="AD25" s="1666"/>
      <c r="AE25" s="1689"/>
      <c r="AF25" s="1689"/>
      <c r="AG25" s="1689"/>
      <c r="AH25" s="1689"/>
      <c r="AI25" s="1689"/>
      <c r="AJ25" s="1689"/>
      <c r="AK25" s="1689"/>
      <c r="AL25" s="1689"/>
      <c r="AM25" s="1689"/>
      <c r="AN25" s="1689"/>
      <c r="AO25" s="1689"/>
    </row>
    <row r="26" spans="4:61" ht="15" customHeight="1">
      <c r="D26" s="1677"/>
      <c r="E26" s="1677" t="s">
        <v>334</v>
      </c>
      <c r="F26" s="1684" t="s">
        <v>569</v>
      </c>
      <c r="G26" s="1685"/>
      <c r="H26" s="1684"/>
      <c r="I26" s="1684"/>
      <c r="J26" s="1684"/>
      <c r="K26" s="1682"/>
      <c r="L26" s="2999">
        <v>1700000</v>
      </c>
      <c r="M26" s="2999"/>
      <c r="N26" s="1684" t="s">
        <v>683</v>
      </c>
      <c r="O26" s="1666"/>
      <c r="P26" s="1694" t="str">
        <f t="shared" si="0"/>
        <v/>
      </c>
      <c r="Q26" s="1666"/>
      <c r="R26" s="1666"/>
      <c r="S26" s="1666"/>
      <c r="T26" s="1666"/>
      <c r="U26" s="1666"/>
      <c r="V26" s="1666"/>
      <c r="Y26" s="1666"/>
      <c r="Z26" s="1666"/>
      <c r="AA26" s="1666"/>
      <c r="AB26" s="1666"/>
      <c r="AC26" s="1666"/>
      <c r="AD26" s="1666"/>
      <c r="AE26" s="1689"/>
      <c r="AF26" s="1689"/>
      <c r="AG26" s="1689"/>
      <c r="AH26" s="1689"/>
      <c r="AI26" s="1689"/>
      <c r="AJ26" s="1689"/>
      <c r="AK26" s="1689"/>
      <c r="AL26" s="1689"/>
      <c r="AM26" s="1689"/>
      <c r="AN26" s="1689"/>
      <c r="AO26" s="1689"/>
    </row>
    <row r="27" spans="4:61" ht="15" customHeight="1">
      <c r="D27" s="1677"/>
      <c r="E27" s="1677" t="s">
        <v>334</v>
      </c>
      <c r="F27" s="1683" t="s">
        <v>669</v>
      </c>
      <c r="G27" s="1685"/>
      <c r="H27" s="1684"/>
      <c r="I27" s="1684"/>
      <c r="J27" s="1684"/>
      <c r="K27" s="1682" t="s">
        <v>665</v>
      </c>
      <c r="L27" s="2693">
        <v>50</v>
      </c>
      <c r="M27" s="2693"/>
      <c r="N27" s="1704" t="s">
        <v>286</v>
      </c>
      <c r="O27" s="1666"/>
      <c r="P27" s="1694" t="str">
        <f t="shared" si="0"/>
        <v/>
      </c>
      <c r="Q27" s="1666"/>
      <c r="R27" s="1666"/>
      <c r="S27" s="1666"/>
      <c r="T27" s="1666"/>
      <c r="U27" s="1666"/>
      <c r="V27" s="1666"/>
      <c r="Y27" s="1666" t="s">
        <v>157</v>
      </c>
      <c r="Z27" s="1666"/>
      <c r="AA27" s="1666"/>
      <c r="AB27" s="1666"/>
      <c r="AC27" s="1666"/>
      <c r="AD27" s="1666"/>
      <c r="AE27" s="1689"/>
      <c r="AF27" s="1689"/>
      <c r="AG27" s="1689"/>
      <c r="AH27" s="1689"/>
      <c r="AI27" s="1689"/>
      <c r="AJ27" s="1689"/>
      <c r="AK27" s="1689"/>
      <c r="AL27" s="1689"/>
      <c r="AM27" s="1689"/>
      <c r="AN27" s="1689"/>
      <c r="AO27" s="1689"/>
    </row>
    <row r="28" spans="4:61" ht="15" customHeight="1">
      <c r="D28" s="1677"/>
      <c r="E28" s="1677" t="s">
        <v>334</v>
      </c>
      <c r="F28" s="1701" t="s">
        <v>57</v>
      </c>
      <c r="G28" s="1685"/>
      <c r="H28" s="1684"/>
      <c r="I28" s="1684"/>
      <c r="J28" s="1684"/>
      <c r="K28" s="1682"/>
      <c r="L28" s="2690">
        <v>45962</v>
      </c>
      <c r="M28" s="2690"/>
      <c r="N28" s="1704"/>
      <c r="O28" s="1666"/>
      <c r="P28" s="2688" t="str">
        <f>IF(L28="","←入力のこと",IF(L28&gt;特例期限!I3,"←立体買換の特例(個人)のみ適用可能","←立体買換の特例(個人)､長期所有資産の買換特例が適用可能"))</f>
        <v>←立体買換の特例(個人)､長期所有資産の買換特例が適用可能</v>
      </c>
      <c r="Q28" s="2688"/>
      <c r="R28" s="2688"/>
      <c r="S28" s="2688"/>
      <c r="T28" s="2688"/>
      <c r="U28" s="2688"/>
      <c r="V28" s="2688"/>
      <c r="Y28" s="1705">
        <f>YEARFRAC(L28,L29)</f>
        <v>1.4166666666666667</v>
      </c>
      <c r="Z28" s="1666" t="s">
        <v>130</v>
      </c>
      <c r="AA28" s="1666"/>
      <c r="AB28" s="1666"/>
      <c r="AC28" s="1666"/>
      <c r="AD28" s="1666"/>
      <c r="AE28" s="1689"/>
      <c r="AF28" s="1689"/>
      <c r="AG28" s="1689"/>
      <c r="AH28" s="1689"/>
      <c r="AI28" s="1689"/>
      <c r="AJ28" s="1689"/>
      <c r="AK28" s="1689"/>
      <c r="AL28" s="1689"/>
      <c r="AM28" s="1689"/>
      <c r="AN28" s="1689"/>
      <c r="AO28" s="1689"/>
    </row>
    <row r="29" spans="4:61" ht="15" customHeight="1">
      <c r="D29" s="1677"/>
      <c r="E29" s="1677" t="s">
        <v>334</v>
      </c>
      <c r="F29" s="1683" t="s">
        <v>566</v>
      </c>
      <c r="G29" s="1685"/>
      <c r="H29" s="1683"/>
      <c r="I29" s="1684"/>
      <c r="J29" s="1685"/>
      <c r="K29" s="1685"/>
      <c r="L29" s="2689">
        <v>46477</v>
      </c>
      <c r="M29" s="2689"/>
      <c r="N29" s="1684"/>
      <c r="O29" s="1666"/>
      <c r="P29" s="1276" t="str">
        <f>IF(L29="","←入力のこと",IF(L28&gt;L29,"←地主の従前土地･建物の譲渡期日以降を入力のこと",IF(L29=Z31,"←土地建物の再取得､保存登記､抵当権設定登記の期日","←月の最終日を入力のこと")))</f>
        <v>←土地建物の再取得､保存登記､抵当権設定登記の期日</v>
      </c>
      <c r="Q29" s="1666"/>
      <c r="R29" s="1689"/>
      <c r="S29" s="1689"/>
      <c r="T29" s="1689"/>
      <c r="U29" s="1689"/>
      <c r="V29" s="1706"/>
      <c r="Y29" s="3" t="s">
        <v>1320</v>
      </c>
      <c r="Z29" s="1677"/>
      <c r="AA29" s="1666"/>
      <c r="AB29" s="1666"/>
      <c r="AC29" s="1666"/>
      <c r="AD29" s="1666"/>
      <c r="AE29" s="1689"/>
      <c r="AF29" s="1689"/>
      <c r="AG29" s="1689"/>
      <c r="AH29" s="1689"/>
      <c r="AI29" s="1689"/>
      <c r="AJ29" s="1689"/>
      <c r="AK29" s="1689"/>
      <c r="AL29" s="1689"/>
      <c r="AM29" s="1689"/>
      <c r="AN29" s="1689"/>
      <c r="AO29" s="1689"/>
    </row>
    <row r="30" spans="4:61" ht="15" customHeight="1" thickBot="1">
      <c r="D30" s="1677"/>
      <c r="E30" s="1677" t="s">
        <v>334</v>
      </c>
      <c r="F30" s="1666" t="s">
        <v>670</v>
      </c>
      <c r="H30" s="1666"/>
      <c r="I30" s="1666"/>
      <c r="J30" s="1666"/>
      <c r="K30" s="1666"/>
      <c r="L30" s="1666"/>
      <c r="M30" s="1666"/>
      <c r="N30" s="1666"/>
      <c r="O30" s="1666"/>
      <c r="P30" s="1666"/>
      <c r="Q30" s="1666"/>
      <c r="R30" s="1700" t="str">
        <f>IF(OR(R33&gt;M33,R34&gt;M34,R35&gt;M35,R36&gt;M36,R37&gt;M37,R38&gt;M38,R39&gt;M39,R40&gt;M40,R41&gt;M41,R42&gt;M42),"↓地主取得住戸数＞全体住戸数","")</f>
        <v/>
      </c>
      <c r="S30" s="1666"/>
      <c r="T30" s="1666"/>
      <c r="U30" s="1666"/>
      <c r="V30" s="1666"/>
      <c r="Y30" s="1666"/>
      <c r="Z30" s="1689"/>
      <c r="AA30" s="1666"/>
      <c r="AB30" s="1666"/>
      <c r="AC30" s="1666"/>
      <c r="AD30" s="1666"/>
      <c r="AE30" s="1689"/>
      <c r="AF30" s="1689"/>
      <c r="AG30" s="1689"/>
      <c r="AH30" s="1689"/>
      <c r="AI30" s="1689"/>
      <c r="AJ30" s="1689"/>
      <c r="AK30" s="1689"/>
      <c r="AL30" s="1689"/>
      <c r="AM30" s="1689"/>
      <c r="AN30" s="1689"/>
      <c r="AO30" s="1689"/>
    </row>
    <row r="31" spans="4:61" ht="15" customHeight="1">
      <c r="D31" s="1677"/>
      <c r="E31" s="1677"/>
      <c r="F31" s="1677"/>
      <c r="G31" s="1666"/>
      <c r="H31" s="1666"/>
      <c r="I31" s="1666"/>
      <c r="J31" s="1666"/>
      <c r="K31" s="1664"/>
      <c r="L31" s="1666"/>
      <c r="M31" s="2680" t="s">
        <v>1297</v>
      </c>
      <c r="N31" s="2681"/>
      <c r="O31" s="2681"/>
      <c r="P31" s="2681"/>
      <c r="Q31" s="2682"/>
      <c r="R31" s="2680" t="s">
        <v>1034</v>
      </c>
      <c r="S31" s="2681"/>
      <c r="T31" s="2681"/>
      <c r="U31" s="2681"/>
      <c r="V31" s="2682"/>
      <c r="Y31" s="1677" t="s">
        <v>977</v>
      </c>
      <c r="Z31" s="1707">
        <f>IF(L29="",99999,EOMONTH(L29,0))</f>
        <v>46477</v>
      </c>
      <c r="AA31" s="1666"/>
      <c r="AB31" s="1666"/>
      <c r="AC31" s="1666"/>
      <c r="AD31" s="1666"/>
      <c r="AE31" s="1689"/>
      <c r="AF31" s="1689"/>
      <c r="AG31" s="1689"/>
      <c r="AH31" s="1689"/>
      <c r="AI31" s="1689"/>
      <c r="AJ31" s="1689"/>
      <c r="AK31" s="1689"/>
      <c r="AL31" s="1689"/>
      <c r="AM31" s="1689"/>
      <c r="AN31" s="1689"/>
      <c r="AO31" s="1689"/>
    </row>
    <row r="32" spans="4:61" ht="15" customHeight="1">
      <c r="G32" s="2672" t="s">
        <v>51</v>
      </c>
      <c r="H32" s="2673"/>
      <c r="I32" s="2673"/>
      <c r="J32" s="2674"/>
      <c r="K32" s="2672" t="s">
        <v>52</v>
      </c>
      <c r="L32" s="2673"/>
      <c r="M32" s="2675" t="s">
        <v>681</v>
      </c>
      <c r="N32" s="2676"/>
      <c r="O32" s="2683" t="s">
        <v>1272</v>
      </c>
      <c r="P32" s="2676"/>
      <c r="Q32" s="2684"/>
      <c r="R32" s="2691" t="s">
        <v>681</v>
      </c>
      <c r="S32" s="2692"/>
      <c r="T32" s="2685" t="s">
        <v>1272</v>
      </c>
      <c r="U32" s="2686"/>
      <c r="V32" s="1708" t="s">
        <v>51</v>
      </c>
    </row>
    <row r="33" spans="7:31" ht="15" customHeight="1">
      <c r="G33" s="1709"/>
      <c r="H33" s="1710"/>
      <c r="I33" s="1711"/>
      <c r="J33" s="1712" t="s">
        <v>114</v>
      </c>
      <c r="K33" s="2335">
        <v>71</v>
      </c>
      <c r="L33" s="1713" t="s">
        <v>53</v>
      </c>
      <c r="M33" s="2354">
        <v>95</v>
      </c>
      <c r="N33" s="1713" t="s">
        <v>281</v>
      </c>
      <c r="O33" s="2678">
        <f t="shared" ref="O33:O42" si="1">K33*M33</f>
        <v>6745</v>
      </c>
      <c r="P33" s="2679"/>
      <c r="Q33" s="1714" t="s">
        <v>804</v>
      </c>
      <c r="R33" s="2354">
        <v>31</v>
      </c>
      <c r="S33" s="1715" t="s">
        <v>281</v>
      </c>
      <c r="T33" s="2339">
        <f t="shared" ref="T33:T42" si="2">K33*R33</f>
        <v>2201</v>
      </c>
      <c r="U33" s="1716" t="s">
        <v>804</v>
      </c>
      <c r="V33" s="1717"/>
      <c r="Y33" s="1718"/>
      <c r="Z33" s="1718"/>
    </row>
    <row r="34" spans="7:31" ht="15" customHeight="1">
      <c r="G34" s="1709"/>
      <c r="H34" s="1710"/>
      <c r="I34" s="1711"/>
      <c r="J34" s="1719" t="s">
        <v>115</v>
      </c>
      <c r="K34" s="2336"/>
      <c r="L34" s="1683" t="s">
        <v>805</v>
      </c>
      <c r="M34" s="2355"/>
      <c r="N34" s="1683" t="s">
        <v>281</v>
      </c>
      <c r="O34" s="2650">
        <f t="shared" si="1"/>
        <v>0</v>
      </c>
      <c r="P34" s="2651"/>
      <c r="Q34" s="1720" t="s">
        <v>804</v>
      </c>
      <c r="R34" s="2355"/>
      <c r="S34" s="1721" t="s">
        <v>281</v>
      </c>
      <c r="T34" s="2346">
        <f t="shared" si="2"/>
        <v>0</v>
      </c>
      <c r="U34" s="1722" t="s">
        <v>804</v>
      </c>
      <c r="V34" s="1723"/>
      <c r="Y34" s="1718"/>
      <c r="Z34" s="1718"/>
    </row>
    <row r="35" spans="7:31" ht="15" customHeight="1">
      <c r="G35" s="1709"/>
      <c r="H35" s="1710"/>
      <c r="I35" s="1711"/>
      <c r="J35" s="1719" t="s">
        <v>806</v>
      </c>
      <c r="K35" s="2336"/>
      <c r="L35" s="1683" t="s">
        <v>805</v>
      </c>
      <c r="M35" s="2355"/>
      <c r="N35" s="1683" t="s">
        <v>281</v>
      </c>
      <c r="O35" s="2650">
        <f t="shared" si="1"/>
        <v>0</v>
      </c>
      <c r="P35" s="2651"/>
      <c r="Q35" s="1720" t="s">
        <v>804</v>
      </c>
      <c r="R35" s="2355"/>
      <c r="S35" s="1721" t="s">
        <v>281</v>
      </c>
      <c r="T35" s="2340">
        <f t="shared" si="2"/>
        <v>0</v>
      </c>
      <c r="U35" s="1722" t="s">
        <v>804</v>
      </c>
      <c r="V35" s="1723"/>
      <c r="Y35" s="1718"/>
      <c r="Z35" s="1718"/>
    </row>
    <row r="36" spans="7:31" ht="15" customHeight="1">
      <c r="G36" s="1709"/>
      <c r="H36" s="1710"/>
      <c r="I36" s="1711"/>
      <c r="J36" s="1719" t="s">
        <v>807</v>
      </c>
      <c r="K36" s="2336"/>
      <c r="L36" s="1683" t="s">
        <v>805</v>
      </c>
      <c r="M36" s="2355"/>
      <c r="N36" s="1683" t="s">
        <v>281</v>
      </c>
      <c r="O36" s="2650">
        <f t="shared" si="1"/>
        <v>0</v>
      </c>
      <c r="P36" s="2651"/>
      <c r="Q36" s="1720" t="s">
        <v>804</v>
      </c>
      <c r="R36" s="2355"/>
      <c r="S36" s="1721" t="s">
        <v>281</v>
      </c>
      <c r="T36" s="2340">
        <f t="shared" si="2"/>
        <v>0</v>
      </c>
      <c r="U36" s="1722" t="s">
        <v>804</v>
      </c>
      <c r="V36" s="1724"/>
      <c r="Y36" s="1718"/>
      <c r="Z36" s="1718"/>
    </row>
    <row r="37" spans="7:31" ht="15" customHeight="1">
      <c r="G37" s="1709"/>
      <c r="H37" s="1710"/>
      <c r="I37" s="2662" t="s">
        <v>113</v>
      </c>
      <c r="J37" s="1719" t="s">
        <v>808</v>
      </c>
      <c r="K37" s="2336"/>
      <c r="L37" s="1683" t="s">
        <v>805</v>
      </c>
      <c r="M37" s="2355"/>
      <c r="N37" s="1683" t="s">
        <v>281</v>
      </c>
      <c r="O37" s="2650">
        <f t="shared" si="1"/>
        <v>0</v>
      </c>
      <c r="P37" s="2651"/>
      <c r="Q37" s="1720" t="s">
        <v>804</v>
      </c>
      <c r="R37" s="2355"/>
      <c r="S37" s="1721" t="s">
        <v>281</v>
      </c>
      <c r="T37" s="2340">
        <f t="shared" si="2"/>
        <v>0</v>
      </c>
      <c r="U37" s="1722" t="s">
        <v>804</v>
      </c>
      <c r="V37" s="2677" t="s">
        <v>54</v>
      </c>
      <c r="Y37" s="1718"/>
      <c r="Z37" s="1718"/>
    </row>
    <row r="38" spans="7:31" ht="15" customHeight="1">
      <c r="G38" s="1709"/>
      <c r="H38" s="1710"/>
      <c r="I38" s="2663"/>
      <c r="J38" s="1719" t="s">
        <v>809</v>
      </c>
      <c r="K38" s="2336"/>
      <c r="L38" s="1683" t="s">
        <v>810</v>
      </c>
      <c r="M38" s="2355"/>
      <c r="N38" s="1683" t="s">
        <v>281</v>
      </c>
      <c r="O38" s="2650">
        <f t="shared" si="1"/>
        <v>0</v>
      </c>
      <c r="P38" s="2651"/>
      <c r="Q38" s="1720" t="s">
        <v>804</v>
      </c>
      <c r="R38" s="2355"/>
      <c r="S38" s="1721" t="s">
        <v>281</v>
      </c>
      <c r="T38" s="2340">
        <f t="shared" si="2"/>
        <v>0</v>
      </c>
      <c r="U38" s="1722" t="s">
        <v>804</v>
      </c>
      <c r="V38" s="2677"/>
    </row>
    <row r="39" spans="7:31" ht="15" customHeight="1">
      <c r="G39" s="1725"/>
      <c r="H39" s="1710" t="s">
        <v>50</v>
      </c>
      <c r="I39" s="2663"/>
      <c r="J39" s="1719" t="s">
        <v>811</v>
      </c>
      <c r="K39" s="2336"/>
      <c r="L39" s="1683" t="s">
        <v>805</v>
      </c>
      <c r="M39" s="2355"/>
      <c r="N39" s="1683" t="s">
        <v>281</v>
      </c>
      <c r="O39" s="2650">
        <f t="shared" si="1"/>
        <v>0</v>
      </c>
      <c r="P39" s="2651"/>
      <c r="Q39" s="1720" t="s">
        <v>804</v>
      </c>
      <c r="R39" s="2355"/>
      <c r="S39" s="1721" t="s">
        <v>281</v>
      </c>
      <c r="T39" s="2340">
        <f t="shared" si="2"/>
        <v>0</v>
      </c>
      <c r="U39" s="1722" t="s">
        <v>804</v>
      </c>
      <c r="V39" s="2677"/>
    </row>
    <row r="40" spans="7:31" ht="15" customHeight="1">
      <c r="G40" s="1726" t="s">
        <v>418</v>
      </c>
      <c r="H40" s="1710"/>
      <c r="I40" s="1727"/>
      <c r="J40" s="1719" t="s">
        <v>812</v>
      </c>
      <c r="K40" s="2336"/>
      <c r="L40" s="1683" t="s">
        <v>805</v>
      </c>
      <c r="M40" s="2356"/>
      <c r="N40" s="1683" t="s">
        <v>281</v>
      </c>
      <c r="O40" s="2650">
        <f t="shared" si="1"/>
        <v>0</v>
      </c>
      <c r="P40" s="2651"/>
      <c r="Q40" s="1720" t="s">
        <v>804</v>
      </c>
      <c r="R40" s="2356"/>
      <c r="S40" s="1721" t="s">
        <v>281</v>
      </c>
      <c r="T40" s="2340">
        <f t="shared" si="2"/>
        <v>0</v>
      </c>
      <c r="U40" s="1722" t="s">
        <v>804</v>
      </c>
      <c r="V40" s="1723"/>
    </row>
    <row r="41" spans="7:31" ht="15" customHeight="1">
      <c r="G41" s="1709"/>
      <c r="H41" s="1710"/>
      <c r="I41" s="1711"/>
      <c r="J41" s="1719" t="s">
        <v>813</v>
      </c>
      <c r="K41" s="2336"/>
      <c r="L41" s="1683" t="s">
        <v>810</v>
      </c>
      <c r="M41" s="2355"/>
      <c r="N41" s="1683" t="s">
        <v>281</v>
      </c>
      <c r="O41" s="2650">
        <f t="shared" si="1"/>
        <v>0</v>
      </c>
      <c r="P41" s="2651"/>
      <c r="Q41" s="1720" t="s">
        <v>804</v>
      </c>
      <c r="R41" s="2355"/>
      <c r="S41" s="1721" t="s">
        <v>281</v>
      </c>
      <c r="T41" s="2340">
        <f t="shared" si="2"/>
        <v>0</v>
      </c>
      <c r="U41" s="1722" t="s">
        <v>804</v>
      </c>
      <c r="V41" s="1723"/>
    </row>
    <row r="42" spans="7:31" ht="15" customHeight="1">
      <c r="G42" s="1709"/>
      <c r="H42" s="1710"/>
      <c r="I42" s="1711"/>
      <c r="J42" s="1728" t="s">
        <v>814</v>
      </c>
      <c r="K42" s="2337"/>
      <c r="L42" s="1729" t="s">
        <v>805</v>
      </c>
      <c r="M42" s="2357"/>
      <c r="N42" s="1729" t="s">
        <v>281</v>
      </c>
      <c r="O42" s="2652">
        <f t="shared" si="1"/>
        <v>0</v>
      </c>
      <c r="P42" s="2653"/>
      <c r="Q42" s="1730" t="s">
        <v>804</v>
      </c>
      <c r="R42" s="2357"/>
      <c r="S42" s="1731" t="s">
        <v>281</v>
      </c>
      <c r="T42" s="2341">
        <f t="shared" si="2"/>
        <v>0</v>
      </c>
      <c r="U42" s="1732" t="s">
        <v>804</v>
      </c>
      <c r="V42" s="1723"/>
    </row>
    <row r="43" spans="7:31" ht="15" customHeight="1">
      <c r="G43" s="1709"/>
      <c r="H43" s="1710"/>
      <c r="I43" s="1733"/>
      <c r="J43" s="2305"/>
      <c r="K43" s="2306" t="s">
        <v>1643</v>
      </c>
      <c r="L43" s="1734" t="s">
        <v>282</v>
      </c>
      <c r="M43" s="2358">
        <f>SUM(M33:M42)</f>
        <v>95</v>
      </c>
      <c r="N43" s="1736" t="s">
        <v>281</v>
      </c>
      <c r="O43" s="2656">
        <f>SUM(O33:O42)</f>
        <v>6745</v>
      </c>
      <c r="P43" s="2657"/>
      <c r="Q43" s="1737" t="s">
        <v>804</v>
      </c>
      <c r="R43" s="2358">
        <f>SUM(R33:R42)</f>
        <v>31</v>
      </c>
      <c r="S43" s="1736" t="s">
        <v>281</v>
      </c>
      <c r="T43" s="2347">
        <f>SUM(T33:T42)</f>
        <v>2201</v>
      </c>
      <c r="U43" s="1738" t="s">
        <v>804</v>
      </c>
      <c r="V43" s="1737"/>
      <c r="Y43" s="2310" t="s">
        <v>1472</v>
      </c>
    </row>
    <row r="44" spans="7:31" ht="15" customHeight="1" thickBot="1">
      <c r="G44" s="1709"/>
      <c r="H44" s="1710"/>
      <c r="I44" s="1740" t="s">
        <v>55</v>
      </c>
      <c r="J44" s="1741"/>
      <c r="K44" s="2338"/>
      <c r="L44" s="1738" t="s">
        <v>804</v>
      </c>
      <c r="M44" s="2359">
        <f>IF(AND(K44&gt;0,'入力(3)'!J7="個人"),1,0)</f>
        <v>0</v>
      </c>
      <c r="N44" s="1738" t="s">
        <v>281</v>
      </c>
      <c r="O44" s="2658">
        <f>K44*M44</f>
        <v>0</v>
      </c>
      <c r="P44" s="2659"/>
      <c r="Q44" s="1743" t="s">
        <v>804</v>
      </c>
      <c r="R44" s="2360">
        <f>M44</f>
        <v>0</v>
      </c>
      <c r="S44" s="1744" t="s">
        <v>281</v>
      </c>
      <c r="T44" s="2342">
        <f>K44</f>
        <v>0</v>
      </c>
      <c r="U44" s="1745" t="s">
        <v>804</v>
      </c>
      <c r="V44" s="1746" t="s">
        <v>388</v>
      </c>
      <c r="Y44" s="1739"/>
    </row>
    <row r="45" spans="7:31" ht="15" customHeight="1">
      <c r="G45" s="1709"/>
      <c r="H45" s="1747"/>
      <c r="I45" s="1738"/>
      <c r="J45" s="1748"/>
      <c r="K45" s="1749" t="str">
        <f>IF(AND(K44&gt;0,'入力(3)'!J7="法人"),"『0』入力(or空欄)のこと↑","")</f>
        <v/>
      </c>
      <c r="L45" s="1748" t="s">
        <v>282</v>
      </c>
      <c r="M45" s="2358">
        <f>M43+M44</f>
        <v>95</v>
      </c>
      <c r="N45" s="1750" t="s">
        <v>281</v>
      </c>
      <c r="O45" s="2656">
        <f>O43+O44</f>
        <v>6745</v>
      </c>
      <c r="P45" s="2657"/>
      <c r="Q45" s="1737" t="s">
        <v>804</v>
      </c>
      <c r="R45" s="2359">
        <f>R43+R44</f>
        <v>31</v>
      </c>
      <c r="S45" s="1744" t="s">
        <v>281</v>
      </c>
      <c r="T45" s="2343">
        <f>T43+T44</f>
        <v>2201</v>
      </c>
      <c r="U45" s="1743" t="s">
        <v>804</v>
      </c>
      <c r="V45" s="1752"/>
    </row>
    <row r="46" spans="7:31" ht="15" customHeight="1">
      <c r="G46" s="1709"/>
      <c r="H46" s="1740" t="s">
        <v>502</v>
      </c>
      <c r="I46" s="1741"/>
      <c r="J46" s="1753"/>
      <c r="K46" s="1753"/>
      <c r="L46" s="1753"/>
      <c r="M46" s="1742"/>
      <c r="N46" s="1734"/>
      <c r="O46" s="2659">
        <f>O47-O45</f>
        <v>1055</v>
      </c>
      <c r="P46" s="2659"/>
      <c r="Q46" s="1743" t="s">
        <v>804</v>
      </c>
      <c r="R46" s="1754"/>
      <c r="S46" s="1741"/>
      <c r="T46" s="2348">
        <f>T47-T45</f>
        <v>344.26315789473711</v>
      </c>
      <c r="U46" s="1743" t="s">
        <v>804</v>
      </c>
      <c r="V46" s="1752"/>
      <c r="Y46" s="1677"/>
      <c r="AE46" s="1756"/>
    </row>
    <row r="47" spans="7:31" ht="15" customHeight="1">
      <c r="G47" s="1711"/>
      <c r="H47" s="1757"/>
      <c r="I47" s="1666"/>
      <c r="J47" s="1677"/>
      <c r="K47" s="1758"/>
      <c r="L47" s="1677" t="s">
        <v>426</v>
      </c>
      <c r="M47" s="1759"/>
      <c r="O47" s="2668">
        <f>O52-O51</f>
        <v>7800</v>
      </c>
      <c r="P47" s="2668"/>
      <c r="Q47" s="1723" t="s">
        <v>804</v>
      </c>
      <c r="R47" s="1760"/>
      <c r="S47" s="1689"/>
      <c r="T47" s="2349">
        <f>IF(O45=0,0,(T45/O45)*O47)</f>
        <v>2545.2631578947371</v>
      </c>
      <c r="U47" s="1723" t="s">
        <v>804</v>
      </c>
      <c r="V47" s="1689"/>
      <c r="Y47" s="1677"/>
      <c r="Z47" s="1761"/>
      <c r="AB47" s="1762"/>
      <c r="AC47" s="1762"/>
      <c r="AD47" s="1762"/>
      <c r="AE47" s="1756"/>
    </row>
    <row r="48" spans="7:31" ht="15" customHeight="1">
      <c r="G48" s="1763"/>
      <c r="H48" s="2660" t="s">
        <v>50</v>
      </c>
      <c r="I48" s="2654" t="s">
        <v>1342</v>
      </c>
      <c r="J48" s="2655"/>
      <c r="K48" s="1973" t="str">
        <f>IF(AND(O48&gt;0,I48=""),"←選択のこと",IF(I48="駐車場","←屋内駐車場に限る",""))</f>
        <v/>
      </c>
      <c r="L48" s="1713"/>
      <c r="M48" s="1764"/>
      <c r="N48" s="1713"/>
      <c r="O48" s="2669"/>
      <c r="P48" s="2669"/>
      <c r="Q48" s="1765" t="s">
        <v>804</v>
      </c>
      <c r="R48" s="1766"/>
      <c r="S48" s="1767" t="str">
        <f>IF($T$48&gt;$O$48,"入力ミス→","")</f>
        <v/>
      </c>
      <c r="T48" s="2344"/>
      <c r="U48" s="1714" t="s">
        <v>804</v>
      </c>
      <c r="V48" s="1689"/>
      <c r="Y48" s="1677"/>
      <c r="AE48" s="1756"/>
    </row>
    <row r="49" spans="4:61" ht="15" customHeight="1">
      <c r="G49" s="2649" t="s">
        <v>56</v>
      </c>
      <c r="H49" s="2661"/>
      <c r="I49" s="2664" t="s">
        <v>1551</v>
      </c>
      <c r="J49" s="2665"/>
      <c r="K49" s="1698" t="str">
        <f>IF(AND(O49&gt;0,I49=""),"←選択のこと",IF(I49="駐車場","←屋内駐車場に限る",""))</f>
        <v/>
      </c>
      <c r="L49" s="1729"/>
      <c r="M49" s="1768"/>
      <c r="N49" s="1729"/>
      <c r="O49" s="2670"/>
      <c r="P49" s="2670"/>
      <c r="Q49" s="1769" t="s">
        <v>815</v>
      </c>
      <c r="R49" s="1770"/>
      <c r="S49" s="1771" t="str">
        <f>IF($T$49&gt;$O$49,"入力ミス→","")</f>
        <v/>
      </c>
      <c r="T49" s="2345"/>
      <c r="U49" s="1730" t="s">
        <v>815</v>
      </c>
      <c r="V49" s="1689"/>
      <c r="Y49" s="1689"/>
      <c r="AE49" s="1756"/>
    </row>
    <row r="50" spans="4:61" ht="15" customHeight="1">
      <c r="G50" s="2649"/>
      <c r="H50" s="1740" t="s">
        <v>40</v>
      </c>
      <c r="I50" s="1741"/>
      <c r="J50" s="1772"/>
      <c r="K50" s="1772"/>
      <c r="L50" s="1772"/>
      <c r="M50" s="1751"/>
      <c r="N50" s="1734" t="str">
        <f>IF(L22="有料老人ﾎｰﾑ(賃貸)","『0』入力(or空欄)のこと→","")</f>
        <v/>
      </c>
      <c r="O50" s="2671"/>
      <c r="P50" s="2671"/>
      <c r="Q50" s="1773" t="s">
        <v>815</v>
      </c>
      <c r="R50" s="1754"/>
      <c r="S50" s="1774"/>
      <c r="T50" s="2343">
        <f>T51-T48-T49</f>
        <v>0</v>
      </c>
      <c r="U50" s="1743" t="s">
        <v>815</v>
      </c>
      <c r="V50" s="1775"/>
      <c r="Y50" s="1776"/>
      <c r="AE50" s="1756"/>
    </row>
    <row r="51" spans="4:61" ht="15" customHeight="1">
      <c r="G51" s="1711"/>
      <c r="H51" s="1752"/>
      <c r="I51" s="1666"/>
      <c r="J51" s="1677"/>
      <c r="K51" s="1758"/>
      <c r="L51" s="1677" t="s">
        <v>426</v>
      </c>
      <c r="M51" s="1735"/>
      <c r="N51" s="1777"/>
      <c r="O51" s="2657">
        <f>SUM(O48:O50)</f>
        <v>0</v>
      </c>
      <c r="P51" s="2657"/>
      <c r="Q51" s="1737" t="s">
        <v>815</v>
      </c>
      <c r="R51" s="1778"/>
      <c r="S51" s="1750"/>
      <c r="T51" s="2350">
        <f>IF(O48+O49=0,0,(T48+T49)/(O48+O49)*O51)</f>
        <v>0</v>
      </c>
      <c r="U51" s="1737" t="s">
        <v>815</v>
      </c>
      <c r="V51" s="1689"/>
      <c r="W51" s="1664"/>
      <c r="X51" s="1664"/>
      <c r="Y51" s="1779" t="s">
        <v>679</v>
      </c>
      <c r="Z51" s="1780" t="str">
        <f>IF(Z52="自用店舗","店舗",IF(Z52="自用事務所","事務所",Z52))</f>
        <v>店舗</v>
      </c>
      <c r="AA51" s="1781"/>
      <c r="AC51" s="1762"/>
      <c r="AD51" s="1762"/>
      <c r="AE51" s="1756"/>
    </row>
    <row r="52" spans="4:61" s="1790" customFormat="1" ht="15" customHeight="1" thickBot="1">
      <c r="D52" s="1782"/>
      <c r="E52" s="1666"/>
      <c r="F52" s="1666"/>
      <c r="G52" s="1740"/>
      <c r="H52" s="1755"/>
      <c r="I52" s="1783"/>
      <c r="J52" s="1784"/>
      <c r="K52" s="1755"/>
      <c r="L52" s="1734" t="s">
        <v>1275</v>
      </c>
      <c r="M52" s="1785"/>
      <c r="N52" s="1786"/>
      <c r="O52" s="2667">
        <f>L25</f>
        <v>7800</v>
      </c>
      <c r="P52" s="2667"/>
      <c r="Q52" s="1787" t="s">
        <v>815</v>
      </c>
      <c r="R52" s="1788"/>
      <c r="S52" s="1789"/>
      <c r="T52" s="2351">
        <f>T47+T51</f>
        <v>2545.2631578947371</v>
      </c>
      <c r="U52" s="1787" t="s">
        <v>815</v>
      </c>
      <c r="V52" s="1689"/>
      <c r="Y52" s="1761">
        <f>MAX(T48,T49)</f>
        <v>0</v>
      </c>
      <c r="Z52" s="1791" t="str">
        <f>IF(T48+T49=0,"店舗",IF(Y52=T48,I48,I49))</f>
        <v>店舗</v>
      </c>
      <c r="AA52" s="1792"/>
      <c r="AC52" s="1793"/>
      <c r="AD52" s="1793"/>
      <c r="AE52" s="1794"/>
      <c r="AF52" s="1696"/>
      <c r="AG52" s="1795"/>
      <c r="AH52" s="1795"/>
      <c r="AI52" s="1696"/>
      <c r="AJ52" s="1696"/>
      <c r="AK52" s="1696"/>
      <c r="AL52" s="1696"/>
      <c r="AM52" s="1696"/>
      <c r="AN52" s="1696"/>
      <c r="AO52" s="1696"/>
      <c r="AP52" s="1696"/>
      <c r="AQ52" s="1696"/>
      <c r="AR52" s="1696"/>
      <c r="AS52" s="1696"/>
      <c r="AT52" s="1696"/>
      <c r="AU52" s="1696"/>
      <c r="AV52" s="1696"/>
      <c r="AW52" s="1696"/>
      <c r="AX52" s="1696"/>
      <c r="AY52" s="1696"/>
      <c r="AZ52" s="1696"/>
      <c r="BA52" s="1696"/>
      <c r="BB52" s="1696"/>
      <c r="BC52" s="1696"/>
      <c r="BD52" s="1696"/>
      <c r="BE52" s="1696"/>
      <c r="BF52" s="1696"/>
      <c r="BG52" s="1696"/>
      <c r="BH52" s="1696"/>
      <c r="BI52" s="1696"/>
    </row>
    <row r="53" spans="4:61" s="1667" customFormat="1" ht="3" customHeight="1">
      <c r="D53" s="1761"/>
      <c r="H53" s="1666"/>
      <c r="I53" s="1666"/>
      <c r="J53" s="1677"/>
      <c r="K53" s="1677"/>
      <c r="L53" s="1666"/>
      <c r="M53" s="1666"/>
      <c r="N53" s="1666"/>
      <c r="O53" s="1666"/>
      <c r="P53" s="1677"/>
      <c r="Q53" s="1666"/>
      <c r="R53" s="1689"/>
      <c r="S53" s="1689"/>
      <c r="T53" s="1689"/>
      <c r="U53" s="1689"/>
      <c r="V53" s="1706"/>
      <c r="AC53" s="1762"/>
      <c r="AD53" s="1762"/>
      <c r="AE53" s="1756"/>
      <c r="AF53" s="1696"/>
      <c r="AG53" s="1696"/>
      <c r="AH53" s="1696"/>
      <c r="AI53" s="1696"/>
      <c r="AJ53" s="1696"/>
      <c r="AK53" s="1696"/>
      <c r="AL53" s="1696"/>
      <c r="AM53" s="1696"/>
      <c r="AN53" s="1696"/>
      <c r="AO53" s="1696"/>
      <c r="AP53" s="1696"/>
      <c r="AQ53" s="1696"/>
      <c r="AR53" s="1696"/>
      <c r="AS53" s="1696"/>
      <c r="AT53" s="1696"/>
      <c r="AU53" s="1696"/>
      <c r="AV53" s="1696"/>
      <c r="AW53" s="1696"/>
      <c r="AX53" s="1696"/>
      <c r="AY53" s="1696"/>
      <c r="AZ53" s="1696"/>
      <c r="BA53" s="1696"/>
      <c r="BB53" s="1696"/>
      <c r="BC53" s="1696"/>
      <c r="BD53" s="1696"/>
      <c r="BE53" s="1696"/>
      <c r="BF53" s="1696"/>
      <c r="BG53" s="1696"/>
      <c r="BH53" s="1696"/>
      <c r="BI53" s="1696"/>
    </row>
    <row r="54" spans="4:61" s="1666" customFormat="1" ht="13.5" customHeight="1">
      <c r="D54" s="1677"/>
      <c r="G54" s="1689"/>
      <c r="H54" s="1689"/>
      <c r="L54" s="1689"/>
      <c r="P54" s="1796"/>
      <c r="AE54" s="1689"/>
      <c r="AF54" s="1689"/>
      <c r="AG54" s="1689"/>
      <c r="AH54" s="1689"/>
      <c r="AI54" s="1689"/>
      <c r="AJ54" s="1689"/>
      <c r="AK54" s="1689"/>
      <c r="AL54" s="1689"/>
      <c r="AM54" s="1689"/>
      <c r="AN54" s="1689"/>
      <c r="AO54" s="1689"/>
      <c r="AP54" s="1689"/>
      <c r="AQ54" s="1689"/>
      <c r="AR54" s="1689"/>
      <c r="AS54" s="1689"/>
      <c r="AT54" s="1689"/>
      <c r="AU54" s="1689"/>
      <c r="AV54" s="1689"/>
      <c r="AW54" s="1689"/>
      <c r="AX54" s="1689"/>
      <c r="AY54" s="1689"/>
      <c r="AZ54" s="1689"/>
      <c r="BA54" s="1689"/>
      <c r="BB54" s="1689"/>
      <c r="BC54" s="1689"/>
      <c r="BD54" s="1689"/>
      <c r="BE54" s="1689"/>
      <c r="BF54" s="1689"/>
      <c r="BG54" s="1689"/>
      <c r="BH54" s="1689"/>
      <c r="BI54" s="1689"/>
    </row>
    <row r="55" spans="4:61" s="1666" customFormat="1" ht="13.5" customHeight="1">
      <c r="D55" s="1677"/>
      <c r="G55" s="1689"/>
      <c r="H55" s="1689"/>
      <c r="L55" s="1689"/>
      <c r="P55" s="1796"/>
      <c r="AE55" s="1689"/>
      <c r="AF55" s="1689"/>
      <c r="AG55" s="1689"/>
      <c r="AH55" s="1689"/>
      <c r="AI55" s="1689"/>
      <c r="AJ55" s="1689"/>
      <c r="AK55" s="1689"/>
      <c r="AL55" s="1689"/>
      <c r="AM55" s="1689"/>
      <c r="AN55" s="1689"/>
      <c r="AO55" s="1689"/>
      <c r="AP55" s="1689"/>
      <c r="AQ55" s="1689"/>
      <c r="AR55" s="1689"/>
      <c r="AS55" s="1689"/>
      <c r="AT55" s="1689"/>
      <c r="AU55" s="1689"/>
      <c r="AV55" s="1689"/>
      <c r="AW55" s="1689"/>
      <c r="AX55" s="1689"/>
      <c r="AY55" s="1689"/>
      <c r="AZ55" s="1689"/>
      <c r="BA55" s="1689"/>
      <c r="BB55" s="1689"/>
      <c r="BC55" s="1689"/>
      <c r="BD55" s="1689"/>
      <c r="BE55" s="1689"/>
      <c r="BF55" s="1689"/>
      <c r="BG55" s="1689"/>
      <c r="BH55" s="1689"/>
      <c r="BI55" s="1689"/>
    </row>
    <row r="56" spans="4:61" s="1666" customFormat="1" ht="13.5" customHeight="1">
      <c r="D56" s="1677"/>
      <c r="G56" s="1689"/>
      <c r="H56" s="1689"/>
      <c r="I56" s="1677"/>
      <c r="L56" s="1775"/>
      <c r="P56" s="1796"/>
      <c r="AE56" s="1689"/>
      <c r="AF56" s="1689"/>
      <c r="AG56" s="1689"/>
      <c r="AH56" s="1689"/>
      <c r="AI56" s="1689"/>
      <c r="AJ56" s="1689"/>
      <c r="AK56" s="1689"/>
      <c r="AL56" s="1689"/>
      <c r="AM56" s="1689"/>
      <c r="AN56" s="1689"/>
      <c r="AO56" s="1689"/>
      <c r="AP56" s="1689"/>
      <c r="AQ56" s="1689"/>
      <c r="AR56" s="1689"/>
      <c r="AS56" s="1689"/>
      <c r="AT56" s="1689"/>
      <c r="AU56" s="1689"/>
      <c r="AV56" s="1689"/>
      <c r="AW56" s="1689"/>
      <c r="AX56" s="1689"/>
      <c r="AY56" s="1689"/>
      <c r="AZ56" s="1689"/>
      <c r="BA56" s="1689"/>
      <c r="BB56" s="1689"/>
      <c r="BC56" s="1689"/>
      <c r="BD56" s="1689"/>
      <c r="BE56" s="1689"/>
      <c r="BF56" s="1689"/>
      <c r="BG56" s="1689"/>
      <c r="BH56" s="1689"/>
      <c r="BI56" s="1689"/>
    </row>
    <row r="57" spans="4:61" s="1666" customFormat="1" ht="13.5" customHeight="1">
      <c r="D57" s="1677"/>
      <c r="G57" s="1689"/>
      <c r="H57" s="1689"/>
      <c r="P57" s="1796"/>
      <c r="AE57" s="1689"/>
      <c r="AF57" s="1689"/>
      <c r="AG57" s="1689"/>
      <c r="AH57" s="1689"/>
      <c r="AI57" s="1689"/>
      <c r="AJ57" s="1689"/>
      <c r="AK57" s="1689"/>
      <c r="AL57" s="1689"/>
      <c r="AM57" s="1689"/>
      <c r="AN57" s="1689"/>
      <c r="AO57" s="1689"/>
      <c r="AP57" s="1689"/>
      <c r="AQ57" s="1689"/>
      <c r="AR57" s="1689"/>
      <c r="AS57" s="1689"/>
      <c r="AT57" s="1689"/>
      <c r="AU57" s="1689"/>
      <c r="AV57" s="1689"/>
      <c r="AW57" s="1689"/>
      <c r="AX57" s="1689"/>
      <c r="AY57" s="1689"/>
      <c r="AZ57" s="1689"/>
      <c r="BA57" s="1689"/>
      <c r="BB57" s="1689"/>
      <c r="BC57" s="1689"/>
      <c r="BD57" s="1689"/>
      <c r="BE57" s="1689"/>
      <c r="BF57" s="1689"/>
      <c r="BG57" s="1689"/>
      <c r="BH57" s="1689"/>
      <c r="BI57" s="1689"/>
    </row>
    <row r="58" spans="4:61" s="1664" customFormat="1" ht="13.5" customHeight="1">
      <c r="D58" s="1665"/>
      <c r="E58" s="1666"/>
      <c r="F58" s="1666"/>
      <c r="G58" s="1689"/>
      <c r="H58" s="1666"/>
      <c r="I58" s="1677"/>
      <c r="L58" s="1666"/>
      <c r="W58" s="1666"/>
      <c r="X58" s="1666"/>
      <c r="Y58" s="1666"/>
      <c r="Z58" s="1666"/>
      <c r="AA58" s="1666"/>
      <c r="AB58" s="1666"/>
      <c r="AC58" s="1666"/>
      <c r="AD58" s="1666"/>
      <c r="AE58" s="1689"/>
      <c r="AF58" s="1689"/>
      <c r="AG58" s="1689"/>
      <c r="AH58" s="1689"/>
      <c r="AI58" s="1689"/>
      <c r="AJ58" s="1689"/>
      <c r="AK58" s="1689"/>
      <c r="AL58" s="1689"/>
      <c r="AM58" s="1689"/>
      <c r="AN58" s="1689"/>
      <c r="AO58" s="1689"/>
      <c r="AP58" s="1689"/>
      <c r="AQ58" s="1689"/>
      <c r="AR58" s="1689"/>
      <c r="AS58" s="1689"/>
      <c r="AT58" s="1689"/>
      <c r="AU58" s="1689"/>
      <c r="AV58" s="1689"/>
      <c r="AW58" s="1689"/>
      <c r="AX58" s="1689"/>
      <c r="AY58" s="1689"/>
      <c r="AZ58" s="1689"/>
      <c r="BA58" s="1689"/>
      <c r="BB58" s="1689"/>
      <c r="BC58" s="1689"/>
      <c r="BD58" s="1689"/>
      <c r="BE58" s="1689"/>
      <c r="BF58" s="1689"/>
      <c r="BG58" s="1689"/>
      <c r="BH58" s="1689"/>
      <c r="BI58" s="1689"/>
    </row>
    <row r="59" spans="4:61" s="1664" customFormat="1" ht="13.5" customHeight="1">
      <c r="D59" s="1665"/>
      <c r="E59" s="1666"/>
      <c r="F59" s="1666"/>
      <c r="G59" s="1689"/>
      <c r="H59" s="1666"/>
      <c r="I59" s="1677"/>
      <c r="J59" s="1797"/>
      <c r="K59" s="1797"/>
      <c r="L59" s="1798"/>
      <c r="W59" s="1666"/>
      <c r="X59" s="1666"/>
      <c r="Y59" s="1666"/>
      <c r="Z59" s="1666"/>
      <c r="AA59" s="1666"/>
      <c r="AB59" s="1666"/>
      <c r="AC59" s="1666"/>
      <c r="AD59" s="1666"/>
      <c r="AE59" s="1689"/>
      <c r="AF59" s="1689"/>
      <c r="AG59" s="1689"/>
      <c r="AH59" s="1689"/>
      <c r="AI59" s="1689"/>
      <c r="AJ59" s="1689"/>
      <c r="AK59" s="1689"/>
      <c r="AL59" s="1689"/>
      <c r="AM59" s="1689"/>
      <c r="AN59" s="1689"/>
      <c r="AO59" s="1689"/>
      <c r="AP59" s="1689"/>
      <c r="AQ59" s="1689"/>
      <c r="AR59" s="1689"/>
      <c r="AS59" s="1689"/>
      <c r="AT59" s="1689"/>
      <c r="AU59" s="1689"/>
      <c r="AV59" s="1689"/>
      <c r="AW59" s="1689"/>
      <c r="AX59" s="1689"/>
      <c r="AY59" s="1689"/>
      <c r="AZ59" s="1689"/>
      <c r="BA59" s="1689"/>
      <c r="BB59" s="1689"/>
      <c r="BC59" s="1689"/>
      <c r="BD59" s="1689"/>
      <c r="BE59" s="1689"/>
      <c r="BF59" s="1689"/>
      <c r="BG59" s="1689"/>
      <c r="BH59" s="1689"/>
      <c r="BI59" s="1689"/>
    </row>
    <row r="60" spans="4:61" s="1664" customFormat="1" ht="13.5" customHeight="1">
      <c r="D60" s="1665"/>
      <c r="E60" s="1677"/>
      <c r="F60" s="1677"/>
      <c r="H60" s="1666"/>
      <c r="I60" s="1677"/>
      <c r="L60" s="1798"/>
      <c r="W60" s="1666"/>
      <c r="X60" s="1666"/>
      <c r="Y60" s="1666"/>
      <c r="Z60" s="1666"/>
      <c r="AA60" s="1666"/>
      <c r="AB60" s="1666"/>
      <c r="AC60" s="1666"/>
      <c r="AD60" s="1666"/>
      <c r="AE60" s="1689"/>
      <c r="AF60" s="1689"/>
      <c r="AG60" s="1689"/>
      <c r="AH60" s="1689"/>
      <c r="AI60" s="1689"/>
      <c r="AJ60" s="1689"/>
      <c r="AK60" s="1689"/>
      <c r="AL60" s="1689"/>
      <c r="AM60" s="1689"/>
      <c r="AN60" s="1689"/>
      <c r="AO60" s="1689"/>
      <c r="AP60" s="1689"/>
      <c r="AQ60" s="1689"/>
      <c r="AR60" s="1689"/>
      <c r="AS60" s="1689"/>
      <c r="AT60" s="1689"/>
      <c r="AU60" s="1689"/>
      <c r="AV60" s="1689"/>
      <c r="AW60" s="1689"/>
      <c r="AX60" s="1689"/>
      <c r="AY60" s="1689"/>
      <c r="AZ60" s="1689"/>
      <c r="BA60" s="1689"/>
      <c r="BB60" s="1689"/>
      <c r="BC60" s="1689"/>
      <c r="BD60" s="1689"/>
      <c r="BE60" s="1689"/>
      <c r="BF60" s="1689"/>
      <c r="BG60" s="1689"/>
      <c r="BH60" s="1689"/>
      <c r="BI60" s="1689"/>
    </row>
    <row r="61" spans="4:61" s="1664" customFormat="1" ht="13.5" customHeight="1">
      <c r="D61" s="1665"/>
      <c r="W61" s="1666"/>
      <c r="X61" s="1666"/>
      <c r="Y61" s="1666"/>
      <c r="Z61" s="1666"/>
      <c r="AA61" s="1666"/>
      <c r="AB61" s="1666"/>
      <c r="AC61" s="1666"/>
      <c r="AD61" s="1666"/>
      <c r="AE61" s="1689"/>
      <c r="AF61" s="1689"/>
      <c r="AG61" s="1689"/>
      <c r="AH61" s="1689"/>
      <c r="AI61" s="1689"/>
      <c r="AJ61" s="1689"/>
      <c r="AK61" s="1689"/>
      <c r="AL61" s="1689"/>
      <c r="AM61" s="1689"/>
      <c r="AN61" s="1689"/>
      <c r="AO61" s="1689"/>
      <c r="AP61" s="1689"/>
      <c r="AQ61" s="1689"/>
      <c r="AR61" s="1689"/>
      <c r="AS61" s="1689"/>
      <c r="AT61" s="1689"/>
      <c r="AU61" s="1689"/>
      <c r="AV61" s="1689"/>
      <c r="AW61" s="1689"/>
      <c r="AX61" s="1689"/>
      <c r="AY61" s="1689"/>
      <c r="AZ61" s="1689"/>
      <c r="BA61" s="1689"/>
      <c r="BB61" s="1689"/>
      <c r="BC61" s="1689"/>
      <c r="BD61" s="1689"/>
      <c r="BE61" s="1689"/>
      <c r="BF61" s="1689"/>
      <c r="BG61" s="1689"/>
      <c r="BH61" s="1689"/>
      <c r="BI61" s="1689"/>
    </row>
    <row r="62" spans="4:61" s="1664" customFormat="1" ht="13.5" customHeight="1">
      <c r="D62" s="1665"/>
      <c r="W62" s="1666"/>
      <c r="X62" s="1666"/>
      <c r="Y62" s="1666"/>
      <c r="Z62" s="1666"/>
      <c r="AA62" s="1666"/>
      <c r="AB62" s="1666"/>
      <c r="AC62" s="1666"/>
      <c r="AD62" s="1666"/>
      <c r="AE62" s="1689"/>
      <c r="AF62" s="1689"/>
      <c r="AG62" s="1689"/>
      <c r="AH62" s="1689"/>
      <c r="AI62" s="1689"/>
      <c r="AJ62" s="1689"/>
      <c r="AK62" s="1689"/>
      <c r="AL62" s="1689"/>
      <c r="AM62" s="1689"/>
      <c r="AN62" s="1689"/>
      <c r="AO62" s="1689"/>
      <c r="AP62" s="1689"/>
      <c r="AQ62" s="1689"/>
      <c r="AR62" s="1689"/>
      <c r="AS62" s="1689"/>
      <c r="AT62" s="1689"/>
      <c r="AU62" s="1689"/>
      <c r="AV62" s="1689"/>
      <c r="AW62" s="1689"/>
      <c r="AX62" s="1689"/>
      <c r="AY62" s="1689"/>
      <c r="AZ62" s="1689"/>
      <c r="BA62" s="1689"/>
      <c r="BB62" s="1689"/>
      <c r="BC62" s="1689"/>
      <c r="BD62" s="1689"/>
      <c r="BE62" s="1689"/>
      <c r="BF62" s="1689"/>
      <c r="BG62" s="1689"/>
      <c r="BH62" s="1689"/>
      <c r="BI62" s="1689"/>
    </row>
    <row r="63" spans="4:61" s="1664" customFormat="1" ht="13.5" customHeight="1">
      <c r="D63" s="1665"/>
      <c r="W63" s="1666"/>
      <c r="X63" s="1666"/>
      <c r="Y63" s="1666"/>
      <c r="Z63" s="1666"/>
      <c r="AA63" s="1666"/>
      <c r="AB63" s="1666"/>
      <c r="AC63" s="1666"/>
      <c r="AD63" s="1666"/>
      <c r="AE63" s="1689"/>
      <c r="AF63" s="1689"/>
      <c r="AG63" s="1689"/>
      <c r="AH63" s="1689"/>
      <c r="AI63" s="1689"/>
      <c r="AJ63" s="1689"/>
      <c r="AK63" s="1689"/>
      <c r="AL63" s="1689"/>
      <c r="AM63" s="1689"/>
      <c r="AN63" s="1689"/>
      <c r="AO63" s="1689"/>
      <c r="AP63" s="1689"/>
      <c r="AQ63" s="1689"/>
      <c r="AR63" s="1689"/>
      <c r="AS63" s="1689"/>
      <c r="AT63" s="1689"/>
      <c r="AU63" s="1689"/>
      <c r="AV63" s="1689"/>
      <c r="AW63" s="1689"/>
      <c r="AX63" s="1689"/>
      <c r="AY63" s="1689"/>
      <c r="AZ63" s="1689"/>
      <c r="BA63" s="1689"/>
      <c r="BB63" s="1689"/>
      <c r="BC63" s="1689"/>
      <c r="BD63" s="1689"/>
      <c r="BE63" s="1689"/>
      <c r="BF63" s="1689"/>
      <c r="BG63" s="1689"/>
      <c r="BH63" s="1689"/>
      <c r="BI63" s="1689"/>
    </row>
    <row r="64" spans="4:61" s="1664" customFormat="1" ht="13.5" customHeight="1">
      <c r="D64" s="1665"/>
      <c r="W64" s="1666"/>
      <c r="X64" s="1666"/>
      <c r="Y64" s="1666"/>
      <c r="Z64" s="1666"/>
      <c r="AA64" s="1666"/>
      <c r="AB64" s="1666"/>
      <c r="AC64" s="1666"/>
      <c r="AD64" s="1666"/>
      <c r="AE64" s="1689"/>
      <c r="AF64" s="1689"/>
      <c r="AG64" s="1689"/>
      <c r="AH64" s="1689"/>
      <c r="AI64" s="1689"/>
      <c r="AJ64" s="1689"/>
      <c r="AK64" s="1689"/>
      <c r="AL64" s="1689"/>
      <c r="AM64" s="1689"/>
      <c r="AN64" s="1689"/>
      <c r="AO64" s="1689"/>
      <c r="AP64" s="1689"/>
      <c r="AQ64" s="1689"/>
      <c r="AR64" s="1689"/>
      <c r="AS64" s="1689"/>
      <c r="AT64" s="1689"/>
      <c r="AU64" s="1689"/>
      <c r="AV64" s="1689"/>
      <c r="AW64" s="1689"/>
      <c r="AX64" s="1689"/>
      <c r="AY64" s="1689"/>
      <c r="AZ64" s="1689"/>
      <c r="BA64" s="1689"/>
      <c r="BB64" s="1689"/>
      <c r="BC64" s="1689"/>
      <c r="BD64" s="1689"/>
      <c r="BE64" s="1689"/>
      <c r="BF64" s="1689"/>
      <c r="BG64" s="1689"/>
      <c r="BH64" s="1689"/>
      <c r="BI64" s="1689"/>
    </row>
    <row r="65" spans="4:61" s="1664" customFormat="1" ht="13.5" customHeight="1">
      <c r="D65" s="1665"/>
      <c r="W65" s="1666"/>
      <c r="X65" s="1666"/>
      <c r="Y65" s="1666"/>
      <c r="Z65" s="1666"/>
      <c r="AA65" s="1666"/>
      <c r="AB65" s="1666"/>
      <c r="AC65" s="1666"/>
      <c r="AD65" s="1666"/>
      <c r="AE65" s="1689"/>
      <c r="AF65" s="1689"/>
      <c r="AG65" s="1689"/>
      <c r="AH65" s="1689"/>
      <c r="AI65" s="1689"/>
      <c r="AJ65" s="1689"/>
      <c r="AK65" s="1689"/>
      <c r="AL65" s="1689"/>
      <c r="AM65" s="1689"/>
      <c r="AN65" s="1689"/>
      <c r="AO65" s="1689"/>
      <c r="AP65" s="1689"/>
      <c r="AQ65" s="1689"/>
      <c r="AR65" s="1689"/>
      <c r="AS65" s="1689"/>
      <c r="AT65" s="1689"/>
      <c r="AU65" s="1689"/>
      <c r="AV65" s="1689"/>
      <c r="AW65" s="1689"/>
      <c r="AX65" s="1689"/>
      <c r="AY65" s="1689"/>
      <c r="AZ65" s="1689"/>
      <c r="BA65" s="1689"/>
      <c r="BB65" s="1689"/>
      <c r="BC65" s="1689"/>
      <c r="BD65" s="1689"/>
      <c r="BE65" s="1689"/>
      <c r="BF65" s="1689"/>
      <c r="BG65" s="1689"/>
      <c r="BH65" s="1689"/>
      <c r="BI65" s="1689"/>
    </row>
    <row r="66" spans="4:61" s="1664" customFormat="1" ht="13.5" customHeight="1">
      <c r="D66" s="1665"/>
      <c r="W66" s="1666"/>
      <c r="X66" s="1666"/>
      <c r="Y66" s="1666"/>
      <c r="Z66" s="1666"/>
      <c r="AA66" s="1666"/>
      <c r="AB66" s="1666"/>
      <c r="AC66" s="1666"/>
      <c r="AD66" s="1666"/>
      <c r="AE66" s="1689"/>
      <c r="AF66" s="1689"/>
      <c r="AG66" s="1689"/>
      <c r="AH66" s="1689"/>
      <c r="AI66" s="1689"/>
      <c r="AJ66" s="1689"/>
      <c r="AK66" s="1689"/>
      <c r="AL66" s="1689"/>
      <c r="AM66" s="1689"/>
      <c r="AN66" s="1689"/>
      <c r="AO66" s="1689"/>
      <c r="AP66" s="1689"/>
      <c r="AQ66" s="1689"/>
      <c r="AR66" s="1689"/>
      <c r="AS66" s="1689"/>
      <c r="AT66" s="1689"/>
      <c r="AU66" s="1689"/>
      <c r="AV66" s="1689"/>
      <c r="AW66" s="1689"/>
      <c r="AX66" s="1689"/>
      <c r="AY66" s="1689"/>
      <c r="AZ66" s="1689"/>
      <c r="BA66" s="1689"/>
      <c r="BB66" s="1689"/>
      <c r="BC66" s="1689"/>
      <c r="BD66" s="1689"/>
      <c r="BE66" s="1689"/>
      <c r="BF66" s="1689"/>
      <c r="BG66" s="1689"/>
      <c r="BH66" s="1689"/>
      <c r="BI66" s="1689"/>
    </row>
    <row r="67" spans="4:61" s="1664" customFormat="1" ht="13.5" customHeight="1">
      <c r="D67" s="1665"/>
      <c r="W67" s="1666"/>
      <c r="X67" s="1666"/>
      <c r="Y67" s="1666"/>
      <c r="Z67" s="1666"/>
      <c r="AA67" s="1666"/>
      <c r="AB67" s="1666"/>
      <c r="AC67" s="1666"/>
      <c r="AD67" s="1666"/>
      <c r="AE67" s="1689"/>
      <c r="AF67" s="1689"/>
      <c r="AG67" s="1689"/>
      <c r="AH67" s="1689"/>
      <c r="AI67" s="1689"/>
      <c r="AJ67" s="1689"/>
      <c r="AK67" s="1689"/>
      <c r="AL67" s="1689"/>
      <c r="AM67" s="1689"/>
      <c r="AN67" s="1689"/>
      <c r="AO67" s="1689"/>
      <c r="AP67" s="1689"/>
      <c r="AQ67" s="1689"/>
      <c r="AR67" s="1689"/>
      <c r="AS67" s="1689"/>
      <c r="AT67" s="1689"/>
      <c r="AU67" s="1689"/>
      <c r="AV67" s="1689"/>
      <c r="AW67" s="1689"/>
      <c r="AX67" s="1689"/>
      <c r="AY67" s="1689"/>
      <c r="AZ67" s="1689"/>
      <c r="BA67" s="1689"/>
      <c r="BB67" s="1689"/>
      <c r="BC67" s="1689"/>
      <c r="BD67" s="1689"/>
      <c r="BE67" s="1689"/>
      <c r="BF67" s="1689"/>
      <c r="BG67" s="1689"/>
      <c r="BH67" s="1689"/>
      <c r="BI67" s="1689"/>
    </row>
    <row r="68" spans="4:61" s="1790" customFormat="1" ht="13.5" customHeight="1">
      <c r="D68" s="1782"/>
      <c r="W68" s="1667"/>
      <c r="X68" s="1667"/>
      <c r="Y68" s="1667"/>
      <c r="Z68" s="1667"/>
      <c r="AA68" s="1667"/>
      <c r="AB68" s="1667"/>
      <c r="AC68" s="1667"/>
      <c r="AD68" s="1667"/>
      <c r="AE68" s="1696"/>
      <c r="AF68" s="1696"/>
      <c r="AG68" s="1696"/>
      <c r="AH68" s="1696"/>
      <c r="AI68" s="1696"/>
      <c r="AJ68" s="1696"/>
      <c r="AK68" s="1696"/>
      <c r="AL68" s="1696"/>
      <c r="AM68" s="1696"/>
      <c r="AN68" s="1696"/>
      <c r="AO68" s="1696"/>
      <c r="AP68" s="1696"/>
      <c r="AQ68" s="1696"/>
      <c r="AR68" s="1696"/>
      <c r="AS68" s="1696"/>
      <c r="AT68" s="1696"/>
      <c r="AU68" s="1696"/>
      <c r="AV68" s="1696"/>
      <c r="AW68" s="1696"/>
      <c r="AX68" s="1696"/>
      <c r="AY68" s="1696"/>
      <c r="AZ68" s="1696"/>
      <c r="BA68" s="1696"/>
      <c r="BB68" s="1696"/>
      <c r="BC68" s="1696"/>
      <c r="BD68" s="1696"/>
      <c r="BE68" s="1696"/>
      <c r="BF68" s="1696"/>
      <c r="BG68" s="1696"/>
      <c r="BH68" s="1696"/>
      <c r="BI68" s="1696"/>
    </row>
    <row r="69" spans="4:61" s="1790" customFormat="1" ht="13.5" customHeight="1">
      <c r="D69" s="1782"/>
      <c r="W69" s="1667"/>
      <c r="X69" s="1667"/>
      <c r="Y69" s="1667"/>
      <c r="Z69" s="1667"/>
      <c r="AA69" s="1667"/>
      <c r="AB69" s="1667"/>
      <c r="AC69" s="1667"/>
      <c r="AD69" s="1667"/>
      <c r="AE69" s="1696"/>
      <c r="AF69" s="1696"/>
      <c r="AG69" s="1696"/>
      <c r="AH69" s="1696"/>
      <c r="AI69" s="1696"/>
      <c r="AJ69" s="1696"/>
      <c r="AK69" s="1696"/>
      <c r="AL69" s="1696"/>
      <c r="AM69" s="1696"/>
      <c r="AN69" s="1696"/>
      <c r="AO69" s="1696"/>
      <c r="AP69" s="1696"/>
      <c r="AQ69" s="1696"/>
      <c r="AR69" s="1696"/>
      <c r="AS69" s="1696"/>
      <c r="AT69" s="1696"/>
      <c r="AU69" s="1696"/>
      <c r="AV69" s="1696"/>
      <c r="AW69" s="1696"/>
      <c r="AX69" s="1696"/>
      <c r="AY69" s="1696"/>
      <c r="AZ69" s="1696"/>
      <c r="BA69" s="1696"/>
      <c r="BB69" s="1696"/>
      <c r="BC69" s="1696"/>
      <c r="BD69" s="1696"/>
      <c r="BE69" s="1696"/>
      <c r="BF69" s="1696"/>
      <c r="BG69" s="1696"/>
      <c r="BH69" s="1696"/>
      <c r="BI69" s="1696"/>
    </row>
    <row r="70" spans="4:61" s="1790" customFormat="1" ht="13.5" customHeight="1">
      <c r="D70" s="1782"/>
      <c r="W70" s="1667"/>
      <c r="X70" s="1667"/>
      <c r="Y70" s="1667"/>
      <c r="Z70" s="1667"/>
      <c r="AA70" s="1667"/>
      <c r="AB70" s="1667"/>
      <c r="AC70" s="1667"/>
      <c r="AD70" s="1667"/>
      <c r="AE70" s="1696"/>
      <c r="AF70" s="1696"/>
      <c r="AG70" s="1696"/>
      <c r="AH70" s="1696"/>
      <c r="AI70" s="1696"/>
      <c r="AJ70" s="1696"/>
      <c r="AK70" s="1696"/>
      <c r="AL70" s="1696"/>
      <c r="AM70" s="1696"/>
      <c r="AN70" s="1696"/>
      <c r="AO70" s="1696"/>
      <c r="AP70" s="1696"/>
      <c r="AQ70" s="1696"/>
      <c r="AR70" s="1696"/>
      <c r="AS70" s="1696"/>
      <c r="AT70" s="1696"/>
      <c r="AU70" s="1696"/>
      <c r="AV70" s="1696"/>
      <c r="AW70" s="1696"/>
      <c r="AX70" s="1696"/>
      <c r="AY70" s="1696"/>
      <c r="AZ70" s="1696"/>
      <c r="BA70" s="1696"/>
      <c r="BB70" s="1696"/>
      <c r="BC70" s="1696"/>
      <c r="BD70" s="1696"/>
      <c r="BE70" s="1696"/>
      <c r="BF70" s="1696"/>
      <c r="BG70" s="1696"/>
      <c r="BH70" s="1696"/>
      <c r="BI70" s="1696"/>
    </row>
    <row r="71" spans="4:61" s="1790" customFormat="1" ht="13.5" customHeight="1">
      <c r="D71" s="1782"/>
      <c r="W71" s="1667"/>
      <c r="X71" s="1667"/>
      <c r="Y71" s="1667"/>
      <c r="Z71" s="1667"/>
      <c r="AA71" s="1667"/>
      <c r="AB71" s="1667"/>
      <c r="AC71" s="1667"/>
      <c r="AD71" s="1667"/>
      <c r="AE71" s="1696"/>
      <c r="AF71" s="1696"/>
      <c r="AG71" s="1696"/>
      <c r="AH71" s="1696"/>
      <c r="AI71" s="1696"/>
      <c r="AJ71" s="1696"/>
      <c r="AK71" s="1696"/>
      <c r="AL71" s="1696"/>
      <c r="AM71" s="1696"/>
      <c r="AN71" s="1696"/>
      <c r="AO71" s="1696"/>
      <c r="AP71" s="1696"/>
      <c r="AQ71" s="1696"/>
      <c r="AR71" s="1696"/>
      <c r="AS71" s="1696"/>
      <c r="AT71" s="1696"/>
      <c r="AU71" s="1696"/>
      <c r="AV71" s="1696"/>
      <c r="AW71" s="1696"/>
      <c r="AX71" s="1696"/>
      <c r="AY71" s="1696"/>
      <c r="AZ71" s="1696"/>
      <c r="BA71" s="1696"/>
      <c r="BB71" s="1696"/>
      <c r="BC71" s="1696"/>
      <c r="BD71" s="1696"/>
      <c r="BE71" s="1696"/>
      <c r="BF71" s="1696"/>
      <c r="BG71" s="1696"/>
      <c r="BH71" s="1696"/>
      <c r="BI71" s="1696"/>
    </row>
    <row r="72" spans="4:61" s="1790" customFormat="1" ht="13.5" customHeight="1">
      <c r="D72" s="1782"/>
      <c r="W72" s="1667"/>
      <c r="X72" s="1667"/>
      <c r="Y72" s="1667"/>
      <c r="Z72" s="1667"/>
      <c r="AA72" s="1667"/>
      <c r="AB72" s="1667"/>
      <c r="AC72" s="1667"/>
      <c r="AD72" s="1667"/>
      <c r="AE72" s="1696"/>
      <c r="AF72" s="1696"/>
      <c r="AG72" s="1696"/>
      <c r="AH72" s="1696"/>
      <c r="AI72" s="1696"/>
      <c r="AJ72" s="1696"/>
      <c r="AK72" s="1696"/>
      <c r="AL72" s="1696"/>
      <c r="AM72" s="1696"/>
      <c r="AN72" s="1696"/>
      <c r="AO72" s="1696"/>
      <c r="AP72" s="1696"/>
      <c r="AQ72" s="1696"/>
      <c r="AR72" s="1696"/>
      <c r="AS72" s="1696"/>
      <c r="AT72" s="1696"/>
      <c r="AU72" s="1696"/>
      <c r="AV72" s="1696"/>
      <c r="AW72" s="1696"/>
      <c r="AX72" s="1696"/>
      <c r="AY72" s="1696"/>
      <c r="AZ72" s="1696"/>
      <c r="BA72" s="1696"/>
      <c r="BB72" s="1696"/>
      <c r="BC72" s="1696"/>
      <c r="BD72" s="1696"/>
      <c r="BE72" s="1696"/>
      <c r="BF72" s="1696"/>
      <c r="BG72" s="1696"/>
      <c r="BH72" s="1696"/>
      <c r="BI72" s="1696"/>
    </row>
    <row r="73" spans="4:61" s="1790" customFormat="1" ht="13.5" customHeight="1">
      <c r="D73" s="1782"/>
      <c r="W73" s="1667"/>
      <c r="X73" s="1667"/>
      <c r="Y73" s="1667"/>
      <c r="Z73" s="1667"/>
      <c r="AA73" s="1667"/>
      <c r="AB73" s="1667"/>
      <c r="AC73" s="1667"/>
      <c r="AD73" s="1667"/>
      <c r="AE73" s="1696"/>
      <c r="AF73" s="1696"/>
      <c r="AG73" s="1696"/>
      <c r="AH73" s="1696"/>
      <c r="AI73" s="1696"/>
      <c r="AJ73" s="1696"/>
      <c r="AK73" s="1696"/>
      <c r="AL73" s="1696"/>
      <c r="AM73" s="1696"/>
      <c r="AN73" s="1696"/>
      <c r="AO73" s="1696"/>
      <c r="AP73" s="1696"/>
      <c r="AQ73" s="1696"/>
      <c r="AR73" s="1696"/>
      <c r="AS73" s="1696"/>
      <c r="AT73" s="1696"/>
      <c r="AU73" s="1696"/>
      <c r="AV73" s="1696"/>
      <c r="AW73" s="1696"/>
      <c r="AX73" s="1696"/>
      <c r="AY73" s="1696"/>
      <c r="AZ73" s="1696"/>
      <c r="BA73" s="1696"/>
      <c r="BB73" s="1696"/>
      <c r="BC73" s="1696"/>
      <c r="BD73" s="1696"/>
      <c r="BE73" s="1696"/>
      <c r="BF73" s="1696"/>
      <c r="BG73" s="1696"/>
      <c r="BH73" s="1696"/>
      <c r="BI73" s="1696"/>
    </row>
    <row r="74" spans="4:61" s="1790" customFormat="1" ht="18" customHeight="1">
      <c r="D74" s="1782"/>
      <c r="W74" s="1667"/>
      <c r="X74" s="1667"/>
      <c r="Y74" s="1667"/>
      <c r="Z74" s="1667"/>
      <c r="AA74" s="1667"/>
      <c r="AB74" s="1667"/>
      <c r="AC74" s="1667"/>
      <c r="AD74" s="1667"/>
      <c r="AE74" s="1696"/>
      <c r="AF74" s="1696"/>
      <c r="AG74" s="1696"/>
      <c r="AH74" s="1696"/>
      <c r="AI74" s="1696"/>
      <c r="AJ74" s="1696"/>
      <c r="AK74" s="1696"/>
      <c r="AL74" s="1696"/>
      <c r="AM74" s="1696"/>
      <c r="AN74" s="1696"/>
      <c r="AO74" s="1696"/>
      <c r="AP74" s="1696"/>
      <c r="AQ74" s="1696"/>
      <c r="AR74" s="1696"/>
      <c r="AS74" s="1696"/>
      <c r="AT74" s="1696"/>
      <c r="AU74" s="1696"/>
      <c r="AV74" s="1696"/>
      <c r="AW74" s="1696"/>
      <c r="AX74" s="1696"/>
      <c r="AY74" s="1696"/>
      <c r="AZ74" s="1696"/>
      <c r="BA74" s="1696"/>
      <c r="BB74" s="1696"/>
      <c r="BC74" s="1696"/>
      <c r="BD74" s="1696"/>
      <c r="BE74" s="1696"/>
      <c r="BF74" s="1696"/>
      <c r="BG74" s="1696"/>
      <c r="BH74" s="1696"/>
      <c r="BI74" s="1696"/>
    </row>
    <row r="75" spans="4:61" s="1790" customFormat="1" ht="18" customHeight="1">
      <c r="D75" s="1782"/>
      <c r="W75" s="1667"/>
      <c r="X75" s="1667"/>
      <c r="Y75" s="1667"/>
      <c r="Z75" s="1667"/>
      <c r="AA75" s="1667"/>
      <c r="AB75" s="1667"/>
      <c r="AC75" s="1667"/>
      <c r="AD75" s="1667"/>
      <c r="AE75" s="1696"/>
      <c r="AF75" s="1696"/>
      <c r="AG75" s="1696"/>
      <c r="AH75" s="1696"/>
      <c r="AI75" s="1696"/>
      <c r="AJ75" s="1696"/>
      <c r="AK75" s="1696"/>
      <c r="AL75" s="1696"/>
      <c r="AM75" s="1696"/>
      <c r="AN75" s="1696"/>
      <c r="AO75" s="1696"/>
      <c r="AP75" s="1696"/>
      <c r="AQ75" s="1696"/>
      <c r="AR75" s="1696"/>
      <c r="AS75" s="1696"/>
      <c r="AT75" s="1696"/>
      <c r="AU75" s="1696"/>
      <c r="AV75" s="1696"/>
      <c r="AW75" s="1696"/>
      <c r="AX75" s="1696"/>
      <c r="AY75" s="1696"/>
      <c r="AZ75" s="1696"/>
      <c r="BA75" s="1696"/>
      <c r="BB75" s="1696"/>
      <c r="BC75" s="1696"/>
      <c r="BD75" s="1696"/>
      <c r="BE75" s="1696"/>
      <c r="BF75" s="1696"/>
      <c r="BG75" s="1696"/>
      <c r="BH75" s="1696"/>
      <c r="BI75" s="1696"/>
    </row>
    <row r="76" spans="4:61" s="1790" customFormat="1" ht="18" customHeight="1">
      <c r="D76" s="1782"/>
      <c r="W76" s="1667"/>
      <c r="X76" s="1667"/>
      <c r="Y76" s="1667"/>
      <c r="Z76" s="1667"/>
      <c r="AA76" s="1667"/>
      <c r="AB76" s="1667"/>
      <c r="AC76" s="1667"/>
      <c r="AD76" s="1667"/>
      <c r="AE76" s="1696"/>
      <c r="AF76" s="1696"/>
      <c r="AG76" s="1696"/>
      <c r="AH76" s="1696"/>
      <c r="AI76" s="1696"/>
      <c r="AJ76" s="1696"/>
      <c r="AK76" s="1696"/>
      <c r="AL76" s="1696"/>
      <c r="AM76" s="1696"/>
      <c r="AN76" s="1696"/>
      <c r="AO76" s="1696"/>
      <c r="AP76" s="1696"/>
      <c r="AQ76" s="1696"/>
      <c r="AR76" s="1696"/>
      <c r="AS76" s="1696"/>
      <c r="AT76" s="1696"/>
      <c r="AU76" s="1696"/>
      <c r="AV76" s="1696"/>
      <c r="AW76" s="1696"/>
      <c r="AX76" s="1696"/>
      <c r="AY76" s="1696"/>
      <c r="AZ76" s="1696"/>
      <c r="BA76" s="1696"/>
      <c r="BB76" s="1696"/>
      <c r="BC76" s="1696"/>
      <c r="BD76" s="1696"/>
      <c r="BE76" s="1696"/>
      <c r="BF76" s="1696"/>
      <c r="BG76" s="1696"/>
      <c r="BH76" s="1696"/>
      <c r="BI76" s="1696"/>
    </row>
    <row r="77" spans="4:61" s="1790" customFormat="1" ht="18" customHeight="1">
      <c r="D77" s="1782"/>
      <c r="W77" s="1667"/>
      <c r="X77" s="1667"/>
      <c r="Y77" s="1667"/>
      <c r="Z77" s="1667"/>
      <c r="AA77" s="1667"/>
      <c r="AB77" s="1667"/>
      <c r="AC77" s="1667"/>
      <c r="AD77" s="1667"/>
      <c r="AE77" s="1696"/>
      <c r="AF77" s="1696"/>
      <c r="AG77" s="1696"/>
      <c r="AH77" s="1696"/>
      <c r="AI77" s="1696"/>
      <c r="AJ77" s="1696"/>
      <c r="AK77" s="1696"/>
      <c r="AL77" s="1696"/>
      <c r="AM77" s="1696"/>
      <c r="AN77" s="1696"/>
      <c r="AO77" s="1696"/>
      <c r="AP77" s="1696"/>
      <c r="AQ77" s="1696"/>
      <c r="AR77" s="1696"/>
      <c r="AS77" s="1696"/>
      <c r="AT77" s="1696"/>
      <c r="AU77" s="1696"/>
      <c r="AV77" s="1696"/>
      <c r="AW77" s="1696"/>
      <c r="AX77" s="1696"/>
      <c r="AY77" s="1696"/>
      <c r="AZ77" s="1696"/>
      <c r="BA77" s="1696"/>
      <c r="BB77" s="1696"/>
      <c r="BC77" s="1696"/>
      <c r="BD77" s="1696"/>
      <c r="BE77" s="1696"/>
      <c r="BF77" s="1696"/>
      <c r="BG77" s="1696"/>
      <c r="BH77" s="1696"/>
      <c r="BI77" s="1696"/>
    </row>
    <row r="78" spans="4:61" s="1790" customFormat="1" ht="18" customHeight="1">
      <c r="D78" s="1782"/>
      <c r="W78" s="1667"/>
      <c r="X78" s="1667"/>
      <c r="Y78" s="1667"/>
      <c r="Z78" s="1667"/>
      <c r="AA78" s="1667"/>
      <c r="AB78" s="1667"/>
      <c r="AC78" s="1667"/>
      <c r="AD78" s="1667"/>
      <c r="AE78" s="1696"/>
      <c r="AF78" s="1696"/>
      <c r="AG78" s="1696"/>
      <c r="AH78" s="1696"/>
      <c r="AI78" s="1696"/>
      <c r="AJ78" s="1696"/>
      <c r="AK78" s="1696"/>
      <c r="AL78" s="1696"/>
      <c r="AM78" s="1696"/>
      <c r="AN78" s="1696"/>
      <c r="AO78" s="1696"/>
      <c r="AP78" s="1696"/>
      <c r="AQ78" s="1696"/>
      <c r="AR78" s="1696"/>
      <c r="AS78" s="1696"/>
      <c r="AT78" s="1696"/>
      <c r="AU78" s="1696"/>
      <c r="AV78" s="1696"/>
      <c r="AW78" s="1696"/>
      <c r="AX78" s="1696"/>
      <c r="AY78" s="1696"/>
      <c r="AZ78" s="1696"/>
      <c r="BA78" s="1696"/>
      <c r="BB78" s="1696"/>
      <c r="BC78" s="1696"/>
      <c r="BD78" s="1696"/>
      <c r="BE78" s="1696"/>
      <c r="BF78" s="1696"/>
      <c r="BG78" s="1696"/>
      <c r="BH78" s="1696"/>
      <c r="BI78" s="1696"/>
    </row>
    <row r="79" spans="4:61" s="1790" customFormat="1" ht="18" customHeight="1">
      <c r="D79" s="1782"/>
      <c r="W79" s="1667"/>
      <c r="X79" s="1667"/>
      <c r="Y79" s="1667"/>
      <c r="Z79" s="1667"/>
      <c r="AA79" s="1667"/>
      <c r="AB79" s="1667"/>
      <c r="AC79" s="1667"/>
      <c r="AD79" s="1667"/>
      <c r="AE79" s="1696"/>
      <c r="AF79" s="1696"/>
      <c r="AG79" s="1696"/>
      <c r="AH79" s="1696"/>
      <c r="AI79" s="1696"/>
      <c r="AJ79" s="1696"/>
      <c r="AK79" s="1696"/>
      <c r="AL79" s="1696"/>
      <c r="AM79" s="1696"/>
      <c r="AN79" s="1696"/>
      <c r="AO79" s="1696"/>
      <c r="AP79" s="1696"/>
      <c r="AQ79" s="1696"/>
      <c r="AR79" s="1696"/>
      <c r="AS79" s="1696"/>
      <c r="AT79" s="1696"/>
      <c r="AU79" s="1696"/>
      <c r="AV79" s="1696"/>
      <c r="AW79" s="1696"/>
      <c r="AX79" s="1696"/>
      <c r="AY79" s="1696"/>
      <c r="AZ79" s="1696"/>
      <c r="BA79" s="1696"/>
      <c r="BB79" s="1696"/>
      <c r="BC79" s="1696"/>
      <c r="BD79" s="1696"/>
      <c r="BE79" s="1696"/>
      <c r="BF79" s="1696"/>
      <c r="BG79" s="1696"/>
      <c r="BH79" s="1696"/>
      <c r="BI79" s="1696"/>
    </row>
    <row r="80" spans="4:61" s="1790" customFormat="1" ht="18" customHeight="1">
      <c r="D80" s="1782"/>
      <c r="W80" s="1667"/>
      <c r="X80" s="1667"/>
      <c r="Y80" s="1667"/>
      <c r="Z80" s="1667"/>
      <c r="AA80" s="1667"/>
      <c r="AB80" s="1667"/>
      <c r="AC80" s="1667"/>
      <c r="AD80" s="1667"/>
      <c r="AE80" s="1696"/>
      <c r="AF80" s="1696"/>
      <c r="AG80" s="1696"/>
      <c r="AH80" s="1696"/>
      <c r="AI80" s="1696"/>
      <c r="AJ80" s="1696"/>
      <c r="AK80" s="1696"/>
      <c r="AL80" s="1696"/>
      <c r="AM80" s="1696"/>
      <c r="AN80" s="1696"/>
      <c r="AO80" s="1696"/>
      <c r="AP80" s="1696"/>
      <c r="AQ80" s="1696"/>
      <c r="AR80" s="1696"/>
      <c r="AS80" s="1696"/>
      <c r="AT80" s="1696"/>
      <c r="AU80" s="1696"/>
      <c r="AV80" s="1696"/>
      <c r="AW80" s="1696"/>
      <c r="AX80" s="1696"/>
      <c r="AY80" s="1696"/>
      <c r="AZ80" s="1696"/>
      <c r="BA80" s="1696"/>
      <c r="BB80" s="1696"/>
      <c r="BC80" s="1696"/>
      <c r="BD80" s="1696"/>
      <c r="BE80" s="1696"/>
      <c r="BF80" s="1696"/>
      <c r="BG80" s="1696"/>
      <c r="BH80" s="1696"/>
      <c r="BI80" s="1696"/>
    </row>
    <row r="81" spans="4:61" s="1790" customFormat="1" ht="18" customHeight="1">
      <c r="D81" s="1782"/>
      <c r="W81" s="1667"/>
      <c r="X81" s="1667"/>
      <c r="Y81" s="1667"/>
      <c r="Z81" s="1667"/>
      <c r="AA81" s="1667"/>
      <c r="AB81" s="1667"/>
      <c r="AC81" s="1667"/>
      <c r="AD81" s="1667"/>
      <c r="AE81" s="1696"/>
      <c r="AF81" s="1696"/>
      <c r="AG81" s="1696"/>
      <c r="AH81" s="1696"/>
      <c r="AI81" s="1696"/>
      <c r="AJ81" s="1696"/>
      <c r="AK81" s="1696"/>
      <c r="AL81" s="1696"/>
      <c r="AM81" s="1696"/>
      <c r="AN81" s="1696"/>
      <c r="AO81" s="1696"/>
      <c r="AP81" s="1696"/>
      <c r="AQ81" s="1696"/>
      <c r="AR81" s="1696"/>
      <c r="AS81" s="1696"/>
      <c r="AT81" s="1696"/>
      <c r="AU81" s="1696"/>
      <c r="AV81" s="1696"/>
      <c r="AW81" s="1696"/>
      <c r="AX81" s="1696"/>
      <c r="AY81" s="1696"/>
      <c r="AZ81" s="1696"/>
      <c r="BA81" s="1696"/>
      <c r="BB81" s="1696"/>
      <c r="BC81" s="1696"/>
      <c r="BD81" s="1696"/>
      <c r="BE81" s="1696"/>
      <c r="BF81" s="1696"/>
      <c r="BG81" s="1696"/>
      <c r="BH81" s="1696"/>
      <c r="BI81" s="1696"/>
    </row>
    <row r="82" spans="4:61" s="1790" customFormat="1" ht="18" customHeight="1">
      <c r="D82" s="1782"/>
      <c r="W82" s="1667"/>
      <c r="X82" s="1667"/>
      <c r="Y82" s="1667"/>
      <c r="Z82" s="1667"/>
      <c r="AA82" s="1667"/>
      <c r="AB82" s="1667"/>
      <c r="AC82" s="1667"/>
      <c r="AD82" s="1667"/>
      <c r="AE82" s="1696"/>
      <c r="AF82" s="1696"/>
      <c r="AG82" s="1696"/>
      <c r="AH82" s="1696"/>
      <c r="AI82" s="1696"/>
      <c r="AJ82" s="1696"/>
      <c r="AK82" s="1696"/>
      <c r="AL82" s="1696"/>
      <c r="AM82" s="1696"/>
      <c r="AN82" s="1696"/>
      <c r="AO82" s="1696"/>
      <c r="AP82" s="1696"/>
      <c r="AQ82" s="1696"/>
      <c r="AR82" s="1696"/>
      <c r="AS82" s="1696"/>
      <c r="AT82" s="1696"/>
      <c r="AU82" s="1696"/>
      <c r="AV82" s="1696"/>
      <c r="AW82" s="1696"/>
      <c r="AX82" s="1696"/>
      <c r="AY82" s="1696"/>
      <c r="AZ82" s="1696"/>
      <c r="BA82" s="1696"/>
      <c r="BB82" s="1696"/>
      <c r="BC82" s="1696"/>
      <c r="BD82" s="1696"/>
      <c r="BE82" s="1696"/>
      <c r="BF82" s="1696"/>
      <c r="BG82" s="1696"/>
      <c r="BH82" s="1696"/>
      <c r="BI82" s="1696"/>
    </row>
    <row r="83" spans="4:61" s="1790" customFormat="1" ht="18" customHeight="1">
      <c r="D83" s="1782"/>
      <c r="W83" s="1667"/>
      <c r="X83" s="1667"/>
      <c r="Y83" s="1667"/>
      <c r="Z83" s="1667"/>
      <c r="AA83" s="1667"/>
      <c r="AB83" s="1667"/>
      <c r="AC83" s="1667"/>
      <c r="AD83" s="1667"/>
      <c r="AE83" s="1696"/>
      <c r="AF83" s="1696"/>
      <c r="AG83" s="1696"/>
      <c r="AH83" s="1696"/>
      <c r="AI83" s="1696"/>
      <c r="AJ83" s="1696"/>
      <c r="AK83" s="1696"/>
      <c r="AL83" s="1696"/>
      <c r="AM83" s="1696"/>
      <c r="AN83" s="1696"/>
      <c r="AO83" s="1696"/>
      <c r="AP83" s="1696"/>
      <c r="AQ83" s="1696"/>
      <c r="AR83" s="1696"/>
      <c r="AS83" s="1696"/>
      <c r="AT83" s="1696"/>
      <c r="AU83" s="1696"/>
      <c r="AV83" s="1696"/>
      <c r="AW83" s="1696"/>
      <c r="AX83" s="1696"/>
      <c r="AY83" s="1696"/>
      <c r="AZ83" s="1696"/>
      <c r="BA83" s="1696"/>
      <c r="BB83" s="1696"/>
      <c r="BC83" s="1696"/>
      <c r="BD83" s="1696"/>
      <c r="BE83" s="1696"/>
      <c r="BF83" s="1696"/>
      <c r="BG83" s="1696"/>
      <c r="BH83" s="1696"/>
      <c r="BI83" s="1696"/>
    </row>
    <row r="84" spans="4:61" s="1790" customFormat="1" ht="18" customHeight="1">
      <c r="D84" s="1782"/>
      <c r="W84" s="1667"/>
      <c r="X84" s="1667"/>
      <c r="Y84" s="1667"/>
      <c r="Z84" s="1667"/>
      <c r="AA84" s="1667"/>
      <c r="AB84" s="1667"/>
      <c r="AC84" s="1667"/>
      <c r="AD84" s="1667"/>
      <c r="AE84" s="1696"/>
      <c r="AF84" s="1696"/>
      <c r="AG84" s="1696"/>
      <c r="AH84" s="1696"/>
      <c r="AI84" s="1696"/>
      <c r="AJ84" s="1696"/>
      <c r="AK84" s="1696"/>
      <c r="AL84" s="1696"/>
      <c r="AM84" s="1696"/>
      <c r="AN84" s="1696"/>
      <c r="AO84" s="1696"/>
      <c r="AP84" s="1696"/>
      <c r="AQ84" s="1696"/>
      <c r="AR84" s="1696"/>
      <c r="AS84" s="1696"/>
      <c r="AT84" s="1696"/>
      <c r="AU84" s="1696"/>
      <c r="AV84" s="1696"/>
      <c r="AW84" s="1696"/>
      <c r="AX84" s="1696"/>
      <c r="AY84" s="1696"/>
      <c r="AZ84" s="1696"/>
      <c r="BA84" s="1696"/>
      <c r="BB84" s="1696"/>
      <c r="BC84" s="1696"/>
      <c r="BD84" s="1696"/>
      <c r="BE84" s="1696"/>
      <c r="BF84" s="1696"/>
      <c r="BG84" s="1696"/>
      <c r="BH84" s="1696"/>
      <c r="BI84" s="1696"/>
    </row>
    <row r="85" spans="4:61" s="1790" customFormat="1" ht="18" customHeight="1">
      <c r="D85" s="1782"/>
      <c r="W85" s="1667"/>
      <c r="X85" s="1667"/>
      <c r="Y85" s="1667"/>
      <c r="Z85" s="1667"/>
      <c r="AA85" s="1667"/>
      <c r="AB85" s="1667"/>
      <c r="AC85" s="1667"/>
      <c r="AD85" s="1667"/>
      <c r="AE85" s="1696"/>
      <c r="AF85" s="1696"/>
      <c r="AG85" s="1696"/>
      <c r="AH85" s="1696"/>
      <c r="AI85" s="1696"/>
      <c r="AJ85" s="1696"/>
      <c r="AK85" s="1696"/>
      <c r="AL85" s="1696"/>
      <c r="AM85" s="1696"/>
      <c r="AN85" s="1696"/>
      <c r="AO85" s="1696"/>
      <c r="AP85" s="1696"/>
      <c r="AQ85" s="1696"/>
      <c r="AR85" s="1696"/>
      <c r="AS85" s="1696"/>
      <c r="AT85" s="1696"/>
      <c r="AU85" s="1696"/>
      <c r="AV85" s="1696"/>
      <c r="AW85" s="1696"/>
      <c r="AX85" s="1696"/>
      <c r="AY85" s="1696"/>
      <c r="AZ85" s="1696"/>
      <c r="BA85" s="1696"/>
      <c r="BB85" s="1696"/>
      <c r="BC85" s="1696"/>
      <c r="BD85" s="1696"/>
      <c r="BE85" s="1696"/>
      <c r="BF85" s="1696"/>
      <c r="BG85" s="1696"/>
      <c r="BH85" s="1696"/>
      <c r="BI85" s="1696"/>
    </row>
    <row r="86" spans="4:61" s="1790" customFormat="1" ht="18" customHeight="1">
      <c r="D86" s="1782"/>
      <c r="W86" s="1667"/>
      <c r="X86" s="1667"/>
      <c r="Y86" s="1667"/>
      <c r="Z86" s="1667"/>
      <c r="AA86" s="1667"/>
      <c r="AB86" s="1667"/>
      <c r="AC86" s="1667"/>
      <c r="AD86" s="1667"/>
      <c r="AE86" s="1696"/>
      <c r="AF86" s="1696"/>
      <c r="AG86" s="1696"/>
      <c r="AH86" s="1696"/>
      <c r="AI86" s="1696"/>
      <c r="AJ86" s="1696"/>
      <c r="AK86" s="1696"/>
      <c r="AL86" s="1696"/>
      <c r="AM86" s="1696"/>
      <c r="AN86" s="1696"/>
      <c r="AO86" s="1696"/>
      <c r="AP86" s="1696"/>
      <c r="AQ86" s="1696"/>
      <c r="AR86" s="1696"/>
      <c r="AS86" s="1696"/>
      <c r="AT86" s="1696"/>
      <c r="AU86" s="1696"/>
      <c r="AV86" s="1696"/>
      <c r="AW86" s="1696"/>
      <c r="AX86" s="1696"/>
      <c r="AY86" s="1696"/>
      <c r="AZ86" s="1696"/>
      <c r="BA86" s="1696"/>
      <c r="BB86" s="1696"/>
      <c r="BC86" s="1696"/>
      <c r="BD86" s="1696"/>
      <c r="BE86" s="1696"/>
      <c r="BF86" s="1696"/>
      <c r="BG86" s="1696"/>
      <c r="BH86" s="1696"/>
      <c r="BI86" s="1696"/>
    </row>
    <row r="87" spans="4:61" s="1790" customFormat="1" ht="18" customHeight="1">
      <c r="D87" s="1782"/>
      <c r="W87" s="1667"/>
      <c r="X87" s="1667"/>
      <c r="Y87" s="1667"/>
      <c r="Z87" s="1667"/>
      <c r="AA87" s="1667"/>
      <c r="AB87" s="1667"/>
      <c r="AC87" s="1667"/>
      <c r="AD87" s="1667"/>
      <c r="AE87" s="1696"/>
      <c r="AF87" s="1696"/>
      <c r="AG87" s="1696"/>
      <c r="AH87" s="1696"/>
      <c r="AI87" s="1696"/>
      <c r="AJ87" s="1696"/>
      <c r="AK87" s="1696"/>
      <c r="AL87" s="1696"/>
      <c r="AM87" s="1696"/>
      <c r="AN87" s="1696"/>
      <c r="AO87" s="1696"/>
      <c r="AP87" s="1696"/>
      <c r="AQ87" s="1696"/>
      <c r="AR87" s="1696"/>
      <c r="AS87" s="1696"/>
      <c r="AT87" s="1696"/>
      <c r="AU87" s="1696"/>
      <c r="AV87" s="1696"/>
      <c r="AW87" s="1696"/>
      <c r="AX87" s="1696"/>
      <c r="AY87" s="1696"/>
      <c r="AZ87" s="1696"/>
      <c r="BA87" s="1696"/>
      <c r="BB87" s="1696"/>
      <c r="BC87" s="1696"/>
      <c r="BD87" s="1696"/>
      <c r="BE87" s="1696"/>
      <c r="BF87" s="1696"/>
      <c r="BG87" s="1696"/>
      <c r="BH87" s="1696"/>
      <c r="BI87" s="1696"/>
    </row>
    <row r="88" spans="4:61" s="1790" customFormat="1" ht="18" customHeight="1">
      <c r="D88" s="1782"/>
      <c r="W88" s="1667"/>
      <c r="X88" s="1667"/>
      <c r="Y88" s="1667"/>
      <c r="Z88" s="1667"/>
      <c r="AA88" s="1667"/>
      <c r="AB88" s="1667"/>
      <c r="AC88" s="1667"/>
      <c r="AD88" s="1667"/>
      <c r="AE88" s="1696"/>
      <c r="AF88" s="1696"/>
      <c r="AG88" s="1696"/>
      <c r="AH88" s="1696"/>
      <c r="AI88" s="1696"/>
      <c r="AJ88" s="1696"/>
      <c r="AK88" s="1696"/>
      <c r="AL88" s="1696"/>
      <c r="AM88" s="1696"/>
      <c r="AN88" s="1696"/>
      <c r="AO88" s="1696"/>
      <c r="AP88" s="1696"/>
      <c r="AQ88" s="1696"/>
      <c r="AR88" s="1696"/>
      <c r="AS88" s="1696"/>
      <c r="AT88" s="1696"/>
      <c r="AU88" s="1696"/>
      <c r="AV88" s="1696"/>
      <c r="AW88" s="1696"/>
      <c r="AX88" s="1696"/>
      <c r="AY88" s="1696"/>
      <c r="AZ88" s="1696"/>
      <c r="BA88" s="1696"/>
      <c r="BB88" s="1696"/>
      <c r="BC88" s="1696"/>
      <c r="BD88" s="1696"/>
      <c r="BE88" s="1696"/>
      <c r="BF88" s="1696"/>
      <c r="BG88" s="1696"/>
      <c r="BH88" s="1696"/>
      <c r="BI88" s="1696"/>
    </row>
    <row r="89" spans="4:61" s="1790" customFormat="1" ht="18" customHeight="1">
      <c r="D89" s="1782"/>
      <c r="W89" s="1667"/>
      <c r="X89" s="1667"/>
      <c r="Y89" s="1667"/>
      <c r="Z89" s="1667"/>
      <c r="AA89" s="1667"/>
      <c r="AB89" s="1667"/>
      <c r="AC89" s="1667"/>
      <c r="AD89" s="1667"/>
      <c r="AE89" s="1696"/>
      <c r="AF89" s="1696"/>
      <c r="AG89" s="1696"/>
      <c r="AH89" s="1696"/>
      <c r="AI89" s="1696"/>
      <c r="AJ89" s="1696"/>
      <c r="AK89" s="1696"/>
      <c r="AL89" s="1696"/>
      <c r="AM89" s="1696"/>
      <c r="AN89" s="1696"/>
      <c r="AO89" s="1696"/>
      <c r="AP89" s="1696"/>
      <c r="AQ89" s="1696"/>
      <c r="AR89" s="1696"/>
      <c r="AS89" s="1696"/>
      <c r="AT89" s="1696"/>
      <c r="AU89" s="1696"/>
      <c r="AV89" s="1696"/>
      <c r="AW89" s="1696"/>
      <c r="AX89" s="1696"/>
      <c r="AY89" s="1696"/>
      <c r="AZ89" s="1696"/>
      <c r="BA89" s="1696"/>
      <c r="BB89" s="1696"/>
      <c r="BC89" s="1696"/>
      <c r="BD89" s="1696"/>
      <c r="BE89" s="1696"/>
      <c r="BF89" s="1696"/>
      <c r="BG89" s="1696"/>
      <c r="BH89" s="1696"/>
      <c r="BI89" s="1696"/>
    </row>
    <row r="90" spans="4:61" s="1790" customFormat="1" ht="18" customHeight="1">
      <c r="D90" s="1782"/>
      <c r="W90" s="1667"/>
      <c r="X90" s="1667"/>
      <c r="Y90" s="1667"/>
      <c r="Z90" s="1667"/>
      <c r="AA90" s="1667"/>
      <c r="AB90" s="1667"/>
      <c r="AC90" s="1667"/>
      <c r="AD90" s="1667"/>
      <c r="AE90" s="1696"/>
      <c r="AF90" s="1696"/>
      <c r="AG90" s="1696"/>
      <c r="AH90" s="1696"/>
      <c r="AI90" s="1696"/>
      <c r="AJ90" s="1696"/>
      <c r="AK90" s="1696"/>
      <c r="AL90" s="1696"/>
      <c r="AM90" s="1696"/>
      <c r="AN90" s="1696"/>
      <c r="AO90" s="1696"/>
      <c r="AP90" s="1696"/>
      <c r="AQ90" s="1696"/>
      <c r="AR90" s="1696"/>
      <c r="AS90" s="1696"/>
      <c r="AT90" s="1696"/>
      <c r="AU90" s="1696"/>
      <c r="AV90" s="1696"/>
      <c r="AW90" s="1696"/>
      <c r="AX90" s="1696"/>
      <c r="AY90" s="1696"/>
      <c r="AZ90" s="1696"/>
      <c r="BA90" s="1696"/>
      <c r="BB90" s="1696"/>
      <c r="BC90" s="1696"/>
      <c r="BD90" s="1696"/>
      <c r="BE90" s="1696"/>
      <c r="BF90" s="1696"/>
      <c r="BG90" s="1696"/>
      <c r="BH90" s="1696"/>
      <c r="BI90" s="1696"/>
    </row>
    <row r="91" spans="4:61" s="1790" customFormat="1" ht="18" customHeight="1">
      <c r="D91" s="1782"/>
      <c r="W91" s="1667"/>
      <c r="X91" s="1667"/>
      <c r="Y91" s="1667"/>
      <c r="Z91" s="1667"/>
      <c r="AA91" s="1667"/>
      <c r="AB91" s="1667"/>
      <c r="AC91" s="1667"/>
      <c r="AD91" s="1667"/>
      <c r="AE91" s="1696"/>
      <c r="AF91" s="1696"/>
      <c r="AG91" s="1696"/>
      <c r="AH91" s="1696"/>
      <c r="AI91" s="1696"/>
      <c r="AJ91" s="1696"/>
      <c r="AK91" s="1696"/>
      <c r="AL91" s="1696"/>
      <c r="AM91" s="1696"/>
      <c r="AN91" s="1696"/>
      <c r="AO91" s="1696"/>
      <c r="AP91" s="1696"/>
      <c r="AQ91" s="1696"/>
      <c r="AR91" s="1696"/>
      <c r="AS91" s="1696"/>
      <c r="AT91" s="1696"/>
      <c r="AU91" s="1696"/>
      <c r="AV91" s="1696"/>
      <c r="AW91" s="1696"/>
      <c r="AX91" s="1696"/>
      <c r="AY91" s="1696"/>
      <c r="AZ91" s="1696"/>
      <c r="BA91" s="1696"/>
      <c r="BB91" s="1696"/>
      <c r="BC91" s="1696"/>
      <c r="BD91" s="1696"/>
      <c r="BE91" s="1696"/>
      <c r="BF91" s="1696"/>
      <c r="BG91" s="1696"/>
      <c r="BH91" s="1696"/>
      <c r="BI91" s="1696"/>
    </row>
    <row r="92" spans="4:61" s="1790" customFormat="1" ht="18" customHeight="1">
      <c r="D92" s="1782"/>
      <c r="W92" s="1667"/>
      <c r="X92" s="1667"/>
      <c r="Y92" s="1667"/>
      <c r="Z92" s="1667"/>
      <c r="AA92" s="1667"/>
      <c r="AB92" s="1667"/>
      <c r="AC92" s="1667"/>
      <c r="AD92" s="1667"/>
      <c r="AE92" s="1696"/>
      <c r="AF92" s="1696"/>
      <c r="AG92" s="1696"/>
      <c r="AH92" s="1696"/>
      <c r="AI92" s="1696"/>
      <c r="AJ92" s="1696"/>
      <c r="AK92" s="1696"/>
      <c r="AL92" s="1696"/>
      <c r="AM92" s="1696"/>
      <c r="AN92" s="1696"/>
      <c r="AO92" s="1696"/>
      <c r="AP92" s="1696"/>
      <c r="AQ92" s="1696"/>
      <c r="AR92" s="1696"/>
      <c r="AS92" s="1696"/>
      <c r="AT92" s="1696"/>
      <c r="AU92" s="1696"/>
      <c r="AV92" s="1696"/>
      <c r="AW92" s="1696"/>
      <c r="AX92" s="1696"/>
      <c r="AY92" s="1696"/>
      <c r="AZ92" s="1696"/>
      <c r="BA92" s="1696"/>
      <c r="BB92" s="1696"/>
      <c r="BC92" s="1696"/>
      <c r="BD92" s="1696"/>
      <c r="BE92" s="1696"/>
      <c r="BF92" s="1696"/>
      <c r="BG92" s="1696"/>
      <c r="BH92" s="1696"/>
      <c r="BI92" s="1696"/>
    </row>
    <row r="93" spans="4:61" s="1790" customFormat="1" ht="18" customHeight="1">
      <c r="D93" s="1782"/>
      <c r="W93" s="1667"/>
      <c r="X93" s="1667"/>
      <c r="Y93" s="1667"/>
      <c r="Z93" s="1667"/>
      <c r="AA93" s="1667"/>
      <c r="AB93" s="1667"/>
      <c r="AC93" s="1667"/>
      <c r="AD93" s="1667"/>
      <c r="AE93" s="1696"/>
      <c r="AF93" s="1696"/>
      <c r="AG93" s="1696"/>
      <c r="AH93" s="1696"/>
      <c r="AI93" s="1696"/>
      <c r="AJ93" s="1696"/>
      <c r="AK93" s="1696"/>
      <c r="AL93" s="1696"/>
      <c r="AM93" s="1696"/>
      <c r="AN93" s="1696"/>
      <c r="AO93" s="1696"/>
      <c r="AP93" s="1696"/>
      <c r="AQ93" s="1696"/>
      <c r="AR93" s="1696"/>
      <c r="AS93" s="1696"/>
      <c r="AT93" s="1696"/>
      <c r="AU93" s="1696"/>
      <c r="AV93" s="1696"/>
      <c r="AW93" s="1696"/>
      <c r="AX93" s="1696"/>
      <c r="AY93" s="1696"/>
      <c r="AZ93" s="1696"/>
      <c r="BA93" s="1696"/>
      <c r="BB93" s="1696"/>
      <c r="BC93" s="1696"/>
      <c r="BD93" s="1696"/>
      <c r="BE93" s="1696"/>
      <c r="BF93" s="1696"/>
      <c r="BG93" s="1696"/>
      <c r="BH93" s="1696"/>
      <c r="BI93" s="1696"/>
    </row>
    <row r="94" spans="4:61" s="1790" customFormat="1" ht="18" customHeight="1">
      <c r="D94" s="1782"/>
      <c r="W94" s="1667"/>
      <c r="X94" s="1667"/>
      <c r="Y94" s="1667"/>
      <c r="Z94" s="1667"/>
      <c r="AA94" s="1667"/>
      <c r="AB94" s="1667"/>
      <c r="AC94" s="1667"/>
      <c r="AD94" s="1667"/>
      <c r="AE94" s="1696"/>
      <c r="AF94" s="1696"/>
      <c r="AG94" s="1696"/>
      <c r="AH94" s="1696"/>
      <c r="AI94" s="1696"/>
      <c r="AJ94" s="1696"/>
      <c r="AK94" s="1696"/>
      <c r="AL94" s="1696"/>
      <c r="AM94" s="1696"/>
      <c r="AN94" s="1696"/>
      <c r="AO94" s="1696"/>
      <c r="AP94" s="1696"/>
      <c r="AQ94" s="1696"/>
      <c r="AR94" s="1696"/>
      <c r="AS94" s="1696"/>
      <c r="AT94" s="1696"/>
      <c r="AU94" s="1696"/>
      <c r="AV94" s="1696"/>
      <c r="AW94" s="1696"/>
      <c r="AX94" s="1696"/>
      <c r="AY94" s="1696"/>
      <c r="AZ94" s="1696"/>
      <c r="BA94" s="1696"/>
      <c r="BB94" s="1696"/>
      <c r="BC94" s="1696"/>
      <c r="BD94" s="1696"/>
      <c r="BE94" s="1696"/>
      <c r="BF94" s="1696"/>
      <c r="BG94" s="1696"/>
      <c r="BH94" s="1696"/>
      <c r="BI94" s="1696"/>
    </row>
    <row r="95" spans="4:61" s="1790" customFormat="1" ht="18" customHeight="1">
      <c r="D95" s="1782"/>
      <c r="W95" s="1667"/>
      <c r="X95" s="1667"/>
      <c r="Y95" s="1667"/>
      <c r="Z95" s="1667"/>
      <c r="AA95" s="1667"/>
      <c r="AB95" s="1667"/>
      <c r="AC95" s="1667"/>
      <c r="AD95" s="1667"/>
      <c r="AE95" s="1696"/>
      <c r="AF95" s="1696"/>
      <c r="AG95" s="1696"/>
      <c r="AH95" s="1696"/>
      <c r="AI95" s="1696"/>
      <c r="AJ95" s="1696"/>
      <c r="AK95" s="1696"/>
      <c r="AL95" s="1696"/>
      <c r="AM95" s="1696"/>
      <c r="AN95" s="1696"/>
      <c r="AO95" s="1696"/>
      <c r="AP95" s="1696"/>
      <c r="AQ95" s="1696"/>
      <c r="AR95" s="1696"/>
      <c r="AS95" s="1696"/>
      <c r="AT95" s="1696"/>
      <c r="AU95" s="1696"/>
      <c r="AV95" s="1696"/>
      <c r="AW95" s="1696"/>
      <c r="AX95" s="1696"/>
      <c r="AY95" s="1696"/>
      <c r="AZ95" s="1696"/>
      <c r="BA95" s="1696"/>
      <c r="BB95" s="1696"/>
      <c r="BC95" s="1696"/>
      <c r="BD95" s="1696"/>
      <c r="BE95" s="1696"/>
      <c r="BF95" s="1696"/>
      <c r="BG95" s="1696"/>
      <c r="BH95" s="1696"/>
      <c r="BI95" s="1696"/>
    </row>
    <row r="96" spans="4:61" s="1790" customFormat="1" ht="18" customHeight="1">
      <c r="D96" s="1782"/>
      <c r="W96" s="1667"/>
      <c r="X96" s="1667"/>
      <c r="Y96" s="1667"/>
      <c r="Z96" s="1667"/>
      <c r="AA96" s="1667"/>
      <c r="AB96" s="1667"/>
      <c r="AC96" s="1667"/>
      <c r="AD96" s="1667"/>
      <c r="AE96" s="1696"/>
      <c r="AF96" s="1696"/>
      <c r="AG96" s="1696"/>
      <c r="AH96" s="1696"/>
      <c r="AI96" s="1696"/>
      <c r="AJ96" s="1696"/>
      <c r="AK96" s="1696"/>
      <c r="AL96" s="1696"/>
      <c r="AM96" s="1696"/>
      <c r="AN96" s="1696"/>
      <c r="AO96" s="1696"/>
      <c r="AP96" s="1696"/>
      <c r="AQ96" s="1696"/>
      <c r="AR96" s="1696"/>
      <c r="AS96" s="1696"/>
      <c r="AT96" s="1696"/>
      <c r="AU96" s="1696"/>
      <c r="AV96" s="1696"/>
      <c r="AW96" s="1696"/>
      <c r="AX96" s="1696"/>
      <c r="AY96" s="1696"/>
      <c r="AZ96" s="1696"/>
      <c r="BA96" s="1696"/>
      <c r="BB96" s="1696"/>
      <c r="BC96" s="1696"/>
      <c r="BD96" s="1696"/>
      <c r="BE96" s="1696"/>
      <c r="BF96" s="1696"/>
      <c r="BG96" s="1696"/>
      <c r="BH96" s="1696"/>
      <c r="BI96" s="1696"/>
    </row>
    <row r="97" spans="4:61" s="1790" customFormat="1" ht="18" customHeight="1">
      <c r="D97" s="1782"/>
      <c r="W97" s="1667"/>
      <c r="X97" s="1667"/>
      <c r="Y97" s="1667"/>
      <c r="Z97" s="1667"/>
      <c r="AA97" s="1667"/>
      <c r="AB97" s="1667"/>
      <c r="AC97" s="1667"/>
      <c r="AD97" s="1667"/>
      <c r="AE97" s="1696"/>
      <c r="AF97" s="1696"/>
      <c r="AG97" s="1696"/>
      <c r="AH97" s="1696"/>
      <c r="AI97" s="1696"/>
      <c r="AJ97" s="1696"/>
      <c r="AK97" s="1696"/>
      <c r="AL97" s="1696"/>
      <c r="AM97" s="1696"/>
      <c r="AN97" s="1696"/>
      <c r="AO97" s="1696"/>
      <c r="AP97" s="1696"/>
      <c r="AQ97" s="1696"/>
      <c r="AR97" s="1696"/>
      <c r="AS97" s="1696"/>
      <c r="AT97" s="1696"/>
      <c r="AU97" s="1696"/>
      <c r="AV97" s="1696"/>
      <c r="AW97" s="1696"/>
      <c r="AX97" s="1696"/>
      <c r="AY97" s="1696"/>
      <c r="AZ97" s="1696"/>
      <c r="BA97" s="1696"/>
      <c r="BB97" s="1696"/>
      <c r="BC97" s="1696"/>
      <c r="BD97" s="1696"/>
      <c r="BE97" s="1696"/>
      <c r="BF97" s="1696"/>
      <c r="BG97" s="1696"/>
      <c r="BH97" s="1696"/>
      <c r="BI97" s="1696"/>
    </row>
    <row r="98" spans="4:61" s="1790" customFormat="1" ht="18" customHeight="1">
      <c r="D98" s="1782"/>
      <c r="W98" s="1667"/>
      <c r="X98" s="1667"/>
      <c r="Y98" s="1667"/>
      <c r="Z98" s="1667"/>
      <c r="AA98" s="1667"/>
      <c r="AB98" s="1667"/>
      <c r="AC98" s="1667"/>
      <c r="AD98" s="1667"/>
      <c r="AE98" s="1696"/>
      <c r="AF98" s="1696"/>
      <c r="AG98" s="1696"/>
      <c r="AH98" s="1696"/>
      <c r="AI98" s="1696"/>
      <c r="AJ98" s="1696"/>
      <c r="AK98" s="1696"/>
      <c r="AL98" s="1696"/>
      <c r="AM98" s="1696"/>
      <c r="AN98" s="1696"/>
      <c r="AO98" s="1696"/>
      <c r="AP98" s="1696"/>
      <c r="AQ98" s="1696"/>
      <c r="AR98" s="1696"/>
      <c r="AS98" s="1696"/>
      <c r="AT98" s="1696"/>
      <c r="AU98" s="1696"/>
      <c r="AV98" s="1696"/>
      <c r="AW98" s="1696"/>
      <c r="AX98" s="1696"/>
      <c r="AY98" s="1696"/>
      <c r="AZ98" s="1696"/>
      <c r="BA98" s="1696"/>
      <c r="BB98" s="1696"/>
      <c r="BC98" s="1696"/>
      <c r="BD98" s="1696"/>
      <c r="BE98" s="1696"/>
      <c r="BF98" s="1696"/>
      <c r="BG98" s="1696"/>
      <c r="BH98" s="1696"/>
      <c r="BI98" s="1696"/>
    </row>
    <row r="99" spans="4:61" s="1790" customFormat="1" ht="18" customHeight="1">
      <c r="D99" s="1782"/>
      <c r="W99" s="1667"/>
      <c r="X99" s="1667"/>
      <c r="Y99" s="1667"/>
      <c r="Z99" s="1667"/>
      <c r="AA99" s="1667"/>
      <c r="AB99" s="1667"/>
      <c r="AC99" s="1667"/>
      <c r="AD99" s="1667"/>
      <c r="AE99" s="1696"/>
      <c r="AF99" s="1696"/>
      <c r="AG99" s="1696"/>
      <c r="AH99" s="1696"/>
      <c r="AI99" s="1696"/>
      <c r="AJ99" s="1696"/>
      <c r="AK99" s="1696"/>
      <c r="AL99" s="1696"/>
      <c r="AM99" s="1696"/>
      <c r="AN99" s="1696"/>
      <c r="AO99" s="1696"/>
      <c r="AP99" s="1696"/>
      <c r="AQ99" s="1696"/>
      <c r="AR99" s="1696"/>
      <c r="AS99" s="1696"/>
      <c r="AT99" s="1696"/>
      <c r="AU99" s="1696"/>
      <c r="AV99" s="1696"/>
      <c r="AW99" s="1696"/>
      <c r="AX99" s="1696"/>
      <c r="AY99" s="1696"/>
      <c r="AZ99" s="1696"/>
      <c r="BA99" s="1696"/>
      <c r="BB99" s="1696"/>
      <c r="BC99" s="1696"/>
      <c r="BD99" s="1696"/>
      <c r="BE99" s="1696"/>
      <c r="BF99" s="1696"/>
      <c r="BG99" s="1696"/>
      <c r="BH99" s="1696"/>
      <c r="BI99" s="1696"/>
    </row>
    <row r="100" spans="4:61" s="1790" customFormat="1" ht="18" customHeight="1">
      <c r="D100" s="1782"/>
      <c r="W100" s="1667"/>
      <c r="X100" s="1667"/>
      <c r="Y100" s="1667"/>
      <c r="Z100" s="1667"/>
      <c r="AA100" s="1667"/>
      <c r="AB100" s="1667"/>
      <c r="AC100" s="1667"/>
      <c r="AD100" s="1667"/>
      <c r="AE100" s="1696"/>
      <c r="AF100" s="1696"/>
      <c r="AG100" s="1696"/>
      <c r="AH100" s="1696"/>
      <c r="AI100" s="1696"/>
      <c r="AJ100" s="1696"/>
      <c r="AK100" s="1696"/>
      <c r="AL100" s="1696"/>
      <c r="AM100" s="1696"/>
      <c r="AN100" s="1696"/>
      <c r="AO100" s="1696"/>
      <c r="AP100" s="1696"/>
      <c r="AQ100" s="1696"/>
      <c r="AR100" s="1696"/>
      <c r="AS100" s="1696"/>
      <c r="AT100" s="1696"/>
      <c r="AU100" s="1696"/>
      <c r="AV100" s="1696"/>
      <c r="AW100" s="1696"/>
      <c r="AX100" s="1696"/>
      <c r="AY100" s="1696"/>
      <c r="AZ100" s="1696"/>
      <c r="BA100" s="1696"/>
      <c r="BB100" s="1696"/>
      <c r="BC100" s="1696"/>
      <c r="BD100" s="1696"/>
      <c r="BE100" s="1696"/>
      <c r="BF100" s="1696"/>
      <c r="BG100" s="1696"/>
      <c r="BH100" s="1696"/>
      <c r="BI100" s="1696"/>
    </row>
    <row r="101" spans="4:61" s="1790" customFormat="1" ht="18" customHeight="1">
      <c r="D101" s="1782"/>
      <c r="W101" s="1667"/>
      <c r="X101" s="1667"/>
      <c r="Y101" s="1667"/>
      <c r="Z101" s="1667"/>
      <c r="AA101" s="1667"/>
      <c r="AB101" s="1667"/>
      <c r="AC101" s="1667"/>
      <c r="AD101" s="1667"/>
      <c r="AE101" s="1696"/>
      <c r="AF101" s="1696"/>
      <c r="AG101" s="1696"/>
      <c r="AH101" s="1696"/>
      <c r="AI101" s="1696"/>
      <c r="AJ101" s="1696"/>
      <c r="AK101" s="1696"/>
      <c r="AL101" s="1696"/>
      <c r="AM101" s="1696"/>
      <c r="AN101" s="1696"/>
      <c r="AO101" s="1696"/>
      <c r="AP101" s="1696"/>
      <c r="AQ101" s="1696"/>
      <c r="AR101" s="1696"/>
      <c r="AS101" s="1696"/>
      <c r="AT101" s="1696"/>
      <c r="AU101" s="1696"/>
      <c r="AV101" s="1696"/>
      <c r="AW101" s="1696"/>
      <c r="AX101" s="1696"/>
      <c r="AY101" s="1696"/>
      <c r="AZ101" s="1696"/>
      <c r="BA101" s="1696"/>
      <c r="BB101" s="1696"/>
      <c r="BC101" s="1696"/>
      <c r="BD101" s="1696"/>
      <c r="BE101" s="1696"/>
      <c r="BF101" s="1696"/>
      <c r="BG101" s="1696"/>
      <c r="BH101" s="1696"/>
      <c r="BI101" s="1696"/>
    </row>
    <row r="102" spans="4:61" s="1790" customFormat="1" ht="18" customHeight="1">
      <c r="D102" s="1782"/>
      <c r="W102" s="1667"/>
      <c r="X102" s="1667"/>
      <c r="Y102" s="1667"/>
      <c r="Z102" s="1667"/>
      <c r="AA102" s="1667"/>
      <c r="AB102" s="1667"/>
      <c r="AC102" s="1667"/>
      <c r="AD102" s="1667"/>
      <c r="AE102" s="1696"/>
      <c r="AF102" s="1696"/>
      <c r="AG102" s="1696"/>
      <c r="AH102" s="1696"/>
      <c r="AI102" s="1696"/>
      <c r="AJ102" s="1696"/>
      <c r="AK102" s="1696"/>
      <c r="AL102" s="1696"/>
      <c r="AM102" s="1696"/>
      <c r="AN102" s="1696"/>
      <c r="AO102" s="1696"/>
      <c r="AP102" s="1696"/>
      <c r="AQ102" s="1696"/>
      <c r="AR102" s="1696"/>
      <c r="AS102" s="1696"/>
      <c r="AT102" s="1696"/>
      <c r="AU102" s="1696"/>
      <c r="AV102" s="1696"/>
      <c r="AW102" s="1696"/>
      <c r="AX102" s="1696"/>
      <c r="AY102" s="1696"/>
      <c r="AZ102" s="1696"/>
      <c r="BA102" s="1696"/>
      <c r="BB102" s="1696"/>
      <c r="BC102" s="1696"/>
      <c r="BD102" s="1696"/>
      <c r="BE102" s="1696"/>
      <c r="BF102" s="1696"/>
      <c r="BG102" s="1696"/>
      <c r="BH102" s="1696"/>
      <c r="BI102" s="1696"/>
    </row>
    <row r="103" spans="4:61" s="1790" customFormat="1" ht="18" customHeight="1">
      <c r="D103" s="1782"/>
      <c r="W103" s="1667"/>
      <c r="X103" s="1667"/>
      <c r="Y103" s="1667"/>
      <c r="Z103" s="1667"/>
      <c r="AA103" s="1667"/>
      <c r="AB103" s="1667"/>
      <c r="AC103" s="1667"/>
      <c r="AD103" s="1667"/>
      <c r="AE103" s="1696"/>
      <c r="AF103" s="1696"/>
      <c r="AG103" s="1696"/>
      <c r="AH103" s="1696"/>
      <c r="AI103" s="1696"/>
      <c r="AJ103" s="1696"/>
      <c r="AK103" s="1696"/>
      <c r="AL103" s="1696"/>
      <c r="AM103" s="1696"/>
      <c r="AN103" s="1696"/>
      <c r="AO103" s="1696"/>
      <c r="AP103" s="1696"/>
      <c r="AQ103" s="1696"/>
      <c r="AR103" s="1696"/>
      <c r="AS103" s="1696"/>
      <c r="AT103" s="1696"/>
      <c r="AU103" s="1696"/>
      <c r="AV103" s="1696"/>
      <c r="AW103" s="1696"/>
      <c r="AX103" s="1696"/>
      <c r="AY103" s="1696"/>
      <c r="AZ103" s="1696"/>
      <c r="BA103" s="1696"/>
      <c r="BB103" s="1696"/>
      <c r="BC103" s="1696"/>
      <c r="BD103" s="1696"/>
      <c r="BE103" s="1696"/>
      <c r="BF103" s="1696"/>
      <c r="BG103" s="1696"/>
      <c r="BH103" s="1696"/>
      <c r="BI103" s="1696"/>
    </row>
    <row r="104" spans="4:61" s="1790" customFormat="1" ht="18" customHeight="1">
      <c r="D104" s="1782"/>
      <c r="W104" s="1667"/>
      <c r="X104" s="1667"/>
      <c r="Y104" s="1667"/>
      <c r="Z104" s="1667"/>
      <c r="AA104" s="1667"/>
      <c r="AB104" s="1667"/>
      <c r="AC104" s="1667"/>
      <c r="AD104" s="1667"/>
      <c r="AE104" s="1696"/>
      <c r="AF104" s="1696"/>
      <c r="AG104" s="1696"/>
      <c r="AH104" s="1696"/>
      <c r="AI104" s="1696"/>
      <c r="AJ104" s="1696"/>
      <c r="AK104" s="1696"/>
      <c r="AL104" s="1696"/>
      <c r="AM104" s="1696"/>
      <c r="AN104" s="1696"/>
      <c r="AO104" s="1696"/>
      <c r="AP104" s="1696"/>
      <c r="AQ104" s="1696"/>
      <c r="AR104" s="1696"/>
      <c r="AS104" s="1696"/>
      <c r="AT104" s="1696"/>
      <c r="AU104" s="1696"/>
      <c r="AV104" s="1696"/>
      <c r="AW104" s="1696"/>
      <c r="AX104" s="1696"/>
      <c r="AY104" s="1696"/>
      <c r="AZ104" s="1696"/>
      <c r="BA104" s="1696"/>
      <c r="BB104" s="1696"/>
      <c r="BC104" s="1696"/>
      <c r="BD104" s="1696"/>
      <c r="BE104" s="1696"/>
      <c r="BF104" s="1696"/>
      <c r="BG104" s="1696"/>
      <c r="BH104" s="1696"/>
      <c r="BI104" s="1696"/>
    </row>
    <row r="105" spans="4:61" s="1790" customFormat="1" ht="18" customHeight="1">
      <c r="D105" s="1782"/>
      <c r="W105" s="1667"/>
      <c r="X105" s="1667"/>
      <c r="Y105" s="1667"/>
      <c r="Z105" s="1667"/>
      <c r="AA105" s="1667"/>
      <c r="AB105" s="1667"/>
      <c r="AC105" s="1667"/>
      <c r="AD105" s="1667"/>
      <c r="AE105" s="1696"/>
      <c r="AF105" s="1696"/>
      <c r="AG105" s="1696"/>
      <c r="AH105" s="1696"/>
      <c r="AI105" s="1696"/>
      <c r="AJ105" s="1696"/>
      <c r="AK105" s="1696"/>
      <c r="AL105" s="1696"/>
      <c r="AM105" s="1696"/>
      <c r="AN105" s="1696"/>
      <c r="AO105" s="1696"/>
      <c r="AP105" s="1696"/>
      <c r="AQ105" s="1696"/>
      <c r="AR105" s="1696"/>
      <c r="AS105" s="1696"/>
      <c r="AT105" s="1696"/>
      <c r="AU105" s="1696"/>
      <c r="AV105" s="1696"/>
      <c r="AW105" s="1696"/>
      <c r="AX105" s="1696"/>
      <c r="AY105" s="1696"/>
      <c r="AZ105" s="1696"/>
      <c r="BA105" s="1696"/>
      <c r="BB105" s="1696"/>
      <c r="BC105" s="1696"/>
      <c r="BD105" s="1696"/>
      <c r="BE105" s="1696"/>
      <c r="BF105" s="1696"/>
      <c r="BG105" s="1696"/>
      <c r="BH105" s="1696"/>
      <c r="BI105" s="1696"/>
    </row>
    <row r="106" spans="4:61" s="1790" customFormat="1" ht="18" customHeight="1">
      <c r="D106" s="1782"/>
      <c r="W106" s="1667"/>
      <c r="X106" s="1667"/>
      <c r="Y106" s="1667"/>
      <c r="Z106" s="1667"/>
      <c r="AA106" s="1667"/>
      <c r="AB106" s="1667"/>
      <c r="AC106" s="1667"/>
      <c r="AD106" s="1667"/>
      <c r="AE106" s="1696"/>
      <c r="AF106" s="1696"/>
      <c r="AG106" s="1696"/>
      <c r="AH106" s="1696"/>
      <c r="AI106" s="1696"/>
      <c r="AJ106" s="1696"/>
      <c r="AK106" s="1696"/>
      <c r="AL106" s="1696"/>
      <c r="AM106" s="1696"/>
      <c r="AN106" s="1696"/>
      <c r="AO106" s="1696"/>
      <c r="AP106" s="1696"/>
      <c r="AQ106" s="1696"/>
      <c r="AR106" s="1696"/>
      <c r="AS106" s="1696"/>
      <c r="AT106" s="1696"/>
      <c r="AU106" s="1696"/>
      <c r="AV106" s="1696"/>
      <c r="AW106" s="1696"/>
      <c r="AX106" s="1696"/>
      <c r="AY106" s="1696"/>
      <c r="AZ106" s="1696"/>
      <c r="BA106" s="1696"/>
      <c r="BB106" s="1696"/>
      <c r="BC106" s="1696"/>
      <c r="BD106" s="1696"/>
      <c r="BE106" s="1696"/>
      <c r="BF106" s="1696"/>
      <c r="BG106" s="1696"/>
      <c r="BH106" s="1696"/>
      <c r="BI106" s="1696"/>
    </row>
    <row r="107" spans="4:61" s="1790" customFormat="1" ht="18" customHeight="1">
      <c r="D107" s="1782"/>
      <c r="W107" s="1667"/>
      <c r="X107" s="1667"/>
      <c r="Y107" s="1667"/>
      <c r="Z107" s="1667"/>
      <c r="AA107" s="1667"/>
      <c r="AB107" s="1667"/>
      <c r="AC107" s="1667"/>
      <c r="AD107" s="1667"/>
      <c r="AE107" s="1696"/>
      <c r="AF107" s="1696"/>
      <c r="AG107" s="1696"/>
      <c r="AH107" s="1696"/>
      <c r="AI107" s="1696"/>
      <c r="AJ107" s="1696"/>
      <c r="AK107" s="1696"/>
      <c r="AL107" s="1696"/>
      <c r="AM107" s="1696"/>
      <c r="AN107" s="1696"/>
      <c r="AO107" s="1696"/>
      <c r="AP107" s="1696"/>
      <c r="AQ107" s="1696"/>
      <c r="AR107" s="1696"/>
      <c r="AS107" s="1696"/>
      <c r="AT107" s="1696"/>
      <c r="AU107" s="1696"/>
      <c r="AV107" s="1696"/>
      <c r="AW107" s="1696"/>
      <c r="AX107" s="1696"/>
      <c r="AY107" s="1696"/>
      <c r="AZ107" s="1696"/>
      <c r="BA107" s="1696"/>
      <c r="BB107" s="1696"/>
      <c r="BC107" s="1696"/>
      <c r="BD107" s="1696"/>
      <c r="BE107" s="1696"/>
      <c r="BF107" s="1696"/>
      <c r="BG107" s="1696"/>
      <c r="BH107" s="1696"/>
      <c r="BI107" s="1696"/>
    </row>
    <row r="108" spans="4:61" s="1790" customFormat="1" ht="18" customHeight="1">
      <c r="D108" s="1782"/>
      <c r="W108" s="1667"/>
      <c r="X108" s="1667"/>
      <c r="Y108" s="1667"/>
      <c r="Z108" s="1667"/>
      <c r="AA108" s="1667"/>
      <c r="AB108" s="1667"/>
      <c r="AC108" s="1667"/>
      <c r="AD108" s="1667"/>
      <c r="AE108" s="1696"/>
      <c r="AF108" s="1696"/>
      <c r="AG108" s="1696"/>
      <c r="AH108" s="1696"/>
      <c r="AI108" s="1696"/>
      <c r="AJ108" s="1696"/>
      <c r="AK108" s="1696"/>
      <c r="AL108" s="1696"/>
      <c r="AM108" s="1696"/>
      <c r="AN108" s="1696"/>
      <c r="AO108" s="1696"/>
      <c r="AP108" s="1696"/>
      <c r="AQ108" s="1696"/>
      <c r="AR108" s="1696"/>
      <c r="AS108" s="1696"/>
      <c r="AT108" s="1696"/>
      <c r="AU108" s="1696"/>
      <c r="AV108" s="1696"/>
      <c r="AW108" s="1696"/>
      <c r="AX108" s="1696"/>
      <c r="AY108" s="1696"/>
      <c r="AZ108" s="1696"/>
      <c r="BA108" s="1696"/>
      <c r="BB108" s="1696"/>
      <c r="BC108" s="1696"/>
      <c r="BD108" s="1696"/>
      <c r="BE108" s="1696"/>
      <c r="BF108" s="1696"/>
      <c r="BG108" s="1696"/>
      <c r="BH108" s="1696"/>
      <c r="BI108" s="1696"/>
    </row>
    <row r="109" spans="4:61" s="1790" customFormat="1" ht="18" customHeight="1">
      <c r="D109" s="1782"/>
      <c r="W109" s="1667"/>
      <c r="X109" s="1667"/>
      <c r="Y109" s="1667"/>
      <c r="Z109" s="1667"/>
      <c r="AA109" s="1667"/>
      <c r="AB109" s="1667"/>
      <c r="AC109" s="1667"/>
      <c r="AD109" s="1667"/>
      <c r="AE109" s="1696"/>
      <c r="AF109" s="1696"/>
      <c r="AG109" s="1696"/>
      <c r="AH109" s="1696"/>
      <c r="AI109" s="1696"/>
      <c r="AJ109" s="1696"/>
      <c r="AK109" s="1696"/>
      <c r="AL109" s="1696"/>
      <c r="AM109" s="1696"/>
      <c r="AN109" s="1696"/>
      <c r="AO109" s="1696"/>
      <c r="AP109" s="1696"/>
      <c r="AQ109" s="1696"/>
      <c r="AR109" s="1696"/>
      <c r="AS109" s="1696"/>
      <c r="AT109" s="1696"/>
      <c r="AU109" s="1696"/>
      <c r="AV109" s="1696"/>
      <c r="AW109" s="1696"/>
      <c r="AX109" s="1696"/>
      <c r="AY109" s="1696"/>
      <c r="AZ109" s="1696"/>
      <c r="BA109" s="1696"/>
      <c r="BB109" s="1696"/>
      <c r="BC109" s="1696"/>
      <c r="BD109" s="1696"/>
      <c r="BE109" s="1696"/>
      <c r="BF109" s="1696"/>
      <c r="BG109" s="1696"/>
      <c r="BH109" s="1696"/>
      <c r="BI109" s="1696"/>
    </row>
    <row r="110" spans="4:61" s="1790" customFormat="1" ht="18" customHeight="1">
      <c r="D110" s="1782"/>
      <c r="W110" s="1667"/>
      <c r="X110" s="1667"/>
      <c r="Y110" s="1667"/>
      <c r="Z110" s="1667"/>
      <c r="AA110" s="1667"/>
      <c r="AB110" s="1667"/>
      <c r="AC110" s="1667"/>
      <c r="AD110" s="1667"/>
      <c r="AE110" s="1696"/>
      <c r="AF110" s="1696"/>
      <c r="AG110" s="1696"/>
      <c r="AH110" s="1696"/>
      <c r="AI110" s="1696"/>
      <c r="AJ110" s="1696"/>
      <c r="AK110" s="1696"/>
      <c r="AL110" s="1696"/>
      <c r="AM110" s="1696"/>
      <c r="AN110" s="1696"/>
      <c r="AO110" s="1696"/>
      <c r="AP110" s="1696"/>
      <c r="AQ110" s="1696"/>
      <c r="AR110" s="1696"/>
      <c r="AS110" s="1696"/>
      <c r="AT110" s="1696"/>
      <c r="AU110" s="1696"/>
      <c r="AV110" s="1696"/>
      <c r="AW110" s="1696"/>
      <c r="AX110" s="1696"/>
      <c r="AY110" s="1696"/>
      <c r="AZ110" s="1696"/>
      <c r="BA110" s="1696"/>
      <c r="BB110" s="1696"/>
      <c r="BC110" s="1696"/>
      <c r="BD110" s="1696"/>
      <c r="BE110" s="1696"/>
      <c r="BF110" s="1696"/>
      <c r="BG110" s="1696"/>
      <c r="BH110" s="1696"/>
      <c r="BI110" s="1696"/>
    </row>
    <row r="111" spans="4:61" s="1790" customFormat="1" ht="18" customHeight="1">
      <c r="D111" s="1782"/>
      <c r="W111" s="1667"/>
      <c r="X111" s="1667"/>
      <c r="Y111" s="1667"/>
      <c r="Z111" s="1667"/>
      <c r="AA111" s="1667"/>
      <c r="AB111" s="1667"/>
      <c r="AC111" s="1667"/>
      <c r="AD111" s="1667"/>
      <c r="AE111" s="1696"/>
      <c r="AF111" s="1696"/>
      <c r="AG111" s="1696"/>
      <c r="AH111" s="1696"/>
      <c r="AI111" s="1696"/>
      <c r="AJ111" s="1696"/>
      <c r="AK111" s="1696"/>
      <c r="AL111" s="1696"/>
      <c r="AM111" s="1696"/>
      <c r="AN111" s="1696"/>
      <c r="AO111" s="1696"/>
      <c r="AP111" s="1696"/>
      <c r="AQ111" s="1696"/>
      <c r="AR111" s="1696"/>
      <c r="AS111" s="1696"/>
      <c r="AT111" s="1696"/>
      <c r="AU111" s="1696"/>
      <c r="AV111" s="1696"/>
      <c r="AW111" s="1696"/>
      <c r="AX111" s="1696"/>
      <c r="AY111" s="1696"/>
      <c r="AZ111" s="1696"/>
      <c r="BA111" s="1696"/>
      <c r="BB111" s="1696"/>
      <c r="BC111" s="1696"/>
      <c r="BD111" s="1696"/>
      <c r="BE111" s="1696"/>
      <c r="BF111" s="1696"/>
      <c r="BG111" s="1696"/>
      <c r="BH111" s="1696"/>
      <c r="BI111" s="1696"/>
    </row>
    <row r="112" spans="4:61" s="1790" customFormat="1" ht="18" customHeight="1">
      <c r="D112" s="1782"/>
      <c r="W112" s="1667"/>
      <c r="X112" s="1667"/>
      <c r="Y112" s="1667"/>
      <c r="Z112" s="1667"/>
      <c r="AA112" s="1667"/>
      <c r="AB112" s="1667"/>
      <c r="AC112" s="1667"/>
      <c r="AD112" s="1667"/>
      <c r="AE112" s="1696"/>
      <c r="AF112" s="1696"/>
      <c r="AG112" s="1696"/>
      <c r="AH112" s="1696"/>
      <c r="AI112" s="1696"/>
      <c r="AJ112" s="1696"/>
      <c r="AK112" s="1696"/>
      <c r="AL112" s="1696"/>
      <c r="AM112" s="1696"/>
      <c r="AN112" s="1696"/>
      <c r="AO112" s="1696"/>
      <c r="AP112" s="1696"/>
      <c r="AQ112" s="1696"/>
      <c r="AR112" s="1696"/>
      <c r="AS112" s="1696"/>
      <c r="AT112" s="1696"/>
      <c r="AU112" s="1696"/>
      <c r="AV112" s="1696"/>
      <c r="AW112" s="1696"/>
      <c r="AX112" s="1696"/>
      <c r="AY112" s="1696"/>
      <c r="AZ112" s="1696"/>
      <c r="BA112" s="1696"/>
      <c r="BB112" s="1696"/>
      <c r="BC112" s="1696"/>
      <c r="BD112" s="1696"/>
      <c r="BE112" s="1696"/>
      <c r="BF112" s="1696"/>
      <c r="BG112" s="1696"/>
      <c r="BH112" s="1696"/>
      <c r="BI112" s="1696"/>
    </row>
    <row r="113" spans="4:61" s="1790" customFormat="1" ht="18" customHeight="1">
      <c r="D113" s="1782"/>
      <c r="W113" s="1667"/>
      <c r="X113" s="1667"/>
      <c r="Y113" s="1667"/>
      <c r="Z113" s="1667"/>
      <c r="AA113" s="1667"/>
      <c r="AB113" s="1667"/>
      <c r="AC113" s="1667"/>
      <c r="AD113" s="1667"/>
      <c r="AE113" s="1696"/>
      <c r="AF113" s="1696"/>
      <c r="AG113" s="1696"/>
      <c r="AH113" s="1696"/>
      <c r="AI113" s="1696"/>
      <c r="AJ113" s="1696"/>
      <c r="AK113" s="1696"/>
      <c r="AL113" s="1696"/>
      <c r="AM113" s="1696"/>
      <c r="AN113" s="1696"/>
      <c r="AO113" s="1696"/>
      <c r="AP113" s="1696"/>
      <c r="AQ113" s="1696"/>
      <c r="AR113" s="1696"/>
      <c r="AS113" s="1696"/>
      <c r="AT113" s="1696"/>
      <c r="AU113" s="1696"/>
      <c r="AV113" s="1696"/>
      <c r="AW113" s="1696"/>
      <c r="AX113" s="1696"/>
      <c r="AY113" s="1696"/>
      <c r="AZ113" s="1696"/>
      <c r="BA113" s="1696"/>
      <c r="BB113" s="1696"/>
      <c r="BC113" s="1696"/>
      <c r="BD113" s="1696"/>
      <c r="BE113" s="1696"/>
      <c r="BF113" s="1696"/>
      <c r="BG113" s="1696"/>
      <c r="BH113" s="1696"/>
      <c r="BI113" s="1696"/>
    </row>
    <row r="114" spans="4:61" s="1790" customFormat="1" ht="18" customHeight="1">
      <c r="D114" s="1782"/>
      <c r="W114" s="1667"/>
      <c r="X114" s="1667"/>
      <c r="Y114" s="1667"/>
      <c r="Z114" s="1667"/>
      <c r="AA114" s="1667"/>
      <c r="AB114" s="1667"/>
      <c r="AC114" s="1667"/>
      <c r="AD114" s="1667"/>
      <c r="AE114" s="1696"/>
      <c r="AF114" s="1696"/>
      <c r="AG114" s="1696"/>
      <c r="AH114" s="1696"/>
      <c r="AI114" s="1696"/>
      <c r="AJ114" s="1696"/>
      <c r="AK114" s="1696"/>
      <c r="AL114" s="1696"/>
      <c r="AM114" s="1696"/>
      <c r="AN114" s="1696"/>
      <c r="AO114" s="1696"/>
      <c r="AP114" s="1696"/>
      <c r="AQ114" s="1696"/>
      <c r="AR114" s="1696"/>
      <c r="AS114" s="1696"/>
      <c r="AT114" s="1696"/>
      <c r="AU114" s="1696"/>
      <c r="AV114" s="1696"/>
      <c r="AW114" s="1696"/>
      <c r="AX114" s="1696"/>
      <c r="AY114" s="1696"/>
      <c r="AZ114" s="1696"/>
      <c r="BA114" s="1696"/>
      <c r="BB114" s="1696"/>
      <c r="BC114" s="1696"/>
      <c r="BD114" s="1696"/>
      <c r="BE114" s="1696"/>
      <c r="BF114" s="1696"/>
      <c r="BG114" s="1696"/>
      <c r="BH114" s="1696"/>
      <c r="BI114" s="1696"/>
    </row>
    <row r="115" spans="4:61" s="1790" customFormat="1" ht="18" customHeight="1">
      <c r="D115" s="1782"/>
      <c r="W115" s="1667"/>
      <c r="X115" s="1667"/>
      <c r="Y115" s="1667"/>
      <c r="Z115" s="1667"/>
      <c r="AA115" s="1667"/>
      <c r="AB115" s="1667"/>
      <c r="AC115" s="1667"/>
      <c r="AD115" s="1667"/>
      <c r="AE115" s="1696"/>
      <c r="AF115" s="1696"/>
      <c r="AG115" s="1696"/>
      <c r="AH115" s="1696"/>
      <c r="AI115" s="1696"/>
      <c r="AJ115" s="1696"/>
      <c r="AK115" s="1696"/>
      <c r="AL115" s="1696"/>
      <c r="AM115" s="1696"/>
      <c r="AN115" s="1696"/>
      <c r="AO115" s="1696"/>
      <c r="AP115" s="1696"/>
      <c r="AQ115" s="1696"/>
      <c r="AR115" s="1696"/>
      <c r="AS115" s="1696"/>
      <c r="AT115" s="1696"/>
      <c r="AU115" s="1696"/>
      <c r="AV115" s="1696"/>
      <c r="AW115" s="1696"/>
      <c r="AX115" s="1696"/>
      <c r="AY115" s="1696"/>
      <c r="AZ115" s="1696"/>
      <c r="BA115" s="1696"/>
      <c r="BB115" s="1696"/>
      <c r="BC115" s="1696"/>
      <c r="BD115" s="1696"/>
      <c r="BE115" s="1696"/>
      <c r="BF115" s="1696"/>
      <c r="BG115" s="1696"/>
      <c r="BH115" s="1696"/>
      <c r="BI115" s="1696"/>
    </row>
    <row r="116" spans="4:61" s="1790" customFormat="1" ht="18" customHeight="1">
      <c r="D116" s="1782"/>
      <c r="W116" s="1667"/>
      <c r="X116" s="1667"/>
      <c r="Y116" s="1667"/>
      <c r="Z116" s="1667"/>
      <c r="AA116" s="1667"/>
      <c r="AB116" s="1667"/>
      <c r="AC116" s="1667"/>
      <c r="AD116" s="1667"/>
      <c r="AE116" s="1696"/>
      <c r="AF116" s="1696"/>
      <c r="AG116" s="1696"/>
      <c r="AH116" s="1696"/>
      <c r="AI116" s="1696"/>
      <c r="AJ116" s="1696"/>
      <c r="AK116" s="1696"/>
      <c r="AL116" s="1696"/>
      <c r="AM116" s="1696"/>
      <c r="AN116" s="1696"/>
      <c r="AO116" s="1696"/>
      <c r="AP116" s="1696"/>
      <c r="AQ116" s="1696"/>
      <c r="AR116" s="1696"/>
      <c r="AS116" s="1696"/>
      <c r="AT116" s="1696"/>
      <c r="AU116" s="1696"/>
      <c r="AV116" s="1696"/>
      <c r="AW116" s="1696"/>
      <c r="AX116" s="1696"/>
      <c r="AY116" s="1696"/>
      <c r="AZ116" s="1696"/>
      <c r="BA116" s="1696"/>
      <c r="BB116" s="1696"/>
      <c r="BC116" s="1696"/>
      <c r="BD116" s="1696"/>
      <c r="BE116" s="1696"/>
      <c r="BF116" s="1696"/>
      <c r="BG116" s="1696"/>
      <c r="BH116" s="1696"/>
      <c r="BI116" s="1696"/>
    </row>
    <row r="117" spans="4:61" s="1790" customFormat="1" ht="18" customHeight="1">
      <c r="D117" s="1782"/>
      <c r="W117" s="1667"/>
      <c r="X117" s="1667"/>
      <c r="Y117" s="1667"/>
      <c r="Z117" s="1667"/>
      <c r="AA117" s="1667"/>
      <c r="AB117" s="1667"/>
      <c r="AC117" s="1667"/>
      <c r="AD117" s="1667"/>
      <c r="AE117" s="1696"/>
      <c r="AF117" s="1696"/>
      <c r="AG117" s="1696"/>
      <c r="AH117" s="1696"/>
      <c r="AI117" s="1696"/>
      <c r="AJ117" s="1696"/>
      <c r="AK117" s="1696"/>
      <c r="AL117" s="1696"/>
      <c r="AM117" s="1696"/>
      <c r="AN117" s="1696"/>
      <c r="AO117" s="1696"/>
      <c r="AP117" s="1696"/>
      <c r="AQ117" s="1696"/>
      <c r="AR117" s="1696"/>
      <c r="AS117" s="1696"/>
      <c r="AT117" s="1696"/>
      <c r="AU117" s="1696"/>
      <c r="AV117" s="1696"/>
      <c r="AW117" s="1696"/>
      <c r="AX117" s="1696"/>
      <c r="AY117" s="1696"/>
      <c r="AZ117" s="1696"/>
      <c r="BA117" s="1696"/>
      <c r="BB117" s="1696"/>
      <c r="BC117" s="1696"/>
      <c r="BD117" s="1696"/>
      <c r="BE117" s="1696"/>
      <c r="BF117" s="1696"/>
      <c r="BG117" s="1696"/>
      <c r="BH117" s="1696"/>
      <c r="BI117" s="1696"/>
    </row>
    <row r="118" spans="4:61" s="1790" customFormat="1" ht="18" customHeight="1">
      <c r="D118" s="1782"/>
      <c r="W118" s="1667"/>
      <c r="X118" s="1667"/>
      <c r="Y118" s="1667"/>
      <c r="Z118" s="1667"/>
      <c r="AA118" s="1667"/>
      <c r="AB118" s="1667"/>
      <c r="AC118" s="1667"/>
      <c r="AD118" s="1667"/>
      <c r="AE118" s="1696"/>
      <c r="AF118" s="1696"/>
      <c r="AG118" s="1696"/>
      <c r="AH118" s="1696"/>
      <c r="AI118" s="1696"/>
      <c r="AJ118" s="1696"/>
      <c r="AK118" s="1696"/>
      <c r="AL118" s="1696"/>
      <c r="AM118" s="1696"/>
      <c r="AN118" s="1696"/>
      <c r="AO118" s="1696"/>
      <c r="AP118" s="1696"/>
      <c r="AQ118" s="1696"/>
      <c r="AR118" s="1696"/>
      <c r="AS118" s="1696"/>
      <c r="AT118" s="1696"/>
      <c r="AU118" s="1696"/>
      <c r="AV118" s="1696"/>
      <c r="AW118" s="1696"/>
      <c r="AX118" s="1696"/>
      <c r="AY118" s="1696"/>
      <c r="AZ118" s="1696"/>
      <c r="BA118" s="1696"/>
      <c r="BB118" s="1696"/>
      <c r="BC118" s="1696"/>
      <c r="BD118" s="1696"/>
      <c r="BE118" s="1696"/>
      <c r="BF118" s="1696"/>
      <c r="BG118" s="1696"/>
      <c r="BH118" s="1696"/>
      <c r="BI118" s="1696"/>
    </row>
    <row r="119" spans="4:61" s="1790" customFormat="1" ht="18" customHeight="1">
      <c r="D119" s="1782"/>
      <c r="W119" s="1667"/>
      <c r="X119" s="1667"/>
      <c r="Y119" s="1667"/>
      <c r="Z119" s="1667"/>
      <c r="AA119" s="1667"/>
      <c r="AB119" s="1667"/>
      <c r="AC119" s="1667"/>
      <c r="AD119" s="1667"/>
      <c r="AE119" s="1696"/>
      <c r="AF119" s="1696"/>
      <c r="AG119" s="1696"/>
      <c r="AH119" s="1696"/>
      <c r="AI119" s="1696"/>
      <c r="AJ119" s="1696"/>
      <c r="AK119" s="1696"/>
      <c r="AL119" s="1696"/>
      <c r="AM119" s="1696"/>
      <c r="AN119" s="1696"/>
      <c r="AO119" s="1696"/>
      <c r="AP119" s="1696"/>
      <c r="AQ119" s="1696"/>
      <c r="AR119" s="1696"/>
      <c r="AS119" s="1696"/>
      <c r="AT119" s="1696"/>
      <c r="AU119" s="1696"/>
      <c r="AV119" s="1696"/>
      <c r="AW119" s="1696"/>
      <c r="AX119" s="1696"/>
      <c r="AY119" s="1696"/>
      <c r="AZ119" s="1696"/>
      <c r="BA119" s="1696"/>
      <c r="BB119" s="1696"/>
      <c r="BC119" s="1696"/>
      <c r="BD119" s="1696"/>
      <c r="BE119" s="1696"/>
      <c r="BF119" s="1696"/>
      <c r="BG119" s="1696"/>
      <c r="BH119" s="1696"/>
      <c r="BI119" s="1696"/>
    </row>
    <row r="120" spans="4:61" s="1790" customFormat="1" ht="18" customHeight="1">
      <c r="D120" s="1782"/>
      <c r="W120" s="1667"/>
      <c r="X120" s="1667"/>
      <c r="Y120" s="1667"/>
      <c r="Z120" s="1667"/>
      <c r="AA120" s="1667"/>
      <c r="AB120" s="1667"/>
      <c r="AC120" s="1667"/>
      <c r="AD120" s="1667"/>
      <c r="AE120" s="1696"/>
      <c r="AF120" s="1696"/>
      <c r="AG120" s="1696"/>
      <c r="AH120" s="1696"/>
      <c r="AI120" s="1696"/>
      <c r="AJ120" s="1696"/>
      <c r="AK120" s="1696"/>
      <c r="AL120" s="1696"/>
      <c r="AM120" s="1696"/>
      <c r="AN120" s="1696"/>
      <c r="AO120" s="1696"/>
      <c r="AP120" s="1696"/>
      <c r="AQ120" s="1696"/>
      <c r="AR120" s="1696"/>
      <c r="AS120" s="1696"/>
      <c r="AT120" s="1696"/>
      <c r="AU120" s="1696"/>
      <c r="AV120" s="1696"/>
      <c r="AW120" s="1696"/>
      <c r="AX120" s="1696"/>
      <c r="AY120" s="1696"/>
      <c r="AZ120" s="1696"/>
      <c r="BA120" s="1696"/>
      <c r="BB120" s="1696"/>
      <c r="BC120" s="1696"/>
      <c r="BD120" s="1696"/>
      <c r="BE120" s="1696"/>
      <c r="BF120" s="1696"/>
      <c r="BG120" s="1696"/>
      <c r="BH120" s="1696"/>
      <c r="BI120" s="1696"/>
    </row>
    <row r="121" spans="4:61" s="1790" customFormat="1" ht="18" customHeight="1">
      <c r="D121" s="1782"/>
      <c r="W121" s="1667"/>
      <c r="X121" s="1667"/>
      <c r="Y121" s="1667"/>
      <c r="Z121" s="1667"/>
      <c r="AA121" s="1667"/>
      <c r="AB121" s="1667"/>
      <c r="AC121" s="1667"/>
      <c r="AD121" s="1667"/>
      <c r="AE121" s="1696"/>
      <c r="AF121" s="1696"/>
      <c r="AG121" s="1696"/>
      <c r="AH121" s="1696"/>
      <c r="AI121" s="1696"/>
      <c r="AJ121" s="1696"/>
      <c r="AK121" s="1696"/>
      <c r="AL121" s="1696"/>
      <c r="AM121" s="1696"/>
      <c r="AN121" s="1696"/>
      <c r="AO121" s="1696"/>
      <c r="AP121" s="1696"/>
      <c r="AQ121" s="1696"/>
      <c r="AR121" s="1696"/>
      <c r="AS121" s="1696"/>
      <c r="AT121" s="1696"/>
      <c r="AU121" s="1696"/>
      <c r="AV121" s="1696"/>
      <c r="AW121" s="1696"/>
      <c r="AX121" s="1696"/>
      <c r="AY121" s="1696"/>
      <c r="AZ121" s="1696"/>
      <c r="BA121" s="1696"/>
      <c r="BB121" s="1696"/>
      <c r="BC121" s="1696"/>
      <c r="BD121" s="1696"/>
      <c r="BE121" s="1696"/>
      <c r="BF121" s="1696"/>
      <c r="BG121" s="1696"/>
      <c r="BH121" s="1696"/>
      <c r="BI121" s="1696"/>
    </row>
    <row r="122" spans="4:61" s="1790" customFormat="1" ht="18" customHeight="1">
      <c r="D122" s="1782"/>
      <c r="W122" s="1667"/>
      <c r="X122" s="1667"/>
      <c r="Y122" s="1667"/>
      <c r="Z122" s="1667"/>
      <c r="AA122" s="1667"/>
      <c r="AB122" s="1667"/>
      <c r="AC122" s="1667"/>
      <c r="AD122" s="1667"/>
      <c r="AE122" s="1696"/>
      <c r="AF122" s="1696"/>
      <c r="AG122" s="1696"/>
      <c r="AH122" s="1696"/>
      <c r="AI122" s="1696"/>
      <c r="AJ122" s="1696"/>
      <c r="AK122" s="1696"/>
      <c r="AL122" s="1696"/>
      <c r="AM122" s="1696"/>
      <c r="AN122" s="1696"/>
      <c r="AO122" s="1696"/>
      <c r="AP122" s="1696"/>
      <c r="AQ122" s="1696"/>
      <c r="AR122" s="1696"/>
      <c r="AS122" s="1696"/>
      <c r="AT122" s="1696"/>
      <c r="AU122" s="1696"/>
      <c r="AV122" s="1696"/>
      <c r="AW122" s="1696"/>
      <c r="AX122" s="1696"/>
      <c r="AY122" s="1696"/>
      <c r="AZ122" s="1696"/>
      <c r="BA122" s="1696"/>
      <c r="BB122" s="1696"/>
      <c r="BC122" s="1696"/>
      <c r="BD122" s="1696"/>
      <c r="BE122" s="1696"/>
      <c r="BF122" s="1696"/>
      <c r="BG122" s="1696"/>
      <c r="BH122" s="1696"/>
      <c r="BI122" s="1696"/>
    </row>
    <row r="123" spans="4:61" s="1790" customFormat="1" ht="18" customHeight="1">
      <c r="D123" s="1782"/>
      <c r="W123" s="1667"/>
      <c r="X123" s="1667"/>
      <c r="Y123" s="1667"/>
      <c r="Z123" s="1667"/>
      <c r="AA123" s="1667"/>
      <c r="AB123" s="1667"/>
      <c r="AC123" s="1667"/>
      <c r="AD123" s="1667"/>
      <c r="AE123" s="1696"/>
      <c r="AF123" s="1696"/>
      <c r="AG123" s="1696"/>
      <c r="AH123" s="1696"/>
      <c r="AI123" s="1696"/>
      <c r="AJ123" s="1696"/>
      <c r="AK123" s="1696"/>
      <c r="AL123" s="1696"/>
      <c r="AM123" s="1696"/>
      <c r="AN123" s="1696"/>
      <c r="AO123" s="1696"/>
      <c r="AP123" s="1696"/>
      <c r="AQ123" s="1696"/>
      <c r="AR123" s="1696"/>
      <c r="AS123" s="1696"/>
      <c r="AT123" s="1696"/>
      <c r="AU123" s="1696"/>
      <c r="AV123" s="1696"/>
      <c r="AW123" s="1696"/>
      <c r="AX123" s="1696"/>
      <c r="AY123" s="1696"/>
      <c r="AZ123" s="1696"/>
      <c r="BA123" s="1696"/>
      <c r="BB123" s="1696"/>
      <c r="BC123" s="1696"/>
      <c r="BD123" s="1696"/>
      <c r="BE123" s="1696"/>
      <c r="BF123" s="1696"/>
      <c r="BG123" s="1696"/>
      <c r="BH123" s="1696"/>
      <c r="BI123" s="1696"/>
    </row>
    <row r="124" spans="4:61" s="1790" customFormat="1" ht="18" customHeight="1">
      <c r="D124" s="1782"/>
      <c r="W124" s="1667"/>
      <c r="X124" s="1667"/>
      <c r="Y124" s="1667"/>
      <c r="Z124" s="1667"/>
      <c r="AA124" s="1667"/>
      <c r="AB124" s="1667"/>
      <c r="AC124" s="1667"/>
      <c r="AD124" s="1667"/>
      <c r="AE124" s="1696"/>
      <c r="AF124" s="1696"/>
      <c r="AG124" s="1696"/>
      <c r="AH124" s="1696"/>
      <c r="AI124" s="1696"/>
      <c r="AJ124" s="1696"/>
      <c r="AK124" s="1696"/>
      <c r="AL124" s="1696"/>
      <c r="AM124" s="1696"/>
      <c r="AN124" s="1696"/>
      <c r="AO124" s="1696"/>
      <c r="AP124" s="1696"/>
      <c r="AQ124" s="1696"/>
      <c r="AR124" s="1696"/>
      <c r="AS124" s="1696"/>
      <c r="AT124" s="1696"/>
      <c r="AU124" s="1696"/>
      <c r="AV124" s="1696"/>
      <c r="AW124" s="1696"/>
      <c r="AX124" s="1696"/>
      <c r="AY124" s="1696"/>
      <c r="AZ124" s="1696"/>
      <c r="BA124" s="1696"/>
      <c r="BB124" s="1696"/>
      <c r="BC124" s="1696"/>
      <c r="BD124" s="1696"/>
      <c r="BE124" s="1696"/>
      <c r="BF124" s="1696"/>
      <c r="BG124" s="1696"/>
      <c r="BH124" s="1696"/>
      <c r="BI124" s="1696"/>
    </row>
    <row r="125" spans="4:61" s="1790" customFormat="1" ht="18" customHeight="1">
      <c r="D125" s="1782"/>
      <c r="W125" s="1667"/>
      <c r="X125" s="1667"/>
      <c r="Y125" s="1667"/>
      <c r="Z125" s="1667"/>
      <c r="AA125" s="1667"/>
      <c r="AB125" s="1667"/>
      <c r="AC125" s="1667"/>
      <c r="AD125" s="1667"/>
      <c r="AE125" s="1696"/>
      <c r="AF125" s="1696"/>
      <c r="AG125" s="1696"/>
      <c r="AH125" s="1696"/>
      <c r="AI125" s="1696"/>
      <c r="AJ125" s="1696"/>
      <c r="AK125" s="1696"/>
      <c r="AL125" s="1696"/>
      <c r="AM125" s="1696"/>
      <c r="AN125" s="1696"/>
      <c r="AO125" s="1696"/>
      <c r="AP125" s="1696"/>
      <c r="AQ125" s="1696"/>
      <c r="AR125" s="1696"/>
      <c r="AS125" s="1696"/>
      <c r="AT125" s="1696"/>
      <c r="AU125" s="1696"/>
      <c r="AV125" s="1696"/>
      <c r="AW125" s="1696"/>
      <c r="AX125" s="1696"/>
      <c r="AY125" s="1696"/>
      <c r="AZ125" s="1696"/>
      <c r="BA125" s="1696"/>
      <c r="BB125" s="1696"/>
      <c r="BC125" s="1696"/>
      <c r="BD125" s="1696"/>
      <c r="BE125" s="1696"/>
      <c r="BF125" s="1696"/>
      <c r="BG125" s="1696"/>
      <c r="BH125" s="1696"/>
      <c r="BI125" s="1696"/>
    </row>
    <row r="126" spans="4:61" s="1790" customFormat="1" ht="18" customHeight="1">
      <c r="D126" s="1782"/>
      <c r="W126" s="1667"/>
      <c r="X126" s="1667"/>
      <c r="Y126" s="1667"/>
      <c r="Z126" s="1667"/>
      <c r="AA126" s="1667"/>
      <c r="AB126" s="1667"/>
      <c r="AC126" s="1667"/>
      <c r="AD126" s="1667"/>
      <c r="AE126" s="1696"/>
      <c r="AF126" s="1696"/>
      <c r="AG126" s="1696"/>
      <c r="AH126" s="1696"/>
      <c r="AI126" s="1696"/>
      <c r="AJ126" s="1696"/>
      <c r="AK126" s="1696"/>
      <c r="AL126" s="1696"/>
      <c r="AM126" s="1696"/>
      <c r="AN126" s="1696"/>
      <c r="AO126" s="1696"/>
      <c r="AP126" s="1696"/>
      <c r="AQ126" s="1696"/>
      <c r="AR126" s="1696"/>
      <c r="AS126" s="1696"/>
      <c r="AT126" s="1696"/>
      <c r="AU126" s="1696"/>
      <c r="AV126" s="1696"/>
      <c r="AW126" s="1696"/>
      <c r="AX126" s="1696"/>
      <c r="AY126" s="1696"/>
      <c r="AZ126" s="1696"/>
      <c r="BA126" s="1696"/>
      <c r="BB126" s="1696"/>
      <c r="BC126" s="1696"/>
      <c r="BD126" s="1696"/>
      <c r="BE126" s="1696"/>
      <c r="BF126" s="1696"/>
      <c r="BG126" s="1696"/>
      <c r="BH126" s="1696"/>
      <c r="BI126" s="1696"/>
    </row>
    <row r="127" spans="4:61" s="1790" customFormat="1" ht="18" customHeight="1">
      <c r="D127" s="1782"/>
      <c r="W127" s="1667"/>
      <c r="X127" s="1667"/>
      <c r="Y127" s="1667"/>
      <c r="Z127" s="1667"/>
      <c r="AA127" s="1667"/>
      <c r="AB127" s="1667"/>
      <c r="AC127" s="1667"/>
      <c r="AD127" s="1667"/>
      <c r="AE127" s="1696"/>
      <c r="AF127" s="1696"/>
      <c r="AG127" s="1696"/>
      <c r="AH127" s="1696"/>
      <c r="AI127" s="1696"/>
      <c r="AJ127" s="1696"/>
      <c r="AK127" s="1696"/>
      <c r="AL127" s="1696"/>
      <c r="AM127" s="1696"/>
      <c r="AN127" s="1696"/>
      <c r="AO127" s="1696"/>
      <c r="AP127" s="1696"/>
      <c r="AQ127" s="1696"/>
      <c r="AR127" s="1696"/>
      <c r="AS127" s="1696"/>
      <c r="AT127" s="1696"/>
      <c r="AU127" s="1696"/>
      <c r="AV127" s="1696"/>
      <c r="AW127" s="1696"/>
      <c r="AX127" s="1696"/>
      <c r="AY127" s="1696"/>
      <c r="AZ127" s="1696"/>
      <c r="BA127" s="1696"/>
      <c r="BB127" s="1696"/>
      <c r="BC127" s="1696"/>
      <c r="BD127" s="1696"/>
      <c r="BE127" s="1696"/>
      <c r="BF127" s="1696"/>
      <c r="BG127" s="1696"/>
      <c r="BH127" s="1696"/>
      <c r="BI127" s="1696"/>
    </row>
    <row r="128" spans="4:61" s="1790" customFormat="1" ht="18" customHeight="1">
      <c r="D128" s="1782"/>
      <c r="W128" s="1667"/>
      <c r="X128" s="1667"/>
      <c r="Y128" s="1667"/>
      <c r="Z128" s="1667"/>
      <c r="AA128" s="1667"/>
      <c r="AB128" s="1667"/>
      <c r="AC128" s="1667"/>
      <c r="AD128" s="1667"/>
      <c r="AE128" s="1696"/>
      <c r="AF128" s="1696"/>
      <c r="AG128" s="1696"/>
      <c r="AH128" s="1696"/>
      <c r="AI128" s="1696"/>
      <c r="AJ128" s="1696"/>
      <c r="AK128" s="1696"/>
      <c r="AL128" s="1696"/>
      <c r="AM128" s="1696"/>
      <c r="AN128" s="1696"/>
      <c r="AO128" s="1696"/>
      <c r="AP128" s="1696"/>
      <c r="AQ128" s="1696"/>
      <c r="AR128" s="1696"/>
      <c r="AS128" s="1696"/>
      <c r="AT128" s="1696"/>
      <c r="AU128" s="1696"/>
      <c r="AV128" s="1696"/>
      <c r="AW128" s="1696"/>
      <c r="AX128" s="1696"/>
      <c r="AY128" s="1696"/>
      <c r="AZ128" s="1696"/>
      <c r="BA128" s="1696"/>
      <c r="BB128" s="1696"/>
      <c r="BC128" s="1696"/>
      <c r="BD128" s="1696"/>
      <c r="BE128" s="1696"/>
      <c r="BF128" s="1696"/>
      <c r="BG128" s="1696"/>
      <c r="BH128" s="1696"/>
      <c r="BI128" s="1696"/>
    </row>
    <row r="129" spans="4:61" s="1790" customFormat="1" ht="18" customHeight="1">
      <c r="D129" s="1782"/>
      <c r="W129" s="1667"/>
      <c r="X129" s="1667"/>
      <c r="Y129" s="1667"/>
      <c r="Z129" s="1667"/>
      <c r="AA129" s="1667"/>
      <c r="AB129" s="1667"/>
      <c r="AC129" s="1667"/>
      <c r="AD129" s="1667"/>
      <c r="AE129" s="1696"/>
      <c r="AF129" s="1696"/>
      <c r="AG129" s="1696"/>
      <c r="AH129" s="1696"/>
      <c r="AI129" s="1696"/>
      <c r="AJ129" s="1696"/>
      <c r="AK129" s="1696"/>
      <c r="AL129" s="1696"/>
      <c r="AM129" s="1696"/>
      <c r="AN129" s="1696"/>
      <c r="AO129" s="1696"/>
      <c r="AP129" s="1696"/>
      <c r="AQ129" s="1696"/>
      <c r="AR129" s="1696"/>
      <c r="AS129" s="1696"/>
      <c r="AT129" s="1696"/>
      <c r="AU129" s="1696"/>
      <c r="AV129" s="1696"/>
      <c r="AW129" s="1696"/>
      <c r="AX129" s="1696"/>
      <c r="AY129" s="1696"/>
      <c r="AZ129" s="1696"/>
      <c r="BA129" s="1696"/>
      <c r="BB129" s="1696"/>
      <c r="BC129" s="1696"/>
      <c r="BD129" s="1696"/>
      <c r="BE129" s="1696"/>
      <c r="BF129" s="1696"/>
      <c r="BG129" s="1696"/>
      <c r="BH129" s="1696"/>
      <c r="BI129" s="1696"/>
    </row>
    <row r="130" spans="4:61" s="1790" customFormat="1" ht="18" customHeight="1">
      <c r="D130" s="1782"/>
      <c r="W130" s="1667"/>
      <c r="X130" s="1667"/>
      <c r="Y130" s="1667"/>
      <c r="Z130" s="1667"/>
      <c r="AA130" s="1667"/>
      <c r="AB130" s="1667"/>
      <c r="AC130" s="1667"/>
      <c r="AD130" s="1667"/>
      <c r="AE130" s="1696"/>
      <c r="AF130" s="1696"/>
      <c r="AG130" s="1696"/>
      <c r="AH130" s="1696"/>
      <c r="AI130" s="1696"/>
      <c r="AJ130" s="1696"/>
      <c r="AK130" s="1696"/>
      <c r="AL130" s="1696"/>
      <c r="AM130" s="1696"/>
      <c r="AN130" s="1696"/>
      <c r="AO130" s="1696"/>
      <c r="AP130" s="1696"/>
      <c r="AQ130" s="1696"/>
      <c r="AR130" s="1696"/>
      <c r="AS130" s="1696"/>
      <c r="AT130" s="1696"/>
      <c r="AU130" s="1696"/>
      <c r="AV130" s="1696"/>
      <c r="AW130" s="1696"/>
      <c r="AX130" s="1696"/>
      <c r="AY130" s="1696"/>
      <c r="AZ130" s="1696"/>
      <c r="BA130" s="1696"/>
      <c r="BB130" s="1696"/>
      <c r="BC130" s="1696"/>
      <c r="BD130" s="1696"/>
      <c r="BE130" s="1696"/>
      <c r="BF130" s="1696"/>
      <c r="BG130" s="1696"/>
      <c r="BH130" s="1696"/>
      <c r="BI130" s="1696"/>
    </row>
    <row r="131" spans="4:61" s="1790" customFormat="1" ht="18" customHeight="1">
      <c r="D131" s="1782"/>
      <c r="W131" s="1667"/>
      <c r="X131" s="1667"/>
      <c r="Y131" s="1667"/>
      <c r="Z131" s="1667"/>
      <c r="AA131" s="1667"/>
      <c r="AB131" s="1667"/>
      <c r="AC131" s="1667"/>
      <c r="AD131" s="1667"/>
      <c r="AE131" s="1696"/>
      <c r="AF131" s="1696"/>
      <c r="AG131" s="1696"/>
      <c r="AH131" s="1696"/>
      <c r="AI131" s="1696"/>
      <c r="AJ131" s="1696"/>
      <c r="AK131" s="1696"/>
      <c r="AL131" s="1696"/>
      <c r="AM131" s="1696"/>
      <c r="AN131" s="1696"/>
      <c r="AO131" s="1696"/>
      <c r="AP131" s="1696"/>
      <c r="AQ131" s="1696"/>
      <c r="AR131" s="1696"/>
      <c r="AS131" s="1696"/>
      <c r="AT131" s="1696"/>
      <c r="AU131" s="1696"/>
      <c r="AV131" s="1696"/>
      <c r="AW131" s="1696"/>
      <c r="AX131" s="1696"/>
      <c r="AY131" s="1696"/>
      <c r="AZ131" s="1696"/>
      <c r="BA131" s="1696"/>
      <c r="BB131" s="1696"/>
      <c r="BC131" s="1696"/>
      <c r="BD131" s="1696"/>
      <c r="BE131" s="1696"/>
      <c r="BF131" s="1696"/>
      <c r="BG131" s="1696"/>
      <c r="BH131" s="1696"/>
      <c r="BI131" s="1696"/>
    </row>
    <row r="132" spans="4:61" s="1790" customFormat="1" ht="18" customHeight="1">
      <c r="D132" s="1782"/>
      <c r="W132" s="1667"/>
      <c r="X132" s="1667"/>
      <c r="Y132" s="1667"/>
      <c r="Z132" s="1667"/>
      <c r="AA132" s="1667"/>
      <c r="AB132" s="1667"/>
      <c r="AC132" s="1667"/>
      <c r="AD132" s="1667"/>
      <c r="AE132" s="1696"/>
      <c r="AF132" s="1696"/>
      <c r="AG132" s="1696"/>
      <c r="AH132" s="1696"/>
      <c r="AI132" s="1696"/>
      <c r="AJ132" s="1696"/>
      <c r="AK132" s="1696"/>
      <c r="AL132" s="1696"/>
      <c r="AM132" s="1696"/>
      <c r="AN132" s="1696"/>
      <c r="AO132" s="1696"/>
      <c r="AP132" s="1696"/>
      <c r="AQ132" s="1696"/>
      <c r="AR132" s="1696"/>
      <c r="AS132" s="1696"/>
      <c r="AT132" s="1696"/>
      <c r="AU132" s="1696"/>
      <c r="AV132" s="1696"/>
      <c r="AW132" s="1696"/>
      <c r="AX132" s="1696"/>
      <c r="AY132" s="1696"/>
      <c r="AZ132" s="1696"/>
      <c r="BA132" s="1696"/>
      <c r="BB132" s="1696"/>
      <c r="BC132" s="1696"/>
      <c r="BD132" s="1696"/>
      <c r="BE132" s="1696"/>
      <c r="BF132" s="1696"/>
      <c r="BG132" s="1696"/>
      <c r="BH132" s="1696"/>
      <c r="BI132" s="1696"/>
    </row>
    <row r="133" spans="4:61" s="1790" customFormat="1" ht="18" customHeight="1">
      <c r="D133" s="1782"/>
      <c r="W133" s="1667"/>
      <c r="X133" s="1667"/>
      <c r="Y133" s="1667"/>
      <c r="Z133" s="1667"/>
      <c r="AA133" s="1667"/>
      <c r="AB133" s="1667"/>
      <c r="AC133" s="1667"/>
      <c r="AD133" s="1667"/>
      <c r="AE133" s="1696"/>
      <c r="AF133" s="1696"/>
      <c r="AG133" s="1696"/>
      <c r="AH133" s="1696"/>
      <c r="AI133" s="1696"/>
      <c r="AJ133" s="1696"/>
      <c r="AK133" s="1696"/>
      <c r="AL133" s="1696"/>
      <c r="AM133" s="1696"/>
      <c r="AN133" s="1696"/>
      <c r="AO133" s="1696"/>
      <c r="AP133" s="1696"/>
      <c r="AQ133" s="1696"/>
      <c r="AR133" s="1696"/>
      <c r="AS133" s="1696"/>
      <c r="AT133" s="1696"/>
      <c r="AU133" s="1696"/>
      <c r="AV133" s="1696"/>
      <c r="AW133" s="1696"/>
      <c r="AX133" s="1696"/>
      <c r="AY133" s="1696"/>
      <c r="AZ133" s="1696"/>
      <c r="BA133" s="1696"/>
      <c r="BB133" s="1696"/>
      <c r="BC133" s="1696"/>
      <c r="BD133" s="1696"/>
      <c r="BE133" s="1696"/>
      <c r="BF133" s="1696"/>
      <c r="BG133" s="1696"/>
      <c r="BH133" s="1696"/>
      <c r="BI133" s="1696"/>
    </row>
    <row r="134" spans="4:61" s="1790" customFormat="1" ht="18" customHeight="1">
      <c r="D134" s="1782"/>
      <c r="W134" s="1667"/>
      <c r="X134" s="1667"/>
      <c r="Y134" s="1667"/>
      <c r="Z134" s="1667"/>
      <c r="AA134" s="1667"/>
      <c r="AB134" s="1667"/>
      <c r="AC134" s="1667"/>
      <c r="AD134" s="1667"/>
      <c r="AE134" s="1696"/>
      <c r="AF134" s="1696"/>
      <c r="AG134" s="1696"/>
      <c r="AH134" s="1696"/>
      <c r="AI134" s="1696"/>
      <c r="AJ134" s="1696"/>
      <c r="AK134" s="1696"/>
      <c r="AL134" s="1696"/>
      <c r="AM134" s="1696"/>
      <c r="AN134" s="1696"/>
      <c r="AO134" s="1696"/>
      <c r="AP134" s="1696"/>
      <c r="AQ134" s="1696"/>
      <c r="AR134" s="1696"/>
      <c r="AS134" s="1696"/>
      <c r="AT134" s="1696"/>
      <c r="AU134" s="1696"/>
      <c r="AV134" s="1696"/>
      <c r="AW134" s="1696"/>
      <c r="AX134" s="1696"/>
      <c r="AY134" s="1696"/>
      <c r="AZ134" s="1696"/>
      <c r="BA134" s="1696"/>
      <c r="BB134" s="1696"/>
      <c r="BC134" s="1696"/>
      <c r="BD134" s="1696"/>
      <c r="BE134" s="1696"/>
      <c r="BF134" s="1696"/>
      <c r="BG134" s="1696"/>
      <c r="BH134" s="1696"/>
      <c r="BI134" s="1696"/>
    </row>
    <row r="135" spans="4:61" s="1790" customFormat="1" ht="18" customHeight="1">
      <c r="D135" s="1782"/>
      <c r="W135" s="1667"/>
      <c r="X135" s="1667"/>
      <c r="Y135" s="1667"/>
      <c r="Z135" s="1667"/>
      <c r="AA135" s="1667"/>
      <c r="AB135" s="1667"/>
      <c r="AC135" s="1667"/>
      <c r="AD135" s="1667"/>
      <c r="AE135" s="1696"/>
      <c r="AF135" s="1696"/>
      <c r="AG135" s="1696"/>
      <c r="AH135" s="1696"/>
      <c r="AI135" s="1696"/>
      <c r="AJ135" s="1696"/>
      <c r="AK135" s="1696"/>
      <c r="AL135" s="1696"/>
      <c r="AM135" s="1696"/>
      <c r="AN135" s="1696"/>
      <c r="AO135" s="1696"/>
      <c r="AP135" s="1696"/>
      <c r="AQ135" s="1696"/>
      <c r="AR135" s="1696"/>
      <c r="AS135" s="1696"/>
      <c r="AT135" s="1696"/>
      <c r="AU135" s="1696"/>
      <c r="AV135" s="1696"/>
      <c r="AW135" s="1696"/>
      <c r="AX135" s="1696"/>
      <c r="AY135" s="1696"/>
      <c r="AZ135" s="1696"/>
      <c r="BA135" s="1696"/>
      <c r="BB135" s="1696"/>
      <c r="BC135" s="1696"/>
      <c r="BD135" s="1696"/>
      <c r="BE135" s="1696"/>
      <c r="BF135" s="1696"/>
      <c r="BG135" s="1696"/>
      <c r="BH135" s="1696"/>
      <c r="BI135" s="1696"/>
    </row>
    <row r="136" spans="4:61" s="1790" customFormat="1" ht="18" customHeight="1">
      <c r="D136" s="1782"/>
      <c r="W136" s="1667"/>
      <c r="X136" s="1667"/>
      <c r="Y136" s="1667"/>
      <c r="Z136" s="1667"/>
      <c r="AA136" s="1667"/>
      <c r="AB136" s="1667"/>
      <c r="AC136" s="1667"/>
      <c r="AD136" s="1667"/>
      <c r="AE136" s="1696"/>
      <c r="AF136" s="1696"/>
      <c r="AG136" s="1696"/>
      <c r="AH136" s="1696"/>
      <c r="AI136" s="1696"/>
      <c r="AJ136" s="1696"/>
      <c r="AK136" s="1696"/>
      <c r="AL136" s="1696"/>
      <c r="AM136" s="1696"/>
      <c r="AN136" s="1696"/>
      <c r="AO136" s="1696"/>
      <c r="AP136" s="1696"/>
      <c r="AQ136" s="1696"/>
      <c r="AR136" s="1696"/>
      <c r="AS136" s="1696"/>
      <c r="AT136" s="1696"/>
      <c r="AU136" s="1696"/>
      <c r="AV136" s="1696"/>
      <c r="AW136" s="1696"/>
      <c r="AX136" s="1696"/>
      <c r="AY136" s="1696"/>
      <c r="AZ136" s="1696"/>
      <c r="BA136" s="1696"/>
      <c r="BB136" s="1696"/>
      <c r="BC136" s="1696"/>
      <c r="BD136" s="1696"/>
      <c r="BE136" s="1696"/>
      <c r="BF136" s="1696"/>
      <c r="BG136" s="1696"/>
      <c r="BH136" s="1696"/>
      <c r="BI136" s="1696"/>
    </row>
    <row r="137" spans="4:61" s="1790" customFormat="1" ht="18" customHeight="1">
      <c r="D137" s="1782"/>
      <c r="W137" s="1667"/>
      <c r="X137" s="1667"/>
      <c r="Y137" s="1667"/>
      <c r="Z137" s="1667"/>
      <c r="AA137" s="1667"/>
      <c r="AB137" s="1667"/>
      <c r="AC137" s="1667"/>
      <c r="AD137" s="1667"/>
      <c r="AE137" s="1696"/>
      <c r="AF137" s="1696"/>
      <c r="AG137" s="1696"/>
      <c r="AH137" s="1696"/>
      <c r="AI137" s="1696"/>
      <c r="AJ137" s="1696"/>
      <c r="AK137" s="1696"/>
      <c r="AL137" s="1696"/>
      <c r="AM137" s="1696"/>
      <c r="AN137" s="1696"/>
      <c r="AO137" s="1696"/>
      <c r="AP137" s="1696"/>
      <c r="AQ137" s="1696"/>
      <c r="AR137" s="1696"/>
      <c r="AS137" s="1696"/>
      <c r="AT137" s="1696"/>
      <c r="AU137" s="1696"/>
      <c r="AV137" s="1696"/>
      <c r="AW137" s="1696"/>
      <c r="AX137" s="1696"/>
      <c r="AY137" s="1696"/>
      <c r="AZ137" s="1696"/>
      <c r="BA137" s="1696"/>
      <c r="BB137" s="1696"/>
      <c r="BC137" s="1696"/>
      <c r="BD137" s="1696"/>
      <c r="BE137" s="1696"/>
      <c r="BF137" s="1696"/>
      <c r="BG137" s="1696"/>
      <c r="BH137" s="1696"/>
      <c r="BI137" s="1696"/>
    </row>
    <row r="138" spans="4:61" s="1790" customFormat="1" ht="18" customHeight="1">
      <c r="D138" s="1782"/>
      <c r="W138" s="1667"/>
      <c r="X138" s="1667"/>
      <c r="Y138" s="1667"/>
      <c r="Z138" s="1667"/>
      <c r="AA138" s="1667"/>
      <c r="AB138" s="1667"/>
      <c r="AC138" s="1667"/>
      <c r="AD138" s="1667"/>
      <c r="AE138" s="1696"/>
      <c r="AF138" s="1696"/>
      <c r="AG138" s="1696"/>
      <c r="AH138" s="1696"/>
      <c r="AI138" s="1696"/>
      <c r="AJ138" s="1696"/>
      <c r="AK138" s="1696"/>
      <c r="AL138" s="1696"/>
      <c r="AM138" s="1696"/>
      <c r="AN138" s="1696"/>
      <c r="AO138" s="1696"/>
      <c r="AP138" s="1696"/>
      <c r="AQ138" s="1696"/>
      <c r="AR138" s="1696"/>
      <c r="AS138" s="1696"/>
      <c r="AT138" s="1696"/>
      <c r="AU138" s="1696"/>
      <c r="AV138" s="1696"/>
      <c r="AW138" s="1696"/>
      <c r="AX138" s="1696"/>
      <c r="AY138" s="1696"/>
      <c r="AZ138" s="1696"/>
      <c r="BA138" s="1696"/>
      <c r="BB138" s="1696"/>
      <c r="BC138" s="1696"/>
      <c r="BD138" s="1696"/>
      <c r="BE138" s="1696"/>
      <c r="BF138" s="1696"/>
      <c r="BG138" s="1696"/>
      <c r="BH138" s="1696"/>
      <c r="BI138" s="1696"/>
    </row>
    <row r="139" spans="4:61" s="1790" customFormat="1" ht="18" customHeight="1">
      <c r="D139" s="1782"/>
      <c r="W139" s="1667"/>
      <c r="X139" s="1667"/>
      <c r="Y139" s="1667"/>
      <c r="Z139" s="1667"/>
      <c r="AA139" s="1667"/>
      <c r="AB139" s="1667"/>
      <c r="AC139" s="1667"/>
      <c r="AD139" s="1667"/>
      <c r="AE139" s="1696"/>
      <c r="AF139" s="1696"/>
      <c r="AG139" s="1696"/>
      <c r="AH139" s="1696"/>
      <c r="AI139" s="1696"/>
      <c r="AJ139" s="1696"/>
      <c r="AK139" s="1696"/>
      <c r="AL139" s="1696"/>
      <c r="AM139" s="1696"/>
      <c r="AN139" s="1696"/>
      <c r="AO139" s="1696"/>
      <c r="AP139" s="1696"/>
      <c r="AQ139" s="1696"/>
      <c r="AR139" s="1696"/>
      <c r="AS139" s="1696"/>
      <c r="AT139" s="1696"/>
      <c r="AU139" s="1696"/>
      <c r="AV139" s="1696"/>
      <c r="AW139" s="1696"/>
      <c r="AX139" s="1696"/>
      <c r="AY139" s="1696"/>
      <c r="AZ139" s="1696"/>
      <c r="BA139" s="1696"/>
      <c r="BB139" s="1696"/>
      <c r="BC139" s="1696"/>
      <c r="BD139" s="1696"/>
      <c r="BE139" s="1696"/>
      <c r="BF139" s="1696"/>
      <c r="BG139" s="1696"/>
      <c r="BH139" s="1696"/>
      <c r="BI139" s="1696"/>
    </row>
    <row r="140" spans="4:61" s="1790" customFormat="1" ht="18" customHeight="1">
      <c r="D140" s="1782"/>
      <c r="W140" s="1667"/>
      <c r="X140" s="1667"/>
      <c r="Y140" s="1667"/>
      <c r="Z140" s="1667"/>
      <c r="AA140" s="1667"/>
      <c r="AB140" s="1667"/>
      <c r="AC140" s="1667"/>
      <c r="AD140" s="1667"/>
      <c r="AE140" s="1696"/>
      <c r="AF140" s="1696"/>
      <c r="AG140" s="1696"/>
      <c r="AH140" s="1696"/>
      <c r="AI140" s="1696"/>
      <c r="AJ140" s="1696"/>
      <c r="AK140" s="1696"/>
      <c r="AL140" s="1696"/>
      <c r="AM140" s="1696"/>
      <c r="AN140" s="1696"/>
      <c r="AO140" s="1696"/>
      <c r="AP140" s="1696"/>
      <c r="AQ140" s="1696"/>
      <c r="AR140" s="1696"/>
      <c r="AS140" s="1696"/>
      <c r="AT140" s="1696"/>
      <c r="AU140" s="1696"/>
      <c r="AV140" s="1696"/>
      <c r="AW140" s="1696"/>
      <c r="AX140" s="1696"/>
      <c r="AY140" s="1696"/>
      <c r="AZ140" s="1696"/>
      <c r="BA140" s="1696"/>
      <c r="BB140" s="1696"/>
      <c r="BC140" s="1696"/>
      <c r="BD140" s="1696"/>
      <c r="BE140" s="1696"/>
      <c r="BF140" s="1696"/>
      <c r="BG140" s="1696"/>
      <c r="BH140" s="1696"/>
      <c r="BI140" s="1696"/>
    </row>
    <row r="141" spans="4:61" s="1790" customFormat="1" ht="18" customHeight="1">
      <c r="D141" s="1782"/>
      <c r="W141" s="1667"/>
      <c r="X141" s="1667"/>
      <c r="Y141" s="1667"/>
      <c r="Z141" s="1667"/>
      <c r="AA141" s="1667"/>
      <c r="AB141" s="1667"/>
      <c r="AC141" s="1667"/>
      <c r="AD141" s="1667"/>
      <c r="AE141" s="1696"/>
      <c r="AF141" s="1696"/>
      <c r="AG141" s="1696"/>
      <c r="AH141" s="1696"/>
      <c r="AI141" s="1696"/>
      <c r="AJ141" s="1696"/>
      <c r="AK141" s="1696"/>
      <c r="AL141" s="1696"/>
      <c r="AM141" s="1696"/>
      <c r="AN141" s="1696"/>
      <c r="AO141" s="1696"/>
      <c r="AP141" s="1696"/>
      <c r="AQ141" s="1696"/>
      <c r="AR141" s="1696"/>
      <c r="AS141" s="1696"/>
      <c r="AT141" s="1696"/>
      <c r="AU141" s="1696"/>
      <c r="AV141" s="1696"/>
      <c r="AW141" s="1696"/>
      <c r="AX141" s="1696"/>
      <c r="AY141" s="1696"/>
      <c r="AZ141" s="1696"/>
      <c r="BA141" s="1696"/>
      <c r="BB141" s="1696"/>
      <c r="BC141" s="1696"/>
      <c r="BD141" s="1696"/>
      <c r="BE141" s="1696"/>
      <c r="BF141" s="1696"/>
      <c r="BG141" s="1696"/>
      <c r="BH141" s="1696"/>
      <c r="BI141" s="1696"/>
    </row>
    <row r="142" spans="4:61" s="1790" customFormat="1" ht="18" customHeight="1">
      <c r="D142" s="1782"/>
      <c r="W142" s="1667"/>
      <c r="X142" s="1667"/>
      <c r="Y142" s="1667"/>
      <c r="Z142" s="1667"/>
      <c r="AA142" s="1667"/>
      <c r="AB142" s="1667"/>
      <c r="AC142" s="1667"/>
      <c r="AD142" s="1667"/>
      <c r="AE142" s="1696"/>
      <c r="AF142" s="1696"/>
      <c r="AG142" s="1696"/>
      <c r="AH142" s="1696"/>
      <c r="AI142" s="1696"/>
      <c r="AJ142" s="1696"/>
      <c r="AK142" s="1696"/>
      <c r="AL142" s="1696"/>
      <c r="AM142" s="1696"/>
      <c r="AN142" s="1696"/>
      <c r="AO142" s="1696"/>
      <c r="AP142" s="1696"/>
      <c r="AQ142" s="1696"/>
      <c r="AR142" s="1696"/>
      <c r="AS142" s="1696"/>
      <c r="AT142" s="1696"/>
      <c r="AU142" s="1696"/>
      <c r="AV142" s="1696"/>
      <c r="AW142" s="1696"/>
      <c r="AX142" s="1696"/>
      <c r="AY142" s="1696"/>
      <c r="AZ142" s="1696"/>
      <c r="BA142" s="1696"/>
      <c r="BB142" s="1696"/>
      <c r="BC142" s="1696"/>
      <c r="BD142" s="1696"/>
      <c r="BE142" s="1696"/>
      <c r="BF142" s="1696"/>
      <c r="BG142" s="1696"/>
      <c r="BH142" s="1696"/>
      <c r="BI142" s="1696"/>
    </row>
    <row r="143" spans="4:61" s="1790" customFormat="1" ht="18" customHeight="1">
      <c r="D143" s="1782"/>
      <c r="W143" s="1667"/>
      <c r="X143" s="1667"/>
      <c r="Y143" s="1667"/>
      <c r="Z143" s="1667"/>
      <c r="AA143" s="1667"/>
      <c r="AB143" s="1667"/>
      <c r="AC143" s="1667"/>
      <c r="AD143" s="1667"/>
      <c r="AE143" s="1696"/>
      <c r="AF143" s="1696"/>
      <c r="AG143" s="1696"/>
      <c r="AH143" s="1696"/>
      <c r="AI143" s="1696"/>
      <c r="AJ143" s="1696"/>
      <c r="AK143" s="1696"/>
      <c r="AL143" s="1696"/>
      <c r="AM143" s="1696"/>
      <c r="AN143" s="1696"/>
      <c r="AO143" s="1696"/>
      <c r="AP143" s="1696"/>
      <c r="AQ143" s="1696"/>
      <c r="AR143" s="1696"/>
      <c r="AS143" s="1696"/>
      <c r="AT143" s="1696"/>
      <c r="AU143" s="1696"/>
      <c r="AV143" s="1696"/>
      <c r="AW143" s="1696"/>
      <c r="AX143" s="1696"/>
      <c r="AY143" s="1696"/>
      <c r="AZ143" s="1696"/>
      <c r="BA143" s="1696"/>
      <c r="BB143" s="1696"/>
      <c r="BC143" s="1696"/>
      <c r="BD143" s="1696"/>
      <c r="BE143" s="1696"/>
      <c r="BF143" s="1696"/>
      <c r="BG143" s="1696"/>
      <c r="BH143" s="1696"/>
      <c r="BI143" s="1696"/>
    </row>
    <row r="144" spans="4:61" s="1790" customFormat="1" ht="18" customHeight="1">
      <c r="D144" s="1782"/>
      <c r="W144" s="1667"/>
      <c r="X144" s="1667"/>
      <c r="Y144" s="1667"/>
      <c r="Z144" s="1667"/>
      <c r="AA144" s="1667"/>
      <c r="AB144" s="1667"/>
      <c r="AC144" s="1667"/>
      <c r="AD144" s="1667"/>
      <c r="AE144" s="1696"/>
      <c r="AF144" s="1696"/>
      <c r="AG144" s="1696"/>
      <c r="AH144" s="1696"/>
      <c r="AI144" s="1696"/>
      <c r="AJ144" s="1696"/>
      <c r="AK144" s="1696"/>
      <c r="AL144" s="1696"/>
      <c r="AM144" s="1696"/>
      <c r="AN144" s="1696"/>
      <c r="AO144" s="1696"/>
      <c r="AP144" s="1696"/>
      <c r="AQ144" s="1696"/>
      <c r="AR144" s="1696"/>
      <c r="AS144" s="1696"/>
      <c r="AT144" s="1696"/>
      <c r="AU144" s="1696"/>
      <c r="AV144" s="1696"/>
      <c r="AW144" s="1696"/>
      <c r="AX144" s="1696"/>
      <c r="AY144" s="1696"/>
      <c r="AZ144" s="1696"/>
      <c r="BA144" s="1696"/>
      <c r="BB144" s="1696"/>
      <c r="BC144" s="1696"/>
      <c r="BD144" s="1696"/>
      <c r="BE144" s="1696"/>
      <c r="BF144" s="1696"/>
      <c r="BG144" s="1696"/>
      <c r="BH144" s="1696"/>
      <c r="BI144" s="1696"/>
    </row>
    <row r="145" spans="4:61" s="1790" customFormat="1" ht="18" customHeight="1">
      <c r="D145" s="1782"/>
      <c r="W145" s="1667"/>
      <c r="X145" s="1667"/>
      <c r="Y145" s="1667"/>
      <c r="Z145" s="1667"/>
      <c r="AA145" s="1667"/>
      <c r="AB145" s="1667"/>
      <c r="AC145" s="1667"/>
      <c r="AD145" s="1667"/>
      <c r="AE145" s="1696"/>
      <c r="AF145" s="1696"/>
      <c r="AG145" s="1696"/>
      <c r="AH145" s="1696"/>
      <c r="AI145" s="1696"/>
      <c r="AJ145" s="1696"/>
      <c r="AK145" s="1696"/>
      <c r="AL145" s="1696"/>
      <c r="AM145" s="1696"/>
      <c r="AN145" s="1696"/>
      <c r="AO145" s="1696"/>
      <c r="AP145" s="1696"/>
      <c r="AQ145" s="1696"/>
      <c r="AR145" s="1696"/>
      <c r="AS145" s="1696"/>
      <c r="AT145" s="1696"/>
      <c r="AU145" s="1696"/>
      <c r="AV145" s="1696"/>
      <c r="AW145" s="1696"/>
      <c r="AX145" s="1696"/>
      <c r="AY145" s="1696"/>
      <c r="AZ145" s="1696"/>
      <c r="BA145" s="1696"/>
      <c r="BB145" s="1696"/>
      <c r="BC145" s="1696"/>
      <c r="BD145" s="1696"/>
      <c r="BE145" s="1696"/>
      <c r="BF145" s="1696"/>
      <c r="BG145" s="1696"/>
      <c r="BH145" s="1696"/>
      <c r="BI145" s="1696"/>
    </row>
    <row r="146" spans="4:61" s="1790" customFormat="1" ht="18" customHeight="1">
      <c r="D146" s="1782"/>
      <c r="W146" s="1667"/>
      <c r="X146" s="1667"/>
      <c r="Y146" s="1667"/>
      <c r="Z146" s="1667"/>
      <c r="AA146" s="1667"/>
      <c r="AB146" s="1667"/>
      <c r="AC146" s="1667"/>
      <c r="AD146" s="1667"/>
      <c r="AE146" s="1696"/>
      <c r="AF146" s="1696"/>
      <c r="AG146" s="1696"/>
      <c r="AH146" s="1696"/>
      <c r="AI146" s="1696"/>
      <c r="AJ146" s="1696"/>
      <c r="AK146" s="1696"/>
      <c r="AL146" s="1696"/>
      <c r="AM146" s="1696"/>
      <c r="AN146" s="1696"/>
      <c r="AO146" s="1696"/>
      <c r="AP146" s="1696"/>
      <c r="AQ146" s="1696"/>
      <c r="AR146" s="1696"/>
      <c r="AS146" s="1696"/>
      <c r="AT146" s="1696"/>
      <c r="AU146" s="1696"/>
      <c r="AV146" s="1696"/>
      <c r="AW146" s="1696"/>
      <c r="AX146" s="1696"/>
      <c r="AY146" s="1696"/>
      <c r="AZ146" s="1696"/>
      <c r="BA146" s="1696"/>
      <c r="BB146" s="1696"/>
      <c r="BC146" s="1696"/>
      <c r="BD146" s="1696"/>
      <c r="BE146" s="1696"/>
      <c r="BF146" s="1696"/>
      <c r="BG146" s="1696"/>
      <c r="BH146" s="1696"/>
      <c r="BI146" s="1696"/>
    </row>
    <row r="147" spans="4:61" s="1790" customFormat="1" ht="18" customHeight="1">
      <c r="D147" s="1782"/>
      <c r="W147" s="1667"/>
      <c r="X147" s="1667"/>
      <c r="Y147" s="1667"/>
      <c r="Z147" s="1667"/>
      <c r="AA147" s="1667"/>
      <c r="AB147" s="1667"/>
      <c r="AC147" s="1667"/>
      <c r="AD147" s="1667"/>
      <c r="AE147" s="1696"/>
      <c r="AF147" s="1696"/>
      <c r="AG147" s="1696"/>
      <c r="AH147" s="1696"/>
      <c r="AI147" s="1696"/>
      <c r="AJ147" s="1696"/>
      <c r="AK147" s="1696"/>
      <c r="AL147" s="1696"/>
      <c r="AM147" s="1696"/>
      <c r="AN147" s="1696"/>
      <c r="AO147" s="1696"/>
      <c r="AP147" s="1696"/>
      <c r="AQ147" s="1696"/>
      <c r="AR147" s="1696"/>
      <c r="AS147" s="1696"/>
      <c r="AT147" s="1696"/>
      <c r="AU147" s="1696"/>
      <c r="AV147" s="1696"/>
      <c r="AW147" s="1696"/>
      <c r="AX147" s="1696"/>
      <c r="AY147" s="1696"/>
      <c r="AZ147" s="1696"/>
      <c r="BA147" s="1696"/>
      <c r="BB147" s="1696"/>
      <c r="BC147" s="1696"/>
      <c r="BD147" s="1696"/>
      <c r="BE147" s="1696"/>
      <c r="BF147" s="1696"/>
      <c r="BG147" s="1696"/>
      <c r="BH147" s="1696"/>
      <c r="BI147" s="1696"/>
    </row>
    <row r="148" spans="4:61" s="1790" customFormat="1" ht="18" customHeight="1">
      <c r="D148" s="1782"/>
      <c r="W148" s="1667"/>
      <c r="X148" s="1667"/>
      <c r="Y148" s="1667"/>
      <c r="Z148" s="1667"/>
      <c r="AA148" s="1667"/>
      <c r="AB148" s="1667"/>
      <c r="AC148" s="1667"/>
      <c r="AD148" s="1667"/>
      <c r="AE148" s="1696"/>
      <c r="AF148" s="1696"/>
      <c r="AG148" s="1696"/>
      <c r="AH148" s="1696"/>
      <c r="AI148" s="1696"/>
      <c r="AJ148" s="1696"/>
      <c r="AK148" s="1696"/>
      <c r="AL148" s="1696"/>
      <c r="AM148" s="1696"/>
      <c r="AN148" s="1696"/>
      <c r="AO148" s="1696"/>
      <c r="AP148" s="1696"/>
      <c r="AQ148" s="1696"/>
      <c r="AR148" s="1696"/>
      <c r="AS148" s="1696"/>
      <c r="AT148" s="1696"/>
      <c r="AU148" s="1696"/>
      <c r="AV148" s="1696"/>
      <c r="AW148" s="1696"/>
      <c r="AX148" s="1696"/>
      <c r="AY148" s="1696"/>
      <c r="AZ148" s="1696"/>
      <c r="BA148" s="1696"/>
      <c r="BB148" s="1696"/>
      <c r="BC148" s="1696"/>
      <c r="BD148" s="1696"/>
      <c r="BE148" s="1696"/>
      <c r="BF148" s="1696"/>
      <c r="BG148" s="1696"/>
      <c r="BH148" s="1696"/>
      <c r="BI148" s="1696"/>
    </row>
    <row r="149" spans="4:61" s="1790" customFormat="1" ht="18" customHeight="1">
      <c r="D149" s="1782"/>
      <c r="W149" s="1667"/>
      <c r="X149" s="1667"/>
      <c r="Y149" s="1667"/>
      <c r="Z149" s="1667"/>
      <c r="AA149" s="1667"/>
      <c r="AB149" s="1667"/>
      <c r="AC149" s="1667"/>
      <c r="AD149" s="1667"/>
      <c r="AE149" s="1696"/>
      <c r="AF149" s="1696"/>
      <c r="AG149" s="1696"/>
      <c r="AH149" s="1696"/>
      <c r="AI149" s="1696"/>
      <c r="AJ149" s="1696"/>
      <c r="AK149" s="1696"/>
      <c r="AL149" s="1696"/>
      <c r="AM149" s="1696"/>
      <c r="AN149" s="1696"/>
      <c r="AO149" s="1696"/>
      <c r="AP149" s="1696"/>
      <c r="AQ149" s="1696"/>
      <c r="AR149" s="1696"/>
      <c r="AS149" s="1696"/>
      <c r="AT149" s="1696"/>
      <c r="AU149" s="1696"/>
      <c r="AV149" s="1696"/>
      <c r="AW149" s="1696"/>
      <c r="AX149" s="1696"/>
      <c r="AY149" s="1696"/>
      <c r="AZ149" s="1696"/>
      <c r="BA149" s="1696"/>
      <c r="BB149" s="1696"/>
      <c r="BC149" s="1696"/>
      <c r="BD149" s="1696"/>
      <c r="BE149" s="1696"/>
      <c r="BF149" s="1696"/>
      <c r="BG149" s="1696"/>
      <c r="BH149" s="1696"/>
      <c r="BI149" s="1696"/>
    </row>
    <row r="150" spans="4:61" s="1790" customFormat="1" ht="18" customHeight="1">
      <c r="D150" s="1782"/>
      <c r="W150" s="1667"/>
      <c r="X150" s="1667"/>
      <c r="Y150" s="1667"/>
      <c r="Z150" s="1667"/>
      <c r="AA150" s="1667"/>
      <c r="AB150" s="1667"/>
      <c r="AC150" s="1667"/>
      <c r="AD150" s="1667"/>
      <c r="AE150" s="1696"/>
      <c r="AF150" s="1696"/>
      <c r="AG150" s="1696"/>
      <c r="AH150" s="1696"/>
      <c r="AI150" s="1696"/>
      <c r="AJ150" s="1696"/>
      <c r="AK150" s="1696"/>
      <c r="AL150" s="1696"/>
      <c r="AM150" s="1696"/>
      <c r="AN150" s="1696"/>
      <c r="AO150" s="1696"/>
      <c r="AP150" s="1696"/>
      <c r="AQ150" s="1696"/>
      <c r="AR150" s="1696"/>
      <c r="AS150" s="1696"/>
      <c r="AT150" s="1696"/>
      <c r="AU150" s="1696"/>
      <c r="AV150" s="1696"/>
      <c r="AW150" s="1696"/>
      <c r="AX150" s="1696"/>
      <c r="AY150" s="1696"/>
      <c r="AZ150" s="1696"/>
      <c r="BA150" s="1696"/>
      <c r="BB150" s="1696"/>
      <c r="BC150" s="1696"/>
      <c r="BD150" s="1696"/>
      <c r="BE150" s="1696"/>
      <c r="BF150" s="1696"/>
      <c r="BG150" s="1696"/>
      <c r="BH150" s="1696"/>
      <c r="BI150" s="1696"/>
    </row>
    <row r="151" spans="4:61" s="1790" customFormat="1" ht="18" customHeight="1">
      <c r="D151" s="1782"/>
      <c r="W151" s="1667"/>
      <c r="X151" s="1667"/>
      <c r="Y151" s="1667"/>
      <c r="Z151" s="1667"/>
      <c r="AA151" s="1667"/>
      <c r="AB151" s="1667"/>
      <c r="AC151" s="1667"/>
      <c r="AD151" s="1667"/>
      <c r="AE151" s="1696"/>
      <c r="AF151" s="1696"/>
      <c r="AG151" s="1696"/>
      <c r="AH151" s="1696"/>
      <c r="AI151" s="1696"/>
      <c r="AJ151" s="1696"/>
      <c r="AK151" s="1696"/>
      <c r="AL151" s="1696"/>
      <c r="AM151" s="1696"/>
      <c r="AN151" s="1696"/>
      <c r="AO151" s="1696"/>
      <c r="AP151" s="1696"/>
      <c r="AQ151" s="1696"/>
      <c r="AR151" s="1696"/>
      <c r="AS151" s="1696"/>
      <c r="AT151" s="1696"/>
      <c r="AU151" s="1696"/>
      <c r="AV151" s="1696"/>
      <c r="AW151" s="1696"/>
      <c r="AX151" s="1696"/>
      <c r="AY151" s="1696"/>
      <c r="AZ151" s="1696"/>
      <c r="BA151" s="1696"/>
      <c r="BB151" s="1696"/>
      <c r="BC151" s="1696"/>
      <c r="BD151" s="1696"/>
      <c r="BE151" s="1696"/>
      <c r="BF151" s="1696"/>
      <c r="BG151" s="1696"/>
      <c r="BH151" s="1696"/>
      <c r="BI151" s="1696"/>
    </row>
    <row r="152" spans="4:61" s="1790" customFormat="1" ht="18" customHeight="1">
      <c r="D152" s="1782"/>
      <c r="W152" s="1667"/>
      <c r="X152" s="1667"/>
      <c r="Y152" s="1667"/>
      <c r="Z152" s="1667"/>
      <c r="AA152" s="1667"/>
      <c r="AB152" s="1667"/>
      <c r="AC152" s="1667"/>
      <c r="AD152" s="1667"/>
      <c r="AE152" s="1696"/>
      <c r="AF152" s="1696"/>
      <c r="AG152" s="1696"/>
      <c r="AH152" s="1696"/>
      <c r="AI152" s="1696"/>
      <c r="AJ152" s="1696"/>
      <c r="AK152" s="1696"/>
      <c r="AL152" s="1696"/>
      <c r="AM152" s="1696"/>
      <c r="AN152" s="1696"/>
      <c r="AO152" s="1696"/>
      <c r="AP152" s="1696"/>
      <c r="AQ152" s="1696"/>
      <c r="AR152" s="1696"/>
      <c r="AS152" s="1696"/>
      <c r="AT152" s="1696"/>
      <c r="AU152" s="1696"/>
      <c r="AV152" s="1696"/>
      <c r="AW152" s="1696"/>
      <c r="AX152" s="1696"/>
      <c r="AY152" s="1696"/>
      <c r="AZ152" s="1696"/>
      <c r="BA152" s="1696"/>
      <c r="BB152" s="1696"/>
      <c r="BC152" s="1696"/>
      <c r="BD152" s="1696"/>
      <c r="BE152" s="1696"/>
      <c r="BF152" s="1696"/>
      <c r="BG152" s="1696"/>
      <c r="BH152" s="1696"/>
      <c r="BI152" s="1696"/>
    </row>
    <row r="153" spans="4:61" s="1790" customFormat="1" ht="18" customHeight="1">
      <c r="D153" s="1782"/>
      <c r="W153" s="1667"/>
      <c r="X153" s="1667"/>
      <c r="Y153" s="1667"/>
      <c r="Z153" s="1667"/>
      <c r="AA153" s="1667"/>
      <c r="AB153" s="1667"/>
      <c r="AC153" s="1667"/>
      <c r="AD153" s="1667"/>
      <c r="AE153" s="1696"/>
      <c r="AF153" s="1696"/>
      <c r="AG153" s="1696"/>
      <c r="AH153" s="1696"/>
      <c r="AI153" s="1696"/>
      <c r="AJ153" s="1696"/>
      <c r="AK153" s="1696"/>
      <c r="AL153" s="1696"/>
      <c r="AM153" s="1696"/>
      <c r="AN153" s="1696"/>
      <c r="AO153" s="1696"/>
      <c r="AP153" s="1696"/>
      <c r="AQ153" s="1696"/>
      <c r="AR153" s="1696"/>
      <c r="AS153" s="1696"/>
      <c r="AT153" s="1696"/>
      <c r="AU153" s="1696"/>
      <c r="AV153" s="1696"/>
      <c r="AW153" s="1696"/>
      <c r="AX153" s="1696"/>
      <c r="AY153" s="1696"/>
      <c r="AZ153" s="1696"/>
      <c r="BA153" s="1696"/>
      <c r="BB153" s="1696"/>
      <c r="BC153" s="1696"/>
      <c r="BD153" s="1696"/>
      <c r="BE153" s="1696"/>
      <c r="BF153" s="1696"/>
      <c r="BG153" s="1696"/>
      <c r="BH153" s="1696"/>
      <c r="BI153" s="1696"/>
    </row>
    <row r="154" spans="4:61" s="1790" customFormat="1" ht="18" customHeight="1">
      <c r="D154" s="1782"/>
      <c r="W154" s="1667"/>
      <c r="X154" s="1667"/>
      <c r="Y154" s="1667"/>
      <c r="Z154" s="1667"/>
      <c r="AA154" s="1667"/>
      <c r="AB154" s="1667"/>
      <c r="AC154" s="1667"/>
      <c r="AD154" s="1667"/>
      <c r="AE154" s="1696"/>
      <c r="AF154" s="1696"/>
      <c r="AG154" s="1696"/>
      <c r="AH154" s="1696"/>
      <c r="AI154" s="1696"/>
      <c r="AJ154" s="1696"/>
      <c r="AK154" s="1696"/>
      <c r="AL154" s="1696"/>
      <c r="AM154" s="1696"/>
      <c r="AN154" s="1696"/>
      <c r="AO154" s="1696"/>
      <c r="AP154" s="1696"/>
      <c r="AQ154" s="1696"/>
      <c r="AR154" s="1696"/>
      <c r="AS154" s="1696"/>
      <c r="AT154" s="1696"/>
      <c r="AU154" s="1696"/>
      <c r="AV154" s="1696"/>
      <c r="AW154" s="1696"/>
      <c r="AX154" s="1696"/>
      <c r="AY154" s="1696"/>
      <c r="AZ154" s="1696"/>
      <c r="BA154" s="1696"/>
      <c r="BB154" s="1696"/>
      <c r="BC154" s="1696"/>
      <c r="BD154" s="1696"/>
      <c r="BE154" s="1696"/>
      <c r="BF154" s="1696"/>
      <c r="BG154" s="1696"/>
      <c r="BH154" s="1696"/>
      <c r="BI154" s="1696"/>
    </row>
    <row r="155" spans="4:61" s="1790" customFormat="1" ht="18" customHeight="1">
      <c r="D155" s="1782"/>
      <c r="W155" s="1667"/>
      <c r="X155" s="1667"/>
      <c r="Y155" s="1667"/>
      <c r="Z155" s="1667"/>
      <c r="AA155" s="1667"/>
      <c r="AB155" s="1667"/>
      <c r="AC155" s="1667"/>
      <c r="AD155" s="1667"/>
      <c r="AE155" s="1696"/>
      <c r="AF155" s="1696"/>
      <c r="AG155" s="1696"/>
      <c r="AH155" s="1696"/>
      <c r="AI155" s="1696"/>
      <c r="AJ155" s="1696"/>
      <c r="AK155" s="1696"/>
      <c r="AL155" s="1696"/>
      <c r="AM155" s="1696"/>
      <c r="AN155" s="1696"/>
      <c r="AO155" s="1696"/>
      <c r="AP155" s="1696"/>
      <c r="AQ155" s="1696"/>
      <c r="AR155" s="1696"/>
      <c r="AS155" s="1696"/>
      <c r="AT155" s="1696"/>
      <c r="AU155" s="1696"/>
      <c r="AV155" s="1696"/>
      <c r="AW155" s="1696"/>
      <c r="AX155" s="1696"/>
      <c r="AY155" s="1696"/>
      <c r="AZ155" s="1696"/>
      <c r="BA155" s="1696"/>
      <c r="BB155" s="1696"/>
      <c r="BC155" s="1696"/>
      <c r="BD155" s="1696"/>
      <c r="BE155" s="1696"/>
      <c r="BF155" s="1696"/>
      <c r="BG155" s="1696"/>
      <c r="BH155" s="1696"/>
      <c r="BI155" s="1696"/>
    </row>
    <row r="156" spans="4:61" s="1790" customFormat="1" ht="18" customHeight="1">
      <c r="D156" s="1782"/>
      <c r="W156" s="1667"/>
      <c r="X156" s="1667"/>
      <c r="Y156" s="1667"/>
      <c r="Z156" s="1667"/>
      <c r="AA156" s="1667"/>
      <c r="AB156" s="1667"/>
      <c r="AC156" s="1667"/>
      <c r="AD156" s="1667"/>
      <c r="AE156" s="1696"/>
      <c r="AF156" s="1696"/>
      <c r="AG156" s="1696"/>
      <c r="AH156" s="1696"/>
      <c r="AI156" s="1696"/>
      <c r="AJ156" s="1696"/>
      <c r="AK156" s="1696"/>
      <c r="AL156" s="1696"/>
      <c r="AM156" s="1696"/>
      <c r="AN156" s="1696"/>
      <c r="AO156" s="1696"/>
      <c r="AP156" s="1696"/>
      <c r="AQ156" s="1696"/>
      <c r="AR156" s="1696"/>
      <c r="AS156" s="1696"/>
      <c r="AT156" s="1696"/>
      <c r="AU156" s="1696"/>
      <c r="AV156" s="1696"/>
      <c r="AW156" s="1696"/>
      <c r="AX156" s="1696"/>
      <c r="AY156" s="1696"/>
      <c r="AZ156" s="1696"/>
      <c r="BA156" s="1696"/>
      <c r="BB156" s="1696"/>
      <c r="BC156" s="1696"/>
      <c r="BD156" s="1696"/>
      <c r="BE156" s="1696"/>
      <c r="BF156" s="1696"/>
      <c r="BG156" s="1696"/>
      <c r="BH156" s="1696"/>
      <c r="BI156" s="1696"/>
    </row>
    <row r="157" spans="4:61" s="1790" customFormat="1" ht="18" customHeight="1">
      <c r="D157" s="1782"/>
      <c r="W157" s="1667"/>
      <c r="X157" s="1667"/>
      <c r="Y157" s="1667"/>
      <c r="Z157" s="1667"/>
      <c r="AA157" s="1667"/>
      <c r="AB157" s="1667"/>
      <c r="AC157" s="1667"/>
      <c r="AD157" s="1667"/>
      <c r="AE157" s="1696"/>
      <c r="AF157" s="1696"/>
      <c r="AG157" s="1696"/>
      <c r="AH157" s="1696"/>
      <c r="AI157" s="1696"/>
      <c r="AJ157" s="1696"/>
      <c r="AK157" s="1696"/>
      <c r="AL157" s="1696"/>
      <c r="AM157" s="1696"/>
      <c r="AN157" s="1696"/>
      <c r="AO157" s="1696"/>
      <c r="AP157" s="1696"/>
      <c r="AQ157" s="1696"/>
      <c r="AR157" s="1696"/>
      <c r="AS157" s="1696"/>
      <c r="AT157" s="1696"/>
      <c r="AU157" s="1696"/>
      <c r="AV157" s="1696"/>
      <c r="AW157" s="1696"/>
      <c r="AX157" s="1696"/>
      <c r="AY157" s="1696"/>
      <c r="AZ157" s="1696"/>
      <c r="BA157" s="1696"/>
      <c r="BB157" s="1696"/>
      <c r="BC157" s="1696"/>
      <c r="BD157" s="1696"/>
      <c r="BE157" s="1696"/>
      <c r="BF157" s="1696"/>
      <c r="BG157" s="1696"/>
      <c r="BH157" s="1696"/>
      <c r="BI157" s="1696"/>
    </row>
    <row r="158" spans="4:61" s="1790" customFormat="1" ht="18" customHeight="1">
      <c r="D158" s="1782"/>
      <c r="W158" s="1667"/>
      <c r="X158" s="1667"/>
      <c r="Y158" s="1667"/>
      <c r="Z158" s="1667"/>
      <c r="AA158" s="1667"/>
      <c r="AB158" s="1667"/>
      <c r="AC158" s="1667"/>
      <c r="AD158" s="1667"/>
      <c r="AE158" s="1696"/>
      <c r="AF158" s="1696"/>
      <c r="AG158" s="1696"/>
      <c r="AH158" s="1696"/>
      <c r="AI158" s="1696"/>
      <c r="AJ158" s="1696"/>
      <c r="AK158" s="1696"/>
      <c r="AL158" s="1696"/>
      <c r="AM158" s="1696"/>
      <c r="AN158" s="1696"/>
      <c r="AO158" s="1696"/>
      <c r="AP158" s="1696"/>
      <c r="AQ158" s="1696"/>
      <c r="AR158" s="1696"/>
      <c r="AS158" s="1696"/>
      <c r="AT158" s="1696"/>
      <c r="AU158" s="1696"/>
      <c r="AV158" s="1696"/>
      <c r="AW158" s="1696"/>
      <c r="AX158" s="1696"/>
      <c r="AY158" s="1696"/>
      <c r="AZ158" s="1696"/>
      <c r="BA158" s="1696"/>
      <c r="BB158" s="1696"/>
      <c r="BC158" s="1696"/>
      <c r="BD158" s="1696"/>
      <c r="BE158" s="1696"/>
      <c r="BF158" s="1696"/>
      <c r="BG158" s="1696"/>
      <c r="BH158" s="1696"/>
      <c r="BI158" s="1696"/>
    </row>
    <row r="159" spans="4:61" s="1790" customFormat="1" ht="18" customHeight="1">
      <c r="D159" s="1782"/>
      <c r="W159" s="1667"/>
      <c r="X159" s="1667"/>
      <c r="Y159" s="1667"/>
      <c r="Z159" s="1667"/>
      <c r="AA159" s="1667"/>
      <c r="AB159" s="1667"/>
      <c r="AC159" s="1667"/>
      <c r="AD159" s="1667"/>
      <c r="AE159" s="1696"/>
      <c r="AF159" s="1696"/>
      <c r="AG159" s="1696"/>
      <c r="AH159" s="1696"/>
      <c r="AI159" s="1696"/>
      <c r="AJ159" s="1696"/>
      <c r="AK159" s="1696"/>
      <c r="AL159" s="1696"/>
      <c r="AM159" s="1696"/>
      <c r="AN159" s="1696"/>
      <c r="AO159" s="1696"/>
      <c r="AP159" s="1696"/>
      <c r="AQ159" s="1696"/>
      <c r="AR159" s="1696"/>
      <c r="AS159" s="1696"/>
      <c r="AT159" s="1696"/>
      <c r="AU159" s="1696"/>
      <c r="AV159" s="1696"/>
      <c r="AW159" s="1696"/>
      <c r="AX159" s="1696"/>
      <c r="AY159" s="1696"/>
      <c r="AZ159" s="1696"/>
      <c r="BA159" s="1696"/>
      <c r="BB159" s="1696"/>
      <c r="BC159" s="1696"/>
      <c r="BD159" s="1696"/>
      <c r="BE159" s="1696"/>
      <c r="BF159" s="1696"/>
      <c r="BG159" s="1696"/>
      <c r="BH159" s="1696"/>
      <c r="BI159" s="1696"/>
    </row>
    <row r="160" spans="4:61" s="1790" customFormat="1" ht="18" customHeight="1">
      <c r="D160" s="1782"/>
      <c r="W160" s="1667"/>
      <c r="X160" s="1667"/>
      <c r="Y160" s="1667"/>
      <c r="Z160" s="1667"/>
      <c r="AA160" s="1667"/>
      <c r="AB160" s="1667"/>
      <c r="AC160" s="1667"/>
      <c r="AD160" s="1667"/>
      <c r="AE160" s="1696"/>
      <c r="AF160" s="1696"/>
      <c r="AG160" s="1696"/>
      <c r="AH160" s="1696"/>
      <c r="AI160" s="1696"/>
      <c r="AJ160" s="1696"/>
      <c r="AK160" s="1696"/>
      <c r="AL160" s="1696"/>
      <c r="AM160" s="1696"/>
      <c r="AN160" s="1696"/>
      <c r="AO160" s="1696"/>
      <c r="AP160" s="1696"/>
      <c r="AQ160" s="1696"/>
      <c r="AR160" s="1696"/>
      <c r="AS160" s="1696"/>
      <c r="AT160" s="1696"/>
      <c r="AU160" s="1696"/>
      <c r="AV160" s="1696"/>
      <c r="AW160" s="1696"/>
      <c r="AX160" s="1696"/>
      <c r="AY160" s="1696"/>
      <c r="AZ160" s="1696"/>
      <c r="BA160" s="1696"/>
      <c r="BB160" s="1696"/>
      <c r="BC160" s="1696"/>
      <c r="BD160" s="1696"/>
      <c r="BE160" s="1696"/>
      <c r="BF160" s="1696"/>
      <c r="BG160" s="1696"/>
      <c r="BH160" s="1696"/>
      <c r="BI160" s="1696"/>
    </row>
    <row r="161" spans="4:61" s="1790" customFormat="1" ht="18" customHeight="1">
      <c r="D161" s="1782"/>
      <c r="W161" s="1667"/>
      <c r="X161" s="1667"/>
      <c r="Y161" s="1667"/>
      <c r="Z161" s="1667"/>
      <c r="AA161" s="1667"/>
      <c r="AB161" s="1667"/>
      <c r="AC161" s="1667"/>
      <c r="AD161" s="1667"/>
      <c r="AE161" s="1696"/>
      <c r="AF161" s="1696"/>
      <c r="AG161" s="1696"/>
      <c r="AH161" s="1696"/>
      <c r="AI161" s="1696"/>
      <c r="AJ161" s="1696"/>
      <c r="AK161" s="1696"/>
      <c r="AL161" s="1696"/>
      <c r="AM161" s="1696"/>
      <c r="AN161" s="1696"/>
      <c r="AO161" s="1696"/>
      <c r="AP161" s="1696"/>
      <c r="AQ161" s="1696"/>
      <c r="AR161" s="1696"/>
      <c r="AS161" s="1696"/>
      <c r="AT161" s="1696"/>
      <c r="AU161" s="1696"/>
      <c r="AV161" s="1696"/>
      <c r="AW161" s="1696"/>
      <c r="AX161" s="1696"/>
      <c r="AY161" s="1696"/>
      <c r="AZ161" s="1696"/>
      <c r="BA161" s="1696"/>
      <c r="BB161" s="1696"/>
      <c r="BC161" s="1696"/>
      <c r="BD161" s="1696"/>
      <c r="BE161" s="1696"/>
      <c r="BF161" s="1696"/>
      <c r="BG161" s="1696"/>
      <c r="BH161" s="1696"/>
      <c r="BI161" s="1696"/>
    </row>
    <row r="162" spans="4:61" s="1790" customFormat="1" ht="18" customHeight="1">
      <c r="D162" s="1782"/>
      <c r="W162" s="1667"/>
      <c r="X162" s="1667"/>
      <c r="Y162" s="1667"/>
      <c r="Z162" s="1667"/>
      <c r="AA162" s="1667"/>
      <c r="AB162" s="1667"/>
      <c r="AC162" s="1667"/>
      <c r="AD162" s="1667"/>
      <c r="AE162" s="1696"/>
      <c r="AF162" s="1696"/>
      <c r="AG162" s="1696"/>
      <c r="AH162" s="1696"/>
      <c r="AI162" s="1696"/>
      <c r="AJ162" s="1696"/>
      <c r="AK162" s="1696"/>
      <c r="AL162" s="1696"/>
      <c r="AM162" s="1696"/>
      <c r="AN162" s="1696"/>
      <c r="AO162" s="1696"/>
      <c r="AP162" s="1696"/>
      <c r="AQ162" s="1696"/>
      <c r="AR162" s="1696"/>
      <c r="AS162" s="1696"/>
      <c r="AT162" s="1696"/>
      <c r="AU162" s="1696"/>
      <c r="AV162" s="1696"/>
      <c r="AW162" s="1696"/>
      <c r="AX162" s="1696"/>
      <c r="AY162" s="1696"/>
      <c r="AZ162" s="1696"/>
      <c r="BA162" s="1696"/>
      <c r="BB162" s="1696"/>
      <c r="BC162" s="1696"/>
      <c r="BD162" s="1696"/>
      <c r="BE162" s="1696"/>
      <c r="BF162" s="1696"/>
      <c r="BG162" s="1696"/>
      <c r="BH162" s="1696"/>
      <c r="BI162" s="1696"/>
    </row>
    <row r="163" spans="4:61" s="1790" customFormat="1" ht="18" customHeight="1">
      <c r="D163" s="1782"/>
      <c r="W163" s="1667"/>
      <c r="X163" s="1667"/>
      <c r="Y163" s="1667"/>
      <c r="Z163" s="1667"/>
      <c r="AA163" s="1667"/>
      <c r="AB163" s="1667"/>
      <c r="AC163" s="1667"/>
      <c r="AD163" s="1667"/>
      <c r="AE163" s="1696"/>
      <c r="AF163" s="1696"/>
      <c r="AG163" s="1696"/>
      <c r="AH163" s="1696"/>
      <c r="AI163" s="1696"/>
      <c r="AJ163" s="1696"/>
      <c r="AK163" s="1696"/>
      <c r="AL163" s="1696"/>
      <c r="AM163" s="1696"/>
      <c r="AN163" s="1696"/>
      <c r="AO163" s="1696"/>
      <c r="AP163" s="1696"/>
      <c r="AQ163" s="1696"/>
      <c r="AR163" s="1696"/>
      <c r="AS163" s="1696"/>
      <c r="AT163" s="1696"/>
      <c r="AU163" s="1696"/>
      <c r="AV163" s="1696"/>
      <c r="AW163" s="1696"/>
      <c r="AX163" s="1696"/>
      <c r="AY163" s="1696"/>
      <c r="AZ163" s="1696"/>
      <c r="BA163" s="1696"/>
      <c r="BB163" s="1696"/>
      <c r="BC163" s="1696"/>
      <c r="BD163" s="1696"/>
      <c r="BE163" s="1696"/>
      <c r="BF163" s="1696"/>
      <c r="BG163" s="1696"/>
      <c r="BH163" s="1696"/>
      <c r="BI163" s="1696"/>
    </row>
    <row r="164" spans="4:61" s="1790" customFormat="1" ht="18" customHeight="1">
      <c r="D164" s="1782"/>
      <c r="W164" s="1667"/>
      <c r="X164" s="1667"/>
      <c r="Y164" s="1667"/>
      <c r="Z164" s="1667"/>
      <c r="AA164" s="1667"/>
      <c r="AB164" s="1667"/>
      <c r="AC164" s="1667"/>
      <c r="AD164" s="1667"/>
      <c r="AE164" s="1696"/>
      <c r="AF164" s="1696"/>
      <c r="AG164" s="1696"/>
      <c r="AH164" s="1696"/>
      <c r="AI164" s="1696"/>
      <c r="AJ164" s="1696"/>
      <c r="AK164" s="1696"/>
      <c r="AL164" s="1696"/>
      <c r="AM164" s="1696"/>
      <c r="AN164" s="1696"/>
      <c r="AO164" s="1696"/>
      <c r="AP164" s="1696"/>
      <c r="AQ164" s="1696"/>
      <c r="AR164" s="1696"/>
      <c r="AS164" s="1696"/>
      <c r="AT164" s="1696"/>
      <c r="AU164" s="1696"/>
      <c r="AV164" s="1696"/>
      <c r="AW164" s="1696"/>
      <c r="AX164" s="1696"/>
      <c r="AY164" s="1696"/>
      <c r="AZ164" s="1696"/>
      <c r="BA164" s="1696"/>
      <c r="BB164" s="1696"/>
      <c r="BC164" s="1696"/>
      <c r="BD164" s="1696"/>
      <c r="BE164" s="1696"/>
      <c r="BF164" s="1696"/>
      <c r="BG164" s="1696"/>
      <c r="BH164" s="1696"/>
      <c r="BI164" s="1696"/>
    </row>
    <row r="165" spans="4:61" s="1790" customFormat="1" ht="18" customHeight="1">
      <c r="D165" s="1782"/>
      <c r="W165" s="1667"/>
      <c r="X165" s="1667"/>
      <c r="Y165" s="1667"/>
      <c r="Z165" s="1667"/>
      <c r="AA165" s="1667"/>
      <c r="AB165" s="1667"/>
      <c r="AC165" s="1667"/>
      <c r="AD165" s="1667"/>
      <c r="AE165" s="1696"/>
      <c r="AF165" s="1696"/>
      <c r="AG165" s="1696"/>
      <c r="AH165" s="1696"/>
      <c r="AI165" s="1696"/>
      <c r="AJ165" s="1696"/>
      <c r="AK165" s="1696"/>
      <c r="AL165" s="1696"/>
      <c r="AM165" s="1696"/>
      <c r="AN165" s="1696"/>
      <c r="AO165" s="1696"/>
      <c r="AP165" s="1696"/>
      <c r="AQ165" s="1696"/>
      <c r="AR165" s="1696"/>
      <c r="AS165" s="1696"/>
      <c r="AT165" s="1696"/>
      <c r="AU165" s="1696"/>
      <c r="AV165" s="1696"/>
      <c r="AW165" s="1696"/>
      <c r="AX165" s="1696"/>
      <c r="AY165" s="1696"/>
      <c r="AZ165" s="1696"/>
      <c r="BA165" s="1696"/>
      <c r="BB165" s="1696"/>
      <c r="BC165" s="1696"/>
      <c r="BD165" s="1696"/>
      <c r="BE165" s="1696"/>
      <c r="BF165" s="1696"/>
      <c r="BG165" s="1696"/>
      <c r="BH165" s="1696"/>
      <c r="BI165" s="1696"/>
    </row>
    <row r="166" spans="4:61" s="1790" customFormat="1" ht="18" customHeight="1">
      <c r="D166" s="1782"/>
      <c r="W166" s="1667"/>
      <c r="X166" s="1667"/>
      <c r="Y166" s="1667"/>
      <c r="Z166" s="1667"/>
      <c r="AA166" s="1667"/>
      <c r="AB166" s="1667"/>
      <c r="AC166" s="1667"/>
      <c r="AD166" s="1667"/>
      <c r="AE166" s="1696"/>
      <c r="AF166" s="1696"/>
      <c r="AG166" s="1696"/>
      <c r="AH166" s="1696"/>
      <c r="AI166" s="1696"/>
      <c r="AJ166" s="1696"/>
      <c r="AK166" s="1696"/>
      <c r="AL166" s="1696"/>
      <c r="AM166" s="1696"/>
      <c r="AN166" s="1696"/>
      <c r="AO166" s="1696"/>
      <c r="AP166" s="1696"/>
      <c r="AQ166" s="1696"/>
      <c r="AR166" s="1696"/>
      <c r="AS166" s="1696"/>
      <c r="AT166" s="1696"/>
      <c r="AU166" s="1696"/>
      <c r="AV166" s="1696"/>
      <c r="AW166" s="1696"/>
      <c r="AX166" s="1696"/>
      <c r="AY166" s="1696"/>
      <c r="AZ166" s="1696"/>
      <c r="BA166" s="1696"/>
      <c r="BB166" s="1696"/>
      <c r="BC166" s="1696"/>
      <c r="BD166" s="1696"/>
      <c r="BE166" s="1696"/>
      <c r="BF166" s="1696"/>
      <c r="BG166" s="1696"/>
      <c r="BH166" s="1696"/>
      <c r="BI166" s="1696"/>
    </row>
    <row r="167" spans="4:61" s="1790" customFormat="1" ht="18" customHeight="1">
      <c r="D167" s="1782"/>
      <c r="W167" s="1667"/>
      <c r="X167" s="1667"/>
      <c r="Y167" s="1667"/>
      <c r="Z167" s="1667"/>
      <c r="AA167" s="1667"/>
      <c r="AB167" s="1667"/>
      <c r="AC167" s="1667"/>
      <c r="AD167" s="1667"/>
      <c r="AE167" s="1696"/>
      <c r="AF167" s="1696"/>
      <c r="AG167" s="1696"/>
      <c r="AH167" s="1696"/>
      <c r="AI167" s="1696"/>
      <c r="AJ167" s="1696"/>
      <c r="AK167" s="1696"/>
      <c r="AL167" s="1696"/>
      <c r="AM167" s="1696"/>
      <c r="AN167" s="1696"/>
      <c r="AO167" s="1696"/>
      <c r="AP167" s="1696"/>
      <c r="AQ167" s="1696"/>
      <c r="AR167" s="1696"/>
      <c r="AS167" s="1696"/>
      <c r="AT167" s="1696"/>
      <c r="AU167" s="1696"/>
      <c r="AV167" s="1696"/>
      <c r="AW167" s="1696"/>
      <c r="AX167" s="1696"/>
      <c r="AY167" s="1696"/>
      <c r="AZ167" s="1696"/>
      <c r="BA167" s="1696"/>
      <c r="BB167" s="1696"/>
      <c r="BC167" s="1696"/>
      <c r="BD167" s="1696"/>
      <c r="BE167" s="1696"/>
      <c r="BF167" s="1696"/>
      <c r="BG167" s="1696"/>
      <c r="BH167" s="1696"/>
      <c r="BI167" s="1696"/>
    </row>
    <row r="168" spans="4:61" s="1790" customFormat="1" ht="18" customHeight="1">
      <c r="D168" s="1782"/>
      <c r="W168" s="1667"/>
      <c r="X168" s="1667"/>
      <c r="Y168" s="1667"/>
      <c r="Z168" s="1667"/>
      <c r="AA168" s="1667"/>
      <c r="AB168" s="1667"/>
      <c r="AC168" s="1667"/>
      <c r="AD168" s="1667"/>
      <c r="AE168" s="1696"/>
      <c r="AF168" s="1696"/>
      <c r="AG168" s="1696"/>
      <c r="AH168" s="1696"/>
      <c r="AI168" s="1696"/>
      <c r="AJ168" s="1696"/>
      <c r="AK168" s="1696"/>
      <c r="AL168" s="1696"/>
      <c r="AM168" s="1696"/>
      <c r="AN168" s="1696"/>
      <c r="AO168" s="1696"/>
      <c r="AP168" s="1696"/>
      <c r="AQ168" s="1696"/>
      <c r="AR168" s="1696"/>
      <c r="AS168" s="1696"/>
      <c r="AT168" s="1696"/>
      <c r="AU168" s="1696"/>
      <c r="AV168" s="1696"/>
      <c r="AW168" s="1696"/>
      <c r="AX168" s="1696"/>
      <c r="AY168" s="1696"/>
      <c r="AZ168" s="1696"/>
      <c r="BA168" s="1696"/>
      <c r="BB168" s="1696"/>
      <c r="BC168" s="1696"/>
      <c r="BD168" s="1696"/>
      <c r="BE168" s="1696"/>
      <c r="BF168" s="1696"/>
      <c r="BG168" s="1696"/>
      <c r="BH168" s="1696"/>
      <c r="BI168" s="1696"/>
    </row>
    <row r="169" spans="4:61" s="1790" customFormat="1" ht="18" customHeight="1">
      <c r="D169" s="1782"/>
      <c r="W169" s="1667"/>
      <c r="X169" s="1667"/>
      <c r="Y169" s="1667"/>
      <c r="Z169" s="1667"/>
      <c r="AA169" s="1667"/>
      <c r="AB169" s="1667"/>
      <c r="AC169" s="1667"/>
      <c r="AD169" s="1667"/>
      <c r="AE169" s="1696"/>
      <c r="AF169" s="1696"/>
      <c r="AG169" s="1696"/>
      <c r="AH169" s="1696"/>
      <c r="AI169" s="1696"/>
      <c r="AJ169" s="1696"/>
      <c r="AK169" s="1696"/>
      <c r="AL169" s="1696"/>
      <c r="AM169" s="1696"/>
      <c r="AN169" s="1696"/>
      <c r="AO169" s="1696"/>
      <c r="AP169" s="1696"/>
      <c r="AQ169" s="1696"/>
      <c r="AR169" s="1696"/>
      <c r="AS169" s="1696"/>
      <c r="AT169" s="1696"/>
      <c r="AU169" s="1696"/>
      <c r="AV169" s="1696"/>
      <c r="AW169" s="1696"/>
      <c r="AX169" s="1696"/>
      <c r="AY169" s="1696"/>
      <c r="AZ169" s="1696"/>
      <c r="BA169" s="1696"/>
      <c r="BB169" s="1696"/>
      <c r="BC169" s="1696"/>
      <c r="BD169" s="1696"/>
      <c r="BE169" s="1696"/>
      <c r="BF169" s="1696"/>
      <c r="BG169" s="1696"/>
      <c r="BH169" s="1696"/>
      <c r="BI169" s="1696"/>
    </row>
    <row r="170" spans="4:61" s="1790" customFormat="1" ht="18" customHeight="1">
      <c r="D170" s="1782"/>
      <c r="W170" s="1667"/>
      <c r="X170" s="1667"/>
      <c r="Y170" s="1667"/>
      <c r="Z170" s="1667"/>
      <c r="AA170" s="1667"/>
      <c r="AB170" s="1667"/>
      <c r="AC170" s="1667"/>
      <c r="AD170" s="1667"/>
      <c r="AE170" s="1696"/>
      <c r="AF170" s="1696"/>
      <c r="AG170" s="1696"/>
      <c r="AH170" s="1696"/>
      <c r="AI170" s="1696"/>
      <c r="AJ170" s="1696"/>
      <c r="AK170" s="1696"/>
      <c r="AL170" s="1696"/>
      <c r="AM170" s="1696"/>
      <c r="AN170" s="1696"/>
      <c r="AO170" s="1696"/>
      <c r="AP170" s="1696"/>
      <c r="AQ170" s="1696"/>
      <c r="AR170" s="1696"/>
      <c r="AS170" s="1696"/>
      <c r="AT170" s="1696"/>
      <c r="AU170" s="1696"/>
      <c r="AV170" s="1696"/>
      <c r="AW170" s="1696"/>
      <c r="AX170" s="1696"/>
      <c r="AY170" s="1696"/>
      <c r="AZ170" s="1696"/>
      <c r="BA170" s="1696"/>
      <c r="BB170" s="1696"/>
      <c r="BC170" s="1696"/>
      <c r="BD170" s="1696"/>
      <c r="BE170" s="1696"/>
      <c r="BF170" s="1696"/>
      <c r="BG170" s="1696"/>
      <c r="BH170" s="1696"/>
      <c r="BI170" s="1696"/>
    </row>
    <row r="171" spans="4:61" s="1790" customFormat="1" ht="18" customHeight="1">
      <c r="D171" s="1782"/>
      <c r="W171" s="1667"/>
      <c r="X171" s="1667"/>
      <c r="Y171" s="1667"/>
      <c r="Z171" s="1667"/>
      <c r="AA171" s="1667"/>
      <c r="AB171" s="1667"/>
      <c r="AC171" s="1667"/>
      <c r="AD171" s="1667"/>
      <c r="AE171" s="1696"/>
      <c r="AF171" s="1696"/>
      <c r="AG171" s="1696"/>
      <c r="AH171" s="1696"/>
      <c r="AI171" s="1696"/>
      <c r="AJ171" s="1696"/>
      <c r="AK171" s="1696"/>
      <c r="AL171" s="1696"/>
      <c r="AM171" s="1696"/>
      <c r="AN171" s="1696"/>
      <c r="AO171" s="1696"/>
      <c r="AP171" s="1696"/>
      <c r="AQ171" s="1696"/>
      <c r="AR171" s="1696"/>
      <c r="AS171" s="1696"/>
      <c r="AT171" s="1696"/>
      <c r="AU171" s="1696"/>
      <c r="AV171" s="1696"/>
      <c r="AW171" s="1696"/>
      <c r="AX171" s="1696"/>
      <c r="AY171" s="1696"/>
      <c r="AZ171" s="1696"/>
      <c r="BA171" s="1696"/>
      <c r="BB171" s="1696"/>
      <c r="BC171" s="1696"/>
      <c r="BD171" s="1696"/>
      <c r="BE171" s="1696"/>
      <c r="BF171" s="1696"/>
      <c r="BG171" s="1696"/>
      <c r="BH171" s="1696"/>
      <c r="BI171" s="1696"/>
    </row>
    <row r="172" spans="4:61" s="1790" customFormat="1" ht="18" customHeight="1">
      <c r="D172" s="1782"/>
      <c r="W172" s="1667"/>
      <c r="X172" s="1667"/>
      <c r="Y172" s="1667"/>
      <c r="Z172" s="1667"/>
      <c r="AA172" s="1667"/>
      <c r="AB172" s="1667"/>
      <c r="AC172" s="1667"/>
      <c r="AD172" s="1667"/>
      <c r="AE172" s="1696"/>
      <c r="AF172" s="1696"/>
      <c r="AG172" s="1696"/>
      <c r="AH172" s="1696"/>
      <c r="AI172" s="1696"/>
      <c r="AJ172" s="1696"/>
      <c r="AK172" s="1696"/>
      <c r="AL172" s="1696"/>
      <c r="AM172" s="1696"/>
      <c r="AN172" s="1696"/>
      <c r="AO172" s="1696"/>
      <c r="AP172" s="1696"/>
      <c r="AQ172" s="1696"/>
      <c r="AR172" s="1696"/>
      <c r="AS172" s="1696"/>
      <c r="AT172" s="1696"/>
      <c r="AU172" s="1696"/>
      <c r="AV172" s="1696"/>
      <c r="AW172" s="1696"/>
      <c r="AX172" s="1696"/>
      <c r="AY172" s="1696"/>
      <c r="AZ172" s="1696"/>
      <c r="BA172" s="1696"/>
      <c r="BB172" s="1696"/>
      <c r="BC172" s="1696"/>
      <c r="BD172" s="1696"/>
      <c r="BE172" s="1696"/>
      <c r="BF172" s="1696"/>
      <c r="BG172" s="1696"/>
      <c r="BH172" s="1696"/>
      <c r="BI172" s="1696"/>
    </row>
    <row r="173" spans="4:61" s="1790" customFormat="1" ht="18" customHeight="1">
      <c r="D173" s="1782"/>
      <c r="W173" s="1667"/>
      <c r="X173" s="1667"/>
      <c r="Y173" s="1667"/>
      <c r="Z173" s="1667"/>
      <c r="AA173" s="1667"/>
      <c r="AB173" s="1667"/>
      <c r="AC173" s="1667"/>
      <c r="AD173" s="1667"/>
      <c r="AE173" s="1696"/>
      <c r="AF173" s="1696"/>
      <c r="AG173" s="1696"/>
      <c r="AH173" s="1696"/>
      <c r="AI173" s="1696"/>
      <c r="AJ173" s="1696"/>
      <c r="AK173" s="1696"/>
      <c r="AL173" s="1696"/>
      <c r="AM173" s="1696"/>
      <c r="AN173" s="1696"/>
      <c r="AO173" s="1696"/>
      <c r="AP173" s="1696"/>
      <c r="AQ173" s="1696"/>
      <c r="AR173" s="1696"/>
      <c r="AS173" s="1696"/>
      <c r="AT173" s="1696"/>
      <c r="AU173" s="1696"/>
      <c r="AV173" s="1696"/>
      <c r="AW173" s="1696"/>
      <c r="AX173" s="1696"/>
      <c r="AY173" s="1696"/>
      <c r="AZ173" s="1696"/>
      <c r="BA173" s="1696"/>
      <c r="BB173" s="1696"/>
      <c r="BC173" s="1696"/>
      <c r="BD173" s="1696"/>
      <c r="BE173" s="1696"/>
      <c r="BF173" s="1696"/>
      <c r="BG173" s="1696"/>
      <c r="BH173" s="1696"/>
      <c r="BI173" s="1696"/>
    </row>
    <row r="174" spans="4:61" s="1790" customFormat="1" ht="18" customHeight="1">
      <c r="D174" s="1782"/>
      <c r="W174" s="1667"/>
      <c r="X174" s="1667"/>
      <c r="Y174" s="1667"/>
      <c r="Z174" s="1667"/>
      <c r="AA174" s="1667"/>
      <c r="AB174" s="1667"/>
      <c r="AC174" s="1667"/>
      <c r="AD174" s="1667"/>
      <c r="AE174" s="1696"/>
      <c r="AF174" s="1696"/>
      <c r="AG174" s="1696"/>
      <c r="AH174" s="1696"/>
      <c r="AI174" s="1696"/>
      <c r="AJ174" s="1696"/>
      <c r="AK174" s="1696"/>
      <c r="AL174" s="1696"/>
      <c r="AM174" s="1696"/>
      <c r="AN174" s="1696"/>
      <c r="AO174" s="1696"/>
      <c r="AP174" s="1696"/>
      <c r="AQ174" s="1696"/>
      <c r="AR174" s="1696"/>
      <c r="AS174" s="1696"/>
      <c r="AT174" s="1696"/>
      <c r="AU174" s="1696"/>
      <c r="AV174" s="1696"/>
      <c r="AW174" s="1696"/>
      <c r="AX174" s="1696"/>
      <c r="AY174" s="1696"/>
      <c r="AZ174" s="1696"/>
      <c r="BA174" s="1696"/>
      <c r="BB174" s="1696"/>
      <c r="BC174" s="1696"/>
      <c r="BD174" s="1696"/>
      <c r="BE174" s="1696"/>
      <c r="BF174" s="1696"/>
      <c r="BG174" s="1696"/>
      <c r="BH174" s="1696"/>
      <c r="BI174" s="1696"/>
    </row>
    <row r="175" spans="4:61" s="1790" customFormat="1" ht="18" customHeight="1">
      <c r="D175" s="1782"/>
      <c r="W175" s="1667"/>
      <c r="X175" s="1667"/>
      <c r="Y175" s="1667"/>
      <c r="Z175" s="1667"/>
      <c r="AA175" s="1667"/>
      <c r="AB175" s="1667"/>
      <c r="AC175" s="1667"/>
      <c r="AD175" s="1667"/>
      <c r="AE175" s="1696"/>
      <c r="AF175" s="1696"/>
      <c r="AG175" s="1696"/>
      <c r="AH175" s="1696"/>
      <c r="AI175" s="1696"/>
      <c r="AJ175" s="1696"/>
      <c r="AK175" s="1696"/>
      <c r="AL175" s="1696"/>
      <c r="AM175" s="1696"/>
      <c r="AN175" s="1696"/>
      <c r="AO175" s="1696"/>
      <c r="AP175" s="1696"/>
      <c r="AQ175" s="1696"/>
      <c r="AR175" s="1696"/>
      <c r="AS175" s="1696"/>
      <c r="AT175" s="1696"/>
      <c r="AU175" s="1696"/>
      <c r="AV175" s="1696"/>
      <c r="AW175" s="1696"/>
      <c r="AX175" s="1696"/>
      <c r="AY175" s="1696"/>
      <c r="AZ175" s="1696"/>
      <c r="BA175" s="1696"/>
      <c r="BB175" s="1696"/>
      <c r="BC175" s="1696"/>
      <c r="BD175" s="1696"/>
      <c r="BE175" s="1696"/>
      <c r="BF175" s="1696"/>
      <c r="BG175" s="1696"/>
      <c r="BH175" s="1696"/>
      <c r="BI175" s="1696"/>
    </row>
    <row r="176" spans="4:61" s="1790" customFormat="1" ht="18" customHeight="1">
      <c r="D176" s="1782"/>
      <c r="W176" s="1667"/>
      <c r="X176" s="1667"/>
      <c r="Y176" s="1667"/>
      <c r="Z176" s="1667"/>
      <c r="AA176" s="1667"/>
      <c r="AB176" s="1667"/>
      <c r="AC176" s="1667"/>
      <c r="AD176" s="1667"/>
      <c r="AE176" s="1696"/>
      <c r="AF176" s="1696"/>
      <c r="AG176" s="1696"/>
      <c r="AH176" s="1696"/>
      <c r="AI176" s="1696"/>
      <c r="AJ176" s="1696"/>
      <c r="AK176" s="1696"/>
      <c r="AL176" s="1696"/>
      <c r="AM176" s="1696"/>
      <c r="AN176" s="1696"/>
      <c r="AO176" s="1696"/>
      <c r="AP176" s="1696"/>
      <c r="AQ176" s="1696"/>
      <c r="AR176" s="1696"/>
      <c r="AS176" s="1696"/>
      <c r="AT176" s="1696"/>
      <c r="AU176" s="1696"/>
      <c r="AV176" s="1696"/>
      <c r="AW176" s="1696"/>
      <c r="AX176" s="1696"/>
      <c r="AY176" s="1696"/>
      <c r="AZ176" s="1696"/>
      <c r="BA176" s="1696"/>
      <c r="BB176" s="1696"/>
      <c r="BC176" s="1696"/>
      <c r="BD176" s="1696"/>
      <c r="BE176" s="1696"/>
      <c r="BF176" s="1696"/>
      <c r="BG176" s="1696"/>
      <c r="BH176" s="1696"/>
      <c r="BI176" s="1696"/>
    </row>
    <row r="177" spans="4:61" s="1790" customFormat="1" ht="18" customHeight="1">
      <c r="D177" s="1782"/>
      <c r="W177" s="1667"/>
      <c r="X177" s="1667"/>
      <c r="Y177" s="1667"/>
      <c r="Z177" s="1667"/>
      <c r="AA177" s="1667"/>
      <c r="AB177" s="1667"/>
      <c r="AC177" s="1667"/>
      <c r="AD177" s="1667"/>
      <c r="AE177" s="1696"/>
      <c r="AF177" s="1696"/>
      <c r="AG177" s="1696"/>
      <c r="AH177" s="1696"/>
      <c r="AI177" s="1696"/>
      <c r="AJ177" s="1696"/>
      <c r="AK177" s="1696"/>
      <c r="AL177" s="1696"/>
      <c r="AM177" s="1696"/>
      <c r="AN177" s="1696"/>
      <c r="AO177" s="1696"/>
      <c r="AP177" s="1696"/>
      <c r="AQ177" s="1696"/>
      <c r="AR177" s="1696"/>
      <c r="AS177" s="1696"/>
      <c r="AT177" s="1696"/>
      <c r="AU177" s="1696"/>
      <c r="AV177" s="1696"/>
      <c r="AW177" s="1696"/>
      <c r="AX177" s="1696"/>
      <c r="AY177" s="1696"/>
      <c r="AZ177" s="1696"/>
      <c r="BA177" s="1696"/>
      <c r="BB177" s="1696"/>
      <c r="BC177" s="1696"/>
      <c r="BD177" s="1696"/>
      <c r="BE177" s="1696"/>
      <c r="BF177" s="1696"/>
      <c r="BG177" s="1696"/>
      <c r="BH177" s="1696"/>
      <c r="BI177" s="1696"/>
    </row>
    <row r="178" spans="4:61" s="1790" customFormat="1" ht="18" customHeight="1">
      <c r="D178" s="1782"/>
      <c r="W178" s="1667"/>
      <c r="X178" s="1667"/>
      <c r="Y178" s="1667"/>
      <c r="Z178" s="1667"/>
      <c r="AA178" s="1667"/>
      <c r="AB178" s="1667"/>
      <c r="AC178" s="1667"/>
      <c r="AD178" s="1667"/>
      <c r="AE178" s="1696"/>
      <c r="AF178" s="1696"/>
      <c r="AG178" s="1696"/>
      <c r="AH178" s="1696"/>
      <c r="AI178" s="1696"/>
      <c r="AJ178" s="1696"/>
      <c r="AK178" s="1696"/>
      <c r="AL178" s="1696"/>
      <c r="AM178" s="1696"/>
      <c r="AN178" s="1696"/>
      <c r="AO178" s="1696"/>
      <c r="AP178" s="1696"/>
      <c r="AQ178" s="1696"/>
      <c r="AR178" s="1696"/>
      <c r="AS178" s="1696"/>
      <c r="AT178" s="1696"/>
      <c r="AU178" s="1696"/>
      <c r="AV178" s="1696"/>
      <c r="AW178" s="1696"/>
      <c r="AX178" s="1696"/>
      <c r="AY178" s="1696"/>
      <c r="AZ178" s="1696"/>
      <c r="BA178" s="1696"/>
      <c r="BB178" s="1696"/>
      <c r="BC178" s="1696"/>
      <c r="BD178" s="1696"/>
      <c r="BE178" s="1696"/>
      <c r="BF178" s="1696"/>
      <c r="BG178" s="1696"/>
      <c r="BH178" s="1696"/>
      <c r="BI178" s="1696"/>
    </row>
    <row r="179" spans="4:61" s="1790" customFormat="1" ht="18" customHeight="1">
      <c r="D179" s="1782"/>
      <c r="W179" s="1667"/>
      <c r="X179" s="1667"/>
      <c r="Y179" s="1667"/>
      <c r="Z179" s="1667"/>
      <c r="AA179" s="1667"/>
      <c r="AB179" s="1667"/>
      <c r="AC179" s="1667"/>
      <c r="AD179" s="1667"/>
      <c r="AE179" s="1696"/>
      <c r="AF179" s="1696"/>
      <c r="AG179" s="1696"/>
      <c r="AH179" s="1696"/>
      <c r="AI179" s="1696"/>
      <c r="AJ179" s="1696"/>
      <c r="AK179" s="1696"/>
      <c r="AL179" s="1696"/>
      <c r="AM179" s="1696"/>
      <c r="AN179" s="1696"/>
      <c r="AO179" s="1696"/>
      <c r="AP179" s="1696"/>
      <c r="AQ179" s="1696"/>
      <c r="AR179" s="1696"/>
      <c r="AS179" s="1696"/>
      <c r="AT179" s="1696"/>
      <c r="AU179" s="1696"/>
      <c r="AV179" s="1696"/>
      <c r="AW179" s="1696"/>
      <c r="AX179" s="1696"/>
      <c r="AY179" s="1696"/>
      <c r="AZ179" s="1696"/>
      <c r="BA179" s="1696"/>
      <c r="BB179" s="1696"/>
      <c r="BC179" s="1696"/>
      <c r="BD179" s="1696"/>
      <c r="BE179" s="1696"/>
      <c r="BF179" s="1696"/>
      <c r="BG179" s="1696"/>
      <c r="BH179" s="1696"/>
      <c r="BI179" s="1696"/>
    </row>
    <row r="180" spans="4:61" s="1790" customFormat="1" ht="18" customHeight="1">
      <c r="D180" s="1782"/>
      <c r="W180" s="1667"/>
      <c r="X180" s="1667"/>
      <c r="Y180" s="1667"/>
      <c r="Z180" s="1667"/>
      <c r="AA180" s="1667"/>
      <c r="AB180" s="1667"/>
      <c r="AC180" s="1667"/>
      <c r="AD180" s="1667"/>
      <c r="AE180" s="1696"/>
      <c r="AF180" s="1696"/>
      <c r="AG180" s="1696"/>
      <c r="AH180" s="1696"/>
      <c r="AI180" s="1696"/>
      <c r="AJ180" s="1696"/>
      <c r="AK180" s="1696"/>
      <c r="AL180" s="1696"/>
      <c r="AM180" s="1696"/>
      <c r="AN180" s="1696"/>
      <c r="AO180" s="1696"/>
      <c r="AP180" s="1696"/>
      <c r="AQ180" s="1696"/>
      <c r="AR180" s="1696"/>
      <c r="AS180" s="1696"/>
      <c r="AT180" s="1696"/>
      <c r="AU180" s="1696"/>
      <c r="AV180" s="1696"/>
      <c r="AW180" s="1696"/>
      <c r="AX180" s="1696"/>
      <c r="AY180" s="1696"/>
      <c r="AZ180" s="1696"/>
      <c r="BA180" s="1696"/>
      <c r="BB180" s="1696"/>
      <c r="BC180" s="1696"/>
      <c r="BD180" s="1696"/>
      <c r="BE180" s="1696"/>
      <c r="BF180" s="1696"/>
      <c r="BG180" s="1696"/>
      <c r="BH180" s="1696"/>
      <c r="BI180" s="1696"/>
    </row>
    <row r="181" spans="4:61" s="1790" customFormat="1" ht="18" customHeight="1">
      <c r="D181" s="1782"/>
      <c r="W181" s="1667"/>
      <c r="X181" s="1667"/>
      <c r="Y181" s="1667"/>
      <c r="Z181" s="1667"/>
      <c r="AA181" s="1667"/>
      <c r="AB181" s="1667"/>
      <c r="AC181" s="1667"/>
      <c r="AD181" s="1667"/>
      <c r="AE181" s="1696"/>
      <c r="AF181" s="1696"/>
      <c r="AG181" s="1696"/>
      <c r="AH181" s="1696"/>
      <c r="AI181" s="1696"/>
      <c r="AJ181" s="1696"/>
      <c r="AK181" s="1696"/>
      <c r="AL181" s="1696"/>
      <c r="AM181" s="1696"/>
      <c r="AN181" s="1696"/>
      <c r="AO181" s="1696"/>
      <c r="AP181" s="1696"/>
      <c r="AQ181" s="1696"/>
      <c r="AR181" s="1696"/>
      <c r="AS181" s="1696"/>
      <c r="AT181" s="1696"/>
      <c r="AU181" s="1696"/>
      <c r="AV181" s="1696"/>
      <c r="AW181" s="1696"/>
      <c r="AX181" s="1696"/>
      <c r="AY181" s="1696"/>
      <c r="AZ181" s="1696"/>
      <c r="BA181" s="1696"/>
      <c r="BB181" s="1696"/>
      <c r="BC181" s="1696"/>
      <c r="BD181" s="1696"/>
      <c r="BE181" s="1696"/>
      <c r="BF181" s="1696"/>
      <c r="BG181" s="1696"/>
      <c r="BH181" s="1696"/>
      <c r="BI181" s="1696"/>
    </row>
    <row r="182" spans="4:61" s="1790" customFormat="1" ht="18" customHeight="1">
      <c r="D182" s="1782"/>
      <c r="W182" s="1667"/>
      <c r="X182" s="1667"/>
      <c r="Y182" s="1667"/>
      <c r="Z182" s="1667"/>
      <c r="AA182" s="1667"/>
      <c r="AB182" s="1667"/>
      <c r="AC182" s="1667"/>
      <c r="AD182" s="1667"/>
      <c r="AE182" s="1696"/>
      <c r="AF182" s="1696"/>
      <c r="AG182" s="1696"/>
      <c r="AH182" s="1696"/>
      <c r="AI182" s="1696"/>
      <c r="AJ182" s="1696"/>
      <c r="AK182" s="1696"/>
      <c r="AL182" s="1696"/>
      <c r="AM182" s="1696"/>
      <c r="AN182" s="1696"/>
      <c r="AO182" s="1696"/>
      <c r="AP182" s="1696"/>
      <c r="AQ182" s="1696"/>
      <c r="AR182" s="1696"/>
      <c r="AS182" s="1696"/>
      <c r="AT182" s="1696"/>
      <c r="AU182" s="1696"/>
      <c r="AV182" s="1696"/>
      <c r="AW182" s="1696"/>
      <c r="AX182" s="1696"/>
      <c r="AY182" s="1696"/>
      <c r="AZ182" s="1696"/>
      <c r="BA182" s="1696"/>
      <c r="BB182" s="1696"/>
      <c r="BC182" s="1696"/>
      <c r="BD182" s="1696"/>
      <c r="BE182" s="1696"/>
      <c r="BF182" s="1696"/>
      <c r="BG182" s="1696"/>
      <c r="BH182" s="1696"/>
      <c r="BI182" s="1696"/>
    </row>
    <row r="183" spans="4:61" s="1790" customFormat="1" ht="18" customHeight="1">
      <c r="D183" s="1782"/>
      <c r="W183" s="1667"/>
      <c r="X183" s="1667"/>
      <c r="Y183" s="1667"/>
      <c r="Z183" s="1667"/>
      <c r="AA183" s="1667"/>
      <c r="AB183" s="1667"/>
      <c r="AC183" s="1667"/>
      <c r="AD183" s="1667"/>
      <c r="AE183" s="1696"/>
      <c r="AF183" s="1696"/>
      <c r="AG183" s="1696"/>
      <c r="AH183" s="1696"/>
      <c r="AI183" s="1696"/>
      <c r="AJ183" s="1696"/>
      <c r="AK183" s="1696"/>
      <c r="AL183" s="1696"/>
      <c r="AM183" s="1696"/>
      <c r="AN183" s="1696"/>
      <c r="AO183" s="1696"/>
      <c r="AP183" s="1696"/>
      <c r="AQ183" s="1696"/>
      <c r="AR183" s="1696"/>
      <c r="AS183" s="1696"/>
      <c r="AT183" s="1696"/>
      <c r="AU183" s="1696"/>
      <c r="AV183" s="1696"/>
      <c r="AW183" s="1696"/>
      <c r="AX183" s="1696"/>
      <c r="AY183" s="1696"/>
      <c r="AZ183" s="1696"/>
      <c r="BA183" s="1696"/>
      <c r="BB183" s="1696"/>
      <c r="BC183" s="1696"/>
      <c r="BD183" s="1696"/>
      <c r="BE183" s="1696"/>
      <c r="BF183" s="1696"/>
      <c r="BG183" s="1696"/>
      <c r="BH183" s="1696"/>
      <c r="BI183" s="1696"/>
    </row>
    <row r="184" spans="4:61" s="1790" customFormat="1" ht="18" customHeight="1">
      <c r="D184" s="1782"/>
      <c r="W184" s="1667"/>
      <c r="X184" s="1667"/>
      <c r="Y184" s="1667"/>
      <c r="Z184" s="1667"/>
      <c r="AA184" s="1667"/>
      <c r="AB184" s="1667"/>
      <c r="AC184" s="1667"/>
      <c r="AD184" s="1667"/>
      <c r="AE184" s="1696"/>
      <c r="AF184" s="1696"/>
      <c r="AG184" s="1696"/>
      <c r="AH184" s="1696"/>
      <c r="AI184" s="1696"/>
      <c r="AJ184" s="1696"/>
      <c r="AK184" s="1696"/>
      <c r="AL184" s="1696"/>
      <c r="AM184" s="1696"/>
      <c r="AN184" s="1696"/>
      <c r="AO184" s="1696"/>
      <c r="AP184" s="1696"/>
      <c r="AQ184" s="1696"/>
      <c r="AR184" s="1696"/>
      <c r="AS184" s="1696"/>
      <c r="AT184" s="1696"/>
      <c r="AU184" s="1696"/>
      <c r="AV184" s="1696"/>
      <c r="AW184" s="1696"/>
      <c r="AX184" s="1696"/>
      <c r="AY184" s="1696"/>
      <c r="AZ184" s="1696"/>
      <c r="BA184" s="1696"/>
      <c r="BB184" s="1696"/>
      <c r="BC184" s="1696"/>
      <c r="BD184" s="1696"/>
      <c r="BE184" s="1696"/>
      <c r="BF184" s="1696"/>
      <c r="BG184" s="1696"/>
      <c r="BH184" s="1696"/>
      <c r="BI184" s="1696"/>
    </row>
    <row r="185" spans="4:61" s="1790" customFormat="1" ht="18" customHeight="1">
      <c r="D185" s="1782"/>
      <c r="W185" s="1667"/>
      <c r="X185" s="1667"/>
      <c r="Y185" s="1667"/>
      <c r="Z185" s="1667"/>
      <c r="AA185" s="1667"/>
      <c r="AB185" s="1667"/>
      <c r="AC185" s="1667"/>
      <c r="AD185" s="1667"/>
      <c r="AE185" s="1696"/>
      <c r="AF185" s="1696"/>
      <c r="AG185" s="1696"/>
      <c r="AH185" s="1696"/>
      <c r="AI185" s="1696"/>
      <c r="AJ185" s="1696"/>
      <c r="AK185" s="1696"/>
      <c r="AL185" s="1696"/>
      <c r="AM185" s="1696"/>
      <c r="AN185" s="1696"/>
      <c r="AO185" s="1696"/>
      <c r="AP185" s="1696"/>
      <c r="AQ185" s="1696"/>
      <c r="AR185" s="1696"/>
      <c r="AS185" s="1696"/>
      <c r="AT185" s="1696"/>
      <c r="AU185" s="1696"/>
      <c r="AV185" s="1696"/>
      <c r="AW185" s="1696"/>
      <c r="AX185" s="1696"/>
      <c r="AY185" s="1696"/>
      <c r="AZ185" s="1696"/>
      <c r="BA185" s="1696"/>
      <c r="BB185" s="1696"/>
      <c r="BC185" s="1696"/>
      <c r="BD185" s="1696"/>
      <c r="BE185" s="1696"/>
      <c r="BF185" s="1696"/>
      <c r="BG185" s="1696"/>
      <c r="BH185" s="1696"/>
      <c r="BI185" s="1696"/>
    </row>
    <row r="186" spans="4:61" s="1790" customFormat="1" ht="18" customHeight="1">
      <c r="D186" s="1782"/>
      <c r="W186" s="1667"/>
      <c r="X186" s="1667"/>
      <c r="Y186" s="1667"/>
      <c r="Z186" s="1667"/>
      <c r="AA186" s="1667"/>
      <c r="AB186" s="1667"/>
      <c r="AC186" s="1667"/>
      <c r="AD186" s="1667"/>
      <c r="AE186" s="1696"/>
      <c r="AF186" s="1696"/>
      <c r="AG186" s="1696"/>
      <c r="AH186" s="1696"/>
      <c r="AI186" s="1696"/>
      <c r="AJ186" s="1696"/>
      <c r="AK186" s="1696"/>
      <c r="AL186" s="1696"/>
      <c r="AM186" s="1696"/>
      <c r="AN186" s="1696"/>
      <c r="AO186" s="1696"/>
      <c r="AP186" s="1696"/>
      <c r="AQ186" s="1696"/>
      <c r="AR186" s="1696"/>
      <c r="AS186" s="1696"/>
      <c r="AT186" s="1696"/>
      <c r="AU186" s="1696"/>
      <c r="AV186" s="1696"/>
      <c r="AW186" s="1696"/>
      <c r="AX186" s="1696"/>
      <c r="AY186" s="1696"/>
      <c r="AZ186" s="1696"/>
      <c r="BA186" s="1696"/>
      <c r="BB186" s="1696"/>
      <c r="BC186" s="1696"/>
      <c r="BD186" s="1696"/>
      <c r="BE186" s="1696"/>
      <c r="BF186" s="1696"/>
      <c r="BG186" s="1696"/>
      <c r="BH186" s="1696"/>
      <c r="BI186" s="1696"/>
    </row>
    <row r="187" spans="4:61" s="1790" customFormat="1" ht="18" customHeight="1">
      <c r="D187" s="1782"/>
      <c r="W187" s="1667"/>
      <c r="X187" s="1667"/>
      <c r="Y187" s="1667"/>
      <c r="Z187" s="1667"/>
      <c r="AA187" s="1667"/>
      <c r="AB187" s="1667"/>
      <c r="AC187" s="1667"/>
      <c r="AD187" s="1667"/>
      <c r="AE187" s="1696"/>
      <c r="AF187" s="1696"/>
      <c r="AG187" s="1696"/>
      <c r="AH187" s="1696"/>
      <c r="AI187" s="1696"/>
      <c r="AJ187" s="1696"/>
      <c r="AK187" s="1696"/>
      <c r="AL187" s="1696"/>
      <c r="AM187" s="1696"/>
      <c r="AN187" s="1696"/>
      <c r="AO187" s="1696"/>
      <c r="AP187" s="1696"/>
      <c r="AQ187" s="1696"/>
      <c r="AR187" s="1696"/>
      <c r="AS187" s="1696"/>
      <c r="AT187" s="1696"/>
      <c r="AU187" s="1696"/>
      <c r="AV187" s="1696"/>
      <c r="AW187" s="1696"/>
      <c r="AX187" s="1696"/>
      <c r="AY187" s="1696"/>
      <c r="AZ187" s="1696"/>
      <c r="BA187" s="1696"/>
      <c r="BB187" s="1696"/>
      <c r="BC187" s="1696"/>
      <c r="BD187" s="1696"/>
      <c r="BE187" s="1696"/>
      <c r="BF187" s="1696"/>
      <c r="BG187" s="1696"/>
      <c r="BH187" s="1696"/>
      <c r="BI187" s="1696"/>
    </row>
    <row r="188" spans="4:61" s="1790" customFormat="1" ht="18" customHeight="1">
      <c r="D188" s="1782"/>
      <c r="W188" s="1667"/>
      <c r="X188" s="1667"/>
      <c r="Y188" s="1667"/>
      <c r="Z188" s="1667"/>
      <c r="AA188" s="1667"/>
      <c r="AB188" s="1667"/>
      <c r="AC188" s="1667"/>
      <c r="AD188" s="1667"/>
      <c r="AE188" s="1696"/>
      <c r="AF188" s="1696"/>
      <c r="AG188" s="1696"/>
      <c r="AH188" s="1696"/>
      <c r="AI188" s="1696"/>
      <c r="AJ188" s="1696"/>
      <c r="AK188" s="1696"/>
      <c r="AL188" s="1696"/>
      <c r="AM188" s="1696"/>
      <c r="AN188" s="1696"/>
      <c r="AO188" s="1696"/>
      <c r="AP188" s="1696"/>
      <c r="AQ188" s="1696"/>
      <c r="AR188" s="1696"/>
      <c r="AS188" s="1696"/>
      <c r="AT188" s="1696"/>
      <c r="AU188" s="1696"/>
      <c r="AV188" s="1696"/>
      <c r="AW188" s="1696"/>
      <c r="AX188" s="1696"/>
      <c r="AY188" s="1696"/>
      <c r="AZ188" s="1696"/>
      <c r="BA188" s="1696"/>
      <c r="BB188" s="1696"/>
      <c r="BC188" s="1696"/>
      <c r="BD188" s="1696"/>
      <c r="BE188" s="1696"/>
      <c r="BF188" s="1696"/>
      <c r="BG188" s="1696"/>
      <c r="BH188" s="1696"/>
      <c r="BI188" s="1696"/>
    </row>
    <row r="189" spans="4:61" s="1790" customFormat="1" ht="18" customHeight="1">
      <c r="D189" s="1782"/>
      <c r="W189" s="1667"/>
      <c r="X189" s="1667"/>
      <c r="Y189" s="1667"/>
      <c r="Z189" s="1667"/>
      <c r="AA189" s="1667"/>
      <c r="AB189" s="1667"/>
      <c r="AC189" s="1667"/>
      <c r="AD189" s="1667"/>
      <c r="AE189" s="1696"/>
      <c r="AF189" s="1696"/>
      <c r="AG189" s="1696"/>
      <c r="AH189" s="1696"/>
      <c r="AI189" s="1696"/>
      <c r="AJ189" s="1696"/>
      <c r="AK189" s="1696"/>
      <c r="AL189" s="1696"/>
      <c r="AM189" s="1696"/>
      <c r="AN189" s="1696"/>
      <c r="AO189" s="1696"/>
      <c r="AP189" s="1696"/>
      <c r="AQ189" s="1696"/>
      <c r="AR189" s="1696"/>
      <c r="AS189" s="1696"/>
      <c r="AT189" s="1696"/>
      <c r="AU189" s="1696"/>
      <c r="AV189" s="1696"/>
      <c r="AW189" s="1696"/>
      <c r="AX189" s="1696"/>
      <c r="AY189" s="1696"/>
      <c r="AZ189" s="1696"/>
      <c r="BA189" s="1696"/>
      <c r="BB189" s="1696"/>
      <c r="BC189" s="1696"/>
      <c r="BD189" s="1696"/>
      <c r="BE189" s="1696"/>
      <c r="BF189" s="1696"/>
      <c r="BG189" s="1696"/>
      <c r="BH189" s="1696"/>
      <c r="BI189" s="1696"/>
    </row>
    <row r="190" spans="4:61" s="1790" customFormat="1" ht="18" customHeight="1">
      <c r="D190" s="1782"/>
      <c r="W190" s="1667"/>
      <c r="X190" s="1667"/>
      <c r="Y190" s="1667"/>
      <c r="Z190" s="1667"/>
      <c r="AA190" s="1667"/>
      <c r="AB190" s="1667"/>
      <c r="AC190" s="1667"/>
      <c r="AD190" s="1667"/>
      <c r="AE190" s="1696"/>
      <c r="AF190" s="1696"/>
      <c r="AG190" s="1696"/>
      <c r="AH190" s="1696"/>
      <c r="AI190" s="1696"/>
      <c r="AJ190" s="1696"/>
      <c r="AK190" s="1696"/>
      <c r="AL190" s="1696"/>
      <c r="AM190" s="1696"/>
      <c r="AN190" s="1696"/>
      <c r="AO190" s="1696"/>
      <c r="AP190" s="1696"/>
      <c r="AQ190" s="1696"/>
      <c r="AR190" s="1696"/>
      <c r="AS190" s="1696"/>
      <c r="AT190" s="1696"/>
      <c r="AU190" s="1696"/>
      <c r="AV190" s="1696"/>
      <c r="AW190" s="1696"/>
      <c r="AX190" s="1696"/>
      <c r="AY190" s="1696"/>
      <c r="AZ190" s="1696"/>
      <c r="BA190" s="1696"/>
      <c r="BB190" s="1696"/>
      <c r="BC190" s="1696"/>
      <c r="BD190" s="1696"/>
      <c r="BE190" s="1696"/>
      <c r="BF190" s="1696"/>
      <c r="BG190" s="1696"/>
      <c r="BH190" s="1696"/>
      <c r="BI190" s="1696"/>
    </row>
    <row r="191" spans="4:61" s="1790" customFormat="1" ht="18" customHeight="1">
      <c r="D191" s="1782"/>
      <c r="W191" s="1667"/>
      <c r="X191" s="1667"/>
      <c r="Y191" s="1667"/>
      <c r="Z191" s="1667"/>
      <c r="AA191" s="1667"/>
      <c r="AB191" s="1667"/>
      <c r="AC191" s="1667"/>
      <c r="AD191" s="1667"/>
      <c r="AE191" s="1696"/>
      <c r="AF191" s="1696"/>
      <c r="AG191" s="1696"/>
      <c r="AH191" s="1696"/>
      <c r="AI191" s="1696"/>
      <c r="AJ191" s="1696"/>
      <c r="AK191" s="1696"/>
      <c r="AL191" s="1696"/>
      <c r="AM191" s="1696"/>
      <c r="AN191" s="1696"/>
      <c r="AO191" s="1696"/>
      <c r="AP191" s="1696"/>
      <c r="AQ191" s="1696"/>
      <c r="AR191" s="1696"/>
      <c r="AS191" s="1696"/>
      <c r="AT191" s="1696"/>
      <c r="AU191" s="1696"/>
      <c r="AV191" s="1696"/>
      <c r="AW191" s="1696"/>
      <c r="AX191" s="1696"/>
      <c r="AY191" s="1696"/>
      <c r="AZ191" s="1696"/>
      <c r="BA191" s="1696"/>
      <c r="BB191" s="1696"/>
      <c r="BC191" s="1696"/>
      <c r="BD191" s="1696"/>
      <c r="BE191" s="1696"/>
      <c r="BF191" s="1696"/>
      <c r="BG191" s="1696"/>
      <c r="BH191" s="1696"/>
      <c r="BI191" s="1696"/>
    </row>
    <row r="192" spans="4:61" s="1790" customFormat="1">
      <c r="D192" s="1782"/>
      <c r="W192" s="1667"/>
      <c r="X192" s="1667"/>
      <c r="Y192" s="1667"/>
      <c r="Z192" s="1667"/>
      <c r="AA192" s="1667"/>
      <c r="AB192" s="1667"/>
      <c r="AC192" s="1667"/>
      <c r="AD192" s="1667"/>
      <c r="AE192" s="1696"/>
      <c r="AF192" s="1696"/>
      <c r="AG192" s="1696"/>
      <c r="AH192" s="1696"/>
      <c r="AI192" s="1696"/>
      <c r="AJ192" s="1696"/>
      <c r="AK192" s="1696"/>
      <c r="AL192" s="1696"/>
      <c r="AM192" s="1696"/>
      <c r="AN192" s="1696"/>
      <c r="AO192" s="1696"/>
      <c r="AP192" s="1696"/>
      <c r="AQ192" s="1696"/>
      <c r="AR192" s="1696"/>
      <c r="AS192" s="1696"/>
      <c r="AT192" s="1696"/>
      <c r="AU192" s="1696"/>
      <c r="AV192" s="1696"/>
      <c r="AW192" s="1696"/>
      <c r="AX192" s="1696"/>
      <c r="AY192" s="1696"/>
      <c r="AZ192" s="1696"/>
      <c r="BA192" s="1696"/>
      <c r="BB192" s="1696"/>
      <c r="BC192" s="1696"/>
      <c r="BD192" s="1696"/>
      <c r="BE192" s="1696"/>
      <c r="BF192" s="1696"/>
      <c r="BG192" s="1696"/>
      <c r="BH192" s="1696"/>
      <c r="BI192" s="1696"/>
    </row>
    <row r="193" spans="4:61" s="1790" customFormat="1">
      <c r="D193" s="1782"/>
      <c r="W193" s="1667"/>
      <c r="X193" s="1667"/>
      <c r="Y193" s="1667"/>
      <c r="Z193" s="1667"/>
      <c r="AA193" s="1667"/>
      <c r="AB193" s="1667"/>
      <c r="AC193" s="1667"/>
      <c r="AD193" s="1667"/>
      <c r="AE193" s="1696"/>
      <c r="AF193" s="1696"/>
      <c r="AG193" s="1696"/>
      <c r="AH193" s="1696"/>
      <c r="AI193" s="1696"/>
      <c r="AJ193" s="1696"/>
      <c r="AK193" s="1696"/>
      <c r="AL193" s="1696"/>
      <c r="AM193" s="1696"/>
      <c r="AN193" s="1696"/>
      <c r="AO193" s="1696"/>
      <c r="AP193" s="1696"/>
      <c r="AQ193" s="1696"/>
      <c r="AR193" s="1696"/>
      <c r="AS193" s="1696"/>
      <c r="AT193" s="1696"/>
      <c r="AU193" s="1696"/>
      <c r="AV193" s="1696"/>
      <c r="AW193" s="1696"/>
      <c r="AX193" s="1696"/>
      <c r="AY193" s="1696"/>
      <c r="AZ193" s="1696"/>
      <c r="BA193" s="1696"/>
      <c r="BB193" s="1696"/>
      <c r="BC193" s="1696"/>
      <c r="BD193" s="1696"/>
      <c r="BE193" s="1696"/>
      <c r="BF193" s="1696"/>
      <c r="BG193" s="1696"/>
      <c r="BH193" s="1696"/>
      <c r="BI193" s="1696"/>
    </row>
    <row r="194" spans="4:61" s="1790" customFormat="1">
      <c r="D194" s="1782"/>
      <c r="W194" s="1667"/>
      <c r="X194" s="1667"/>
      <c r="Y194" s="1667"/>
      <c r="Z194" s="1667"/>
      <c r="AA194" s="1667"/>
      <c r="AB194" s="1667"/>
      <c r="AC194" s="1667"/>
      <c r="AD194" s="1667"/>
      <c r="AE194" s="1696"/>
      <c r="AF194" s="1696"/>
      <c r="AG194" s="1696"/>
      <c r="AH194" s="1696"/>
      <c r="AI194" s="1696"/>
      <c r="AJ194" s="1696"/>
      <c r="AK194" s="1696"/>
      <c r="AL194" s="1696"/>
      <c r="AM194" s="1696"/>
      <c r="AN194" s="1696"/>
      <c r="AO194" s="1696"/>
      <c r="AP194" s="1696"/>
      <c r="AQ194" s="1696"/>
      <c r="AR194" s="1696"/>
      <c r="AS194" s="1696"/>
      <c r="AT194" s="1696"/>
      <c r="AU194" s="1696"/>
      <c r="AV194" s="1696"/>
      <c r="AW194" s="1696"/>
      <c r="AX194" s="1696"/>
      <c r="AY194" s="1696"/>
      <c r="AZ194" s="1696"/>
      <c r="BA194" s="1696"/>
      <c r="BB194" s="1696"/>
      <c r="BC194" s="1696"/>
      <c r="BD194" s="1696"/>
      <c r="BE194" s="1696"/>
      <c r="BF194" s="1696"/>
      <c r="BG194" s="1696"/>
      <c r="BH194" s="1696"/>
      <c r="BI194" s="1696"/>
    </row>
    <row r="195" spans="4:61" s="1790" customFormat="1">
      <c r="D195" s="1782"/>
      <c r="W195" s="1667"/>
      <c r="X195" s="1667"/>
      <c r="Y195" s="1667"/>
      <c r="Z195" s="1667"/>
      <c r="AA195" s="1667"/>
      <c r="AB195" s="1667"/>
      <c r="AC195" s="1667"/>
      <c r="AD195" s="1667"/>
      <c r="AE195" s="1696"/>
      <c r="AF195" s="1696"/>
      <c r="AG195" s="1696"/>
      <c r="AH195" s="1696"/>
      <c r="AI195" s="1696"/>
      <c r="AJ195" s="1696"/>
      <c r="AK195" s="1696"/>
      <c r="AL195" s="1696"/>
      <c r="AM195" s="1696"/>
      <c r="AN195" s="1696"/>
      <c r="AO195" s="1696"/>
      <c r="AP195" s="1696"/>
      <c r="AQ195" s="1696"/>
      <c r="AR195" s="1696"/>
      <c r="AS195" s="1696"/>
      <c r="AT195" s="1696"/>
      <c r="AU195" s="1696"/>
      <c r="AV195" s="1696"/>
      <c r="AW195" s="1696"/>
      <c r="AX195" s="1696"/>
      <c r="AY195" s="1696"/>
      <c r="AZ195" s="1696"/>
      <c r="BA195" s="1696"/>
      <c r="BB195" s="1696"/>
      <c r="BC195" s="1696"/>
      <c r="BD195" s="1696"/>
      <c r="BE195" s="1696"/>
      <c r="BF195" s="1696"/>
      <c r="BG195" s="1696"/>
      <c r="BH195" s="1696"/>
      <c r="BI195" s="1696"/>
    </row>
    <row r="196" spans="4:61" s="1790" customFormat="1">
      <c r="D196" s="1782"/>
      <c r="W196" s="1667"/>
      <c r="X196" s="1667"/>
      <c r="Y196" s="1667"/>
      <c r="Z196" s="1667"/>
      <c r="AA196" s="1667"/>
      <c r="AB196" s="1667"/>
      <c r="AC196" s="1667"/>
      <c r="AD196" s="1667"/>
      <c r="AE196" s="1696"/>
      <c r="AF196" s="1696"/>
      <c r="AG196" s="1696"/>
      <c r="AH196" s="1696"/>
      <c r="AI196" s="1696"/>
      <c r="AJ196" s="1696"/>
      <c r="AK196" s="1696"/>
      <c r="AL196" s="1696"/>
      <c r="AM196" s="1696"/>
      <c r="AN196" s="1696"/>
      <c r="AO196" s="1696"/>
      <c r="AP196" s="1696"/>
      <c r="AQ196" s="1696"/>
      <c r="AR196" s="1696"/>
      <c r="AS196" s="1696"/>
      <c r="AT196" s="1696"/>
      <c r="AU196" s="1696"/>
      <c r="AV196" s="1696"/>
      <c r="AW196" s="1696"/>
      <c r="AX196" s="1696"/>
      <c r="AY196" s="1696"/>
      <c r="AZ196" s="1696"/>
      <c r="BA196" s="1696"/>
      <c r="BB196" s="1696"/>
      <c r="BC196" s="1696"/>
      <c r="BD196" s="1696"/>
      <c r="BE196" s="1696"/>
      <c r="BF196" s="1696"/>
      <c r="BG196" s="1696"/>
      <c r="BH196" s="1696"/>
      <c r="BI196" s="1696"/>
    </row>
    <row r="197" spans="4:61" s="1790" customFormat="1">
      <c r="D197" s="1782"/>
      <c r="W197" s="1667"/>
      <c r="X197" s="1667"/>
      <c r="Y197" s="1667"/>
      <c r="Z197" s="1667"/>
      <c r="AA197" s="1667"/>
      <c r="AB197" s="1667"/>
      <c r="AC197" s="1667"/>
      <c r="AD197" s="1667"/>
      <c r="AE197" s="1696"/>
      <c r="AF197" s="1696"/>
      <c r="AG197" s="1696"/>
      <c r="AH197" s="1696"/>
      <c r="AI197" s="1696"/>
      <c r="AJ197" s="1696"/>
      <c r="AK197" s="1696"/>
      <c r="AL197" s="1696"/>
      <c r="AM197" s="1696"/>
      <c r="AN197" s="1696"/>
      <c r="AO197" s="1696"/>
      <c r="AP197" s="1696"/>
      <c r="AQ197" s="1696"/>
      <c r="AR197" s="1696"/>
      <c r="AS197" s="1696"/>
      <c r="AT197" s="1696"/>
      <c r="AU197" s="1696"/>
      <c r="AV197" s="1696"/>
      <c r="AW197" s="1696"/>
      <c r="AX197" s="1696"/>
      <c r="AY197" s="1696"/>
      <c r="AZ197" s="1696"/>
      <c r="BA197" s="1696"/>
      <c r="BB197" s="1696"/>
      <c r="BC197" s="1696"/>
      <c r="BD197" s="1696"/>
      <c r="BE197" s="1696"/>
      <c r="BF197" s="1696"/>
      <c r="BG197" s="1696"/>
      <c r="BH197" s="1696"/>
      <c r="BI197" s="1696"/>
    </row>
    <row r="198" spans="4:61" s="1790" customFormat="1">
      <c r="D198" s="1782"/>
      <c r="W198" s="1667"/>
      <c r="X198" s="1667"/>
      <c r="Y198" s="1667"/>
      <c r="Z198" s="1667"/>
      <c r="AA198" s="1667"/>
      <c r="AB198" s="1667"/>
      <c r="AC198" s="1667"/>
      <c r="AD198" s="1667"/>
      <c r="AE198" s="1696"/>
      <c r="AF198" s="1696"/>
      <c r="AG198" s="1696"/>
      <c r="AH198" s="1696"/>
      <c r="AI198" s="1696"/>
      <c r="AJ198" s="1696"/>
      <c r="AK198" s="1696"/>
      <c r="AL198" s="1696"/>
      <c r="AM198" s="1696"/>
      <c r="AN198" s="1696"/>
      <c r="AO198" s="1696"/>
      <c r="AP198" s="1696"/>
      <c r="AQ198" s="1696"/>
      <c r="AR198" s="1696"/>
      <c r="AS198" s="1696"/>
      <c r="AT198" s="1696"/>
      <c r="AU198" s="1696"/>
      <c r="AV198" s="1696"/>
      <c r="AW198" s="1696"/>
      <c r="AX198" s="1696"/>
      <c r="AY198" s="1696"/>
      <c r="AZ198" s="1696"/>
      <c r="BA198" s="1696"/>
      <c r="BB198" s="1696"/>
      <c r="BC198" s="1696"/>
      <c r="BD198" s="1696"/>
      <c r="BE198" s="1696"/>
      <c r="BF198" s="1696"/>
      <c r="BG198" s="1696"/>
      <c r="BH198" s="1696"/>
      <c r="BI198" s="1696"/>
    </row>
    <row r="199" spans="4:61" s="1790" customFormat="1">
      <c r="D199" s="1782"/>
      <c r="W199" s="1667"/>
      <c r="X199" s="1667"/>
      <c r="Y199" s="1667"/>
      <c r="Z199" s="1667"/>
      <c r="AA199" s="1667"/>
      <c r="AB199" s="1667"/>
      <c r="AC199" s="1667"/>
      <c r="AD199" s="1667"/>
      <c r="AE199" s="1696"/>
      <c r="AF199" s="1696"/>
      <c r="AG199" s="1696"/>
      <c r="AH199" s="1696"/>
      <c r="AI199" s="1696"/>
      <c r="AJ199" s="1696"/>
      <c r="AK199" s="1696"/>
      <c r="AL199" s="1696"/>
      <c r="AM199" s="1696"/>
      <c r="AN199" s="1696"/>
      <c r="AO199" s="1696"/>
      <c r="AP199" s="1696"/>
      <c r="AQ199" s="1696"/>
      <c r="AR199" s="1696"/>
      <c r="AS199" s="1696"/>
      <c r="AT199" s="1696"/>
      <c r="AU199" s="1696"/>
      <c r="AV199" s="1696"/>
      <c r="AW199" s="1696"/>
      <c r="AX199" s="1696"/>
      <c r="AY199" s="1696"/>
      <c r="AZ199" s="1696"/>
      <c r="BA199" s="1696"/>
      <c r="BB199" s="1696"/>
      <c r="BC199" s="1696"/>
      <c r="BD199" s="1696"/>
      <c r="BE199" s="1696"/>
      <c r="BF199" s="1696"/>
      <c r="BG199" s="1696"/>
      <c r="BH199" s="1696"/>
      <c r="BI199" s="1696"/>
    </row>
    <row r="200" spans="4:61" s="1790" customFormat="1">
      <c r="D200" s="1782"/>
      <c r="W200" s="1667"/>
      <c r="X200" s="1667"/>
      <c r="Y200" s="1667"/>
      <c r="Z200" s="1667"/>
      <c r="AA200" s="1667"/>
      <c r="AB200" s="1667"/>
      <c r="AC200" s="1667"/>
      <c r="AD200" s="1667"/>
      <c r="AE200" s="1696"/>
      <c r="AF200" s="1696"/>
      <c r="AG200" s="1696"/>
      <c r="AH200" s="1696"/>
      <c r="AI200" s="1696"/>
      <c r="AJ200" s="1696"/>
      <c r="AK200" s="1696"/>
      <c r="AL200" s="1696"/>
      <c r="AM200" s="1696"/>
      <c r="AN200" s="1696"/>
      <c r="AO200" s="1696"/>
      <c r="AP200" s="1696"/>
      <c r="AQ200" s="1696"/>
      <c r="AR200" s="1696"/>
      <c r="AS200" s="1696"/>
      <c r="AT200" s="1696"/>
      <c r="AU200" s="1696"/>
      <c r="AV200" s="1696"/>
      <c r="AW200" s="1696"/>
      <c r="AX200" s="1696"/>
      <c r="AY200" s="1696"/>
      <c r="AZ200" s="1696"/>
      <c r="BA200" s="1696"/>
      <c r="BB200" s="1696"/>
      <c r="BC200" s="1696"/>
      <c r="BD200" s="1696"/>
      <c r="BE200" s="1696"/>
      <c r="BF200" s="1696"/>
      <c r="BG200" s="1696"/>
      <c r="BH200" s="1696"/>
      <c r="BI200" s="1696"/>
    </row>
    <row r="201" spans="4:61" s="1790" customFormat="1">
      <c r="D201" s="1782"/>
      <c r="W201" s="1667"/>
      <c r="X201" s="1667"/>
      <c r="Y201" s="1667"/>
      <c r="Z201" s="1667"/>
      <c r="AA201" s="1667"/>
      <c r="AB201" s="1667"/>
      <c r="AC201" s="1667"/>
      <c r="AD201" s="1667"/>
      <c r="AE201" s="1696"/>
      <c r="AF201" s="1696"/>
      <c r="AG201" s="1696"/>
      <c r="AH201" s="1696"/>
      <c r="AI201" s="1696"/>
      <c r="AJ201" s="1696"/>
      <c r="AK201" s="1696"/>
      <c r="AL201" s="1696"/>
      <c r="AM201" s="1696"/>
      <c r="AN201" s="1696"/>
      <c r="AO201" s="1696"/>
      <c r="AP201" s="1696"/>
      <c r="AQ201" s="1696"/>
      <c r="AR201" s="1696"/>
      <c r="AS201" s="1696"/>
      <c r="AT201" s="1696"/>
      <c r="AU201" s="1696"/>
      <c r="AV201" s="1696"/>
      <c r="AW201" s="1696"/>
      <c r="AX201" s="1696"/>
      <c r="AY201" s="1696"/>
      <c r="AZ201" s="1696"/>
      <c r="BA201" s="1696"/>
      <c r="BB201" s="1696"/>
      <c r="BC201" s="1696"/>
      <c r="BD201" s="1696"/>
      <c r="BE201" s="1696"/>
      <c r="BF201" s="1696"/>
      <c r="BG201" s="1696"/>
      <c r="BH201" s="1696"/>
      <c r="BI201" s="1696"/>
    </row>
    <row r="202" spans="4:61" s="1790" customFormat="1">
      <c r="D202" s="1782"/>
      <c r="W202" s="1667"/>
      <c r="X202" s="1667"/>
      <c r="Y202" s="1667"/>
      <c r="Z202" s="1667"/>
      <c r="AA202" s="1667"/>
      <c r="AB202" s="1667"/>
      <c r="AC202" s="1667"/>
      <c r="AD202" s="1667"/>
      <c r="AE202" s="1696"/>
      <c r="AF202" s="1696"/>
      <c r="AG202" s="1696"/>
      <c r="AH202" s="1696"/>
      <c r="AI202" s="1696"/>
      <c r="AJ202" s="1696"/>
      <c r="AK202" s="1696"/>
      <c r="AL202" s="1696"/>
      <c r="AM202" s="1696"/>
      <c r="AN202" s="1696"/>
      <c r="AO202" s="1696"/>
      <c r="AP202" s="1696"/>
      <c r="AQ202" s="1696"/>
      <c r="AR202" s="1696"/>
      <c r="AS202" s="1696"/>
      <c r="AT202" s="1696"/>
      <c r="AU202" s="1696"/>
      <c r="AV202" s="1696"/>
      <c r="AW202" s="1696"/>
      <c r="AX202" s="1696"/>
      <c r="AY202" s="1696"/>
      <c r="AZ202" s="1696"/>
      <c r="BA202" s="1696"/>
      <c r="BB202" s="1696"/>
      <c r="BC202" s="1696"/>
      <c r="BD202" s="1696"/>
      <c r="BE202" s="1696"/>
      <c r="BF202" s="1696"/>
      <c r="BG202" s="1696"/>
      <c r="BH202" s="1696"/>
      <c r="BI202" s="1696"/>
    </row>
    <row r="203" spans="4:61" s="1790" customFormat="1">
      <c r="D203" s="1782"/>
      <c r="W203" s="1667"/>
      <c r="X203" s="1667"/>
      <c r="Y203" s="1667"/>
      <c r="Z203" s="1667"/>
      <c r="AA203" s="1667"/>
      <c r="AB203" s="1667"/>
      <c r="AC203" s="1667"/>
      <c r="AD203" s="1667"/>
      <c r="AE203" s="1696"/>
      <c r="AF203" s="1696"/>
      <c r="AG203" s="1696"/>
      <c r="AH203" s="1696"/>
      <c r="AI203" s="1696"/>
      <c r="AJ203" s="1696"/>
      <c r="AK203" s="1696"/>
      <c r="AL203" s="1696"/>
      <c r="AM203" s="1696"/>
      <c r="AN203" s="1696"/>
      <c r="AO203" s="1696"/>
      <c r="AP203" s="1696"/>
      <c r="AQ203" s="1696"/>
      <c r="AR203" s="1696"/>
      <c r="AS203" s="1696"/>
      <c r="AT203" s="1696"/>
      <c r="AU203" s="1696"/>
      <c r="AV203" s="1696"/>
      <c r="AW203" s="1696"/>
      <c r="AX203" s="1696"/>
      <c r="AY203" s="1696"/>
      <c r="AZ203" s="1696"/>
      <c r="BA203" s="1696"/>
      <c r="BB203" s="1696"/>
      <c r="BC203" s="1696"/>
      <c r="BD203" s="1696"/>
      <c r="BE203" s="1696"/>
      <c r="BF203" s="1696"/>
      <c r="BG203" s="1696"/>
      <c r="BH203" s="1696"/>
      <c r="BI203" s="1696"/>
    </row>
    <row r="204" spans="4:61" s="1790" customFormat="1">
      <c r="D204" s="1782"/>
      <c r="W204" s="1667"/>
      <c r="X204" s="1667"/>
      <c r="Y204" s="1667"/>
      <c r="Z204" s="1667"/>
      <c r="AA204" s="1667"/>
      <c r="AB204" s="1667"/>
      <c r="AC204" s="1667"/>
      <c r="AD204" s="1667"/>
      <c r="AE204" s="1696"/>
      <c r="AF204" s="1696"/>
      <c r="AG204" s="1696"/>
      <c r="AH204" s="1696"/>
      <c r="AI204" s="1696"/>
      <c r="AJ204" s="1696"/>
      <c r="AK204" s="1696"/>
      <c r="AL204" s="1696"/>
      <c r="AM204" s="1696"/>
      <c r="AN204" s="1696"/>
      <c r="AO204" s="1696"/>
      <c r="AP204" s="1696"/>
      <c r="AQ204" s="1696"/>
      <c r="AR204" s="1696"/>
      <c r="AS204" s="1696"/>
      <c r="AT204" s="1696"/>
      <c r="AU204" s="1696"/>
      <c r="AV204" s="1696"/>
      <c r="AW204" s="1696"/>
      <c r="AX204" s="1696"/>
      <c r="AY204" s="1696"/>
      <c r="AZ204" s="1696"/>
      <c r="BA204" s="1696"/>
      <c r="BB204" s="1696"/>
      <c r="BC204" s="1696"/>
      <c r="BD204" s="1696"/>
      <c r="BE204" s="1696"/>
      <c r="BF204" s="1696"/>
      <c r="BG204" s="1696"/>
      <c r="BH204" s="1696"/>
      <c r="BI204" s="1696"/>
    </row>
    <row r="205" spans="4:61" s="1790" customFormat="1">
      <c r="D205" s="1782"/>
      <c r="W205" s="1667"/>
      <c r="X205" s="1667"/>
      <c r="Y205" s="1667"/>
      <c r="Z205" s="1667"/>
      <c r="AA205" s="1667"/>
      <c r="AB205" s="1667"/>
      <c r="AC205" s="1667"/>
      <c r="AD205" s="1667"/>
      <c r="AE205" s="1696"/>
      <c r="AF205" s="1696"/>
      <c r="AG205" s="1696"/>
      <c r="AH205" s="1696"/>
      <c r="AI205" s="1696"/>
      <c r="AJ205" s="1696"/>
      <c r="AK205" s="1696"/>
      <c r="AL205" s="1696"/>
      <c r="AM205" s="1696"/>
      <c r="AN205" s="1696"/>
      <c r="AO205" s="1696"/>
      <c r="AP205" s="1696"/>
      <c r="AQ205" s="1696"/>
      <c r="AR205" s="1696"/>
      <c r="AS205" s="1696"/>
      <c r="AT205" s="1696"/>
      <c r="AU205" s="1696"/>
      <c r="AV205" s="1696"/>
      <c r="AW205" s="1696"/>
      <c r="AX205" s="1696"/>
      <c r="AY205" s="1696"/>
      <c r="AZ205" s="1696"/>
      <c r="BA205" s="1696"/>
      <c r="BB205" s="1696"/>
      <c r="BC205" s="1696"/>
      <c r="BD205" s="1696"/>
      <c r="BE205" s="1696"/>
      <c r="BF205" s="1696"/>
      <c r="BG205" s="1696"/>
      <c r="BH205" s="1696"/>
      <c r="BI205" s="1696"/>
    </row>
    <row r="206" spans="4:61" s="1790" customFormat="1">
      <c r="D206" s="1782"/>
      <c r="W206" s="1667"/>
      <c r="X206" s="1667"/>
      <c r="Y206" s="1667"/>
      <c r="Z206" s="1667"/>
      <c r="AA206" s="1667"/>
      <c r="AB206" s="1667"/>
      <c r="AC206" s="1667"/>
      <c r="AD206" s="1667"/>
      <c r="AE206" s="1696"/>
      <c r="AF206" s="1696"/>
      <c r="AG206" s="1696"/>
      <c r="AH206" s="1696"/>
      <c r="AI206" s="1696"/>
      <c r="AJ206" s="1696"/>
      <c r="AK206" s="1696"/>
      <c r="AL206" s="1696"/>
      <c r="AM206" s="1696"/>
      <c r="AN206" s="1696"/>
      <c r="AO206" s="1696"/>
      <c r="AP206" s="1696"/>
      <c r="AQ206" s="1696"/>
      <c r="AR206" s="1696"/>
      <c r="AS206" s="1696"/>
      <c r="AT206" s="1696"/>
      <c r="AU206" s="1696"/>
      <c r="AV206" s="1696"/>
      <c r="AW206" s="1696"/>
      <c r="AX206" s="1696"/>
      <c r="AY206" s="1696"/>
      <c r="AZ206" s="1696"/>
      <c r="BA206" s="1696"/>
      <c r="BB206" s="1696"/>
      <c r="BC206" s="1696"/>
      <c r="BD206" s="1696"/>
      <c r="BE206" s="1696"/>
      <c r="BF206" s="1696"/>
      <c r="BG206" s="1696"/>
      <c r="BH206" s="1696"/>
      <c r="BI206" s="1696"/>
    </row>
    <row r="207" spans="4:61" s="1790" customFormat="1">
      <c r="D207" s="1782"/>
      <c r="W207" s="1667"/>
      <c r="X207" s="1667"/>
      <c r="Y207" s="1667"/>
      <c r="Z207" s="1667"/>
      <c r="AA207" s="1667"/>
      <c r="AB207" s="1667"/>
      <c r="AC207" s="1667"/>
      <c r="AD207" s="1667"/>
      <c r="AE207" s="1696"/>
      <c r="AF207" s="1696"/>
      <c r="AG207" s="1696"/>
      <c r="AH207" s="1696"/>
      <c r="AI207" s="1696"/>
      <c r="AJ207" s="1696"/>
      <c r="AK207" s="1696"/>
      <c r="AL207" s="1696"/>
      <c r="AM207" s="1696"/>
      <c r="AN207" s="1696"/>
      <c r="AO207" s="1696"/>
      <c r="AP207" s="1696"/>
      <c r="AQ207" s="1696"/>
      <c r="AR207" s="1696"/>
      <c r="AS207" s="1696"/>
      <c r="AT207" s="1696"/>
      <c r="AU207" s="1696"/>
      <c r="AV207" s="1696"/>
      <c r="AW207" s="1696"/>
      <c r="AX207" s="1696"/>
      <c r="AY207" s="1696"/>
      <c r="AZ207" s="1696"/>
      <c r="BA207" s="1696"/>
      <c r="BB207" s="1696"/>
      <c r="BC207" s="1696"/>
      <c r="BD207" s="1696"/>
      <c r="BE207" s="1696"/>
      <c r="BF207" s="1696"/>
      <c r="BG207" s="1696"/>
      <c r="BH207" s="1696"/>
      <c r="BI207" s="1696"/>
    </row>
    <row r="208" spans="4:61" s="1790" customFormat="1">
      <c r="D208" s="1782"/>
      <c r="W208" s="1667"/>
      <c r="X208" s="1667"/>
      <c r="Y208" s="1667"/>
      <c r="Z208" s="1667"/>
      <c r="AA208" s="1667"/>
      <c r="AB208" s="1667"/>
      <c r="AC208" s="1667"/>
      <c r="AD208" s="1667"/>
      <c r="AE208" s="1696"/>
      <c r="AF208" s="1696"/>
      <c r="AG208" s="1696"/>
      <c r="AH208" s="1696"/>
      <c r="AI208" s="1696"/>
      <c r="AJ208" s="1696"/>
      <c r="AK208" s="1696"/>
      <c r="AL208" s="1696"/>
      <c r="AM208" s="1696"/>
      <c r="AN208" s="1696"/>
      <c r="AO208" s="1696"/>
      <c r="AP208" s="1696"/>
      <c r="AQ208" s="1696"/>
      <c r="AR208" s="1696"/>
      <c r="AS208" s="1696"/>
      <c r="AT208" s="1696"/>
      <c r="AU208" s="1696"/>
      <c r="AV208" s="1696"/>
      <c r="AW208" s="1696"/>
      <c r="AX208" s="1696"/>
      <c r="AY208" s="1696"/>
      <c r="AZ208" s="1696"/>
      <c r="BA208" s="1696"/>
      <c r="BB208" s="1696"/>
      <c r="BC208" s="1696"/>
      <c r="BD208" s="1696"/>
      <c r="BE208" s="1696"/>
      <c r="BF208" s="1696"/>
      <c r="BG208" s="1696"/>
      <c r="BH208" s="1696"/>
      <c r="BI208" s="1696"/>
    </row>
    <row r="209" spans="4:61" s="1790" customFormat="1">
      <c r="D209" s="1782"/>
      <c r="W209" s="1667"/>
      <c r="X209" s="1667"/>
      <c r="Y209" s="1667"/>
      <c r="Z209" s="1667"/>
      <c r="AA209" s="1667"/>
      <c r="AB209" s="1667"/>
      <c r="AC209" s="1667"/>
      <c r="AD209" s="1667"/>
      <c r="AE209" s="1696"/>
      <c r="AF209" s="1696"/>
      <c r="AG209" s="1696"/>
      <c r="AH209" s="1696"/>
      <c r="AI209" s="1696"/>
      <c r="AJ209" s="1696"/>
      <c r="AK209" s="1696"/>
      <c r="AL209" s="1696"/>
      <c r="AM209" s="1696"/>
      <c r="AN209" s="1696"/>
      <c r="AO209" s="1696"/>
      <c r="AP209" s="1696"/>
      <c r="AQ209" s="1696"/>
      <c r="AR209" s="1696"/>
      <c r="AS209" s="1696"/>
      <c r="AT209" s="1696"/>
      <c r="AU209" s="1696"/>
      <c r="AV209" s="1696"/>
      <c r="AW209" s="1696"/>
      <c r="AX209" s="1696"/>
      <c r="AY209" s="1696"/>
      <c r="AZ209" s="1696"/>
      <c r="BA209" s="1696"/>
      <c r="BB209" s="1696"/>
      <c r="BC209" s="1696"/>
      <c r="BD209" s="1696"/>
      <c r="BE209" s="1696"/>
      <c r="BF209" s="1696"/>
      <c r="BG209" s="1696"/>
      <c r="BH209" s="1696"/>
      <c r="BI209" s="1696"/>
    </row>
    <row r="210" spans="4:61" s="1790" customFormat="1">
      <c r="D210" s="1782"/>
      <c r="W210" s="1667"/>
      <c r="X210" s="1667"/>
      <c r="Y210" s="1667"/>
      <c r="Z210" s="1667"/>
      <c r="AA210" s="1667"/>
      <c r="AB210" s="1667"/>
      <c r="AC210" s="1667"/>
      <c r="AD210" s="1667"/>
      <c r="AE210" s="1696"/>
      <c r="AF210" s="1696"/>
      <c r="AG210" s="1696"/>
      <c r="AH210" s="1696"/>
      <c r="AI210" s="1696"/>
      <c r="AJ210" s="1696"/>
      <c r="AK210" s="1696"/>
      <c r="AL210" s="1696"/>
      <c r="AM210" s="1696"/>
      <c r="AN210" s="1696"/>
      <c r="AO210" s="1696"/>
      <c r="AP210" s="1696"/>
      <c r="AQ210" s="1696"/>
      <c r="AR210" s="1696"/>
      <c r="AS210" s="1696"/>
      <c r="AT210" s="1696"/>
      <c r="AU210" s="1696"/>
      <c r="AV210" s="1696"/>
      <c r="AW210" s="1696"/>
      <c r="AX210" s="1696"/>
      <c r="AY210" s="1696"/>
      <c r="AZ210" s="1696"/>
      <c r="BA210" s="1696"/>
      <c r="BB210" s="1696"/>
      <c r="BC210" s="1696"/>
      <c r="BD210" s="1696"/>
      <c r="BE210" s="1696"/>
      <c r="BF210" s="1696"/>
      <c r="BG210" s="1696"/>
      <c r="BH210" s="1696"/>
      <c r="BI210" s="1696"/>
    </row>
    <row r="211" spans="4:61" s="1790" customFormat="1">
      <c r="D211" s="1782"/>
      <c r="W211" s="1667"/>
      <c r="X211" s="1667"/>
      <c r="Y211" s="1667"/>
      <c r="Z211" s="1667"/>
      <c r="AA211" s="1667"/>
      <c r="AB211" s="1667"/>
      <c r="AC211" s="1667"/>
      <c r="AD211" s="1667"/>
      <c r="AE211" s="1696"/>
      <c r="AF211" s="1696"/>
      <c r="AG211" s="1696"/>
      <c r="AH211" s="1696"/>
      <c r="AI211" s="1696"/>
      <c r="AJ211" s="1696"/>
      <c r="AK211" s="1696"/>
      <c r="AL211" s="1696"/>
      <c r="AM211" s="1696"/>
      <c r="AN211" s="1696"/>
      <c r="AO211" s="1696"/>
      <c r="AP211" s="1696"/>
      <c r="AQ211" s="1696"/>
      <c r="AR211" s="1696"/>
      <c r="AS211" s="1696"/>
      <c r="AT211" s="1696"/>
      <c r="AU211" s="1696"/>
      <c r="AV211" s="1696"/>
      <c r="AW211" s="1696"/>
      <c r="AX211" s="1696"/>
      <c r="AY211" s="1696"/>
      <c r="AZ211" s="1696"/>
      <c r="BA211" s="1696"/>
      <c r="BB211" s="1696"/>
      <c r="BC211" s="1696"/>
      <c r="BD211" s="1696"/>
      <c r="BE211" s="1696"/>
      <c r="BF211" s="1696"/>
      <c r="BG211" s="1696"/>
      <c r="BH211" s="1696"/>
      <c r="BI211" s="1696"/>
    </row>
    <row r="212" spans="4:61" s="1790" customFormat="1">
      <c r="D212" s="1782"/>
      <c r="W212" s="1667"/>
      <c r="X212" s="1667"/>
      <c r="Y212" s="1667"/>
      <c r="Z212" s="1667"/>
      <c r="AA212" s="1667"/>
      <c r="AB212" s="1667"/>
      <c r="AC212" s="1667"/>
      <c r="AD212" s="1667"/>
      <c r="AE212" s="1696"/>
      <c r="AF212" s="1696"/>
      <c r="AG212" s="1696"/>
      <c r="AH212" s="1696"/>
      <c r="AI212" s="1696"/>
      <c r="AJ212" s="1696"/>
      <c r="AK212" s="1696"/>
      <c r="AL212" s="1696"/>
      <c r="AM212" s="1696"/>
      <c r="AN212" s="1696"/>
      <c r="AO212" s="1696"/>
      <c r="AP212" s="1696"/>
      <c r="AQ212" s="1696"/>
      <c r="AR212" s="1696"/>
      <c r="AS212" s="1696"/>
      <c r="AT212" s="1696"/>
      <c r="AU212" s="1696"/>
      <c r="AV212" s="1696"/>
      <c r="AW212" s="1696"/>
      <c r="AX212" s="1696"/>
      <c r="AY212" s="1696"/>
      <c r="AZ212" s="1696"/>
      <c r="BA212" s="1696"/>
      <c r="BB212" s="1696"/>
      <c r="BC212" s="1696"/>
      <c r="BD212" s="1696"/>
      <c r="BE212" s="1696"/>
      <c r="BF212" s="1696"/>
      <c r="BG212" s="1696"/>
      <c r="BH212" s="1696"/>
      <c r="BI212" s="1696"/>
    </row>
    <row r="213" spans="4:61" s="1790" customFormat="1">
      <c r="D213" s="1782"/>
      <c r="W213" s="1667"/>
      <c r="X213" s="1667"/>
      <c r="Y213" s="1667"/>
      <c r="Z213" s="1667"/>
      <c r="AA213" s="1667"/>
      <c r="AB213" s="1667"/>
      <c r="AC213" s="1667"/>
      <c r="AD213" s="1667"/>
      <c r="AE213" s="1696"/>
      <c r="AF213" s="1696"/>
      <c r="AG213" s="1696"/>
      <c r="AH213" s="1696"/>
      <c r="AI213" s="1696"/>
      <c r="AJ213" s="1696"/>
      <c r="AK213" s="1696"/>
      <c r="AL213" s="1696"/>
      <c r="AM213" s="1696"/>
      <c r="AN213" s="1696"/>
      <c r="AO213" s="1696"/>
      <c r="AP213" s="1696"/>
      <c r="AQ213" s="1696"/>
      <c r="AR213" s="1696"/>
      <c r="AS213" s="1696"/>
      <c r="AT213" s="1696"/>
      <c r="AU213" s="1696"/>
      <c r="AV213" s="1696"/>
      <c r="AW213" s="1696"/>
      <c r="AX213" s="1696"/>
      <c r="AY213" s="1696"/>
      <c r="AZ213" s="1696"/>
      <c r="BA213" s="1696"/>
      <c r="BB213" s="1696"/>
      <c r="BC213" s="1696"/>
      <c r="BD213" s="1696"/>
      <c r="BE213" s="1696"/>
      <c r="BF213" s="1696"/>
      <c r="BG213" s="1696"/>
      <c r="BH213" s="1696"/>
      <c r="BI213" s="1696"/>
    </row>
    <row r="214" spans="4:61" s="1790" customFormat="1">
      <c r="D214" s="1782"/>
      <c r="W214" s="1667"/>
      <c r="X214" s="1667"/>
      <c r="Y214" s="1667"/>
      <c r="Z214" s="1667"/>
      <c r="AA214" s="1667"/>
      <c r="AB214" s="1667"/>
      <c r="AC214" s="1667"/>
      <c r="AD214" s="1667"/>
      <c r="AE214" s="1696"/>
      <c r="AF214" s="1696"/>
      <c r="AG214" s="1696"/>
      <c r="AH214" s="1696"/>
      <c r="AI214" s="1696"/>
      <c r="AJ214" s="1696"/>
      <c r="AK214" s="1696"/>
      <c r="AL214" s="1696"/>
      <c r="AM214" s="1696"/>
      <c r="AN214" s="1696"/>
      <c r="AO214" s="1696"/>
      <c r="AP214" s="1696"/>
      <c r="AQ214" s="1696"/>
      <c r="AR214" s="1696"/>
      <c r="AS214" s="1696"/>
      <c r="AT214" s="1696"/>
      <c r="AU214" s="1696"/>
      <c r="AV214" s="1696"/>
      <c r="AW214" s="1696"/>
      <c r="AX214" s="1696"/>
      <c r="AY214" s="1696"/>
      <c r="AZ214" s="1696"/>
      <c r="BA214" s="1696"/>
      <c r="BB214" s="1696"/>
      <c r="BC214" s="1696"/>
      <c r="BD214" s="1696"/>
      <c r="BE214" s="1696"/>
      <c r="BF214" s="1696"/>
      <c r="BG214" s="1696"/>
      <c r="BH214" s="1696"/>
      <c r="BI214" s="1696"/>
    </row>
    <row r="215" spans="4:61" s="1790" customFormat="1">
      <c r="D215" s="1782"/>
      <c r="W215" s="1667"/>
      <c r="X215" s="1667"/>
      <c r="Y215" s="1667"/>
      <c r="Z215" s="1667"/>
      <c r="AA215" s="1667"/>
      <c r="AB215" s="1667"/>
      <c r="AC215" s="1667"/>
      <c r="AD215" s="1667"/>
      <c r="AE215" s="1696"/>
      <c r="AF215" s="1696"/>
      <c r="AG215" s="1696"/>
      <c r="AH215" s="1696"/>
      <c r="AI215" s="1696"/>
      <c r="AJ215" s="1696"/>
      <c r="AK215" s="1696"/>
      <c r="AL215" s="1696"/>
      <c r="AM215" s="1696"/>
      <c r="AN215" s="1696"/>
      <c r="AO215" s="1696"/>
      <c r="AP215" s="1696"/>
      <c r="AQ215" s="1696"/>
      <c r="AR215" s="1696"/>
      <c r="AS215" s="1696"/>
      <c r="AT215" s="1696"/>
      <c r="AU215" s="1696"/>
      <c r="AV215" s="1696"/>
      <c r="AW215" s="1696"/>
      <c r="AX215" s="1696"/>
      <c r="AY215" s="1696"/>
      <c r="AZ215" s="1696"/>
      <c r="BA215" s="1696"/>
      <c r="BB215" s="1696"/>
      <c r="BC215" s="1696"/>
      <c r="BD215" s="1696"/>
      <c r="BE215" s="1696"/>
      <c r="BF215" s="1696"/>
      <c r="BG215" s="1696"/>
      <c r="BH215" s="1696"/>
      <c r="BI215" s="1696"/>
    </row>
    <row r="216" spans="4:61" s="1790" customFormat="1">
      <c r="D216" s="1782"/>
      <c r="W216" s="1667"/>
      <c r="X216" s="1667"/>
      <c r="Y216" s="1667"/>
      <c r="Z216" s="1667"/>
      <c r="AA216" s="1667"/>
      <c r="AB216" s="1667"/>
      <c r="AC216" s="1667"/>
      <c r="AD216" s="1667"/>
      <c r="AE216" s="1696"/>
      <c r="AF216" s="1696"/>
      <c r="AG216" s="1696"/>
      <c r="AH216" s="1696"/>
      <c r="AI216" s="1696"/>
      <c r="AJ216" s="1696"/>
      <c r="AK216" s="1696"/>
      <c r="AL216" s="1696"/>
      <c r="AM216" s="1696"/>
      <c r="AN216" s="1696"/>
      <c r="AO216" s="1696"/>
      <c r="AP216" s="1696"/>
      <c r="AQ216" s="1696"/>
      <c r="AR216" s="1696"/>
      <c r="AS216" s="1696"/>
      <c r="AT216" s="1696"/>
      <c r="AU216" s="1696"/>
      <c r="AV216" s="1696"/>
      <c r="AW216" s="1696"/>
      <c r="AX216" s="1696"/>
      <c r="AY216" s="1696"/>
      <c r="AZ216" s="1696"/>
      <c r="BA216" s="1696"/>
      <c r="BB216" s="1696"/>
      <c r="BC216" s="1696"/>
      <c r="BD216" s="1696"/>
      <c r="BE216" s="1696"/>
      <c r="BF216" s="1696"/>
      <c r="BG216" s="1696"/>
      <c r="BH216" s="1696"/>
      <c r="BI216" s="1696"/>
    </row>
    <row r="217" spans="4:61" s="1790" customFormat="1">
      <c r="D217" s="1782"/>
      <c r="W217" s="1667"/>
      <c r="X217" s="1667"/>
      <c r="Y217" s="1667"/>
      <c r="Z217" s="1667"/>
      <c r="AA217" s="1667"/>
      <c r="AB217" s="1667"/>
      <c r="AC217" s="1667"/>
      <c r="AD217" s="1667"/>
      <c r="AE217" s="1696"/>
      <c r="AF217" s="1696"/>
      <c r="AG217" s="1696"/>
      <c r="AH217" s="1696"/>
      <c r="AI217" s="1696"/>
      <c r="AJ217" s="1696"/>
      <c r="AK217" s="1696"/>
      <c r="AL217" s="1696"/>
      <c r="AM217" s="1696"/>
      <c r="AN217" s="1696"/>
      <c r="AO217" s="1696"/>
      <c r="AP217" s="1696"/>
      <c r="AQ217" s="1696"/>
      <c r="AR217" s="1696"/>
      <c r="AS217" s="1696"/>
      <c r="AT217" s="1696"/>
      <c r="AU217" s="1696"/>
      <c r="AV217" s="1696"/>
      <c r="AW217" s="1696"/>
      <c r="AX217" s="1696"/>
      <c r="AY217" s="1696"/>
      <c r="AZ217" s="1696"/>
      <c r="BA217" s="1696"/>
      <c r="BB217" s="1696"/>
      <c r="BC217" s="1696"/>
      <c r="BD217" s="1696"/>
      <c r="BE217" s="1696"/>
      <c r="BF217" s="1696"/>
      <c r="BG217" s="1696"/>
      <c r="BH217" s="1696"/>
      <c r="BI217" s="1696"/>
    </row>
    <row r="218" spans="4:61" s="1790" customFormat="1">
      <c r="D218" s="1782"/>
      <c r="W218" s="1667"/>
      <c r="X218" s="1667"/>
      <c r="Y218" s="1667"/>
      <c r="Z218" s="1667"/>
      <c r="AA218" s="1667"/>
      <c r="AB218" s="1667"/>
      <c r="AC218" s="1667"/>
      <c r="AD218" s="1667"/>
      <c r="AE218" s="1696"/>
      <c r="AF218" s="1696"/>
      <c r="AG218" s="1696"/>
      <c r="AH218" s="1696"/>
      <c r="AI218" s="1696"/>
      <c r="AJ218" s="1696"/>
      <c r="AK218" s="1696"/>
      <c r="AL218" s="1696"/>
      <c r="AM218" s="1696"/>
      <c r="AN218" s="1696"/>
      <c r="AO218" s="1696"/>
      <c r="AP218" s="1696"/>
      <c r="AQ218" s="1696"/>
      <c r="AR218" s="1696"/>
      <c r="AS218" s="1696"/>
      <c r="AT218" s="1696"/>
      <c r="AU218" s="1696"/>
      <c r="AV218" s="1696"/>
      <c r="AW218" s="1696"/>
      <c r="AX218" s="1696"/>
      <c r="AY218" s="1696"/>
      <c r="AZ218" s="1696"/>
      <c r="BA218" s="1696"/>
      <c r="BB218" s="1696"/>
      <c r="BC218" s="1696"/>
      <c r="BD218" s="1696"/>
      <c r="BE218" s="1696"/>
      <c r="BF218" s="1696"/>
      <c r="BG218" s="1696"/>
      <c r="BH218" s="1696"/>
      <c r="BI218" s="1696"/>
    </row>
    <row r="219" spans="4:61" s="1790" customFormat="1">
      <c r="D219" s="1782"/>
      <c r="W219" s="1667"/>
      <c r="X219" s="1667"/>
      <c r="Y219" s="1667"/>
      <c r="Z219" s="1667"/>
      <c r="AA219" s="1667"/>
      <c r="AB219" s="1667"/>
      <c r="AC219" s="1667"/>
      <c r="AD219" s="1667"/>
      <c r="AE219" s="1696"/>
      <c r="AF219" s="1696"/>
      <c r="AG219" s="1696"/>
      <c r="AH219" s="1696"/>
      <c r="AI219" s="1696"/>
      <c r="AJ219" s="1696"/>
      <c r="AK219" s="1696"/>
      <c r="AL219" s="1696"/>
      <c r="AM219" s="1696"/>
      <c r="AN219" s="1696"/>
      <c r="AO219" s="1696"/>
      <c r="AP219" s="1696"/>
      <c r="AQ219" s="1696"/>
      <c r="AR219" s="1696"/>
      <c r="AS219" s="1696"/>
      <c r="AT219" s="1696"/>
      <c r="AU219" s="1696"/>
      <c r="AV219" s="1696"/>
      <c r="AW219" s="1696"/>
      <c r="AX219" s="1696"/>
      <c r="AY219" s="1696"/>
      <c r="AZ219" s="1696"/>
      <c r="BA219" s="1696"/>
      <c r="BB219" s="1696"/>
      <c r="BC219" s="1696"/>
      <c r="BD219" s="1696"/>
      <c r="BE219" s="1696"/>
      <c r="BF219" s="1696"/>
      <c r="BG219" s="1696"/>
      <c r="BH219" s="1696"/>
      <c r="BI219" s="1696"/>
    </row>
    <row r="220" spans="4:61" s="1790" customFormat="1">
      <c r="D220" s="1782"/>
      <c r="W220" s="1667"/>
      <c r="X220" s="1667"/>
      <c r="Y220" s="1667"/>
      <c r="Z220" s="1667"/>
      <c r="AA220" s="1667"/>
      <c r="AB220" s="1667"/>
      <c r="AC220" s="1667"/>
      <c r="AD220" s="1667"/>
      <c r="AE220" s="1696"/>
      <c r="AF220" s="1696"/>
      <c r="AG220" s="1696"/>
      <c r="AH220" s="1696"/>
      <c r="AI220" s="1696"/>
      <c r="AJ220" s="1696"/>
      <c r="AK220" s="1696"/>
      <c r="AL220" s="1696"/>
      <c r="AM220" s="1696"/>
      <c r="AN220" s="1696"/>
      <c r="AO220" s="1696"/>
      <c r="AP220" s="1696"/>
      <c r="AQ220" s="1696"/>
      <c r="AR220" s="1696"/>
      <c r="AS220" s="1696"/>
      <c r="AT220" s="1696"/>
      <c r="AU220" s="1696"/>
      <c r="AV220" s="1696"/>
      <c r="AW220" s="1696"/>
      <c r="AX220" s="1696"/>
      <c r="AY220" s="1696"/>
      <c r="AZ220" s="1696"/>
      <c r="BA220" s="1696"/>
      <c r="BB220" s="1696"/>
      <c r="BC220" s="1696"/>
      <c r="BD220" s="1696"/>
      <c r="BE220" s="1696"/>
      <c r="BF220" s="1696"/>
      <c r="BG220" s="1696"/>
      <c r="BH220" s="1696"/>
      <c r="BI220" s="1696"/>
    </row>
    <row r="221" spans="4:61" s="1790" customFormat="1">
      <c r="D221" s="1782"/>
      <c r="W221" s="1667"/>
      <c r="X221" s="1667"/>
      <c r="Y221" s="1667"/>
      <c r="Z221" s="1667"/>
      <c r="AA221" s="1667"/>
      <c r="AB221" s="1667"/>
      <c r="AC221" s="1667"/>
      <c r="AD221" s="1667"/>
      <c r="AE221" s="1696"/>
      <c r="AF221" s="1696"/>
      <c r="AG221" s="1696"/>
      <c r="AH221" s="1696"/>
      <c r="AI221" s="1696"/>
      <c r="AJ221" s="1696"/>
      <c r="AK221" s="1696"/>
      <c r="AL221" s="1696"/>
      <c r="AM221" s="1696"/>
      <c r="AN221" s="1696"/>
      <c r="AO221" s="1696"/>
      <c r="AP221" s="1696"/>
      <c r="AQ221" s="1696"/>
      <c r="AR221" s="1696"/>
      <c r="AS221" s="1696"/>
      <c r="AT221" s="1696"/>
      <c r="AU221" s="1696"/>
      <c r="AV221" s="1696"/>
      <c r="AW221" s="1696"/>
      <c r="AX221" s="1696"/>
      <c r="AY221" s="1696"/>
      <c r="AZ221" s="1696"/>
      <c r="BA221" s="1696"/>
      <c r="BB221" s="1696"/>
      <c r="BC221" s="1696"/>
      <c r="BD221" s="1696"/>
      <c r="BE221" s="1696"/>
      <c r="BF221" s="1696"/>
      <c r="BG221" s="1696"/>
      <c r="BH221" s="1696"/>
      <c r="BI221" s="1696"/>
    </row>
    <row r="222" spans="4:61" s="1790" customFormat="1">
      <c r="D222" s="1782"/>
      <c r="W222" s="1667"/>
      <c r="X222" s="1667"/>
      <c r="Y222" s="1667"/>
      <c r="Z222" s="1667"/>
      <c r="AA222" s="1667"/>
      <c r="AB222" s="1667"/>
      <c r="AC222" s="1667"/>
      <c r="AD222" s="1667"/>
      <c r="AE222" s="1696"/>
      <c r="AF222" s="1696"/>
      <c r="AG222" s="1696"/>
      <c r="AH222" s="1696"/>
      <c r="AI222" s="1696"/>
      <c r="AJ222" s="1696"/>
      <c r="AK222" s="1696"/>
      <c r="AL222" s="1696"/>
      <c r="AM222" s="1696"/>
      <c r="AN222" s="1696"/>
      <c r="AO222" s="1696"/>
      <c r="AP222" s="1696"/>
      <c r="AQ222" s="1696"/>
      <c r="AR222" s="1696"/>
      <c r="AS222" s="1696"/>
      <c r="AT222" s="1696"/>
      <c r="AU222" s="1696"/>
      <c r="AV222" s="1696"/>
      <c r="AW222" s="1696"/>
      <c r="AX222" s="1696"/>
      <c r="AY222" s="1696"/>
      <c r="AZ222" s="1696"/>
      <c r="BA222" s="1696"/>
      <c r="BB222" s="1696"/>
      <c r="BC222" s="1696"/>
      <c r="BD222" s="1696"/>
      <c r="BE222" s="1696"/>
      <c r="BF222" s="1696"/>
      <c r="BG222" s="1696"/>
      <c r="BH222" s="1696"/>
      <c r="BI222" s="1696"/>
    </row>
    <row r="223" spans="4:61" s="1790" customFormat="1">
      <c r="D223" s="1782"/>
      <c r="W223" s="1667"/>
      <c r="X223" s="1667"/>
      <c r="Y223" s="1667"/>
      <c r="Z223" s="1667"/>
      <c r="AA223" s="1667"/>
      <c r="AB223" s="1667"/>
      <c r="AC223" s="1667"/>
      <c r="AD223" s="1667"/>
      <c r="AE223" s="1696"/>
      <c r="AF223" s="1696"/>
      <c r="AG223" s="1696"/>
      <c r="AH223" s="1696"/>
      <c r="AI223" s="1696"/>
      <c r="AJ223" s="1696"/>
      <c r="AK223" s="1696"/>
      <c r="AL223" s="1696"/>
      <c r="AM223" s="1696"/>
      <c r="AN223" s="1696"/>
      <c r="AO223" s="1696"/>
      <c r="AP223" s="1696"/>
      <c r="AQ223" s="1696"/>
      <c r="AR223" s="1696"/>
      <c r="AS223" s="1696"/>
      <c r="AT223" s="1696"/>
      <c r="AU223" s="1696"/>
      <c r="AV223" s="1696"/>
      <c r="AW223" s="1696"/>
      <c r="AX223" s="1696"/>
      <c r="AY223" s="1696"/>
      <c r="AZ223" s="1696"/>
      <c r="BA223" s="1696"/>
      <c r="BB223" s="1696"/>
      <c r="BC223" s="1696"/>
      <c r="BD223" s="1696"/>
      <c r="BE223" s="1696"/>
      <c r="BF223" s="1696"/>
      <c r="BG223" s="1696"/>
      <c r="BH223" s="1696"/>
      <c r="BI223" s="1696"/>
    </row>
    <row r="224" spans="4:61" s="1790" customFormat="1">
      <c r="D224" s="1782"/>
      <c r="W224" s="1667"/>
      <c r="X224" s="1667"/>
      <c r="Y224" s="1667"/>
      <c r="Z224" s="1667"/>
      <c r="AA224" s="1667"/>
      <c r="AB224" s="1667"/>
      <c r="AC224" s="1667"/>
      <c r="AD224" s="1667"/>
      <c r="AE224" s="1696"/>
      <c r="AF224" s="1696"/>
      <c r="AG224" s="1696"/>
      <c r="AH224" s="1696"/>
      <c r="AI224" s="1696"/>
      <c r="AJ224" s="1696"/>
      <c r="AK224" s="1696"/>
      <c r="AL224" s="1696"/>
      <c r="AM224" s="1696"/>
      <c r="AN224" s="1696"/>
      <c r="AO224" s="1696"/>
      <c r="AP224" s="1696"/>
      <c r="AQ224" s="1696"/>
      <c r="AR224" s="1696"/>
      <c r="AS224" s="1696"/>
      <c r="AT224" s="1696"/>
      <c r="AU224" s="1696"/>
      <c r="AV224" s="1696"/>
      <c r="AW224" s="1696"/>
      <c r="AX224" s="1696"/>
      <c r="AY224" s="1696"/>
      <c r="AZ224" s="1696"/>
      <c r="BA224" s="1696"/>
      <c r="BB224" s="1696"/>
      <c r="BC224" s="1696"/>
      <c r="BD224" s="1696"/>
      <c r="BE224" s="1696"/>
      <c r="BF224" s="1696"/>
      <c r="BG224" s="1696"/>
      <c r="BH224" s="1696"/>
      <c r="BI224" s="1696"/>
    </row>
    <row r="225" spans="4:61" s="1790" customFormat="1">
      <c r="D225" s="1782"/>
      <c r="W225" s="1667"/>
      <c r="X225" s="1667"/>
      <c r="Y225" s="1667"/>
      <c r="Z225" s="1667"/>
      <c r="AA225" s="1667"/>
      <c r="AB225" s="1667"/>
      <c r="AC225" s="1667"/>
      <c r="AD225" s="1667"/>
      <c r="AE225" s="1696"/>
      <c r="AF225" s="1696"/>
      <c r="AG225" s="1696"/>
      <c r="AH225" s="1696"/>
      <c r="AI225" s="1696"/>
      <c r="AJ225" s="1696"/>
      <c r="AK225" s="1696"/>
      <c r="AL225" s="1696"/>
      <c r="AM225" s="1696"/>
      <c r="AN225" s="1696"/>
      <c r="AO225" s="1696"/>
      <c r="AP225" s="1696"/>
      <c r="AQ225" s="1696"/>
      <c r="AR225" s="1696"/>
      <c r="AS225" s="1696"/>
      <c r="AT225" s="1696"/>
      <c r="AU225" s="1696"/>
      <c r="AV225" s="1696"/>
      <c r="AW225" s="1696"/>
      <c r="AX225" s="1696"/>
      <c r="AY225" s="1696"/>
      <c r="AZ225" s="1696"/>
      <c r="BA225" s="1696"/>
      <c r="BB225" s="1696"/>
      <c r="BC225" s="1696"/>
      <c r="BD225" s="1696"/>
      <c r="BE225" s="1696"/>
      <c r="BF225" s="1696"/>
      <c r="BG225" s="1696"/>
      <c r="BH225" s="1696"/>
      <c r="BI225" s="1696"/>
    </row>
    <row r="226" spans="4:61" s="1790" customFormat="1">
      <c r="D226" s="1782"/>
      <c r="W226" s="1667"/>
      <c r="X226" s="1667"/>
      <c r="Y226" s="1667"/>
      <c r="Z226" s="1667"/>
      <c r="AA226" s="1667"/>
      <c r="AB226" s="1667"/>
      <c r="AC226" s="1667"/>
      <c r="AD226" s="1667"/>
      <c r="AE226" s="1696"/>
      <c r="AF226" s="1696"/>
      <c r="AG226" s="1696"/>
      <c r="AH226" s="1696"/>
      <c r="AI226" s="1696"/>
      <c r="AJ226" s="1696"/>
      <c r="AK226" s="1696"/>
      <c r="AL226" s="1696"/>
      <c r="AM226" s="1696"/>
      <c r="AN226" s="1696"/>
      <c r="AO226" s="1696"/>
      <c r="AP226" s="1696"/>
      <c r="AQ226" s="1696"/>
      <c r="AR226" s="1696"/>
      <c r="AS226" s="1696"/>
      <c r="AT226" s="1696"/>
      <c r="AU226" s="1696"/>
      <c r="AV226" s="1696"/>
      <c r="AW226" s="1696"/>
      <c r="AX226" s="1696"/>
      <c r="AY226" s="1696"/>
      <c r="AZ226" s="1696"/>
      <c r="BA226" s="1696"/>
      <c r="BB226" s="1696"/>
      <c r="BC226" s="1696"/>
      <c r="BD226" s="1696"/>
      <c r="BE226" s="1696"/>
      <c r="BF226" s="1696"/>
      <c r="BG226" s="1696"/>
      <c r="BH226" s="1696"/>
      <c r="BI226" s="1696"/>
    </row>
    <row r="227" spans="4:61" s="1790" customFormat="1">
      <c r="D227" s="1782"/>
      <c r="W227" s="1667"/>
      <c r="X227" s="1667"/>
      <c r="Y227" s="1667"/>
      <c r="Z227" s="1667"/>
      <c r="AA227" s="1667"/>
      <c r="AB227" s="1667"/>
      <c r="AC227" s="1667"/>
      <c r="AD227" s="1667"/>
      <c r="AE227" s="1696"/>
      <c r="AF227" s="1696"/>
      <c r="AG227" s="1696"/>
      <c r="AH227" s="1696"/>
      <c r="AI227" s="1696"/>
      <c r="AJ227" s="1696"/>
      <c r="AK227" s="1696"/>
      <c r="AL227" s="1696"/>
      <c r="AM227" s="1696"/>
      <c r="AN227" s="1696"/>
      <c r="AO227" s="1696"/>
      <c r="AP227" s="1696"/>
      <c r="AQ227" s="1696"/>
      <c r="AR227" s="1696"/>
      <c r="AS227" s="1696"/>
      <c r="AT227" s="1696"/>
      <c r="AU227" s="1696"/>
      <c r="AV227" s="1696"/>
      <c r="AW227" s="1696"/>
      <c r="AX227" s="1696"/>
      <c r="AY227" s="1696"/>
      <c r="AZ227" s="1696"/>
      <c r="BA227" s="1696"/>
      <c r="BB227" s="1696"/>
      <c r="BC227" s="1696"/>
      <c r="BD227" s="1696"/>
      <c r="BE227" s="1696"/>
      <c r="BF227" s="1696"/>
      <c r="BG227" s="1696"/>
      <c r="BH227" s="1696"/>
      <c r="BI227" s="1696"/>
    </row>
    <row r="228" spans="4:61" s="1790" customFormat="1">
      <c r="D228" s="1782"/>
      <c r="W228" s="1667"/>
      <c r="X228" s="1667"/>
      <c r="Y228" s="1667"/>
      <c r="Z228" s="1667"/>
      <c r="AA228" s="1667"/>
      <c r="AB228" s="1667"/>
      <c r="AC228" s="1667"/>
      <c r="AD228" s="1667"/>
      <c r="AE228" s="1696"/>
      <c r="AF228" s="1696"/>
      <c r="AG228" s="1696"/>
      <c r="AH228" s="1696"/>
      <c r="AI228" s="1696"/>
      <c r="AJ228" s="1696"/>
      <c r="AK228" s="1696"/>
      <c r="AL228" s="1696"/>
      <c r="AM228" s="1696"/>
      <c r="AN228" s="1696"/>
      <c r="AO228" s="1696"/>
      <c r="AP228" s="1696"/>
      <c r="AQ228" s="1696"/>
      <c r="AR228" s="1696"/>
      <c r="AS228" s="1696"/>
      <c r="AT228" s="1696"/>
      <c r="AU228" s="1696"/>
      <c r="AV228" s="1696"/>
      <c r="AW228" s="1696"/>
      <c r="AX228" s="1696"/>
      <c r="AY228" s="1696"/>
      <c r="AZ228" s="1696"/>
      <c r="BA228" s="1696"/>
      <c r="BB228" s="1696"/>
      <c r="BC228" s="1696"/>
      <c r="BD228" s="1696"/>
      <c r="BE228" s="1696"/>
      <c r="BF228" s="1696"/>
      <c r="BG228" s="1696"/>
      <c r="BH228" s="1696"/>
      <c r="BI228" s="1696"/>
    </row>
    <row r="229" spans="4:61" s="1790" customFormat="1">
      <c r="D229" s="1782"/>
      <c r="W229" s="1667"/>
      <c r="X229" s="1667"/>
      <c r="Y229" s="1667"/>
      <c r="Z229" s="1667"/>
      <c r="AA229" s="1667"/>
      <c r="AB229" s="1667"/>
      <c r="AC229" s="1667"/>
      <c r="AD229" s="1667"/>
      <c r="AE229" s="1696"/>
      <c r="AF229" s="1696"/>
      <c r="AG229" s="1696"/>
      <c r="AH229" s="1696"/>
      <c r="AI229" s="1696"/>
      <c r="AJ229" s="1696"/>
      <c r="AK229" s="1696"/>
      <c r="AL229" s="1696"/>
      <c r="AM229" s="1696"/>
      <c r="AN229" s="1696"/>
      <c r="AO229" s="1696"/>
      <c r="AP229" s="1696"/>
      <c r="AQ229" s="1696"/>
      <c r="AR229" s="1696"/>
      <c r="AS229" s="1696"/>
      <c r="AT229" s="1696"/>
      <c r="AU229" s="1696"/>
      <c r="AV229" s="1696"/>
      <c r="AW229" s="1696"/>
      <c r="AX229" s="1696"/>
      <c r="AY229" s="1696"/>
      <c r="AZ229" s="1696"/>
      <c r="BA229" s="1696"/>
      <c r="BB229" s="1696"/>
      <c r="BC229" s="1696"/>
      <c r="BD229" s="1696"/>
      <c r="BE229" s="1696"/>
      <c r="BF229" s="1696"/>
      <c r="BG229" s="1696"/>
      <c r="BH229" s="1696"/>
      <c r="BI229" s="1696"/>
    </row>
    <row r="230" spans="4:61" s="1790" customFormat="1">
      <c r="D230" s="1782"/>
      <c r="W230" s="1667"/>
      <c r="X230" s="1667"/>
      <c r="Y230" s="1667"/>
      <c r="Z230" s="1667"/>
      <c r="AA230" s="1667"/>
      <c r="AB230" s="1667"/>
      <c r="AC230" s="1667"/>
      <c r="AD230" s="1667"/>
      <c r="AE230" s="1696"/>
      <c r="AF230" s="1696"/>
      <c r="AG230" s="1696"/>
      <c r="AH230" s="1696"/>
      <c r="AI230" s="1696"/>
      <c r="AJ230" s="1696"/>
      <c r="AK230" s="1696"/>
      <c r="AL230" s="1696"/>
      <c r="AM230" s="1696"/>
      <c r="AN230" s="1696"/>
      <c r="AO230" s="1696"/>
      <c r="AP230" s="1696"/>
      <c r="AQ230" s="1696"/>
      <c r="AR230" s="1696"/>
      <c r="AS230" s="1696"/>
      <c r="AT230" s="1696"/>
      <c r="AU230" s="1696"/>
      <c r="AV230" s="1696"/>
      <c r="AW230" s="1696"/>
      <c r="AX230" s="1696"/>
      <c r="AY230" s="1696"/>
      <c r="AZ230" s="1696"/>
      <c r="BA230" s="1696"/>
      <c r="BB230" s="1696"/>
      <c r="BC230" s="1696"/>
      <c r="BD230" s="1696"/>
      <c r="BE230" s="1696"/>
      <c r="BF230" s="1696"/>
      <c r="BG230" s="1696"/>
      <c r="BH230" s="1696"/>
      <c r="BI230" s="1696"/>
    </row>
    <row r="231" spans="4:61" s="1790" customFormat="1">
      <c r="D231" s="1782"/>
      <c r="W231" s="1667"/>
      <c r="X231" s="1667"/>
      <c r="Y231" s="1667"/>
      <c r="Z231" s="1667"/>
      <c r="AA231" s="1667"/>
      <c r="AB231" s="1667"/>
      <c r="AC231" s="1667"/>
      <c r="AD231" s="1667"/>
      <c r="AE231" s="1696"/>
      <c r="AF231" s="1696"/>
      <c r="AG231" s="1696"/>
      <c r="AH231" s="1696"/>
      <c r="AI231" s="1696"/>
      <c r="AJ231" s="1696"/>
      <c r="AK231" s="1696"/>
      <c r="AL231" s="1696"/>
      <c r="AM231" s="1696"/>
      <c r="AN231" s="1696"/>
      <c r="AO231" s="1696"/>
      <c r="AP231" s="1696"/>
      <c r="AQ231" s="1696"/>
      <c r="AR231" s="1696"/>
      <c r="AS231" s="1696"/>
      <c r="AT231" s="1696"/>
      <c r="AU231" s="1696"/>
      <c r="AV231" s="1696"/>
      <c r="AW231" s="1696"/>
      <c r="AX231" s="1696"/>
      <c r="AY231" s="1696"/>
      <c r="AZ231" s="1696"/>
      <c r="BA231" s="1696"/>
      <c r="BB231" s="1696"/>
      <c r="BC231" s="1696"/>
      <c r="BD231" s="1696"/>
      <c r="BE231" s="1696"/>
      <c r="BF231" s="1696"/>
      <c r="BG231" s="1696"/>
      <c r="BH231" s="1696"/>
      <c r="BI231" s="1696"/>
    </row>
    <row r="232" spans="4:61" s="1790" customFormat="1">
      <c r="D232" s="1782"/>
      <c r="W232" s="1667"/>
      <c r="X232" s="1667"/>
      <c r="Y232" s="1667"/>
      <c r="Z232" s="1667"/>
      <c r="AA232" s="1667"/>
      <c r="AB232" s="1667"/>
      <c r="AC232" s="1667"/>
      <c r="AD232" s="1667"/>
      <c r="AE232" s="1696"/>
      <c r="AF232" s="1696"/>
      <c r="AG232" s="1696"/>
      <c r="AH232" s="1696"/>
      <c r="AI232" s="1696"/>
      <c r="AJ232" s="1696"/>
      <c r="AK232" s="1696"/>
      <c r="AL232" s="1696"/>
      <c r="AM232" s="1696"/>
      <c r="AN232" s="1696"/>
      <c r="AO232" s="1696"/>
      <c r="AP232" s="1696"/>
      <c r="AQ232" s="1696"/>
      <c r="AR232" s="1696"/>
      <c r="AS232" s="1696"/>
      <c r="AT232" s="1696"/>
      <c r="AU232" s="1696"/>
      <c r="AV232" s="1696"/>
      <c r="AW232" s="1696"/>
      <c r="AX232" s="1696"/>
      <c r="AY232" s="1696"/>
      <c r="AZ232" s="1696"/>
      <c r="BA232" s="1696"/>
      <c r="BB232" s="1696"/>
      <c r="BC232" s="1696"/>
      <c r="BD232" s="1696"/>
      <c r="BE232" s="1696"/>
      <c r="BF232" s="1696"/>
      <c r="BG232" s="1696"/>
      <c r="BH232" s="1696"/>
      <c r="BI232" s="1696"/>
    </row>
    <row r="233" spans="4:61" s="1790" customFormat="1">
      <c r="D233" s="1782"/>
      <c r="W233" s="1667"/>
      <c r="X233" s="1667"/>
      <c r="Y233" s="1667"/>
      <c r="Z233" s="1667"/>
      <c r="AA233" s="1667"/>
      <c r="AB233" s="1667"/>
      <c r="AC233" s="1667"/>
      <c r="AD233" s="1667"/>
      <c r="AE233" s="1696"/>
      <c r="AF233" s="1696"/>
      <c r="AG233" s="1696"/>
      <c r="AH233" s="1696"/>
      <c r="AI233" s="1696"/>
      <c r="AJ233" s="1696"/>
      <c r="AK233" s="1696"/>
      <c r="AL233" s="1696"/>
      <c r="AM233" s="1696"/>
      <c r="AN233" s="1696"/>
      <c r="AO233" s="1696"/>
      <c r="AP233" s="1696"/>
      <c r="AQ233" s="1696"/>
      <c r="AR233" s="1696"/>
      <c r="AS233" s="1696"/>
      <c r="AT233" s="1696"/>
      <c r="AU233" s="1696"/>
      <c r="AV233" s="1696"/>
      <c r="AW233" s="1696"/>
      <c r="AX233" s="1696"/>
      <c r="AY233" s="1696"/>
      <c r="AZ233" s="1696"/>
      <c r="BA233" s="1696"/>
      <c r="BB233" s="1696"/>
      <c r="BC233" s="1696"/>
      <c r="BD233" s="1696"/>
      <c r="BE233" s="1696"/>
      <c r="BF233" s="1696"/>
      <c r="BG233" s="1696"/>
      <c r="BH233" s="1696"/>
      <c r="BI233" s="1696"/>
    </row>
    <row r="234" spans="4:61" s="1790" customFormat="1">
      <c r="D234" s="1782"/>
      <c r="W234" s="1667"/>
      <c r="X234" s="1667"/>
      <c r="Y234" s="1667"/>
      <c r="Z234" s="1667"/>
      <c r="AA234" s="1667"/>
      <c r="AB234" s="1667"/>
      <c r="AC234" s="1667"/>
      <c r="AD234" s="1667"/>
      <c r="AE234" s="1696"/>
      <c r="AF234" s="1696"/>
      <c r="AG234" s="1696"/>
      <c r="AH234" s="1696"/>
      <c r="AI234" s="1696"/>
      <c r="AJ234" s="1696"/>
      <c r="AK234" s="1696"/>
      <c r="AL234" s="1696"/>
      <c r="AM234" s="1696"/>
      <c r="AN234" s="1696"/>
      <c r="AO234" s="1696"/>
      <c r="AP234" s="1696"/>
      <c r="AQ234" s="1696"/>
      <c r="AR234" s="1696"/>
      <c r="AS234" s="1696"/>
      <c r="AT234" s="1696"/>
      <c r="AU234" s="1696"/>
      <c r="AV234" s="1696"/>
      <c r="AW234" s="1696"/>
      <c r="AX234" s="1696"/>
      <c r="AY234" s="1696"/>
      <c r="AZ234" s="1696"/>
      <c r="BA234" s="1696"/>
      <c r="BB234" s="1696"/>
      <c r="BC234" s="1696"/>
      <c r="BD234" s="1696"/>
      <c r="BE234" s="1696"/>
      <c r="BF234" s="1696"/>
      <c r="BG234" s="1696"/>
      <c r="BH234" s="1696"/>
      <c r="BI234" s="1696"/>
    </row>
    <row r="235" spans="4:61" s="1790" customFormat="1">
      <c r="D235" s="1782"/>
      <c r="W235" s="1667"/>
      <c r="X235" s="1667"/>
      <c r="Y235" s="1667"/>
      <c r="Z235" s="1667"/>
      <c r="AA235" s="1667"/>
      <c r="AB235" s="1667"/>
      <c r="AC235" s="1667"/>
      <c r="AD235" s="1667"/>
      <c r="AE235" s="1696"/>
      <c r="AF235" s="1696"/>
      <c r="AG235" s="1696"/>
      <c r="AH235" s="1696"/>
      <c r="AI235" s="1696"/>
      <c r="AJ235" s="1696"/>
      <c r="AK235" s="1696"/>
      <c r="AL235" s="1696"/>
      <c r="AM235" s="1696"/>
      <c r="AN235" s="1696"/>
      <c r="AO235" s="1696"/>
      <c r="AP235" s="1696"/>
      <c r="AQ235" s="1696"/>
      <c r="AR235" s="1696"/>
      <c r="AS235" s="1696"/>
      <c r="AT235" s="1696"/>
      <c r="AU235" s="1696"/>
      <c r="AV235" s="1696"/>
      <c r="AW235" s="1696"/>
      <c r="AX235" s="1696"/>
      <c r="AY235" s="1696"/>
      <c r="AZ235" s="1696"/>
      <c r="BA235" s="1696"/>
      <c r="BB235" s="1696"/>
      <c r="BC235" s="1696"/>
      <c r="BD235" s="1696"/>
      <c r="BE235" s="1696"/>
      <c r="BF235" s="1696"/>
      <c r="BG235" s="1696"/>
      <c r="BH235" s="1696"/>
      <c r="BI235" s="1696"/>
    </row>
    <row r="236" spans="4:61" s="1790" customFormat="1">
      <c r="D236" s="1782"/>
      <c r="W236" s="1667"/>
      <c r="X236" s="1667"/>
      <c r="Y236" s="1667"/>
      <c r="Z236" s="1667"/>
      <c r="AA236" s="1667"/>
      <c r="AB236" s="1667"/>
      <c r="AC236" s="1667"/>
      <c r="AD236" s="1667"/>
      <c r="AE236" s="1696"/>
      <c r="AF236" s="1696"/>
      <c r="AG236" s="1696"/>
      <c r="AH236" s="1696"/>
      <c r="AI236" s="1696"/>
      <c r="AJ236" s="1696"/>
      <c r="AK236" s="1696"/>
      <c r="AL236" s="1696"/>
      <c r="AM236" s="1696"/>
      <c r="AN236" s="1696"/>
      <c r="AO236" s="1696"/>
      <c r="AP236" s="1696"/>
      <c r="AQ236" s="1696"/>
      <c r="AR236" s="1696"/>
      <c r="AS236" s="1696"/>
      <c r="AT236" s="1696"/>
      <c r="AU236" s="1696"/>
      <c r="AV236" s="1696"/>
      <c r="AW236" s="1696"/>
      <c r="AX236" s="1696"/>
      <c r="AY236" s="1696"/>
      <c r="AZ236" s="1696"/>
      <c r="BA236" s="1696"/>
      <c r="BB236" s="1696"/>
      <c r="BC236" s="1696"/>
      <c r="BD236" s="1696"/>
      <c r="BE236" s="1696"/>
      <c r="BF236" s="1696"/>
      <c r="BG236" s="1696"/>
      <c r="BH236" s="1696"/>
      <c r="BI236" s="1696"/>
    </row>
    <row r="237" spans="4:61" s="1790" customFormat="1">
      <c r="D237" s="1782"/>
      <c r="W237" s="1667"/>
      <c r="X237" s="1667"/>
      <c r="Y237" s="1667"/>
      <c r="Z237" s="1667"/>
      <c r="AA237" s="1667"/>
      <c r="AB237" s="1667"/>
      <c r="AC237" s="1667"/>
      <c r="AD237" s="1667"/>
      <c r="AE237" s="1696"/>
      <c r="AF237" s="1696"/>
      <c r="AG237" s="1696"/>
      <c r="AH237" s="1696"/>
      <c r="AI237" s="1696"/>
      <c r="AJ237" s="1696"/>
      <c r="AK237" s="1696"/>
      <c r="AL237" s="1696"/>
      <c r="AM237" s="1696"/>
      <c r="AN237" s="1696"/>
      <c r="AO237" s="1696"/>
      <c r="AP237" s="1696"/>
      <c r="AQ237" s="1696"/>
      <c r="AR237" s="1696"/>
      <c r="AS237" s="1696"/>
      <c r="AT237" s="1696"/>
      <c r="AU237" s="1696"/>
      <c r="AV237" s="1696"/>
      <c r="AW237" s="1696"/>
      <c r="AX237" s="1696"/>
      <c r="AY237" s="1696"/>
      <c r="AZ237" s="1696"/>
      <c r="BA237" s="1696"/>
      <c r="BB237" s="1696"/>
      <c r="BC237" s="1696"/>
      <c r="BD237" s="1696"/>
      <c r="BE237" s="1696"/>
      <c r="BF237" s="1696"/>
      <c r="BG237" s="1696"/>
      <c r="BH237" s="1696"/>
      <c r="BI237" s="1696"/>
    </row>
    <row r="238" spans="4:61" s="1790" customFormat="1">
      <c r="D238" s="1782"/>
      <c r="W238" s="1667"/>
      <c r="X238" s="1667"/>
      <c r="Y238" s="1667"/>
      <c r="Z238" s="1667"/>
      <c r="AA238" s="1667"/>
      <c r="AB238" s="1667"/>
      <c r="AC238" s="1667"/>
      <c r="AD238" s="1667"/>
      <c r="AE238" s="1696"/>
      <c r="AF238" s="1696"/>
      <c r="AG238" s="1696"/>
      <c r="AH238" s="1696"/>
      <c r="AI238" s="1696"/>
      <c r="AJ238" s="1696"/>
      <c r="AK238" s="1696"/>
      <c r="AL238" s="1696"/>
      <c r="AM238" s="1696"/>
      <c r="AN238" s="1696"/>
      <c r="AO238" s="1696"/>
      <c r="AP238" s="1696"/>
      <c r="AQ238" s="1696"/>
      <c r="AR238" s="1696"/>
      <c r="AS238" s="1696"/>
      <c r="AT238" s="1696"/>
      <c r="AU238" s="1696"/>
      <c r="AV238" s="1696"/>
      <c r="AW238" s="1696"/>
      <c r="AX238" s="1696"/>
      <c r="AY238" s="1696"/>
      <c r="AZ238" s="1696"/>
      <c r="BA238" s="1696"/>
      <c r="BB238" s="1696"/>
      <c r="BC238" s="1696"/>
      <c r="BD238" s="1696"/>
      <c r="BE238" s="1696"/>
      <c r="BF238" s="1696"/>
      <c r="BG238" s="1696"/>
      <c r="BH238" s="1696"/>
      <c r="BI238" s="1696"/>
    </row>
    <row r="239" spans="4:61" s="1790" customFormat="1">
      <c r="D239" s="1782"/>
      <c r="W239" s="1667"/>
      <c r="X239" s="1667"/>
      <c r="Y239" s="1667"/>
      <c r="Z239" s="1667"/>
      <c r="AA239" s="1667"/>
      <c r="AB239" s="1667"/>
      <c r="AC239" s="1667"/>
      <c r="AD239" s="1667"/>
      <c r="AE239" s="1696"/>
      <c r="AF239" s="1696"/>
      <c r="AG239" s="1696"/>
      <c r="AH239" s="1696"/>
      <c r="AI239" s="1696"/>
      <c r="AJ239" s="1696"/>
      <c r="AK239" s="1696"/>
      <c r="AL239" s="1696"/>
      <c r="AM239" s="1696"/>
      <c r="AN239" s="1696"/>
      <c r="AO239" s="1696"/>
      <c r="AP239" s="1696"/>
      <c r="AQ239" s="1696"/>
      <c r="AR239" s="1696"/>
      <c r="AS239" s="1696"/>
      <c r="AT239" s="1696"/>
      <c r="AU239" s="1696"/>
      <c r="AV239" s="1696"/>
      <c r="AW239" s="1696"/>
      <c r="AX239" s="1696"/>
      <c r="AY239" s="1696"/>
      <c r="AZ239" s="1696"/>
      <c r="BA239" s="1696"/>
      <c r="BB239" s="1696"/>
      <c r="BC239" s="1696"/>
      <c r="BD239" s="1696"/>
      <c r="BE239" s="1696"/>
      <c r="BF239" s="1696"/>
      <c r="BG239" s="1696"/>
      <c r="BH239" s="1696"/>
      <c r="BI239" s="1696"/>
    </row>
    <row r="240" spans="4:61" s="1790" customFormat="1">
      <c r="D240" s="1782"/>
      <c r="W240" s="1667"/>
      <c r="X240" s="1667"/>
      <c r="Y240" s="1667"/>
      <c r="Z240" s="1667"/>
      <c r="AA240" s="1667"/>
      <c r="AB240" s="1667"/>
      <c r="AC240" s="1667"/>
      <c r="AD240" s="1667"/>
      <c r="AE240" s="1696"/>
      <c r="AF240" s="1696"/>
      <c r="AG240" s="1696"/>
      <c r="AH240" s="1696"/>
      <c r="AI240" s="1696"/>
      <c r="AJ240" s="1696"/>
      <c r="AK240" s="1696"/>
      <c r="AL240" s="1696"/>
      <c r="AM240" s="1696"/>
      <c r="AN240" s="1696"/>
      <c r="AO240" s="1696"/>
      <c r="AP240" s="1696"/>
      <c r="AQ240" s="1696"/>
      <c r="AR240" s="1696"/>
      <c r="AS240" s="1696"/>
      <c r="AT240" s="1696"/>
      <c r="AU240" s="1696"/>
      <c r="AV240" s="1696"/>
      <c r="AW240" s="1696"/>
      <c r="AX240" s="1696"/>
      <c r="AY240" s="1696"/>
      <c r="AZ240" s="1696"/>
      <c r="BA240" s="1696"/>
      <c r="BB240" s="1696"/>
      <c r="BC240" s="1696"/>
      <c r="BD240" s="1696"/>
      <c r="BE240" s="1696"/>
      <c r="BF240" s="1696"/>
      <c r="BG240" s="1696"/>
      <c r="BH240" s="1696"/>
      <c r="BI240" s="1696"/>
    </row>
    <row r="241" spans="4:61" s="1790" customFormat="1">
      <c r="D241" s="1782"/>
      <c r="W241" s="1667"/>
      <c r="X241" s="1667"/>
      <c r="Y241" s="1667"/>
      <c r="Z241" s="1667"/>
      <c r="AA241" s="1667"/>
      <c r="AB241" s="1667"/>
      <c r="AC241" s="1667"/>
      <c r="AD241" s="1667"/>
      <c r="AE241" s="1696"/>
      <c r="AF241" s="1696"/>
      <c r="AG241" s="1696"/>
      <c r="AH241" s="1696"/>
      <c r="AI241" s="1696"/>
      <c r="AJ241" s="1696"/>
      <c r="AK241" s="1696"/>
      <c r="AL241" s="1696"/>
      <c r="AM241" s="1696"/>
      <c r="AN241" s="1696"/>
      <c r="AO241" s="1696"/>
      <c r="AP241" s="1696"/>
      <c r="AQ241" s="1696"/>
      <c r="AR241" s="1696"/>
      <c r="AS241" s="1696"/>
      <c r="AT241" s="1696"/>
      <c r="AU241" s="1696"/>
      <c r="AV241" s="1696"/>
      <c r="AW241" s="1696"/>
      <c r="AX241" s="1696"/>
      <c r="AY241" s="1696"/>
      <c r="AZ241" s="1696"/>
      <c r="BA241" s="1696"/>
      <c r="BB241" s="1696"/>
      <c r="BC241" s="1696"/>
      <c r="BD241" s="1696"/>
      <c r="BE241" s="1696"/>
      <c r="BF241" s="1696"/>
      <c r="BG241" s="1696"/>
      <c r="BH241" s="1696"/>
      <c r="BI241" s="1696"/>
    </row>
    <row r="242" spans="4:61" s="1790" customFormat="1">
      <c r="D242" s="1782"/>
      <c r="W242" s="1667"/>
      <c r="X242" s="1667"/>
      <c r="Y242" s="1667"/>
      <c r="Z242" s="1667"/>
      <c r="AA242" s="1667"/>
      <c r="AB242" s="1667"/>
      <c r="AC242" s="1667"/>
      <c r="AD242" s="1667"/>
      <c r="AE242" s="1696"/>
      <c r="AF242" s="1696"/>
      <c r="AG242" s="1696"/>
      <c r="AH242" s="1696"/>
      <c r="AI242" s="1696"/>
      <c r="AJ242" s="1696"/>
      <c r="AK242" s="1696"/>
      <c r="AL242" s="1696"/>
      <c r="AM242" s="1696"/>
      <c r="AN242" s="1696"/>
      <c r="AO242" s="1696"/>
      <c r="AP242" s="1696"/>
      <c r="AQ242" s="1696"/>
      <c r="AR242" s="1696"/>
      <c r="AS242" s="1696"/>
      <c r="AT242" s="1696"/>
      <c r="AU242" s="1696"/>
      <c r="AV242" s="1696"/>
      <c r="AW242" s="1696"/>
      <c r="AX242" s="1696"/>
      <c r="AY242" s="1696"/>
      <c r="AZ242" s="1696"/>
      <c r="BA242" s="1696"/>
      <c r="BB242" s="1696"/>
      <c r="BC242" s="1696"/>
      <c r="BD242" s="1696"/>
      <c r="BE242" s="1696"/>
      <c r="BF242" s="1696"/>
      <c r="BG242" s="1696"/>
      <c r="BH242" s="1696"/>
      <c r="BI242" s="1696"/>
    </row>
    <row r="243" spans="4:61" s="1790" customFormat="1">
      <c r="D243" s="1782"/>
      <c r="W243" s="1667"/>
      <c r="X243" s="1667"/>
      <c r="Y243" s="1667"/>
      <c r="Z243" s="1667"/>
      <c r="AA243" s="1667"/>
      <c r="AB243" s="1667"/>
      <c r="AC243" s="1667"/>
      <c r="AD243" s="1667"/>
      <c r="AE243" s="1696"/>
      <c r="AF243" s="1696"/>
      <c r="AG243" s="1696"/>
      <c r="AH243" s="1696"/>
      <c r="AI243" s="1696"/>
      <c r="AJ243" s="1696"/>
      <c r="AK243" s="1696"/>
      <c r="AL243" s="1696"/>
      <c r="AM243" s="1696"/>
      <c r="AN243" s="1696"/>
      <c r="AO243" s="1696"/>
      <c r="AP243" s="1696"/>
      <c r="AQ243" s="1696"/>
      <c r="AR243" s="1696"/>
      <c r="AS243" s="1696"/>
      <c r="AT243" s="1696"/>
      <c r="AU243" s="1696"/>
      <c r="AV243" s="1696"/>
      <c r="AW243" s="1696"/>
      <c r="AX243" s="1696"/>
      <c r="AY243" s="1696"/>
      <c r="AZ243" s="1696"/>
      <c r="BA243" s="1696"/>
      <c r="BB243" s="1696"/>
      <c r="BC243" s="1696"/>
      <c r="BD243" s="1696"/>
      <c r="BE243" s="1696"/>
      <c r="BF243" s="1696"/>
      <c r="BG243" s="1696"/>
      <c r="BH243" s="1696"/>
      <c r="BI243" s="1696"/>
    </row>
    <row r="244" spans="4:61" s="1790" customFormat="1">
      <c r="D244" s="1782"/>
      <c r="W244" s="1667"/>
      <c r="X244" s="1667"/>
      <c r="Y244" s="1667"/>
      <c r="Z244" s="1667"/>
      <c r="AA244" s="1667"/>
      <c r="AB244" s="1667"/>
      <c r="AC244" s="1667"/>
      <c r="AD244" s="1667"/>
      <c r="AE244" s="1696"/>
      <c r="AF244" s="1696"/>
      <c r="AG244" s="1696"/>
      <c r="AH244" s="1696"/>
      <c r="AI244" s="1696"/>
      <c r="AJ244" s="1696"/>
      <c r="AK244" s="1696"/>
      <c r="AL244" s="1696"/>
      <c r="AM244" s="1696"/>
      <c r="AN244" s="1696"/>
      <c r="AO244" s="1696"/>
      <c r="AP244" s="1696"/>
      <c r="AQ244" s="1696"/>
      <c r="AR244" s="1696"/>
      <c r="AS244" s="1696"/>
      <c r="AT244" s="1696"/>
      <c r="AU244" s="1696"/>
      <c r="AV244" s="1696"/>
      <c r="AW244" s="1696"/>
      <c r="AX244" s="1696"/>
      <c r="AY244" s="1696"/>
      <c r="AZ244" s="1696"/>
      <c r="BA244" s="1696"/>
      <c r="BB244" s="1696"/>
      <c r="BC244" s="1696"/>
      <c r="BD244" s="1696"/>
      <c r="BE244" s="1696"/>
      <c r="BF244" s="1696"/>
      <c r="BG244" s="1696"/>
      <c r="BH244" s="1696"/>
      <c r="BI244" s="1696"/>
    </row>
    <row r="245" spans="4:61" s="1790" customFormat="1">
      <c r="D245" s="1782"/>
      <c r="W245" s="1667"/>
      <c r="X245" s="1667"/>
      <c r="Y245" s="1667"/>
      <c r="Z245" s="1667"/>
      <c r="AA245" s="1667"/>
      <c r="AB245" s="1667"/>
      <c r="AC245" s="1667"/>
      <c r="AD245" s="1667"/>
      <c r="AE245" s="1696"/>
      <c r="AF245" s="1696"/>
      <c r="AG245" s="1696"/>
      <c r="AH245" s="1696"/>
      <c r="AI245" s="1696"/>
      <c r="AJ245" s="1696"/>
      <c r="AK245" s="1696"/>
      <c r="AL245" s="1696"/>
      <c r="AM245" s="1696"/>
      <c r="AN245" s="1696"/>
      <c r="AO245" s="1696"/>
      <c r="AP245" s="1696"/>
      <c r="AQ245" s="1696"/>
      <c r="AR245" s="1696"/>
      <c r="AS245" s="1696"/>
      <c r="AT245" s="1696"/>
      <c r="AU245" s="1696"/>
      <c r="AV245" s="1696"/>
      <c r="AW245" s="1696"/>
      <c r="AX245" s="1696"/>
      <c r="AY245" s="1696"/>
      <c r="AZ245" s="1696"/>
      <c r="BA245" s="1696"/>
      <c r="BB245" s="1696"/>
      <c r="BC245" s="1696"/>
      <c r="BD245" s="1696"/>
      <c r="BE245" s="1696"/>
      <c r="BF245" s="1696"/>
      <c r="BG245" s="1696"/>
      <c r="BH245" s="1696"/>
      <c r="BI245" s="1696"/>
    </row>
    <row r="246" spans="4:61" s="1790" customFormat="1">
      <c r="D246" s="1782"/>
      <c r="W246" s="1667"/>
      <c r="X246" s="1667"/>
      <c r="Y246" s="1667"/>
      <c r="Z246" s="1667"/>
      <c r="AA246" s="1667"/>
      <c r="AB246" s="1667"/>
      <c r="AC246" s="1667"/>
      <c r="AD246" s="1667"/>
      <c r="AE246" s="1696"/>
      <c r="AF246" s="1696"/>
      <c r="AG246" s="1696"/>
      <c r="AH246" s="1696"/>
      <c r="AI246" s="1696"/>
      <c r="AJ246" s="1696"/>
      <c r="AK246" s="1696"/>
      <c r="AL246" s="1696"/>
      <c r="AM246" s="1696"/>
      <c r="AN246" s="1696"/>
      <c r="AO246" s="1696"/>
      <c r="AP246" s="1696"/>
      <c r="AQ246" s="1696"/>
      <c r="AR246" s="1696"/>
      <c r="AS246" s="1696"/>
      <c r="AT246" s="1696"/>
      <c r="AU246" s="1696"/>
      <c r="AV246" s="1696"/>
      <c r="AW246" s="1696"/>
      <c r="AX246" s="1696"/>
      <c r="AY246" s="1696"/>
      <c r="AZ246" s="1696"/>
      <c r="BA246" s="1696"/>
      <c r="BB246" s="1696"/>
      <c r="BC246" s="1696"/>
      <c r="BD246" s="1696"/>
      <c r="BE246" s="1696"/>
      <c r="BF246" s="1696"/>
      <c r="BG246" s="1696"/>
      <c r="BH246" s="1696"/>
      <c r="BI246" s="1696"/>
    </row>
    <row r="247" spans="4:61" s="1790" customFormat="1">
      <c r="D247" s="1782"/>
      <c r="W247" s="1667"/>
      <c r="X247" s="1667"/>
      <c r="Y247" s="1667"/>
      <c r="Z247" s="1667"/>
      <c r="AA247" s="1667"/>
      <c r="AB247" s="1667"/>
      <c r="AC247" s="1667"/>
      <c r="AD247" s="1667"/>
      <c r="AE247" s="1696"/>
      <c r="AF247" s="1696"/>
      <c r="AG247" s="1696"/>
      <c r="AH247" s="1696"/>
      <c r="AI247" s="1696"/>
      <c r="AJ247" s="1696"/>
      <c r="AK247" s="1696"/>
      <c r="AL247" s="1696"/>
      <c r="AM247" s="1696"/>
      <c r="AN247" s="1696"/>
      <c r="AO247" s="1696"/>
      <c r="AP247" s="1696"/>
      <c r="AQ247" s="1696"/>
      <c r="AR247" s="1696"/>
      <c r="AS247" s="1696"/>
      <c r="AT247" s="1696"/>
      <c r="AU247" s="1696"/>
      <c r="AV247" s="1696"/>
      <c r="AW247" s="1696"/>
      <c r="AX247" s="1696"/>
      <c r="AY247" s="1696"/>
      <c r="AZ247" s="1696"/>
      <c r="BA247" s="1696"/>
      <c r="BB247" s="1696"/>
      <c r="BC247" s="1696"/>
      <c r="BD247" s="1696"/>
      <c r="BE247" s="1696"/>
      <c r="BF247" s="1696"/>
      <c r="BG247" s="1696"/>
      <c r="BH247" s="1696"/>
      <c r="BI247" s="1696"/>
    </row>
    <row r="248" spans="4:61" s="1790" customFormat="1">
      <c r="D248" s="1782"/>
      <c r="W248" s="1667"/>
      <c r="X248" s="1667"/>
      <c r="Y248" s="1667"/>
      <c r="Z248" s="1667"/>
      <c r="AA248" s="1667"/>
      <c r="AB248" s="1667"/>
      <c r="AC248" s="1667"/>
      <c r="AD248" s="1667"/>
      <c r="AE248" s="1696"/>
      <c r="AF248" s="1696"/>
      <c r="AG248" s="1696"/>
      <c r="AH248" s="1696"/>
      <c r="AI248" s="1696"/>
      <c r="AJ248" s="1696"/>
      <c r="AK248" s="1696"/>
      <c r="AL248" s="1696"/>
      <c r="AM248" s="1696"/>
      <c r="AN248" s="1696"/>
      <c r="AO248" s="1696"/>
      <c r="AP248" s="1696"/>
      <c r="AQ248" s="1696"/>
      <c r="AR248" s="1696"/>
      <c r="AS248" s="1696"/>
      <c r="AT248" s="1696"/>
      <c r="AU248" s="1696"/>
      <c r="AV248" s="1696"/>
      <c r="AW248" s="1696"/>
      <c r="AX248" s="1696"/>
      <c r="AY248" s="1696"/>
      <c r="AZ248" s="1696"/>
      <c r="BA248" s="1696"/>
      <c r="BB248" s="1696"/>
      <c r="BC248" s="1696"/>
      <c r="BD248" s="1696"/>
      <c r="BE248" s="1696"/>
      <c r="BF248" s="1696"/>
      <c r="BG248" s="1696"/>
      <c r="BH248" s="1696"/>
      <c r="BI248" s="1696"/>
    </row>
    <row r="249" spans="4:61" s="1790" customFormat="1">
      <c r="D249" s="1782"/>
      <c r="W249" s="1667"/>
      <c r="X249" s="1667"/>
      <c r="Y249" s="1667"/>
      <c r="Z249" s="1667"/>
      <c r="AA249" s="1667"/>
      <c r="AB249" s="1667"/>
      <c r="AC249" s="1667"/>
      <c r="AD249" s="1667"/>
      <c r="AE249" s="1696"/>
      <c r="AF249" s="1696"/>
      <c r="AG249" s="1696"/>
      <c r="AH249" s="1696"/>
      <c r="AI249" s="1696"/>
      <c r="AJ249" s="1696"/>
      <c r="AK249" s="1696"/>
      <c r="AL249" s="1696"/>
      <c r="AM249" s="1696"/>
      <c r="AN249" s="1696"/>
      <c r="AO249" s="1696"/>
      <c r="AP249" s="1696"/>
      <c r="AQ249" s="1696"/>
      <c r="AR249" s="1696"/>
      <c r="AS249" s="1696"/>
      <c r="AT249" s="1696"/>
      <c r="AU249" s="1696"/>
      <c r="AV249" s="1696"/>
      <c r="AW249" s="1696"/>
      <c r="AX249" s="1696"/>
      <c r="AY249" s="1696"/>
      <c r="AZ249" s="1696"/>
      <c r="BA249" s="1696"/>
      <c r="BB249" s="1696"/>
      <c r="BC249" s="1696"/>
      <c r="BD249" s="1696"/>
      <c r="BE249" s="1696"/>
      <c r="BF249" s="1696"/>
      <c r="BG249" s="1696"/>
      <c r="BH249" s="1696"/>
      <c r="BI249" s="1696"/>
    </row>
    <row r="250" spans="4:61" s="1790" customFormat="1">
      <c r="D250" s="1782"/>
      <c r="W250" s="1667"/>
      <c r="X250" s="1667"/>
      <c r="Y250" s="1667"/>
      <c r="Z250" s="1667"/>
      <c r="AA250" s="1667"/>
      <c r="AB250" s="1667"/>
      <c r="AC250" s="1667"/>
      <c r="AD250" s="1667"/>
      <c r="AE250" s="1696"/>
      <c r="AF250" s="1696"/>
      <c r="AG250" s="1696"/>
      <c r="AH250" s="1696"/>
      <c r="AI250" s="1696"/>
      <c r="AJ250" s="1696"/>
      <c r="AK250" s="1696"/>
      <c r="AL250" s="1696"/>
      <c r="AM250" s="1696"/>
      <c r="AN250" s="1696"/>
      <c r="AO250" s="1696"/>
      <c r="AP250" s="1696"/>
      <c r="AQ250" s="1696"/>
      <c r="AR250" s="1696"/>
      <c r="AS250" s="1696"/>
      <c r="AT250" s="1696"/>
      <c r="AU250" s="1696"/>
      <c r="AV250" s="1696"/>
      <c r="AW250" s="1696"/>
      <c r="AX250" s="1696"/>
      <c r="AY250" s="1696"/>
      <c r="AZ250" s="1696"/>
      <c r="BA250" s="1696"/>
      <c r="BB250" s="1696"/>
      <c r="BC250" s="1696"/>
      <c r="BD250" s="1696"/>
      <c r="BE250" s="1696"/>
      <c r="BF250" s="1696"/>
      <c r="BG250" s="1696"/>
      <c r="BH250" s="1696"/>
      <c r="BI250" s="1696"/>
    </row>
    <row r="251" spans="4:61" s="1790" customFormat="1">
      <c r="D251" s="1782"/>
      <c r="W251" s="1667"/>
      <c r="X251" s="1667"/>
      <c r="Y251" s="1667"/>
      <c r="Z251" s="1667"/>
      <c r="AA251" s="1667"/>
      <c r="AB251" s="1667"/>
      <c r="AC251" s="1667"/>
      <c r="AD251" s="1667"/>
      <c r="AE251" s="1696"/>
      <c r="AF251" s="1696"/>
      <c r="AG251" s="1696"/>
      <c r="AH251" s="1696"/>
      <c r="AI251" s="1696"/>
      <c r="AJ251" s="1696"/>
      <c r="AK251" s="1696"/>
      <c r="AL251" s="1696"/>
      <c r="AM251" s="1696"/>
      <c r="AN251" s="1696"/>
      <c r="AO251" s="1696"/>
      <c r="AP251" s="1696"/>
      <c r="AQ251" s="1696"/>
      <c r="AR251" s="1696"/>
      <c r="AS251" s="1696"/>
      <c r="AT251" s="1696"/>
      <c r="AU251" s="1696"/>
      <c r="AV251" s="1696"/>
      <c r="AW251" s="1696"/>
      <c r="AX251" s="1696"/>
      <c r="AY251" s="1696"/>
      <c r="AZ251" s="1696"/>
      <c r="BA251" s="1696"/>
      <c r="BB251" s="1696"/>
      <c r="BC251" s="1696"/>
      <c r="BD251" s="1696"/>
      <c r="BE251" s="1696"/>
      <c r="BF251" s="1696"/>
      <c r="BG251" s="1696"/>
      <c r="BH251" s="1696"/>
      <c r="BI251" s="1696"/>
    </row>
    <row r="252" spans="4:61" s="1790" customFormat="1">
      <c r="D252" s="1782"/>
      <c r="W252" s="1667"/>
      <c r="X252" s="1667"/>
      <c r="Y252" s="1667"/>
      <c r="Z252" s="1667"/>
      <c r="AA252" s="1667"/>
      <c r="AB252" s="1667"/>
      <c r="AC252" s="1667"/>
      <c r="AD252" s="1667"/>
      <c r="AE252" s="1696"/>
      <c r="AF252" s="1696"/>
      <c r="AG252" s="1696"/>
      <c r="AH252" s="1696"/>
      <c r="AI252" s="1696"/>
      <c r="AJ252" s="1696"/>
      <c r="AK252" s="1696"/>
      <c r="AL252" s="1696"/>
      <c r="AM252" s="1696"/>
      <c r="AN252" s="1696"/>
      <c r="AO252" s="1696"/>
      <c r="AP252" s="1696"/>
      <c r="AQ252" s="1696"/>
      <c r="AR252" s="1696"/>
      <c r="AS252" s="1696"/>
      <c r="AT252" s="1696"/>
      <c r="AU252" s="1696"/>
      <c r="AV252" s="1696"/>
      <c r="AW252" s="1696"/>
      <c r="AX252" s="1696"/>
      <c r="AY252" s="1696"/>
      <c r="AZ252" s="1696"/>
      <c r="BA252" s="1696"/>
      <c r="BB252" s="1696"/>
      <c r="BC252" s="1696"/>
      <c r="BD252" s="1696"/>
      <c r="BE252" s="1696"/>
      <c r="BF252" s="1696"/>
      <c r="BG252" s="1696"/>
      <c r="BH252" s="1696"/>
      <c r="BI252" s="1696"/>
    </row>
    <row r="253" spans="4:61" s="1790" customFormat="1">
      <c r="D253" s="1782"/>
      <c r="W253" s="1667"/>
      <c r="X253" s="1667"/>
      <c r="Y253" s="1667"/>
      <c r="Z253" s="1667"/>
      <c r="AA253" s="1667"/>
      <c r="AB253" s="1667"/>
      <c r="AC253" s="1667"/>
      <c r="AD253" s="1667"/>
      <c r="AE253" s="1696"/>
      <c r="AF253" s="1696"/>
      <c r="AG253" s="1696"/>
      <c r="AH253" s="1696"/>
      <c r="AI253" s="1696"/>
      <c r="AJ253" s="1696"/>
      <c r="AK253" s="1696"/>
      <c r="AL253" s="1696"/>
      <c r="AM253" s="1696"/>
      <c r="AN253" s="1696"/>
      <c r="AO253" s="1696"/>
      <c r="AP253" s="1696"/>
      <c r="AQ253" s="1696"/>
      <c r="AR253" s="1696"/>
      <c r="AS253" s="1696"/>
      <c r="AT253" s="1696"/>
      <c r="AU253" s="1696"/>
      <c r="AV253" s="1696"/>
      <c r="AW253" s="1696"/>
      <c r="AX253" s="1696"/>
      <c r="AY253" s="1696"/>
      <c r="AZ253" s="1696"/>
      <c r="BA253" s="1696"/>
      <c r="BB253" s="1696"/>
      <c r="BC253" s="1696"/>
      <c r="BD253" s="1696"/>
      <c r="BE253" s="1696"/>
      <c r="BF253" s="1696"/>
      <c r="BG253" s="1696"/>
      <c r="BH253" s="1696"/>
      <c r="BI253" s="1696"/>
    </row>
    <row r="254" spans="4:61" s="1790" customFormat="1">
      <c r="D254" s="1782"/>
      <c r="W254" s="1667"/>
      <c r="X254" s="1667"/>
      <c r="Y254" s="1667"/>
      <c r="Z254" s="1667"/>
      <c r="AA254" s="1667"/>
      <c r="AB254" s="1667"/>
      <c r="AC254" s="1667"/>
      <c r="AD254" s="1667"/>
      <c r="AE254" s="1696"/>
      <c r="AF254" s="1696"/>
      <c r="AG254" s="1696"/>
      <c r="AH254" s="1696"/>
      <c r="AI254" s="1696"/>
      <c r="AJ254" s="1696"/>
      <c r="AK254" s="1696"/>
      <c r="AL254" s="1696"/>
      <c r="AM254" s="1696"/>
      <c r="AN254" s="1696"/>
      <c r="AO254" s="1696"/>
      <c r="AP254" s="1696"/>
      <c r="AQ254" s="1696"/>
      <c r="AR254" s="1696"/>
      <c r="AS254" s="1696"/>
      <c r="AT254" s="1696"/>
      <c r="AU254" s="1696"/>
      <c r="AV254" s="1696"/>
      <c r="AW254" s="1696"/>
      <c r="AX254" s="1696"/>
      <c r="AY254" s="1696"/>
      <c r="AZ254" s="1696"/>
      <c r="BA254" s="1696"/>
      <c r="BB254" s="1696"/>
      <c r="BC254" s="1696"/>
      <c r="BD254" s="1696"/>
      <c r="BE254" s="1696"/>
      <c r="BF254" s="1696"/>
      <c r="BG254" s="1696"/>
      <c r="BH254" s="1696"/>
      <c r="BI254" s="1696"/>
    </row>
    <row r="255" spans="4:61" s="1790" customFormat="1">
      <c r="D255" s="1782"/>
      <c r="W255" s="1667"/>
      <c r="X255" s="1667"/>
      <c r="Y255" s="1667"/>
      <c r="Z255" s="1667"/>
      <c r="AA255" s="1667"/>
      <c r="AB255" s="1667"/>
      <c r="AC255" s="1667"/>
      <c r="AD255" s="1667"/>
      <c r="AE255" s="1696"/>
      <c r="AF255" s="1696"/>
      <c r="AG255" s="1696"/>
      <c r="AH255" s="1696"/>
      <c r="AI255" s="1696"/>
      <c r="AJ255" s="1696"/>
      <c r="AK255" s="1696"/>
      <c r="AL255" s="1696"/>
      <c r="AM255" s="1696"/>
      <c r="AN255" s="1696"/>
      <c r="AO255" s="1696"/>
      <c r="AP255" s="1696"/>
      <c r="AQ255" s="1696"/>
      <c r="AR255" s="1696"/>
      <c r="AS255" s="1696"/>
      <c r="AT255" s="1696"/>
      <c r="AU255" s="1696"/>
      <c r="AV255" s="1696"/>
      <c r="AW255" s="1696"/>
      <c r="AX255" s="1696"/>
      <c r="AY255" s="1696"/>
      <c r="AZ255" s="1696"/>
      <c r="BA255" s="1696"/>
      <c r="BB255" s="1696"/>
      <c r="BC255" s="1696"/>
      <c r="BD255" s="1696"/>
      <c r="BE255" s="1696"/>
      <c r="BF255" s="1696"/>
      <c r="BG255" s="1696"/>
      <c r="BH255" s="1696"/>
      <c r="BI255" s="1696"/>
    </row>
    <row r="256" spans="4:61" s="1790" customFormat="1">
      <c r="D256" s="1782"/>
      <c r="W256" s="1667"/>
      <c r="X256" s="1667"/>
      <c r="Y256" s="1667"/>
      <c r="Z256" s="1667"/>
      <c r="AA256" s="1667"/>
      <c r="AB256" s="1667"/>
      <c r="AC256" s="1667"/>
      <c r="AD256" s="1667"/>
      <c r="AE256" s="1696"/>
      <c r="AF256" s="1696"/>
      <c r="AG256" s="1696"/>
      <c r="AH256" s="1696"/>
      <c r="AI256" s="1696"/>
      <c r="AJ256" s="1696"/>
      <c r="AK256" s="1696"/>
      <c r="AL256" s="1696"/>
      <c r="AM256" s="1696"/>
      <c r="AN256" s="1696"/>
      <c r="AO256" s="1696"/>
      <c r="AP256" s="1696"/>
      <c r="AQ256" s="1696"/>
      <c r="AR256" s="1696"/>
      <c r="AS256" s="1696"/>
      <c r="AT256" s="1696"/>
      <c r="AU256" s="1696"/>
      <c r="AV256" s="1696"/>
      <c r="AW256" s="1696"/>
      <c r="AX256" s="1696"/>
      <c r="AY256" s="1696"/>
      <c r="AZ256" s="1696"/>
      <c r="BA256" s="1696"/>
      <c r="BB256" s="1696"/>
      <c r="BC256" s="1696"/>
      <c r="BD256" s="1696"/>
      <c r="BE256" s="1696"/>
      <c r="BF256" s="1696"/>
      <c r="BG256" s="1696"/>
      <c r="BH256" s="1696"/>
      <c r="BI256" s="1696"/>
    </row>
    <row r="257" spans="4:61" s="1790" customFormat="1">
      <c r="D257" s="1782"/>
      <c r="W257" s="1667"/>
      <c r="X257" s="1667"/>
      <c r="Y257" s="1667"/>
      <c r="Z257" s="1667"/>
      <c r="AA257" s="1667"/>
      <c r="AB257" s="1667"/>
      <c r="AC257" s="1667"/>
      <c r="AD257" s="1667"/>
      <c r="AE257" s="1696"/>
      <c r="AF257" s="1696"/>
      <c r="AG257" s="1696"/>
      <c r="AH257" s="1696"/>
      <c r="AI257" s="1696"/>
      <c r="AJ257" s="1696"/>
      <c r="AK257" s="1696"/>
      <c r="AL257" s="1696"/>
      <c r="AM257" s="1696"/>
      <c r="AN257" s="1696"/>
      <c r="AO257" s="1696"/>
      <c r="AP257" s="1696"/>
      <c r="AQ257" s="1696"/>
      <c r="AR257" s="1696"/>
      <c r="AS257" s="1696"/>
      <c r="AT257" s="1696"/>
      <c r="AU257" s="1696"/>
      <c r="AV257" s="1696"/>
      <c r="AW257" s="1696"/>
      <c r="AX257" s="1696"/>
      <c r="AY257" s="1696"/>
      <c r="AZ257" s="1696"/>
      <c r="BA257" s="1696"/>
      <c r="BB257" s="1696"/>
      <c r="BC257" s="1696"/>
      <c r="BD257" s="1696"/>
      <c r="BE257" s="1696"/>
      <c r="BF257" s="1696"/>
      <c r="BG257" s="1696"/>
      <c r="BH257" s="1696"/>
      <c r="BI257" s="1696"/>
    </row>
    <row r="258" spans="4:61" s="1790" customFormat="1">
      <c r="D258" s="1782"/>
      <c r="W258" s="1667"/>
      <c r="X258" s="1667"/>
      <c r="Y258" s="1667"/>
      <c r="Z258" s="1667"/>
      <c r="AA258" s="1667"/>
      <c r="AB258" s="1667"/>
      <c r="AC258" s="1667"/>
      <c r="AD258" s="1667"/>
      <c r="AE258" s="1696"/>
      <c r="AF258" s="1696"/>
      <c r="AG258" s="1696"/>
      <c r="AH258" s="1696"/>
      <c r="AI258" s="1696"/>
      <c r="AJ258" s="1696"/>
      <c r="AK258" s="1696"/>
      <c r="AL258" s="1696"/>
      <c r="AM258" s="1696"/>
      <c r="AN258" s="1696"/>
      <c r="AO258" s="1696"/>
      <c r="AP258" s="1696"/>
      <c r="AQ258" s="1696"/>
      <c r="AR258" s="1696"/>
      <c r="AS258" s="1696"/>
      <c r="AT258" s="1696"/>
      <c r="AU258" s="1696"/>
      <c r="AV258" s="1696"/>
      <c r="AW258" s="1696"/>
      <c r="AX258" s="1696"/>
      <c r="AY258" s="1696"/>
      <c r="AZ258" s="1696"/>
      <c r="BA258" s="1696"/>
      <c r="BB258" s="1696"/>
      <c r="BC258" s="1696"/>
      <c r="BD258" s="1696"/>
      <c r="BE258" s="1696"/>
      <c r="BF258" s="1696"/>
      <c r="BG258" s="1696"/>
      <c r="BH258" s="1696"/>
      <c r="BI258" s="1696"/>
    </row>
    <row r="259" spans="4:61" s="1790" customFormat="1">
      <c r="D259" s="1782"/>
      <c r="W259" s="1667"/>
      <c r="X259" s="1667"/>
      <c r="Y259" s="1667"/>
      <c r="Z259" s="1667"/>
      <c r="AA259" s="1667"/>
      <c r="AB259" s="1667"/>
      <c r="AC259" s="1667"/>
      <c r="AD259" s="1667"/>
      <c r="AE259" s="1696"/>
      <c r="AF259" s="1696"/>
      <c r="AG259" s="1696"/>
      <c r="AH259" s="1696"/>
      <c r="AI259" s="1696"/>
      <c r="AJ259" s="1696"/>
      <c r="AK259" s="1696"/>
      <c r="AL259" s="1696"/>
      <c r="AM259" s="1696"/>
      <c r="AN259" s="1696"/>
      <c r="AO259" s="1696"/>
      <c r="AP259" s="1696"/>
      <c r="AQ259" s="1696"/>
      <c r="AR259" s="1696"/>
      <c r="AS259" s="1696"/>
      <c r="AT259" s="1696"/>
      <c r="AU259" s="1696"/>
      <c r="AV259" s="1696"/>
      <c r="AW259" s="1696"/>
      <c r="AX259" s="1696"/>
      <c r="AY259" s="1696"/>
      <c r="AZ259" s="1696"/>
      <c r="BA259" s="1696"/>
      <c r="BB259" s="1696"/>
      <c r="BC259" s="1696"/>
      <c r="BD259" s="1696"/>
      <c r="BE259" s="1696"/>
      <c r="BF259" s="1696"/>
      <c r="BG259" s="1696"/>
      <c r="BH259" s="1696"/>
      <c r="BI259" s="1696"/>
    </row>
    <row r="260" spans="4:61" s="1790" customFormat="1">
      <c r="D260" s="1782"/>
      <c r="W260" s="1667"/>
      <c r="X260" s="1667"/>
      <c r="Y260" s="1667"/>
      <c r="Z260" s="1667"/>
      <c r="AA260" s="1667"/>
      <c r="AB260" s="1667"/>
      <c r="AC260" s="1667"/>
      <c r="AD260" s="1667"/>
      <c r="AE260" s="1696"/>
      <c r="AF260" s="1696"/>
      <c r="AG260" s="1696"/>
      <c r="AH260" s="1696"/>
      <c r="AI260" s="1696"/>
      <c r="AJ260" s="1696"/>
      <c r="AK260" s="1696"/>
      <c r="AL260" s="1696"/>
      <c r="AM260" s="1696"/>
      <c r="AN260" s="1696"/>
      <c r="AO260" s="1696"/>
      <c r="AP260" s="1696"/>
      <c r="AQ260" s="1696"/>
      <c r="AR260" s="1696"/>
      <c r="AS260" s="1696"/>
      <c r="AT260" s="1696"/>
      <c r="AU260" s="1696"/>
      <c r="AV260" s="1696"/>
      <c r="AW260" s="1696"/>
      <c r="AX260" s="1696"/>
      <c r="AY260" s="1696"/>
      <c r="AZ260" s="1696"/>
      <c r="BA260" s="1696"/>
      <c r="BB260" s="1696"/>
      <c r="BC260" s="1696"/>
      <c r="BD260" s="1696"/>
      <c r="BE260" s="1696"/>
      <c r="BF260" s="1696"/>
      <c r="BG260" s="1696"/>
      <c r="BH260" s="1696"/>
      <c r="BI260" s="1696"/>
    </row>
    <row r="261" spans="4:61" s="1790" customFormat="1">
      <c r="D261" s="1782"/>
      <c r="W261" s="1667"/>
      <c r="X261" s="1667"/>
      <c r="Y261" s="1667"/>
      <c r="Z261" s="1667"/>
      <c r="AA261" s="1667"/>
      <c r="AB261" s="1667"/>
      <c r="AC261" s="1667"/>
      <c r="AD261" s="1667"/>
      <c r="AE261" s="1696"/>
      <c r="AF261" s="1696"/>
      <c r="AG261" s="1696"/>
      <c r="AH261" s="1696"/>
      <c r="AI261" s="1696"/>
      <c r="AJ261" s="1696"/>
      <c r="AK261" s="1696"/>
      <c r="AL261" s="1696"/>
      <c r="AM261" s="1696"/>
      <c r="AN261" s="1696"/>
      <c r="AO261" s="1696"/>
      <c r="AP261" s="1696"/>
      <c r="AQ261" s="1696"/>
      <c r="AR261" s="1696"/>
      <c r="AS261" s="1696"/>
      <c r="AT261" s="1696"/>
      <c r="AU261" s="1696"/>
      <c r="AV261" s="1696"/>
      <c r="AW261" s="1696"/>
      <c r="AX261" s="1696"/>
      <c r="AY261" s="1696"/>
      <c r="AZ261" s="1696"/>
      <c r="BA261" s="1696"/>
      <c r="BB261" s="1696"/>
      <c r="BC261" s="1696"/>
      <c r="BD261" s="1696"/>
      <c r="BE261" s="1696"/>
      <c r="BF261" s="1696"/>
      <c r="BG261" s="1696"/>
      <c r="BH261" s="1696"/>
      <c r="BI261" s="1696"/>
    </row>
    <row r="262" spans="4:61" s="1790" customFormat="1">
      <c r="D262" s="1782"/>
      <c r="W262" s="1667"/>
      <c r="X262" s="1667"/>
      <c r="Y262" s="1667"/>
      <c r="Z262" s="1667"/>
      <c r="AA262" s="1667"/>
      <c r="AB262" s="1667"/>
      <c r="AC262" s="1667"/>
      <c r="AD262" s="1667"/>
      <c r="AE262" s="1696"/>
      <c r="AF262" s="1696"/>
      <c r="AG262" s="1696"/>
      <c r="AH262" s="1696"/>
      <c r="AI262" s="1696"/>
      <c r="AJ262" s="1696"/>
      <c r="AK262" s="1696"/>
      <c r="AL262" s="1696"/>
      <c r="AM262" s="1696"/>
      <c r="AN262" s="1696"/>
      <c r="AO262" s="1696"/>
      <c r="AP262" s="1696"/>
      <c r="AQ262" s="1696"/>
      <c r="AR262" s="1696"/>
      <c r="AS262" s="1696"/>
      <c r="AT262" s="1696"/>
      <c r="AU262" s="1696"/>
      <c r="AV262" s="1696"/>
      <c r="AW262" s="1696"/>
      <c r="AX262" s="1696"/>
      <c r="AY262" s="1696"/>
      <c r="AZ262" s="1696"/>
      <c r="BA262" s="1696"/>
      <c r="BB262" s="1696"/>
      <c r="BC262" s="1696"/>
      <c r="BD262" s="1696"/>
      <c r="BE262" s="1696"/>
      <c r="BF262" s="1696"/>
      <c r="BG262" s="1696"/>
      <c r="BH262" s="1696"/>
      <c r="BI262" s="1696"/>
    </row>
    <row r="263" spans="4:61" s="1790" customFormat="1">
      <c r="D263" s="1782"/>
      <c r="W263" s="1667"/>
      <c r="X263" s="1667"/>
      <c r="Y263" s="1667"/>
      <c r="Z263" s="1667"/>
      <c r="AA263" s="1667"/>
      <c r="AB263" s="1667"/>
      <c r="AC263" s="1667"/>
      <c r="AD263" s="1667"/>
      <c r="AE263" s="1696"/>
      <c r="AF263" s="1696"/>
      <c r="AG263" s="1696"/>
      <c r="AH263" s="1696"/>
      <c r="AI263" s="1696"/>
      <c r="AJ263" s="1696"/>
      <c r="AK263" s="1696"/>
      <c r="AL263" s="1696"/>
      <c r="AM263" s="1696"/>
      <c r="AN263" s="1696"/>
      <c r="AO263" s="1696"/>
      <c r="AP263" s="1696"/>
      <c r="AQ263" s="1696"/>
      <c r="AR263" s="1696"/>
      <c r="AS263" s="1696"/>
      <c r="AT263" s="1696"/>
      <c r="AU263" s="1696"/>
      <c r="AV263" s="1696"/>
      <c r="AW263" s="1696"/>
      <c r="AX263" s="1696"/>
      <c r="AY263" s="1696"/>
      <c r="AZ263" s="1696"/>
      <c r="BA263" s="1696"/>
      <c r="BB263" s="1696"/>
      <c r="BC263" s="1696"/>
      <c r="BD263" s="1696"/>
      <c r="BE263" s="1696"/>
      <c r="BF263" s="1696"/>
      <c r="BG263" s="1696"/>
      <c r="BH263" s="1696"/>
      <c r="BI263" s="1696"/>
    </row>
    <row r="264" spans="4:61" s="1790" customFormat="1">
      <c r="D264" s="1782"/>
      <c r="W264" s="1667"/>
      <c r="X264" s="1667"/>
      <c r="Y264" s="1667"/>
      <c r="Z264" s="1667"/>
      <c r="AA264" s="1667"/>
      <c r="AB264" s="1667"/>
      <c r="AC264" s="1667"/>
      <c r="AD264" s="1667"/>
      <c r="AE264" s="1696"/>
      <c r="AF264" s="1696"/>
      <c r="AG264" s="1696"/>
      <c r="AH264" s="1696"/>
      <c r="AI264" s="1696"/>
      <c r="AJ264" s="1696"/>
      <c r="AK264" s="1696"/>
      <c r="AL264" s="1696"/>
      <c r="AM264" s="1696"/>
      <c r="AN264" s="1696"/>
      <c r="AO264" s="1696"/>
      <c r="AP264" s="1696"/>
      <c r="AQ264" s="1696"/>
      <c r="AR264" s="1696"/>
      <c r="AS264" s="1696"/>
      <c r="AT264" s="1696"/>
      <c r="AU264" s="1696"/>
      <c r="AV264" s="1696"/>
      <c r="AW264" s="1696"/>
      <c r="AX264" s="1696"/>
      <c r="AY264" s="1696"/>
      <c r="AZ264" s="1696"/>
      <c r="BA264" s="1696"/>
      <c r="BB264" s="1696"/>
      <c r="BC264" s="1696"/>
      <c r="BD264" s="1696"/>
      <c r="BE264" s="1696"/>
      <c r="BF264" s="1696"/>
      <c r="BG264" s="1696"/>
      <c r="BH264" s="1696"/>
      <c r="BI264" s="1696"/>
    </row>
    <row r="265" spans="4:61" s="1790" customFormat="1">
      <c r="D265" s="1782"/>
      <c r="W265" s="1667"/>
      <c r="X265" s="1667"/>
      <c r="Y265" s="1667"/>
      <c r="Z265" s="1667"/>
      <c r="AA265" s="1667"/>
      <c r="AB265" s="1667"/>
      <c r="AC265" s="1667"/>
      <c r="AD265" s="1667"/>
      <c r="AE265" s="1696"/>
      <c r="AF265" s="1696"/>
      <c r="AG265" s="1696"/>
      <c r="AH265" s="1696"/>
      <c r="AI265" s="1696"/>
      <c r="AJ265" s="1696"/>
      <c r="AK265" s="1696"/>
      <c r="AL265" s="1696"/>
      <c r="AM265" s="1696"/>
      <c r="AN265" s="1696"/>
      <c r="AO265" s="1696"/>
      <c r="AP265" s="1696"/>
      <c r="AQ265" s="1696"/>
      <c r="AR265" s="1696"/>
      <c r="AS265" s="1696"/>
      <c r="AT265" s="1696"/>
      <c r="AU265" s="1696"/>
      <c r="AV265" s="1696"/>
      <c r="AW265" s="1696"/>
      <c r="AX265" s="1696"/>
      <c r="AY265" s="1696"/>
      <c r="AZ265" s="1696"/>
      <c r="BA265" s="1696"/>
      <c r="BB265" s="1696"/>
      <c r="BC265" s="1696"/>
      <c r="BD265" s="1696"/>
      <c r="BE265" s="1696"/>
      <c r="BF265" s="1696"/>
      <c r="BG265" s="1696"/>
      <c r="BH265" s="1696"/>
      <c r="BI265" s="1696"/>
    </row>
    <row r="266" spans="4:61" s="1790" customFormat="1">
      <c r="D266" s="1782"/>
      <c r="W266" s="1667"/>
      <c r="X266" s="1667"/>
      <c r="Y266" s="1667"/>
      <c r="Z266" s="1667"/>
      <c r="AA266" s="1667"/>
      <c r="AB266" s="1667"/>
      <c r="AC266" s="1667"/>
      <c r="AD266" s="1667"/>
      <c r="AE266" s="1696"/>
      <c r="AF266" s="1696"/>
      <c r="AG266" s="1696"/>
      <c r="AH266" s="1696"/>
      <c r="AI266" s="1696"/>
      <c r="AJ266" s="1696"/>
      <c r="AK266" s="1696"/>
      <c r="AL266" s="1696"/>
      <c r="AM266" s="1696"/>
      <c r="AN266" s="1696"/>
      <c r="AO266" s="1696"/>
      <c r="AP266" s="1696"/>
      <c r="AQ266" s="1696"/>
      <c r="AR266" s="1696"/>
      <c r="AS266" s="1696"/>
      <c r="AT266" s="1696"/>
      <c r="AU266" s="1696"/>
      <c r="AV266" s="1696"/>
      <c r="AW266" s="1696"/>
      <c r="AX266" s="1696"/>
      <c r="AY266" s="1696"/>
      <c r="AZ266" s="1696"/>
      <c r="BA266" s="1696"/>
      <c r="BB266" s="1696"/>
      <c r="BC266" s="1696"/>
      <c r="BD266" s="1696"/>
      <c r="BE266" s="1696"/>
      <c r="BF266" s="1696"/>
      <c r="BG266" s="1696"/>
      <c r="BH266" s="1696"/>
      <c r="BI266" s="1696"/>
    </row>
    <row r="267" spans="4:61" s="1790" customFormat="1">
      <c r="D267" s="1782"/>
      <c r="W267" s="1667"/>
      <c r="X267" s="1667"/>
      <c r="Y267" s="1667"/>
      <c r="Z267" s="1667"/>
      <c r="AA267" s="1667"/>
      <c r="AB267" s="1667"/>
      <c r="AC267" s="1667"/>
      <c r="AD267" s="1667"/>
      <c r="AE267" s="1696"/>
      <c r="AF267" s="1696"/>
      <c r="AG267" s="1696"/>
      <c r="AH267" s="1696"/>
      <c r="AI267" s="1696"/>
      <c r="AJ267" s="1696"/>
      <c r="AK267" s="1696"/>
      <c r="AL267" s="1696"/>
      <c r="AM267" s="1696"/>
      <c r="AN267" s="1696"/>
      <c r="AO267" s="1696"/>
      <c r="AP267" s="1696"/>
      <c r="AQ267" s="1696"/>
      <c r="AR267" s="1696"/>
      <c r="AS267" s="1696"/>
      <c r="AT267" s="1696"/>
      <c r="AU267" s="1696"/>
      <c r="AV267" s="1696"/>
      <c r="AW267" s="1696"/>
      <c r="AX267" s="1696"/>
      <c r="AY267" s="1696"/>
      <c r="AZ267" s="1696"/>
      <c r="BA267" s="1696"/>
      <c r="BB267" s="1696"/>
      <c r="BC267" s="1696"/>
      <c r="BD267" s="1696"/>
      <c r="BE267" s="1696"/>
      <c r="BF267" s="1696"/>
      <c r="BG267" s="1696"/>
      <c r="BH267" s="1696"/>
      <c r="BI267" s="1696"/>
    </row>
    <row r="268" spans="4:61" s="1790" customFormat="1">
      <c r="D268" s="1782"/>
      <c r="W268" s="1667"/>
      <c r="X268" s="1667"/>
      <c r="Y268" s="1667"/>
      <c r="Z268" s="1667"/>
      <c r="AA268" s="1667"/>
      <c r="AB268" s="1667"/>
      <c r="AC268" s="1667"/>
      <c r="AD268" s="1667"/>
      <c r="AE268" s="1696"/>
      <c r="AF268" s="1696"/>
      <c r="AG268" s="1696"/>
      <c r="AH268" s="1696"/>
      <c r="AI268" s="1696"/>
      <c r="AJ268" s="1696"/>
      <c r="AK268" s="1696"/>
      <c r="AL268" s="1696"/>
      <c r="AM268" s="1696"/>
      <c r="AN268" s="1696"/>
      <c r="AO268" s="1696"/>
      <c r="AP268" s="1696"/>
      <c r="AQ268" s="1696"/>
      <c r="AR268" s="1696"/>
      <c r="AS268" s="1696"/>
      <c r="AT268" s="1696"/>
      <c r="AU268" s="1696"/>
      <c r="AV268" s="1696"/>
      <c r="AW268" s="1696"/>
      <c r="AX268" s="1696"/>
      <c r="AY268" s="1696"/>
      <c r="AZ268" s="1696"/>
      <c r="BA268" s="1696"/>
      <c r="BB268" s="1696"/>
      <c r="BC268" s="1696"/>
      <c r="BD268" s="1696"/>
      <c r="BE268" s="1696"/>
      <c r="BF268" s="1696"/>
      <c r="BG268" s="1696"/>
      <c r="BH268" s="1696"/>
      <c r="BI268" s="1696"/>
    </row>
    <row r="269" spans="4:61" s="1790" customFormat="1">
      <c r="D269" s="1782"/>
      <c r="W269" s="1667"/>
      <c r="X269" s="1667"/>
      <c r="Y269" s="1667"/>
      <c r="Z269" s="1667"/>
      <c r="AA269" s="1667"/>
      <c r="AB269" s="1667"/>
      <c r="AC269" s="1667"/>
      <c r="AD269" s="1667"/>
      <c r="AE269" s="1696"/>
      <c r="AF269" s="1696"/>
      <c r="AG269" s="1696"/>
      <c r="AH269" s="1696"/>
      <c r="AI269" s="1696"/>
      <c r="AJ269" s="1696"/>
      <c r="AK269" s="1696"/>
      <c r="AL269" s="1696"/>
      <c r="AM269" s="1696"/>
      <c r="AN269" s="1696"/>
      <c r="AO269" s="1696"/>
      <c r="AP269" s="1696"/>
      <c r="AQ269" s="1696"/>
      <c r="AR269" s="1696"/>
      <c r="AS269" s="1696"/>
      <c r="AT269" s="1696"/>
      <c r="AU269" s="1696"/>
      <c r="AV269" s="1696"/>
      <c r="AW269" s="1696"/>
      <c r="AX269" s="1696"/>
      <c r="AY269" s="1696"/>
      <c r="AZ269" s="1696"/>
      <c r="BA269" s="1696"/>
      <c r="BB269" s="1696"/>
      <c r="BC269" s="1696"/>
      <c r="BD269" s="1696"/>
      <c r="BE269" s="1696"/>
      <c r="BF269" s="1696"/>
      <c r="BG269" s="1696"/>
      <c r="BH269" s="1696"/>
      <c r="BI269" s="1696"/>
    </row>
    <row r="270" spans="4:61" s="1790" customFormat="1">
      <c r="D270" s="1782"/>
      <c r="W270" s="1667"/>
      <c r="X270" s="1667"/>
      <c r="Y270" s="1667"/>
      <c r="Z270" s="1667"/>
      <c r="AA270" s="1667"/>
      <c r="AB270" s="1667"/>
      <c r="AC270" s="1667"/>
      <c r="AD270" s="1667"/>
      <c r="AE270" s="1696"/>
      <c r="AF270" s="1696"/>
      <c r="AG270" s="1696"/>
      <c r="AH270" s="1696"/>
      <c r="AI270" s="1696"/>
      <c r="AJ270" s="1696"/>
      <c r="AK270" s="1696"/>
      <c r="AL270" s="1696"/>
      <c r="AM270" s="1696"/>
      <c r="AN270" s="1696"/>
      <c r="AO270" s="1696"/>
      <c r="AP270" s="1696"/>
      <c r="AQ270" s="1696"/>
      <c r="AR270" s="1696"/>
      <c r="AS270" s="1696"/>
      <c r="AT270" s="1696"/>
      <c r="AU270" s="1696"/>
      <c r="AV270" s="1696"/>
      <c r="AW270" s="1696"/>
      <c r="AX270" s="1696"/>
      <c r="AY270" s="1696"/>
      <c r="AZ270" s="1696"/>
      <c r="BA270" s="1696"/>
      <c r="BB270" s="1696"/>
      <c r="BC270" s="1696"/>
      <c r="BD270" s="1696"/>
      <c r="BE270" s="1696"/>
      <c r="BF270" s="1696"/>
      <c r="BG270" s="1696"/>
      <c r="BH270" s="1696"/>
      <c r="BI270" s="1696"/>
    </row>
    <row r="271" spans="4:61" s="1790" customFormat="1">
      <c r="D271" s="1782"/>
      <c r="W271" s="1667"/>
      <c r="X271" s="1667"/>
      <c r="Y271" s="1667"/>
      <c r="Z271" s="1667"/>
      <c r="AA271" s="1667"/>
      <c r="AB271" s="1667"/>
      <c r="AC271" s="1667"/>
      <c r="AD271" s="1667"/>
      <c r="AE271" s="1696"/>
      <c r="AF271" s="1696"/>
      <c r="AG271" s="1696"/>
      <c r="AH271" s="1696"/>
      <c r="AI271" s="1696"/>
      <c r="AJ271" s="1696"/>
      <c r="AK271" s="1696"/>
      <c r="AL271" s="1696"/>
      <c r="AM271" s="1696"/>
      <c r="AN271" s="1696"/>
      <c r="AO271" s="1696"/>
      <c r="AP271" s="1696"/>
      <c r="AQ271" s="1696"/>
      <c r="AR271" s="1696"/>
      <c r="AS271" s="1696"/>
      <c r="AT271" s="1696"/>
      <c r="AU271" s="1696"/>
      <c r="AV271" s="1696"/>
      <c r="AW271" s="1696"/>
      <c r="AX271" s="1696"/>
      <c r="AY271" s="1696"/>
      <c r="AZ271" s="1696"/>
      <c r="BA271" s="1696"/>
      <c r="BB271" s="1696"/>
      <c r="BC271" s="1696"/>
      <c r="BD271" s="1696"/>
      <c r="BE271" s="1696"/>
      <c r="BF271" s="1696"/>
      <c r="BG271" s="1696"/>
      <c r="BH271" s="1696"/>
      <c r="BI271" s="1696"/>
    </row>
    <row r="272" spans="4:61" s="1790" customFormat="1">
      <c r="D272" s="1782"/>
      <c r="W272" s="1667"/>
      <c r="X272" s="1667"/>
      <c r="Y272" s="1667"/>
      <c r="Z272" s="1667"/>
      <c r="AA272" s="1667"/>
      <c r="AB272" s="1667"/>
      <c r="AC272" s="1667"/>
      <c r="AD272" s="1667"/>
      <c r="AE272" s="1696"/>
      <c r="AF272" s="1696"/>
      <c r="AG272" s="1696"/>
      <c r="AH272" s="1696"/>
      <c r="AI272" s="1696"/>
      <c r="AJ272" s="1696"/>
      <c r="AK272" s="1696"/>
      <c r="AL272" s="1696"/>
      <c r="AM272" s="1696"/>
      <c r="AN272" s="1696"/>
      <c r="AO272" s="1696"/>
      <c r="AP272" s="1696"/>
      <c r="AQ272" s="1696"/>
      <c r="AR272" s="1696"/>
      <c r="AS272" s="1696"/>
      <c r="AT272" s="1696"/>
      <c r="AU272" s="1696"/>
      <c r="AV272" s="1696"/>
      <c r="AW272" s="1696"/>
      <c r="AX272" s="1696"/>
      <c r="AY272" s="1696"/>
      <c r="AZ272" s="1696"/>
      <c r="BA272" s="1696"/>
      <c r="BB272" s="1696"/>
      <c r="BC272" s="1696"/>
      <c r="BD272" s="1696"/>
      <c r="BE272" s="1696"/>
      <c r="BF272" s="1696"/>
      <c r="BG272" s="1696"/>
      <c r="BH272" s="1696"/>
      <c r="BI272" s="1696"/>
    </row>
    <row r="273" spans="4:61" s="1790" customFormat="1">
      <c r="D273" s="1782"/>
      <c r="W273" s="1667"/>
      <c r="X273" s="1667"/>
      <c r="Y273" s="1667"/>
      <c r="Z273" s="1667"/>
      <c r="AA273" s="1667"/>
      <c r="AB273" s="1667"/>
      <c r="AC273" s="1667"/>
      <c r="AD273" s="1667"/>
      <c r="AE273" s="1696"/>
      <c r="AF273" s="1696"/>
      <c r="AG273" s="1696"/>
      <c r="AH273" s="1696"/>
      <c r="AI273" s="1696"/>
      <c r="AJ273" s="1696"/>
      <c r="AK273" s="1696"/>
      <c r="AL273" s="1696"/>
      <c r="AM273" s="1696"/>
      <c r="AN273" s="1696"/>
      <c r="AO273" s="1696"/>
      <c r="AP273" s="1696"/>
      <c r="AQ273" s="1696"/>
      <c r="AR273" s="1696"/>
      <c r="AS273" s="1696"/>
      <c r="AT273" s="1696"/>
      <c r="AU273" s="1696"/>
      <c r="AV273" s="1696"/>
      <c r="AW273" s="1696"/>
      <c r="AX273" s="1696"/>
      <c r="AY273" s="1696"/>
      <c r="AZ273" s="1696"/>
      <c r="BA273" s="1696"/>
      <c r="BB273" s="1696"/>
      <c r="BC273" s="1696"/>
      <c r="BD273" s="1696"/>
      <c r="BE273" s="1696"/>
      <c r="BF273" s="1696"/>
      <c r="BG273" s="1696"/>
      <c r="BH273" s="1696"/>
      <c r="BI273" s="1696"/>
    </row>
    <row r="274" spans="4:61" s="1790" customFormat="1">
      <c r="D274" s="1782"/>
      <c r="W274" s="1667"/>
      <c r="X274" s="1667"/>
      <c r="Y274" s="1667"/>
      <c r="Z274" s="1667"/>
      <c r="AA274" s="1667"/>
      <c r="AB274" s="1667"/>
      <c r="AC274" s="1667"/>
      <c r="AD274" s="1667"/>
      <c r="AE274" s="1696"/>
      <c r="AF274" s="1696"/>
      <c r="AG274" s="1696"/>
      <c r="AH274" s="1696"/>
      <c r="AI274" s="1696"/>
      <c r="AJ274" s="1696"/>
      <c r="AK274" s="1696"/>
      <c r="AL274" s="1696"/>
      <c r="AM274" s="1696"/>
      <c r="AN274" s="1696"/>
      <c r="AO274" s="1696"/>
      <c r="AP274" s="1696"/>
      <c r="AQ274" s="1696"/>
      <c r="AR274" s="1696"/>
      <c r="AS274" s="1696"/>
      <c r="AT274" s="1696"/>
      <c r="AU274" s="1696"/>
      <c r="AV274" s="1696"/>
      <c r="AW274" s="1696"/>
      <c r="AX274" s="1696"/>
      <c r="AY274" s="1696"/>
      <c r="AZ274" s="1696"/>
      <c r="BA274" s="1696"/>
      <c r="BB274" s="1696"/>
      <c r="BC274" s="1696"/>
      <c r="BD274" s="1696"/>
      <c r="BE274" s="1696"/>
      <c r="BF274" s="1696"/>
      <c r="BG274" s="1696"/>
      <c r="BH274" s="1696"/>
      <c r="BI274" s="1696"/>
    </row>
    <row r="275" spans="4:61" s="1790" customFormat="1">
      <c r="D275" s="1782"/>
      <c r="W275" s="1667"/>
      <c r="X275" s="1667"/>
      <c r="Y275" s="1667"/>
      <c r="Z275" s="1667"/>
      <c r="AA275" s="1667"/>
      <c r="AB275" s="1667"/>
      <c r="AC275" s="1667"/>
      <c r="AD275" s="1667"/>
      <c r="AE275" s="1696"/>
      <c r="AF275" s="1696"/>
      <c r="AG275" s="1696"/>
      <c r="AH275" s="1696"/>
      <c r="AI275" s="1696"/>
      <c r="AJ275" s="1696"/>
      <c r="AK275" s="1696"/>
      <c r="AL275" s="1696"/>
      <c r="AM275" s="1696"/>
      <c r="AN275" s="1696"/>
      <c r="AO275" s="1696"/>
      <c r="AP275" s="1696"/>
      <c r="AQ275" s="1696"/>
      <c r="AR275" s="1696"/>
      <c r="AS275" s="1696"/>
      <c r="AT275" s="1696"/>
      <c r="AU275" s="1696"/>
      <c r="AV275" s="1696"/>
      <c r="AW275" s="1696"/>
      <c r="AX275" s="1696"/>
      <c r="AY275" s="1696"/>
      <c r="AZ275" s="1696"/>
      <c r="BA275" s="1696"/>
      <c r="BB275" s="1696"/>
      <c r="BC275" s="1696"/>
      <c r="BD275" s="1696"/>
      <c r="BE275" s="1696"/>
      <c r="BF275" s="1696"/>
      <c r="BG275" s="1696"/>
      <c r="BH275" s="1696"/>
      <c r="BI275" s="1696"/>
    </row>
    <row r="276" spans="4:61" s="1790" customFormat="1">
      <c r="D276" s="1782"/>
      <c r="W276" s="1667"/>
      <c r="X276" s="1667"/>
      <c r="Y276" s="1667"/>
      <c r="Z276" s="1667"/>
      <c r="AA276" s="1667"/>
      <c r="AB276" s="1667"/>
      <c r="AC276" s="1667"/>
      <c r="AD276" s="1667"/>
      <c r="AE276" s="1696"/>
      <c r="AF276" s="1696"/>
      <c r="AG276" s="1696"/>
      <c r="AH276" s="1696"/>
      <c r="AI276" s="1696"/>
      <c r="AJ276" s="1696"/>
      <c r="AK276" s="1696"/>
      <c r="AL276" s="1696"/>
      <c r="AM276" s="1696"/>
      <c r="AN276" s="1696"/>
      <c r="AO276" s="1696"/>
      <c r="AP276" s="1696"/>
      <c r="AQ276" s="1696"/>
      <c r="AR276" s="1696"/>
      <c r="AS276" s="1696"/>
      <c r="AT276" s="1696"/>
      <c r="AU276" s="1696"/>
      <c r="AV276" s="1696"/>
      <c r="AW276" s="1696"/>
      <c r="AX276" s="1696"/>
      <c r="AY276" s="1696"/>
      <c r="AZ276" s="1696"/>
      <c r="BA276" s="1696"/>
      <c r="BB276" s="1696"/>
      <c r="BC276" s="1696"/>
      <c r="BD276" s="1696"/>
      <c r="BE276" s="1696"/>
      <c r="BF276" s="1696"/>
      <c r="BG276" s="1696"/>
      <c r="BH276" s="1696"/>
      <c r="BI276" s="1696"/>
    </row>
    <row r="277" spans="4:61" s="1790" customFormat="1">
      <c r="D277" s="1782"/>
      <c r="W277" s="1667"/>
      <c r="X277" s="1667"/>
      <c r="Y277" s="1667"/>
      <c r="Z277" s="1667"/>
      <c r="AA277" s="1667"/>
      <c r="AB277" s="1667"/>
      <c r="AC277" s="1667"/>
      <c r="AD277" s="1667"/>
      <c r="AE277" s="1696"/>
      <c r="AF277" s="1696"/>
      <c r="AG277" s="1696"/>
      <c r="AH277" s="1696"/>
      <c r="AI277" s="1696"/>
      <c r="AJ277" s="1696"/>
      <c r="AK277" s="1696"/>
      <c r="AL277" s="1696"/>
      <c r="AM277" s="1696"/>
      <c r="AN277" s="1696"/>
      <c r="AO277" s="1696"/>
      <c r="AP277" s="1696"/>
      <c r="AQ277" s="1696"/>
      <c r="AR277" s="1696"/>
      <c r="AS277" s="1696"/>
      <c r="AT277" s="1696"/>
      <c r="AU277" s="1696"/>
      <c r="AV277" s="1696"/>
      <c r="AW277" s="1696"/>
      <c r="AX277" s="1696"/>
      <c r="AY277" s="1696"/>
      <c r="AZ277" s="1696"/>
      <c r="BA277" s="1696"/>
      <c r="BB277" s="1696"/>
      <c r="BC277" s="1696"/>
      <c r="BD277" s="1696"/>
      <c r="BE277" s="1696"/>
      <c r="BF277" s="1696"/>
      <c r="BG277" s="1696"/>
      <c r="BH277" s="1696"/>
      <c r="BI277" s="1696"/>
    </row>
    <row r="278" spans="4:61" s="1790" customFormat="1">
      <c r="D278" s="1782"/>
      <c r="W278" s="1667"/>
      <c r="X278" s="1667"/>
      <c r="Y278" s="1667"/>
      <c r="Z278" s="1667"/>
      <c r="AA278" s="1667"/>
      <c r="AB278" s="1667"/>
      <c r="AC278" s="1667"/>
      <c r="AD278" s="1667"/>
      <c r="AE278" s="1696"/>
      <c r="AF278" s="1696"/>
      <c r="AG278" s="1696"/>
      <c r="AH278" s="1696"/>
      <c r="AI278" s="1696"/>
      <c r="AJ278" s="1696"/>
      <c r="AK278" s="1696"/>
      <c r="AL278" s="1696"/>
      <c r="AM278" s="1696"/>
      <c r="AN278" s="1696"/>
      <c r="AO278" s="1696"/>
      <c r="AP278" s="1696"/>
      <c r="AQ278" s="1696"/>
      <c r="AR278" s="1696"/>
      <c r="AS278" s="1696"/>
      <c r="AT278" s="1696"/>
      <c r="AU278" s="1696"/>
      <c r="AV278" s="1696"/>
      <c r="AW278" s="1696"/>
      <c r="AX278" s="1696"/>
      <c r="AY278" s="1696"/>
      <c r="AZ278" s="1696"/>
      <c r="BA278" s="1696"/>
      <c r="BB278" s="1696"/>
      <c r="BC278" s="1696"/>
      <c r="BD278" s="1696"/>
      <c r="BE278" s="1696"/>
      <c r="BF278" s="1696"/>
      <c r="BG278" s="1696"/>
      <c r="BH278" s="1696"/>
      <c r="BI278" s="1696"/>
    </row>
    <row r="279" spans="4:61" s="1790" customFormat="1">
      <c r="D279" s="1782"/>
      <c r="W279" s="1667"/>
      <c r="X279" s="1667"/>
      <c r="Y279" s="1667"/>
      <c r="Z279" s="1667"/>
      <c r="AA279" s="1667"/>
      <c r="AB279" s="1667"/>
      <c r="AC279" s="1667"/>
      <c r="AD279" s="1667"/>
      <c r="AE279" s="1696"/>
      <c r="AF279" s="1696"/>
      <c r="AG279" s="1696"/>
      <c r="AH279" s="1696"/>
      <c r="AI279" s="1696"/>
      <c r="AJ279" s="1696"/>
      <c r="AK279" s="1696"/>
      <c r="AL279" s="1696"/>
      <c r="AM279" s="1696"/>
      <c r="AN279" s="1696"/>
      <c r="AO279" s="1696"/>
      <c r="AP279" s="1696"/>
      <c r="AQ279" s="1696"/>
      <c r="AR279" s="1696"/>
      <c r="AS279" s="1696"/>
      <c r="AT279" s="1696"/>
      <c r="AU279" s="1696"/>
      <c r="AV279" s="1696"/>
      <c r="AW279" s="1696"/>
      <c r="AX279" s="1696"/>
      <c r="AY279" s="1696"/>
      <c r="AZ279" s="1696"/>
      <c r="BA279" s="1696"/>
      <c r="BB279" s="1696"/>
      <c r="BC279" s="1696"/>
      <c r="BD279" s="1696"/>
      <c r="BE279" s="1696"/>
      <c r="BF279" s="1696"/>
      <c r="BG279" s="1696"/>
      <c r="BH279" s="1696"/>
      <c r="BI279" s="1696"/>
    </row>
    <row r="280" spans="4:61" s="1790" customFormat="1">
      <c r="D280" s="1782"/>
      <c r="W280" s="1667"/>
      <c r="X280" s="1667"/>
      <c r="Y280" s="1667"/>
      <c r="Z280" s="1667"/>
      <c r="AA280" s="1667"/>
      <c r="AB280" s="1667"/>
      <c r="AC280" s="1667"/>
      <c r="AD280" s="1667"/>
      <c r="AE280" s="1696"/>
      <c r="AF280" s="1696"/>
      <c r="AG280" s="1696"/>
      <c r="AH280" s="1696"/>
      <c r="AI280" s="1696"/>
      <c r="AJ280" s="1696"/>
      <c r="AK280" s="1696"/>
      <c r="AL280" s="1696"/>
      <c r="AM280" s="1696"/>
      <c r="AN280" s="1696"/>
      <c r="AO280" s="1696"/>
      <c r="AP280" s="1696"/>
      <c r="AQ280" s="1696"/>
      <c r="AR280" s="1696"/>
      <c r="AS280" s="1696"/>
      <c r="AT280" s="1696"/>
      <c r="AU280" s="1696"/>
      <c r="AV280" s="1696"/>
      <c r="AW280" s="1696"/>
      <c r="AX280" s="1696"/>
      <c r="AY280" s="1696"/>
      <c r="AZ280" s="1696"/>
      <c r="BA280" s="1696"/>
      <c r="BB280" s="1696"/>
      <c r="BC280" s="1696"/>
      <c r="BD280" s="1696"/>
      <c r="BE280" s="1696"/>
      <c r="BF280" s="1696"/>
      <c r="BG280" s="1696"/>
      <c r="BH280" s="1696"/>
      <c r="BI280" s="1696"/>
    </row>
    <row r="281" spans="4:61" s="1790" customFormat="1">
      <c r="D281" s="1782"/>
      <c r="W281" s="1667"/>
      <c r="X281" s="1667"/>
      <c r="Y281" s="1667"/>
      <c r="Z281" s="1667"/>
      <c r="AA281" s="1667"/>
      <c r="AB281" s="1667"/>
      <c r="AC281" s="1667"/>
      <c r="AD281" s="1667"/>
      <c r="AE281" s="1696"/>
      <c r="AF281" s="1696"/>
      <c r="AG281" s="1696"/>
      <c r="AH281" s="1696"/>
      <c r="AI281" s="1696"/>
      <c r="AJ281" s="1696"/>
      <c r="AK281" s="1696"/>
      <c r="AL281" s="1696"/>
      <c r="AM281" s="1696"/>
      <c r="AN281" s="1696"/>
      <c r="AO281" s="1696"/>
      <c r="AP281" s="1696"/>
      <c r="AQ281" s="1696"/>
      <c r="AR281" s="1696"/>
      <c r="AS281" s="1696"/>
      <c r="AT281" s="1696"/>
      <c r="AU281" s="1696"/>
      <c r="AV281" s="1696"/>
      <c r="AW281" s="1696"/>
      <c r="AX281" s="1696"/>
      <c r="AY281" s="1696"/>
      <c r="AZ281" s="1696"/>
      <c r="BA281" s="1696"/>
      <c r="BB281" s="1696"/>
      <c r="BC281" s="1696"/>
      <c r="BD281" s="1696"/>
      <c r="BE281" s="1696"/>
      <c r="BF281" s="1696"/>
      <c r="BG281" s="1696"/>
      <c r="BH281" s="1696"/>
      <c r="BI281" s="1696"/>
    </row>
    <row r="282" spans="4:61" s="1790" customFormat="1">
      <c r="D282" s="1782"/>
      <c r="W282" s="1667"/>
      <c r="X282" s="1667"/>
      <c r="Y282" s="1667"/>
      <c r="Z282" s="1667"/>
      <c r="AA282" s="1667"/>
      <c r="AB282" s="1667"/>
      <c r="AC282" s="1667"/>
      <c r="AD282" s="1667"/>
      <c r="AE282" s="1696"/>
      <c r="AF282" s="1696"/>
      <c r="AG282" s="1696"/>
      <c r="AH282" s="1696"/>
      <c r="AI282" s="1696"/>
      <c r="AJ282" s="1696"/>
      <c r="AK282" s="1696"/>
      <c r="AL282" s="1696"/>
      <c r="AM282" s="1696"/>
      <c r="AN282" s="1696"/>
      <c r="AO282" s="1696"/>
      <c r="AP282" s="1696"/>
      <c r="AQ282" s="1696"/>
      <c r="AR282" s="1696"/>
      <c r="AS282" s="1696"/>
      <c r="AT282" s="1696"/>
      <c r="AU282" s="1696"/>
      <c r="AV282" s="1696"/>
      <c r="AW282" s="1696"/>
      <c r="AX282" s="1696"/>
      <c r="AY282" s="1696"/>
      <c r="AZ282" s="1696"/>
      <c r="BA282" s="1696"/>
      <c r="BB282" s="1696"/>
      <c r="BC282" s="1696"/>
      <c r="BD282" s="1696"/>
      <c r="BE282" s="1696"/>
      <c r="BF282" s="1696"/>
      <c r="BG282" s="1696"/>
      <c r="BH282" s="1696"/>
      <c r="BI282" s="1696"/>
    </row>
    <row r="283" spans="4:61" s="1790" customFormat="1">
      <c r="D283" s="1782"/>
      <c r="W283" s="1667"/>
      <c r="X283" s="1667"/>
      <c r="Y283" s="1667"/>
      <c r="Z283" s="1667"/>
      <c r="AA283" s="1667"/>
      <c r="AB283" s="1667"/>
      <c r="AC283" s="1667"/>
      <c r="AD283" s="1667"/>
      <c r="AE283" s="1696"/>
      <c r="AF283" s="1696"/>
      <c r="AG283" s="1696"/>
      <c r="AH283" s="1696"/>
      <c r="AI283" s="1696"/>
      <c r="AJ283" s="1696"/>
      <c r="AK283" s="1696"/>
      <c r="AL283" s="1696"/>
      <c r="AM283" s="1696"/>
      <c r="AN283" s="1696"/>
      <c r="AO283" s="1696"/>
      <c r="AP283" s="1696"/>
      <c r="AQ283" s="1696"/>
      <c r="AR283" s="1696"/>
      <c r="AS283" s="1696"/>
      <c r="AT283" s="1696"/>
      <c r="AU283" s="1696"/>
      <c r="AV283" s="1696"/>
      <c r="AW283" s="1696"/>
      <c r="AX283" s="1696"/>
      <c r="AY283" s="1696"/>
      <c r="AZ283" s="1696"/>
      <c r="BA283" s="1696"/>
      <c r="BB283" s="1696"/>
      <c r="BC283" s="1696"/>
      <c r="BD283" s="1696"/>
      <c r="BE283" s="1696"/>
      <c r="BF283" s="1696"/>
      <c r="BG283" s="1696"/>
      <c r="BH283" s="1696"/>
      <c r="BI283" s="1696"/>
    </row>
    <row r="284" spans="4:61" s="1790" customFormat="1">
      <c r="D284" s="1782"/>
      <c r="W284" s="1667"/>
      <c r="X284" s="1667"/>
      <c r="Y284" s="1667"/>
      <c r="Z284" s="1667"/>
      <c r="AA284" s="1667"/>
      <c r="AB284" s="1667"/>
      <c r="AC284" s="1667"/>
      <c r="AD284" s="1667"/>
      <c r="AE284" s="1696"/>
      <c r="AF284" s="1696"/>
      <c r="AG284" s="1696"/>
      <c r="AH284" s="1696"/>
      <c r="AI284" s="1696"/>
      <c r="AJ284" s="1696"/>
      <c r="AK284" s="1696"/>
      <c r="AL284" s="1696"/>
      <c r="AM284" s="1696"/>
      <c r="AN284" s="1696"/>
      <c r="AO284" s="1696"/>
      <c r="AP284" s="1696"/>
      <c r="AQ284" s="1696"/>
      <c r="AR284" s="1696"/>
      <c r="AS284" s="1696"/>
      <c r="AT284" s="1696"/>
      <c r="AU284" s="1696"/>
      <c r="AV284" s="1696"/>
      <c r="AW284" s="1696"/>
      <c r="AX284" s="1696"/>
      <c r="AY284" s="1696"/>
      <c r="AZ284" s="1696"/>
      <c r="BA284" s="1696"/>
      <c r="BB284" s="1696"/>
      <c r="BC284" s="1696"/>
      <c r="BD284" s="1696"/>
      <c r="BE284" s="1696"/>
      <c r="BF284" s="1696"/>
      <c r="BG284" s="1696"/>
      <c r="BH284" s="1696"/>
      <c r="BI284" s="1696"/>
    </row>
    <row r="285" spans="4:61" s="1790" customFormat="1">
      <c r="D285" s="1782"/>
      <c r="W285" s="1667"/>
      <c r="X285" s="1667"/>
      <c r="Y285" s="1667"/>
      <c r="Z285" s="1667"/>
      <c r="AA285" s="1667"/>
      <c r="AB285" s="1667"/>
      <c r="AC285" s="1667"/>
      <c r="AD285" s="1667"/>
      <c r="AE285" s="1696"/>
      <c r="AF285" s="1696"/>
      <c r="AG285" s="1696"/>
      <c r="AH285" s="1696"/>
      <c r="AI285" s="1696"/>
      <c r="AJ285" s="1696"/>
      <c r="AK285" s="1696"/>
      <c r="AL285" s="1696"/>
      <c r="AM285" s="1696"/>
      <c r="AN285" s="1696"/>
      <c r="AO285" s="1696"/>
      <c r="AP285" s="1696"/>
      <c r="AQ285" s="1696"/>
      <c r="AR285" s="1696"/>
      <c r="AS285" s="1696"/>
      <c r="AT285" s="1696"/>
      <c r="AU285" s="1696"/>
      <c r="AV285" s="1696"/>
      <c r="AW285" s="1696"/>
      <c r="AX285" s="1696"/>
      <c r="AY285" s="1696"/>
      <c r="AZ285" s="1696"/>
      <c r="BA285" s="1696"/>
      <c r="BB285" s="1696"/>
      <c r="BC285" s="1696"/>
      <c r="BD285" s="1696"/>
      <c r="BE285" s="1696"/>
      <c r="BF285" s="1696"/>
      <c r="BG285" s="1696"/>
      <c r="BH285" s="1696"/>
      <c r="BI285" s="1696"/>
    </row>
    <row r="286" spans="4:61" s="1790" customFormat="1">
      <c r="D286" s="1782"/>
      <c r="W286" s="1667"/>
      <c r="X286" s="1667"/>
      <c r="Y286" s="1667"/>
      <c r="Z286" s="1667"/>
      <c r="AA286" s="1667"/>
      <c r="AB286" s="1667"/>
      <c r="AC286" s="1667"/>
      <c r="AD286" s="1667"/>
      <c r="AE286" s="1696"/>
      <c r="AF286" s="1696"/>
      <c r="AG286" s="1696"/>
      <c r="AH286" s="1696"/>
      <c r="AI286" s="1696"/>
      <c r="AJ286" s="1696"/>
      <c r="AK286" s="1696"/>
      <c r="AL286" s="1696"/>
      <c r="AM286" s="1696"/>
      <c r="AN286" s="1696"/>
      <c r="AO286" s="1696"/>
      <c r="AP286" s="1696"/>
      <c r="AQ286" s="1696"/>
      <c r="AR286" s="1696"/>
      <c r="AS286" s="1696"/>
      <c r="AT286" s="1696"/>
      <c r="AU286" s="1696"/>
      <c r="AV286" s="1696"/>
      <c r="AW286" s="1696"/>
      <c r="AX286" s="1696"/>
      <c r="AY286" s="1696"/>
      <c r="AZ286" s="1696"/>
      <c r="BA286" s="1696"/>
      <c r="BB286" s="1696"/>
      <c r="BC286" s="1696"/>
      <c r="BD286" s="1696"/>
      <c r="BE286" s="1696"/>
      <c r="BF286" s="1696"/>
      <c r="BG286" s="1696"/>
      <c r="BH286" s="1696"/>
      <c r="BI286" s="1696"/>
    </row>
    <row r="287" spans="4:61" s="1790" customFormat="1">
      <c r="D287" s="1782"/>
      <c r="W287" s="1667"/>
      <c r="X287" s="1667"/>
      <c r="Y287" s="1667"/>
      <c r="Z287" s="1667"/>
      <c r="AA287" s="1667"/>
      <c r="AB287" s="1667"/>
      <c r="AC287" s="1667"/>
      <c r="AD287" s="1667"/>
      <c r="AE287" s="1696"/>
      <c r="AF287" s="1696"/>
      <c r="AG287" s="1696"/>
      <c r="AH287" s="1696"/>
      <c r="AI287" s="1696"/>
      <c r="AJ287" s="1696"/>
      <c r="AK287" s="1696"/>
      <c r="AL287" s="1696"/>
      <c r="AM287" s="1696"/>
      <c r="AN287" s="1696"/>
      <c r="AO287" s="1696"/>
      <c r="AP287" s="1696"/>
      <c r="AQ287" s="1696"/>
      <c r="AR287" s="1696"/>
      <c r="AS287" s="1696"/>
      <c r="AT287" s="1696"/>
      <c r="AU287" s="1696"/>
      <c r="AV287" s="1696"/>
      <c r="AW287" s="1696"/>
      <c r="AX287" s="1696"/>
      <c r="AY287" s="1696"/>
      <c r="AZ287" s="1696"/>
      <c r="BA287" s="1696"/>
      <c r="BB287" s="1696"/>
      <c r="BC287" s="1696"/>
      <c r="BD287" s="1696"/>
      <c r="BE287" s="1696"/>
      <c r="BF287" s="1696"/>
      <c r="BG287" s="1696"/>
      <c r="BH287" s="1696"/>
      <c r="BI287" s="1696"/>
    </row>
    <row r="288" spans="4:61" s="1790" customFormat="1">
      <c r="D288" s="1782"/>
      <c r="W288" s="1667"/>
      <c r="X288" s="1667"/>
      <c r="Y288" s="1667"/>
      <c r="Z288" s="1667"/>
      <c r="AA288" s="1667"/>
      <c r="AB288" s="1667"/>
      <c r="AC288" s="1667"/>
      <c r="AD288" s="1667"/>
      <c r="AE288" s="1696"/>
      <c r="AF288" s="1696"/>
      <c r="AG288" s="1696"/>
      <c r="AH288" s="1696"/>
      <c r="AI288" s="1696"/>
      <c r="AJ288" s="1696"/>
      <c r="AK288" s="1696"/>
      <c r="AL288" s="1696"/>
      <c r="AM288" s="1696"/>
      <c r="AN288" s="1696"/>
      <c r="AO288" s="1696"/>
      <c r="AP288" s="1696"/>
      <c r="AQ288" s="1696"/>
      <c r="AR288" s="1696"/>
      <c r="AS288" s="1696"/>
      <c r="AT288" s="1696"/>
      <c r="AU288" s="1696"/>
      <c r="AV288" s="1696"/>
      <c r="AW288" s="1696"/>
      <c r="AX288" s="1696"/>
      <c r="AY288" s="1696"/>
      <c r="AZ288" s="1696"/>
      <c r="BA288" s="1696"/>
      <c r="BB288" s="1696"/>
      <c r="BC288" s="1696"/>
      <c r="BD288" s="1696"/>
      <c r="BE288" s="1696"/>
      <c r="BF288" s="1696"/>
      <c r="BG288" s="1696"/>
      <c r="BH288" s="1696"/>
      <c r="BI288" s="1696"/>
    </row>
    <row r="289" spans="4:61" s="1790" customFormat="1">
      <c r="D289" s="1782"/>
      <c r="W289" s="1667"/>
      <c r="X289" s="1667"/>
      <c r="Y289" s="1667"/>
      <c r="Z289" s="1667"/>
      <c r="AA289" s="1667"/>
      <c r="AB289" s="1667"/>
      <c r="AC289" s="1667"/>
      <c r="AD289" s="1667"/>
      <c r="AE289" s="1696"/>
      <c r="AF289" s="1696"/>
      <c r="AG289" s="1696"/>
      <c r="AH289" s="1696"/>
      <c r="AI289" s="1696"/>
      <c r="AJ289" s="1696"/>
      <c r="AK289" s="1696"/>
      <c r="AL289" s="1696"/>
      <c r="AM289" s="1696"/>
      <c r="AN289" s="1696"/>
      <c r="AO289" s="1696"/>
      <c r="AP289" s="1696"/>
      <c r="AQ289" s="1696"/>
      <c r="AR289" s="1696"/>
      <c r="AS289" s="1696"/>
      <c r="AT289" s="1696"/>
      <c r="AU289" s="1696"/>
      <c r="AV289" s="1696"/>
      <c r="AW289" s="1696"/>
      <c r="AX289" s="1696"/>
      <c r="AY289" s="1696"/>
      <c r="AZ289" s="1696"/>
      <c r="BA289" s="1696"/>
      <c r="BB289" s="1696"/>
      <c r="BC289" s="1696"/>
      <c r="BD289" s="1696"/>
      <c r="BE289" s="1696"/>
      <c r="BF289" s="1696"/>
      <c r="BG289" s="1696"/>
      <c r="BH289" s="1696"/>
      <c r="BI289" s="1696"/>
    </row>
    <row r="290" spans="4:61" s="1790" customFormat="1">
      <c r="D290" s="1782"/>
      <c r="W290" s="1667"/>
      <c r="X290" s="1667"/>
      <c r="Y290" s="1667"/>
      <c r="Z290" s="1667"/>
      <c r="AA290" s="1667"/>
      <c r="AB290" s="1667"/>
      <c r="AC290" s="1667"/>
      <c r="AD290" s="1667"/>
      <c r="AE290" s="1696"/>
      <c r="AF290" s="1696"/>
      <c r="AG290" s="1696"/>
      <c r="AH290" s="1696"/>
      <c r="AI290" s="1696"/>
      <c r="AJ290" s="1696"/>
      <c r="AK290" s="1696"/>
      <c r="AL290" s="1696"/>
      <c r="AM290" s="1696"/>
      <c r="AN290" s="1696"/>
      <c r="AO290" s="1696"/>
      <c r="AP290" s="1696"/>
      <c r="AQ290" s="1696"/>
      <c r="AR290" s="1696"/>
      <c r="AS290" s="1696"/>
      <c r="AT290" s="1696"/>
      <c r="AU290" s="1696"/>
      <c r="AV290" s="1696"/>
      <c r="AW290" s="1696"/>
      <c r="AX290" s="1696"/>
      <c r="AY290" s="1696"/>
      <c r="AZ290" s="1696"/>
      <c r="BA290" s="1696"/>
      <c r="BB290" s="1696"/>
      <c r="BC290" s="1696"/>
      <c r="BD290" s="1696"/>
      <c r="BE290" s="1696"/>
      <c r="BF290" s="1696"/>
      <c r="BG290" s="1696"/>
      <c r="BH290" s="1696"/>
      <c r="BI290" s="1696"/>
    </row>
    <row r="291" spans="4:61" s="1790" customFormat="1">
      <c r="D291" s="1782"/>
      <c r="W291" s="1667"/>
      <c r="X291" s="1667"/>
      <c r="Y291" s="1667"/>
      <c r="Z291" s="1667"/>
      <c r="AA291" s="1667"/>
      <c r="AB291" s="1667"/>
      <c r="AC291" s="1667"/>
      <c r="AD291" s="1667"/>
      <c r="AE291" s="1696"/>
      <c r="AF291" s="1696"/>
      <c r="AG291" s="1696"/>
      <c r="AH291" s="1696"/>
      <c r="AI291" s="1696"/>
      <c r="AJ291" s="1696"/>
      <c r="AK291" s="1696"/>
      <c r="AL291" s="1696"/>
      <c r="AM291" s="1696"/>
      <c r="AN291" s="1696"/>
      <c r="AO291" s="1696"/>
      <c r="AP291" s="1696"/>
      <c r="AQ291" s="1696"/>
      <c r="AR291" s="1696"/>
      <c r="AS291" s="1696"/>
      <c r="AT291" s="1696"/>
      <c r="AU291" s="1696"/>
      <c r="AV291" s="1696"/>
      <c r="AW291" s="1696"/>
      <c r="AX291" s="1696"/>
      <c r="AY291" s="1696"/>
      <c r="AZ291" s="1696"/>
      <c r="BA291" s="1696"/>
      <c r="BB291" s="1696"/>
      <c r="BC291" s="1696"/>
      <c r="BD291" s="1696"/>
      <c r="BE291" s="1696"/>
      <c r="BF291" s="1696"/>
      <c r="BG291" s="1696"/>
      <c r="BH291" s="1696"/>
      <c r="BI291" s="1696"/>
    </row>
    <row r="292" spans="4:61" s="1790" customFormat="1">
      <c r="D292" s="1782"/>
      <c r="W292" s="1667"/>
      <c r="X292" s="1667"/>
      <c r="Y292" s="1667"/>
      <c r="Z292" s="1667"/>
      <c r="AA292" s="1667"/>
      <c r="AB292" s="1667"/>
      <c r="AC292" s="1667"/>
      <c r="AD292" s="1667"/>
      <c r="AE292" s="1696"/>
      <c r="AF292" s="1696"/>
      <c r="AG292" s="1696"/>
      <c r="AH292" s="1696"/>
      <c r="AI292" s="1696"/>
      <c r="AJ292" s="1696"/>
      <c r="AK292" s="1696"/>
      <c r="AL292" s="1696"/>
      <c r="AM292" s="1696"/>
      <c r="AN292" s="1696"/>
      <c r="AO292" s="1696"/>
      <c r="AP292" s="1696"/>
      <c r="AQ292" s="1696"/>
      <c r="AR292" s="1696"/>
      <c r="AS292" s="1696"/>
      <c r="AT292" s="1696"/>
      <c r="AU292" s="1696"/>
      <c r="AV292" s="1696"/>
      <c r="AW292" s="1696"/>
      <c r="AX292" s="1696"/>
      <c r="AY292" s="1696"/>
      <c r="AZ292" s="1696"/>
      <c r="BA292" s="1696"/>
      <c r="BB292" s="1696"/>
      <c r="BC292" s="1696"/>
      <c r="BD292" s="1696"/>
      <c r="BE292" s="1696"/>
      <c r="BF292" s="1696"/>
      <c r="BG292" s="1696"/>
      <c r="BH292" s="1696"/>
      <c r="BI292" s="1696"/>
    </row>
    <row r="293" spans="4:61" s="1790" customFormat="1">
      <c r="D293" s="1782"/>
      <c r="W293" s="1667"/>
      <c r="X293" s="1667"/>
      <c r="Y293" s="1667"/>
      <c r="Z293" s="1667"/>
      <c r="AA293" s="1667"/>
      <c r="AB293" s="1667"/>
      <c r="AC293" s="1667"/>
      <c r="AD293" s="1667"/>
      <c r="AE293" s="1696"/>
      <c r="AF293" s="1696"/>
      <c r="AG293" s="1696"/>
      <c r="AH293" s="1696"/>
      <c r="AI293" s="1696"/>
      <c r="AJ293" s="1696"/>
      <c r="AK293" s="1696"/>
      <c r="AL293" s="1696"/>
      <c r="AM293" s="1696"/>
      <c r="AN293" s="1696"/>
      <c r="AO293" s="1696"/>
      <c r="AP293" s="1696"/>
      <c r="AQ293" s="1696"/>
      <c r="AR293" s="1696"/>
      <c r="AS293" s="1696"/>
      <c r="AT293" s="1696"/>
      <c r="AU293" s="1696"/>
      <c r="AV293" s="1696"/>
      <c r="AW293" s="1696"/>
      <c r="AX293" s="1696"/>
      <c r="AY293" s="1696"/>
      <c r="AZ293" s="1696"/>
      <c r="BA293" s="1696"/>
      <c r="BB293" s="1696"/>
      <c r="BC293" s="1696"/>
      <c r="BD293" s="1696"/>
      <c r="BE293" s="1696"/>
      <c r="BF293" s="1696"/>
      <c r="BG293" s="1696"/>
      <c r="BH293" s="1696"/>
      <c r="BI293" s="1696"/>
    </row>
    <row r="294" spans="4:61" s="1790" customFormat="1">
      <c r="D294" s="1782"/>
      <c r="W294" s="1667"/>
      <c r="X294" s="1667"/>
      <c r="Y294" s="1667"/>
      <c r="Z294" s="1667"/>
      <c r="AA294" s="1667"/>
      <c r="AB294" s="1667"/>
      <c r="AC294" s="1667"/>
      <c r="AD294" s="1667"/>
      <c r="AE294" s="1696"/>
      <c r="AF294" s="1696"/>
      <c r="AG294" s="1696"/>
      <c r="AH294" s="1696"/>
      <c r="AI294" s="1696"/>
      <c r="AJ294" s="1696"/>
      <c r="AK294" s="1696"/>
      <c r="AL294" s="1696"/>
      <c r="AM294" s="1696"/>
      <c r="AN294" s="1696"/>
      <c r="AO294" s="1696"/>
      <c r="AP294" s="1696"/>
      <c r="AQ294" s="1696"/>
      <c r="AR294" s="1696"/>
      <c r="AS294" s="1696"/>
      <c r="AT294" s="1696"/>
      <c r="AU294" s="1696"/>
      <c r="AV294" s="1696"/>
      <c r="AW294" s="1696"/>
      <c r="AX294" s="1696"/>
      <c r="AY294" s="1696"/>
      <c r="AZ294" s="1696"/>
      <c r="BA294" s="1696"/>
      <c r="BB294" s="1696"/>
      <c r="BC294" s="1696"/>
      <c r="BD294" s="1696"/>
      <c r="BE294" s="1696"/>
      <c r="BF294" s="1696"/>
      <c r="BG294" s="1696"/>
      <c r="BH294" s="1696"/>
      <c r="BI294" s="1696"/>
    </row>
    <row r="295" spans="4:61" s="1790" customFormat="1">
      <c r="D295" s="1782"/>
      <c r="W295" s="1667"/>
      <c r="X295" s="1667"/>
      <c r="Y295" s="1667"/>
      <c r="Z295" s="1667"/>
      <c r="AA295" s="1667"/>
      <c r="AB295" s="1667"/>
      <c r="AC295" s="1667"/>
      <c r="AD295" s="1667"/>
      <c r="AE295" s="1696"/>
      <c r="AF295" s="1696"/>
      <c r="AG295" s="1696"/>
      <c r="AH295" s="1696"/>
      <c r="AI295" s="1696"/>
      <c r="AJ295" s="1696"/>
      <c r="AK295" s="1696"/>
      <c r="AL295" s="1696"/>
      <c r="AM295" s="1696"/>
      <c r="AN295" s="1696"/>
      <c r="AO295" s="1696"/>
      <c r="AP295" s="1696"/>
      <c r="AQ295" s="1696"/>
      <c r="AR295" s="1696"/>
      <c r="AS295" s="1696"/>
      <c r="AT295" s="1696"/>
      <c r="AU295" s="1696"/>
      <c r="AV295" s="1696"/>
      <c r="AW295" s="1696"/>
      <c r="AX295" s="1696"/>
      <c r="AY295" s="1696"/>
      <c r="AZ295" s="1696"/>
      <c r="BA295" s="1696"/>
      <c r="BB295" s="1696"/>
      <c r="BC295" s="1696"/>
      <c r="BD295" s="1696"/>
      <c r="BE295" s="1696"/>
      <c r="BF295" s="1696"/>
      <c r="BG295" s="1696"/>
      <c r="BH295" s="1696"/>
      <c r="BI295" s="1696"/>
    </row>
    <row r="296" spans="4:61" s="1790" customFormat="1">
      <c r="D296" s="1782"/>
      <c r="W296" s="1667"/>
      <c r="X296" s="1667"/>
      <c r="Y296" s="1667"/>
      <c r="Z296" s="1667"/>
      <c r="AA296" s="1667"/>
      <c r="AB296" s="1667"/>
      <c r="AC296" s="1667"/>
      <c r="AD296" s="1667"/>
      <c r="AE296" s="1696"/>
      <c r="AF296" s="1696"/>
      <c r="AG296" s="1696"/>
      <c r="AH296" s="1696"/>
      <c r="AI296" s="1696"/>
      <c r="AJ296" s="1696"/>
      <c r="AK296" s="1696"/>
      <c r="AL296" s="1696"/>
      <c r="AM296" s="1696"/>
      <c r="AN296" s="1696"/>
      <c r="AO296" s="1696"/>
      <c r="AP296" s="1696"/>
      <c r="AQ296" s="1696"/>
      <c r="AR296" s="1696"/>
      <c r="AS296" s="1696"/>
      <c r="AT296" s="1696"/>
      <c r="AU296" s="1696"/>
      <c r="AV296" s="1696"/>
      <c r="AW296" s="1696"/>
      <c r="AX296" s="1696"/>
      <c r="AY296" s="1696"/>
      <c r="AZ296" s="1696"/>
      <c r="BA296" s="1696"/>
      <c r="BB296" s="1696"/>
      <c r="BC296" s="1696"/>
      <c r="BD296" s="1696"/>
      <c r="BE296" s="1696"/>
      <c r="BF296" s="1696"/>
      <c r="BG296" s="1696"/>
      <c r="BH296" s="1696"/>
      <c r="BI296" s="1696"/>
    </row>
    <row r="297" spans="4:61" s="1790" customFormat="1">
      <c r="D297" s="1782"/>
      <c r="W297" s="1667"/>
      <c r="X297" s="1667"/>
      <c r="Y297" s="1667"/>
      <c r="Z297" s="1667"/>
      <c r="AA297" s="1667"/>
      <c r="AB297" s="1667"/>
      <c r="AC297" s="1667"/>
      <c r="AD297" s="1667"/>
      <c r="AE297" s="1696"/>
      <c r="AF297" s="1696"/>
      <c r="AG297" s="1696"/>
      <c r="AH297" s="1696"/>
      <c r="AI297" s="1696"/>
      <c r="AJ297" s="1696"/>
      <c r="AK297" s="1696"/>
      <c r="AL297" s="1696"/>
      <c r="AM297" s="1696"/>
      <c r="AN297" s="1696"/>
      <c r="AO297" s="1696"/>
      <c r="AP297" s="1696"/>
      <c r="AQ297" s="1696"/>
      <c r="AR297" s="1696"/>
      <c r="AS297" s="1696"/>
      <c r="AT297" s="1696"/>
      <c r="AU297" s="1696"/>
      <c r="AV297" s="1696"/>
      <c r="AW297" s="1696"/>
      <c r="AX297" s="1696"/>
      <c r="AY297" s="1696"/>
      <c r="AZ297" s="1696"/>
      <c r="BA297" s="1696"/>
      <c r="BB297" s="1696"/>
      <c r="BC297" s="1696"/>
      <c r="BD297" s="1696"/>
      <c r="BE297" s="1696"/>
      <c r="BF297" s="1696"/>
      <c r="BG297" s="1696"/>
      <c r="BH297" s="1696"/>
      <c r="BI297" s="1696"/>
    </row>
    <row r="298" spans="4:61" s="1790" customFormat="1">
      <c r="D298" s="1782"/>
      <c r="W298" s="1667"/>
      <c r="X298" s="1667"/>
      <c r="Y298" s="1667"/>
      <c r="Z298" s="1667"/>
      <c r="AA298" s="1667"/>
      <c r="AB298" s="1667"/>
      <c r="AC298" s="1667"/>
      <c r="AD298" s="1667"/>
      <c r="AE298" s="1696"/>
      <c r="AF298" s="1696"/>
      <c r="AG298" s="1696"/>
      <c r="AH298" s="1696"/>
      <c r="AI298" s="1696"/>
      <c r="AJ298" s="1696"/>
      <c r="AK298" s="1696"/>
      <c r="AL298" s="1696"/>
      <c r="AM298" s="1696"/>
      <c r="AN298" s="1696"/>
      <c r="AO298" s="1696"/>
      <c r="AP298" s="1696"/>
      <c r="AQ298" s="1696"/>
      <c r="AR298" s="1696"/>
      <c r="AS298" s="1696"/>
      <c r="AT298" s="1696"/>
      <c r="AU298" s="1696"/>
      <c r="AV298" s="1696"/>
      <c r="AW298" s="1696"/>
      <c r="AX298" s="1696"/>
      <c r="AY298" s="1696"/>
      <c r="AZ298" s="1696"/>
      <c r="BA298" s="1696"/>
      <c r="BB298" s="1696"/>
      <c r="BC298" s="1696"/>
      <c r="BD298" s="1696"/>
      <c r="BE298" s="1696"/>
      <c r="BF298" s="1696"/>
      <c r="BG298" s="1696"/>
      <c r="BH298" s="1696"/>
      <c r="BI298" s="1696"/>
    </row>
    <row r="299" spans="4:61" s="1790" customFormat="1">
      <c r="D299" s="1782"/>
      <c r="W299" s="1667"/>
      <c r="X299" s="1667"/>
      <c r="Y299" s="1667"/>
      <c r="Z299" s="1667"/>
      <c r="AA299" s="1667"/>
      <c r="AB299" s="1667"/>
      <c r="AC299" s="1667"/>
      <c r="AD299" s="1667"/>
      <c r="AE299" s="1696"/>
      <c r="AF299" s="1696"/>
      <c r="AG299" s="1696"/>
      <c r="AH299" s="1696"/>
      <c r="AI299" s="1696"/>
      <c r="AJ299" s="1696"/>
      <c r="AK299" s="1696"/>
      <c r="AL299" s="1696"/>
      <c r="AM299" s="1696"/>
      <c r="AN299" s="1696"/>
      <c r="AO299" s="1696"/>
      <c r="AP299" s="1696"/>
      <c r="AQ299" s="1696"/>
      <c r="AR299" s="1696"/>
      <c r="AS299" s="1696"/>
      <c r="AT299" s="1696"/>
      <c r="AU299" s="1696"/>
      <c r="AV299" s="1696"/>
      <c r="AW299" s="1696"/>
      <c r="AX299" s="1696"/>
      <c r="AY299" s="1696"/>
      <c r="AZ299" s="1696"/>
      <c r="BA299" s="1696"/>
      <c r="BB299" s="1696"/>
      <c r="BC299" s="1696"/>
      <c r="BD299" s="1696"/>
      <c r="BE299" s="1696"/>
      <c r="BF299" s="1696"/>
      <c r="BG299" s="1696"/>
      <c r="BH299" s="1696"/>
      <c r="BI299" s="1696"/>
    </row>
    <row r="300" spans="4:61" s="1790" customFormat="1">
      <c r="D300" s="1782"/>
      <c r="W300" s="1667"/>
      <c r="X300" s="1667"/>
      <c r="Y300" s="1667"/>
      <c r="Z300" s="1667"/>
      <c r="AA300" s="1667"/>
      <c r="AB300" s="1667"/>
      <c r="AC300" s="1667"/>
      <c r="AD300" s="1667"/>
      <c r="AE300" s="1696"/>
      <c r="AF300" s="1696"/>
      <c r="AG300" s="1696"/>
      <c r="AH300" s="1696"/>
      <c r="AI300" s="1696"/>
      <c r="AJ300" s="1696"/>
      <c r="AK300" s="1696"/>
      <c r="AL300" s="1696"/>
      <c r="AM300" s="1696"/>
      <c r="AN300" s="1696"/>
      <c r="AO300" s="1696"/>
      <c r="AP300" s="1696"/>
      <c r="AQ300" s="1696"/>
      <c r="AR300" s="1696"/>
      <c r="AS300" s="1696"/>
      <c r="AT300" s="1696"/>
      <c r="AU300" s="1696"/>
      <c r="AV300" s="1696"/>
      <c r="AW300" s="1696"/>
      <c r="AX300" s="1696"/>
      <c r="AY300" s="1696"/>
      <c r="AZ300" s="1696"/>
      <c r="BA300" s="1696"/>
      <c r="BB300" s="1696"/>
      <c r="BC300" s="1696"/>
      <c r="BD300" s="1696"/>
      <c r="BE300" s="1696"/>
      <c r="BF300" s="1696"/>
      <c r="BG300" s="1696"/>
      <c r="BH300" s="1696"/>
      <c r="BI300" s="1696"/>
    </row>
    <row r="301" spans="4:61" s="1790" customFormat="1">
      <c r="D301" s="1782"/>
      <c r="W301" s="1667"/>
      <c r="X301" s="1667"/>
      <c r="Y301" s="1667"/>
      <c r="Z301" s="1667"/>
      <c r="AA301" s="1667"/>
      <c r="AB301" s="1667"/>
      <c r="AC301" s="1667"/>
      <c r="AD301" s="1667"/>
      <c r="AE301" s="1696"/>
      <c r="AF301" s="1696"/>
      <c r="AG301" s="1696"/>
      <c r="AH301" s="1696"/>
      <c r="AI301" s="1696"/>
      <c r="AJ301" s="1696"/>
      <c r="AK301" s="1696"/>
      <c r="AL301" s="1696"/>
      <c r="AM301" s="1696"/>
      <c r="AN301" s="1696"/>
      <c r="AO301" s="1696"/>
      <c r="AP301" s="1696"/>
      <c r="AQ301" s="1696"/>
      <c r="AR301" s="1696"/>
      <c r="AS301" s="1696"/>
      <c r="AT301" s="1696"/>
      <c r="AU301" s="1696"/>
      <c r="AV301" s="1696"/>
      <c r="AW301" s="1696"/>
      <c r="AX301" s="1696"/>
      <c r="AY301" s="1696"/>
      <c r="AZ301" s="1696"/>
      <c r="BA301" s="1696"/>
      <c r="BB301" s="1696"/>
      <c r="BC301" s="1696"/>
      <c r="BD301" s="1696"/>
      <c r="BE301" s="1696"/>
      <c r="BF301" s="1696"/>
      <c r="BG301" s="1696"/>
      <c r="BH301" s="1696"/>
      <c r="BI301" s="1696"/>
    </row>
    <row r="302" spans="4:61" s="1790" customFormat="1">
      <c r="D302" s="1782"/>
      <c r="W302" s="1667"/>
      <c r="X302" s="1667"/>
      <c r="Y302" s="1667"/>
      <c r="Z302" s="1667"/>
      <c r="AA302" s="1667"/>
      <c r="AB302" s="1667"/>
      <c r="AC302" s="1667"/>
      <c r="AD302" s="1667"/>
      <c r="AE302" s="1696"/>
      <c r="AF302" s="1696"/>
      <c r="AG302" s="1696"/>
      <c r="AH302" s="1696"/>
      <c r="AI302" s="1696"/>
      <c r="AJ302" s="1696"/>
      <c r="AK302" s="1696"/>
      <c r="AL302" s="1696"/>
      <c r="AM302" s="1696"/>
      <c r="AN302" s="1696"/>
      <c r="AO302" s="1696"/>
      <c r="AP302" s="1696"/>
      <c r="AQ302" s="1696"/>
      <c r="AR302" s="1696"/>
      <c r="AS302" s="1696"/>
      <c r="AT302" s="1696"/>
      <c r="AU302" s="1696"/>
      <c r="AV302" s="1696"/>
      <c r="AW302" s="1696"/>
      <c r="AX302" s="1696"/>
      <c r="AY302" s="1696"/>
      <c r="AZ302" s="1696"/>
      <c r="BA302" s="1696"/>
      <c r="BB302" s="1696"/>
      <c r="BC302" s="1696"/>
      <c r="BD302" s="1696"/>
      <c r="BE302" s="1696"/>
      <c r="BF302" s="1696"/>
      <c r="BG302" s="1696"/>
      <c r="BH302" s="1696"/>
      <c r="BI302" s="1696"/>
    </row>
    <row r="303" spans="4:61" s="1790" customFormat="1">
      <c r="D303" s="1782"/>
      <c r="W303" s="1667"/>
      <c r="X303" s="1667"/>
      <c r="Y303" s="1667"/>
      <c r="Z303" s="1667"/>
      <c r="AA303" s="1667"/>
      <c r="AB303" s="1667"/>
      <c r="AC303" s="1667"/>
      <c r="AD303" s="1667"/>
      <c r="AE303" s="1696"/>
      <c r="AF303" s="1696"/>
      <c r="AG303" s="1696"/>
      <c r="AH303" s="1696"/>
      <c r="AI303" s="1696"/>
      <c r="AJ303" s="1696"/>
      <c r="AK303" s="1696"/>
      <c r="AL303" s="1696"/>
      <c r="AM303" s="1696"/>
      <c r="AN303" s="1696"/>
      <c r="AO303" s="1696"/>
      <c r="AP303" s="1696"/>
      <c r="AQ303" s="1696"/>
      <c r="AR303" s="1696"/>
      <c r="AS303" s="1696"/>
      <c r="AT303" s="1696"/>
      <c r="AU303" s="1696"/>
      <c r="AV303" s="1696"/>
      <c r="AW303" s="1696"/>
      <c r="AX303" s="1696"/>
      <c r="AY303" s="1696"/>
      <c r="AZ303" s="1696"/>
      <c r="BA303" s="1696"/>
      <c r="BB303" s="1696"/>
      <c r="BC303" s="1696"/>
      <c r="BD303" s="1696"/>
      <c r="BE303" s="1696"/>
      <c r="BF303" s="1696"/>
      <c r="BG303" s="1696"/>
      <c r="BH303" s="1696"/>
      <c r="BI303" s="1696"/>
    </row>
    <row r="304" spans="4:61" s="1790" customFormat="1">
      <c r="D304" s="1782"/>
      <c r="W304" s="1667"/>
      <c r="X304" s="1667"/>
      <c r="Y304" s="1667"/>
      <c r="Z304" s="1667"/>
      <c r="AA304" s="1667"/>
      <c r="AB304" s="1667"/>
      <c r="AC304" s="1667"/>
      <c r="AD304" s="1667"/>
      <c r="AE304" s="1696"/>
      <c r="AF304" s="1696"/>
      <c r="AG304" s="1696"/>
      <c r="AH304" s="1696"/>
      <c r="AI304" s="1696"/>
      <c r="AJ304" s="1696"/>
      <c r="AK304" s="1696"/>
      <c r="AL304" s="1696"/>
      <c r="AM304" s="1696"/>
      <c r="AN304" s="1696"/>
      <c r="AO304" s="1696"/>
      <c r="AP304" s="1696"/>
      <c r="AQ304" s="1696"/>
      <c r="AR304" s="1696"/>
      <c r="AS304" s="1696"/>
      <c r="AT304" s="1696"/>
      <c r="AU304" s="1696"/>
      <c r="AV304" s="1696"/>
      <c r="AW304" s="1696"/>
      <c r="AX304" s="1696"/>
      <c r="AY304" s="1696"/>
      <c r="AZ304" s="1696"/>
      <c r="BA304" s="1696"/>
      <c r="BB304" s="1696"/>
      <c r="BC304" s="1696"/>
      <c r="BD304" s="1696"/>
      <c r="BE304" s="1696"/>
      <c r="BF304" s="1696"/>
      <c r="BG304" s="1696"/>
      <c r="BH304" s="1696"/>
      <c r="BI304" s="1696"/>
    </row>
    <row r="305" spans="4:61" s="1790" customFormat="1">
      <c r="D305" s="1782"/>
      <c r="W305" s="1667"/>
      <c r="X305" s="1667"/>
      <c r="Y305" s="1667"/>
      <c r="Z305" s="1667"/>
      <c r="AA305" s="1667"/>
      <c r="AB305" s="1667"/>
      <c r="AC305" s="1667"/>
      <c r="AD305" s="1667"/>
      <c r="AE305" s="1696"/>
      <c r="AF305" s="1696"/>
      <c r="AG305" s="1696"/>
      <c r="AH305" s="1696"/>
      <c r="AI305" s="1696"/>
      <c r="AJ305" s="1696"/>
      <c r="AK305" s="1696"/>
      <c r="AL305" s="1696"/>
      <c r="AM305" s="1696"/>
      <c r="AN305" s="1696"/>
      <c r="AO305" s="1696"/>
      <c r="AP305" s="1696"/>
      <c r="AQ305" s="1696"/>
      <c r="AR305" s="1696"/>
      <c r="AS305" s="1696"/>
      <c r="AT305" s="1696"/>
      <c r="AU305" s="1696"/>
      <c r="AV305" s="1696"/>
      <c r="AW305" s="1696"/>
      <c r="AX305" s="1696"/>
      <c r="AY305" s="1696"/>
      <c r="AZ305" s="1696"/>
      <c r="BA305" s="1696"/>
      <c r="BB305" s="1696"/>
      <c r="BC305" s="1696"/>
      <c r="BD305" s="1696"/>
      <c r="BE305" s="1696"/>
      <c r="BF305" s="1696"/>
      <c r="BG305" s="1696"/>
      <c r="BH305" s="1696"/>
      <c r="BI305" s="1696"/>
    </row>
    <row r="306" spans="4:61" s="1790" customFormat="1">
      <c r="D306" s="1782"/>
      <c r="W306" s="1667"/>
      <c r="X306" s="1667"/>
      <c r="Y306" s="1667"/>
      <c r="Z306" s="1667"/>
      <c r="AA306" s="1667"/>
      <c r="AB306" s="1667"/>
      <c r="AC306" s="1667"/>
      <c r="AD306" s="1667"/>
      <c r="AE306" s="1696"/>
      <c r="AF306" s="1696"/>
      <c r="AG306" s="1696"/>
      <c r="AH306" s="1696"/>
      <c r="AI306" s="1696"/>
      <c r="AJ306" s="1696"/>
      <c r="AK306" s="1696"/>
      <c r="AL306" s="1696"/>
      <c r="AM306" s="1696"/>
      <c r="AN306" s="1696"/>
      <c r="AO306" s="1696"/>
      <c r="AP306" s="1696"/>
      <c r="AQ306" s="1696"/>
      <c r="AR306" s="1696"/>
      <c r="AS306" s="1696"/>
      <c r="AT306" s="1696"/>
      <c r="AU306" s="1696"/>
      <c r="AV306" s="1696"/>
      <c r="AW306" s="1696"/>
      <c r="AX306" s="1696"/>
      <c r="AY306" s="1696"/>
      <c r="AZ306" s="1696"/>
      <c r="BA306" s="1696"/>
      <c r="BB306" s="1696"/>
      <c r="BC306" s="1696"/>
      <c r="BD306" s="1696"/>
      <c r="BE306" s="1696"/>
      <c r="BF306" s="1696"/>
      <c r="BG306" s="1696"/>
      <c r="BH306" s="1696"/>
      <c r="BI306" s="1696"/>
    </row>
    <row r="307" spans="4:61" s="1790" customFormat="1">
      <c r="D307" s="1782"/>
      <c r="W307" s="1667"/>
      <c r="X307" s="1667"/>
      <c r="Y307" s="1667"/>
      <c r="Z307" s="1667"/>
      <c r="AA307" s="1667"/>
      <c r="AB307" s="1667"/>
      <c r="AC307" s="1667"/>
      <c r="AD307" s="1667"/>
      <c r="AE307" s="1696"/>
      <c r="AF307" s="1696"/>
      <c r="AG307" s="1696"/>
      <c r="AH307" s="1696"/>
      <c r="AI307" s="1696"/>
      <c r="AJ307" s="1696"/>
      <c r="AK307" s="1696"/>
      <c r="AL307" s="1696"/>
      <c r="AM307" s="1696"/>
      <c r="AN307" s="1696"/>
      <c r="AO307" s="1696"/>
      <c r="AP307" s="1696"/>
      <c r="AQ307" s="1696"/>
      <c r="AR307" s="1696"/>
      <c r="AS307" s="1696"/>
      <c r="AT307" s="1696"/>
      <c r="AU307" s="1696"/>
      <c r="AV307" s="1696"/>
      <c r="AW307" s="1696"/>
      <c r="AX307" s="1696"/>
      <c r="AY307" s="1696"/>
      <c r="AZ307" s="1696"/>
      <c r="BA307" s="1696"/>
      <c r="BB307" s="1696"/>
      <c r="BC307" s="1696"/>
      <c r="BD307" s="1696"/>
      <c r="BE307" s="1696"/>
      <c r="BF307" s="1696"/>
      <c r="BG307" s="1696"/>
      <c r="BH307" s="1696"/>
      <c r="BI307" s="1696"/>
    </row>
    <row r="308" spans="4:61" s="1790" customFormat="1">
      <c r="D308" s="1782"/>
      <c r="W308" s="1667"/>
      <c r="X308" s="1667"/>
      <c r="Y308" s="1667"/>
      <c r="Z308" s="1667"/>
      <c r="AA308" s="1667"/>
      <c r="AB308" s="1667"/>
      <c r="AC308" s="1667"/>
      <c r="AD308" s="1667"/>
      <c r="AE308" s="1696"/>
      <c r="AF308" s="1696"/>
      <c r="AG308" s="1696"/>
      <c r="AH308" s="1696"/>
      <c r="AI308" s="1696"/>
      <c r="AJ308" s="1696"/>
      <c r="AK308" s="1696"/>
      <c r="AL308" s="1696"/>
      <c r="AM308" s="1696"/>
      <c r="AN308" s="1696"/>
      <c r="AO308" s="1696"/>
      <c r="AP308" s="1696"/>
      <c r="AQ308" s="1696"/>
      <c r="AR308" s="1696"/>
      <c r="AS308" s="1696"/>
      <c r="AT308" s="1696"/>
      <c r="AU308" s="1696"/>
      <c r="AV308" s="1696"/>
      <c r="AW308" s="1696"/>
      <c r="AX308" s="1696"/>
      <c r="AY308" s="1696"/>
      <c r="AZ308" s="1696"/>
      <c r="BA308" s="1696"/>
      <c r="BB308" s="1696"/>
      <c r="BC308" s="1696"/>
      <c r="BD308" s="1696"/>
      <c r="BE308" s="1696"/>
      <c r="BF308" s="1696"/>
      <c r="BG308" s="1696"/>
      <c r="BH308" s="1696"/>
      <c r="BI308" s="1696"/>
    </row>
    <row r="309" spans="4:61" s="1790" customFormat="1">
      <c r="D309" s="1782"/>
      <c r="W309" s="1667"/>
      <c r="X309" s="1667"/>
      <c r="Y309" s="1667"/>
      <c r="Z309" s="1667"/>
      <c r="AA309" s="1667"/>
      <c r="AB309" s="1667"/>
      <c r="AC309" s="1667"/>
      <c r="AD309" s="1667"/>
      <c r="AE309" s="1696"/>
      <c r="AF309" s="1696"/>
      <c r="AG309" s="1696"/>
      <c r="AH309" s="1696"/>
      <c r="AI309" s="1696"/>
      <c r="AJ309" s="1696"/>
      <c r="AK309" s="1696"/>
      <c r="AL309" s="1696"/>
      <c r="AM309" s="1696"/>
      <c r="AN309" s="1696"/>
      <c r="AO309" s="1696"/>
      <c r="AP309" s="1696"/>
      <c r="AQ309" s="1696"/>
      <c r="AR309" s="1696"/>
      <c r="AS309" s="1696"/>
      <c r="AT309" s="1696"/>
      <c r="AU309" s="1696"/>
      <c r="AV309" s="1696"/>
      <c r="AW309" s="1696"/>
      <c r="AX309" s="1696"/>
      <c r="AY309" s="1696"/>
      <c r="AZ309" s="1696"/>
      <c r="BA309" s="1696"/>
      <c r="BB309" s="1696"/>
      <c r="BC309" s="1696"/>
      <c r="BD309" s="1696"/>
      <c r="BE309" s="1696"/>
      <c r="BF309" s="1696"/>
      <c r="BG309" s="1696"/>
      <c r="BH309" s="1696"/>
      <c r="BI309" s="1696"/>
    </row>
    <row r="310" spans="4:61" s="1790" customFormat="1">
      <c r="D310" s="1782"/>
      <c r="W310" s="1667"/>
      <c r="X310" s="1667"/>
      <c r="Y310" s="1667"/>
      <c r="Z310" s="1667"/>
      <c r="AA310" s="1667"/>
      <c r="AB310" s="1667"/>
      <c r="AC310" s="1667"/>
      <c r="AD310" s="1667"/>
      <c r="AE310" s="1696"/>
      <c r="AF310" s="1696"/>
      <c r="AG310" s="1696"/>
      <c r="AH310" s="1696"/>
      <c r="AI310" s="1696"/>
      <c r="AJ310" s="1696"/>
      <c r="AK310" s="1696"/>
      <c r="AL310" s="1696"/>
      <c r="AM310" s="1696"/>
      <c r="AN310" s="1696"/>
      <c r="AO310" s="1696"/>
      <c r="AP310" s="1696"/>
      <c r="AQ310" s="1696"/>
      <c r="AR310" s="1696"/>
      <c r="AS310" s="1696"/>
      <c r="AT310" s="1696"/>
      <c r="AU310" s="1696"/>
      <c r="AV310" s="1696"/>
      <c r="AW310" s="1696"/>
      <c r="AX310" s="1696"/>
      <c r="AY310" s="1696"/>
      <c r="AZ310" s="1696"/>
      <c r="BA310" s="1696"/>
      <c r="BB310" s="1696"/>
      <c r="BC310" s="1696"/>
      <c r="BD310" s="1696"/>
      <c r="BE310" s="1696"/>
      <c r="BF310" s="1696"/>
      <c r="BG310" s="1696"/>
      <c r="BH310" s="1696"/>
      <c r="BI310" s="1696"/>
    </row>
    <row r="311" spans="4:61" s="1790" customFormat="1">
      <c r="D311" s="1782"/>
      <c r="W311" s="1667"/>
      <c r="X311" s="1667"/>
      <c r="Y311" s="1667"/>
      <c r="Z311" s="1667"/>
      <c r="AA311" s="1667"/>
      <c r="AB311" s="1667"/>
      <c r="AC311" s="1667"/>
      <c r="AD311" s="1667"/>
      <c r="AE311" s="1696"/>
      <c r="AF311" s="1696"/>
      <c r="AG311" s="1696"/>
      <c r="AH311" s="1696"/>
      <c r="AI311" s="1696"/>
      <c r="AJ311" s="1696"/>
      <c r="AK311" s="1696"/>
      <c r="AL311" s="1696"/>
      <c r="AM311" s="1696"/>
      <c r="AN311" s="1696"/>
      <c r="AO311" s="1696"/>
      <c r="AP311" s="1696"/>
      <c r="AQ311" s="1696"/>
      <c r="AR311" s="1696"/>
      <c r="AS311" s="1696"/>
      <c r="AT311" s="1696"/>
      <c r="AU311" s="1696"/>
      <c r="AV311" s="1696"/>
      <c r="AW311" s="1696"/>
      <c r="AX311" s="1696"/>
      <c r="AY311" s="1696"/>
      <c r="AZ311" s="1696"/>
      <c r="BA311" s="1696"/>
      <c r="BB311" s="1696"/>
      <c r="BC311" s="1696"/>
      <c r="BD311" s="1696"/>
      <c r="BE311" s="1696"/>
      <c r="BF311" s="1696"/>
      <c r="BG311" s="1696"/>
      <c r="BH311" s="1696"/>
      <c r="BI311" s="1696"/>
    </row>
    <row r="312" spans="4:61" s="1790" customFormat="1">
      <c r="D312" s="1782"/>
      <c r="W312" s="1667"/>
      <c r="X312" s="1667"/>
      <c r="Y312" s="1667"/>
      <c r="Z312" s="1667"/>
      <c r="AA312" s="1667"/>
      <c r="AB312" s="1667"/>
      <c r="AC312" s="1667"/>
      <c r="AD312" s="1667"/>
      <c r="AE312" s="1696"/>
      <c r="AF312" s="1696"/>
      <c r="AG312" s="1696"/>
      <c r="AH312" s="1696"/>
      <c r="AI312" s="1696"/>
      <c r="AJ312" s="1696"/>
      <c r="AK312" s="1696"/>
      <c r="AL312" s="1696"/>
      <c r="AM312" s="1696"/>
      <c r="AN312" s="1696"/>
      <c r="AO312" s="1696"/>
      <c r="AP312" s="1696"/>
      <c r="AQ312" s="1696"/>
      <c r="AR312" s="1696"/>
      <c r="AS312" s="1696"/>
      <c r="AT312" s="1696"/>
      <c r="AU312" s="1696"/>
      <c r="AV312" s="1696"/>
      <c r="AW312" s="1696"/>
      <c r="AX312" s="1696"/>
      <c r="AY312" s="1696"/>
      <c r="AZ312" s="1696"/>
      <c r="BA312" s="1696"/>
      <c r="BB312" s="1696"/>
      <c r="BC312" s="1696"/>
      <c r="BD312" s="1696"/>
      <c r="BE312" s="1696"/>
      <c r="BF312" s="1696"/>
      <c r="BG312" s="1696"/>
      <c r="BH312" s="1696"/>
      <c r="BI312" s="1696"/>
    </row>
    <row r="313" spans="4:61" s="1790" customFormat="1">
      <c r="D313" s="1782"/>
      <c r="W313" s="1667"/>
      <c r="X313" s="1667"/>
      <c r="Y313" s="1667"/>
      <c r="Z313" s="1667"/>
      <c r="AA313" s="1667"/>
      <c r="AB313" s="1667"/>
      <c r="AC313" s="1667"/>
      <c r="AD313" s="1667"/>
      <c r="AE313" s="1696"/>
      <c r="AF313" s="1696"/>
      <c r="AG313" s="1696"/>
      <c r="AH313" s="1696"/>
      <c r="AI313" s="1696"/>
      <c r="AJ313" s="1696"/>
      <c r="AK313" s="1696"/>
      <c r="AL313" s="1696"/>
      <c r="AM313" s="1696"/>
      <c r="AN313" s="1696"/>
      <c r="AO313" s="1696"/>
      <c r="AP313" s="1696"/>
      <c r="AQ313" s="1696"/>
      <c r="AR313" s="1696"/>
      <c r="AS313" s="1696"/>
      <c r="AT313" s="1696"/>
      <c r="AU313" s="1696"/>
      <c r="AV313" s="1696"/>
      <c r="AW313" s="1696"/>
      <c r="AX313" s="1696"/>
      <c r="AY313" s="1696"/>
      <c r="AZ313" s="1696"/>
      <c r="BA313" s="1696"/>
      <c r="BB313" s="1696"/>
      <c r="BC313" s="1696"/>
      <c r="BD313" s="1696"/>
      <c r="BE313" s="1696"/>
      <c r="BF313" s="1696"/>
      <c r="BG313" s="1696"/>
      <c r="BH313" s="1696"/>
      <c r="BI313" s="1696"/>
    </row>
    <row r="314" spans="4:61" s="1790" customFormat="1">
      <c r="D314" s="1782"/>
      <c r="W314" s="1667"/>
      <c r="X314" s="1667"/>
      <c r="Y314" s="1667"/>
      <c r="Z314" s="1667"/>
      <c r="AA314" s="1667"/>
      <c r="AB314" s="1667"/>
      <c r="AC314" s="1667"/>
      <c r="AD314" s="1667"/>
      <c r="AE314" s="1696"/>
      <c r="AF314" s="1696"/>
      <c r="AG314" s="1696"/>
      <c r="AH314" s="1696"/>
      <c r="AI314" s="1696"/>
      <c r="AJ314" s="1696"/>
      <c r="AK314" s="1696"/>
      <c r="AL314" s="1696"/>
      <c r="AM314" s="1696"/>
      <c r="AN314" s="1696"/>
      <c r="AO314" s="1696"/>
      <c r="AP314" s="1696"/>
      <c r="AQ314" s="1696"/>
      <c r="AR314" s="1696"/>
      <c r="AS314" s="1696"/>
      <c r="AT314" s="1696"/>
      <c r="AU314" s="1696"/>
      <c r="AV314" s="1696"/>
      <c r="AW314" s="1696"/>
      <c r="AX314" s="1696"/>
      <c r="AY314" s="1696"/>
      <c r="AZ314" s="1696"/>
      <c r="BA314" s="1696"/>
      <c r="BB314" s="1696"/>
      <c r="BC314" s="1696"/>
      <c r="BD314" s="1696"/>
      <c r="BE314" s="1696"/>
      <c r="BF314" s="1696"/>
      <c r="BG314" s="1696"/>
      <c r="BH314" s="1696"/>
      <c r="BI314" s="1696"/>
    </row>
    <row r="315" spans="4:61" s="1790" customFormat="1">
      <c r="D315" s="1782"/>
      <c r="W315" s="1667"/>
      <c r="X315" s="1667"/>
      <c r="Y315" s="1667"/>
      <c r="Z315" s="1667"/>
      <c r="AA315" s="1667"/>
      <c r="AB315" s="1667"/>
      <c r="AC315" s="1667"/>
      <c r="AD315" s="1667"/>
      <c r="AE315" s="1696"/>
      <c r="AF315" s="1696"/>
      <c r="AG315" s="1696"/>
      <c r="AH315" s="1696"/>
      <c r="AI315" s="1696"/>
      <c r="AJ315" s="1696"/>
      <c r="AK315" s="1696"/>
      <c r="AL315" s="1696"/>
      <c r="AM315" s="1696"/>
      <c r="AN315" s="1696"/>
      <c r="AO315" s="1696"/>
      <c r="AP315" s="1696"/>
      <c r="AQ315" s="1696"/>
      <c r="AR315" s="1696"/>
      <c r="AS315" s="1696"/>
      <c r="AT315" s="1696"/>
      <c r="AU315" s="1696"/>
      <c r="AV315" s="1696"/>
      <c r="AW315" s="1696"/>
      <c r="AX315" s="1696"/>
      <c r="AY315" s="1696"/>
      <c r="AZ315" s="1696"/>
      <c r="BA315" s="1696"/>
      <c r="BB315" s="1696"/>
      <c r="BC315" s="1696"/>
      <c r="BD315" s="1696"/>
      <c r="BE315" s="1696"/>
      <c r="BF315" s="1696"/>
      <c r="BG315" s="1696"/>
      <c r="BH315" s="1696"/>
      <c r="BI315" s="1696"/>
    </row>
    <row r="316" spans="4:61" s="1790" customFormat="1">
      <c r="D316" s="1782"/>
      <c r="W316" s="1667"/>
      <c r="X316" s="1667"/>
      <c r="Y316" s="1667"/>
      <c r="Z316" s="1667"/>
      <c r="AA316" s="1667"/>
      <c r="AB316" s="1667"/>
      <c r="AC316" s="1667"/>
      <c r="AD316" s="1667"/>
      <c r="AE316" s="1696"/>
      <c r="AF316" s="1696"/>
      <c r="AG316" s="1696"/>
      <c r="AH316" s="1696"/>
      <c r="AI316" s="1696"/>
      <c r="AJ316" s="1696"/>
      <c r="AK316" s="1696"/>
      <c r="AL316" s="1696"/>
      <c r="AM316" s="1696"/>
      <c r="AN316" s="1696"/>
      <c r="AO316" s="1696"/>
      <c r="AP316" s="1696"/>
      <c r="AQ316" s="1696"/>
      <c r="AR316" s="1696"/>
      <c r="AS316" s="1696"/>
      <c r="AT316" s="1696"/>
      <c r="AU316" s="1696"/>
      <c r="AV316" s="1696"/>
      <c r="AW316" s="1696"/>
      <c r="AX316" s="1696"/>
      <c r="AY316" s="1696"/>
      <c r="AZ316" s="1696"/>
      <c r="BA316" s="1696"/>
      <c r="BB316" s="1696"/>
      <c r="BC316" s="1696"/>
      <c r="BD316" s="1696"/>
      <c r="BE316" s="1696"/>
      <c r="BF316" s="1696"/>
      <c r="BG316" s="1696"/>
      <c r="BH316" s="1696"/>
      <c r="BI316" s="1696"/>
    </row>
    <row r="317" spans="4:61" s="1790" customFormat="1">
      <c r="D317" s="1782"/>
      <c r="W317" s="1667"/>
      <c r="X317" s="1667"/>
      <c r="Y317" s="1667"/>
      <c r="Z317" s="1667"/>
      <c r="AA317" s="1667"/>
      <c r="AB317" s="1667"/>
      <c r="AC317" s="1667"/>
      <c r="AD317" s="1667"/>
      <c r="AE317" s="1696"/>
      <c r="AF317" s="1696"/>
      <c r="AG317" s="1696"/>
      <c r="AH317" s="1696"/>
      <c r="AI317" s="1696"/>
      <c r="AJ317" s="1696"/>
      <c r="AK317" s="1696"/>
      <c r="AL317" s="1696"/>
      <c r="AM317" s="1696"/>
      <c r="AN317" s="1696"/>
      <c r="AO317" s="1696"/>
      <c r="AP317" s="1696"/>
      <c r="AQ317" s="1696"/>
      <c r="AR317" s="1696"/>
      <c r="AS317" s="1696"/>
      <c r="AT317" s="1696"/>
      <c r="AU317" s="1696"/>
      <c r="AV317" s="1696"/>
      <c r="AW317" s="1696"/>
      <c r="AX317" s="1696"/>
      <c r="AY317" s="1696"/>
      <c r="AZ317" s="1696"/>
      <c r="BA317" s="1696"/>
      <c r="BB317" s="1696"/>
      <c r="BC317" s="1696"/>
      <c r="BD317" s="1696"/>
      <c r="BE317" s="1696"/>
      <c r="BF317" s="1696"/>
      <c r="BG317" s="1696"/>
      <c r="BH317" s="1696"/>
      <c r="BI317" s="1696"/>
    </row>
    <row r="318" spans="4:61" s="1790" customFormat="1">
      <c r="D318" s="1782"/>
      <c r="W318" s="1667"/>
      <c r="X318" s="1667"/>
      <c r="Y318" s="1667"/>
      <c r="Z318" s="1667"/>
      <c r="AA318" s="1667"/>
      <c r="AB318" s="1667"/>
      <c r="AC318" s="1667"/>
      <c r="AD318" s="1667"/>
      <c r="AE318" s="1696"/>
      <c r="AF318" s="1696"/>
      <c r="AG318" s="1696"/>
      <c r="AH318" s="1696"/>
      <c r="AI318" s="1696"/>
      <c r="AJ318" s="1696"/>
      <c r="AK318" s="1696"/>
      <c r="AL318" s="1696"/>
      <c r="AM318" s="1696"/>
      <c r="AN318" s="1696"/>
      <c r="AO318" s="1696"/>
      <c r="AP318" s="1696"/>
      <c r="AQ318" s="1696"/>
      <c r="AR318" s="1696"/>
      <c r="AS318" s="1696"/>
      <c r="AT318" s="1696"/>
      <c r="AU318" s="1696"/>
      <c r="AV318" s="1696"/>
      <c r="AW318" s="1696"/>
      <c r="AX318" s="1696"/>
      <c r="AY318" s="1696"/>
      <c r="AZ318" s="1696"/>
      <c r="BA318" s="1696"/>
      <c r="BB318" s="1696"/>
      <c r="BC318" s="1696"/>
      <c r="BD318" s="1696"/>
      <c r="BE318" s="1696"/>
      <c r="BF318" s="1696"/>
      <c r="BG318" s="1696"/>
      <c r="BH318" s="1696"/>
      <c r="BI318" s="1696"/>
    </row>
    <row r="319" spans="4:61" s="1790" customFormat="1">
      <c r="D319" s="1782"/>
      <c r="W319" s="1667"/>
      <c r="X319" s="1667"/>
      <c r="Y319" s="1667"/>
      <c r="Z319" s="1667"/>
      <c r="AA319" s="1667"/>
      <c r="AB319" s="1667"/>
      <c r="AC319" s="1667"/>
      <c r="AD319" s="1667"/>
      <c r="AE319" s="1696"/>
      <c r="AF319" s="1696"/>
      <c r="AG319" s="1696"/>
      <c r="AH319" s="1696"/>
      <c r="AI319" s="1696"/>
      <c r="AJ319" s="1696"/>
      <c r="AK319" s="1696"/>
      <c r="AL319" s="1696"/>
      <c r="AM319" s="1696"/>
      <c r="AN319" s="1696"/>
      <c r="AO319" s="1696"/>
      <c r="AP319" s="1696"/>
      <c r="AQ319" s="1696"/>
      <c r="AR319" s="1696"/>
      <c r="AS319" s="1696"/>
      <c r="AT319" s="1696"/>
      <c r="AU319" s="1696"/>
      <c r="AV319" s="1696"/>
      <c r="AW319" s="1696"/>
      <c r="AX319" s="1696"/>
      <c r="AY319" s="1696"/>
      <c r="AZ319" s="1696"/>
      <c r="BA319" s="1696"/>
      <c r="BB319" s="1696"/>
      <c r="BC319" s="1696"/>
      <c r="BD319" s="1696"/>
      <c r="BE319" s="1696"/>
      <c r="BF319" s="1696"/>
      <c r="BG319" s="1696"/>
      <c r="BH319" s="1696"/>
      <c r="BI319" s="1696"/>
    </row>
    <row r="320" spans="4:61" s="1790" customFormat="1">
      <c r="D320" s="1782"/>
      <c r="W320" s="1667"/>
      <c r="X320" s="1667"/>
      <c r="Y320" s="1667"/>
      <c r="Z320" s="1667"/>
      <c r="AA320" s="1667"/>
      <c r="AB320" s="1667"/>
      <c r="AC320" s="1667"/>
      <c r="AD320" s="1667"/>
      <c r="AE320" s="1696"/>
      <c r="AF320" s="1696"/>
      <c r="AG320" s="1696"/>
      <c r="AH320" s="1696"/>
      <c r="AI320" s="1696"/>
      <c r="AJ320" s="1696"/>
      <c r="AK320" s="1696"/>
      <c r="AL320" s="1696"/>
      <c r="AM320" s="1696"/>
      <c r="AN320" s="1696"/>
      <c r="AO320" s="1696"/>
      <c r="AP320" s="1696"/>
      <c r="AQ320" s="1696"/>
      <c r="AR320" s="1696"/>
      <c r="AS320" s="1696"/>
      <c r="AT320" s="1696"/>
      <c r="AU320" s="1696"/>
      <c r="AV320" s="1696"/>
      <c r="AW320" s="1696"/>
      <c r="AX320" s="1696"/>
      <c r="AY320" s="1696"/>
      <c r="AZ320" s="1696"/>
      <c r="BA320" s="1696"/>
      <c r="BB320" s="1696"/>
      <c r="BC320" s="1696"/>
      <c r="BD320" s="1696"/>
      <c r="BE320" s="1696"/>
      <c r="BF320" s="1696"/>
      <c r="BG320" s="1696"/>
      <c r="BH320" s="1696"/>
      <c r="BI320" s="1696"/>
    </row>
    <row r="321" spans="4:61" s="1790" customFormat="1">
      <c r="D321" s="1782"/>
      <c r="W321" s="1667"/>
      <c r="X321" s="1667"/>
      <c r="Y321" s="1667"/>
      <c r="Z321" s="1667"/>
      <c r="AA321" s="1667"/>
      <c r="AB321" s="1667"/>
      <c r="AC321" s="1667"/>
      <c r="AD321" s="1667"/>
      <c r="AE321" s="1696"/>
      <c r="AF321" s="1696"/>
      <c r="AG321" s="1696"/>
      <c r="AH321" s="1696"/>
      <c r="AI321" s="1696"/>
      <c r="AJ321" s="1696"/>
      <c r="AK321" s="1696"/>
      <c r="AL321" s="1696"/>
      <c r="AM321" s="1696"/>
      <c r="AN321" s="1696"/>
      <c r="AO321" s="1696"/>
      <c r="AP321" s="1696"/>
      <c r="AQ321" s="1696"/>
      <c r="AR321" s="1696"/>
      <c r="AS321" s="1696"/>
      <c r="AT321" s="1696"/>
      <c r="AU321" s="1696"/>
      <c r="AV321" s="1696"/>
      <c r="AW321" s="1696"/>
      <c r="AX321" s="1696"/>
      <c r="AY321" s="1696"/>
      <c r="AZ321" s="1696"/>
      <c r="BA321" s="1696"/>
      <c r="BB321" s="1696"/>
      <c r="BC321" s="1696"/>
      <c r="BD321" s="1696"/>
      <c r="BE321" s="1696"/>
      <c r="BF321" s="1696"/>
      <c r="BG321" s="1696"/>
      <c r="BH321" s="1696"/>
      <c r="BI321" s="1696"/>
    </row>
    <row r="322" spans="4:61" s="1790" customFormat="1">
      <c r="D322" s="1782"/>
      <c r="W322" s="1667"/>
      <c r="X322" s="1667"/>
      <c r="Y322" s="1667"/>
      <c r="Z322" s="1667"/>
      <c r="AA322" s="1667"/>
      <c r="AB322" s="1667"/>
      <c r="AC322" s="1667"/>
      <c r="AD322" s="1667"/>
      <c r="AE322" s="1696"/>
      <c r="AF322" s="1696"/>
      <c r="AG322" s="1696"/>
      <c r="AH322" s="1696"/>
      <c r="AI322" s="1696"/>
      <c r="AJ322" s="1696"/>
      <c r="AK322" s="1696"/>
      <c r="AL322" s="1696"/>
      <c r="AM322" s="1696"/>
      <c r="AN322" s="1696"/>
      <c r="AO322" s="1696"/>
      <c r="AP322" s="1696"/>
      <c r="AQ322" s="1696"/>
      <c r="AR322" s="1696"/>
      <c r="AS322" s="1696"/>
      <c r="AT322" s="1696"/>
      <c r="AU322" s="1696"/>
      <c r="AV322" s="1696"/>
      <c r="AW322" s="1696"/>
      <c r="AX322" s="1696"/>
      <c r="AY322" s="1696"/>
      <c r="AZ322" s="1696"/>
      <c r="BA322" s="1696"/>
      <c r="BB322" s="1696"/>
      <c r="BC322" s="1696"/>
      <c r="BD322" s="1696"/>
      <c r="BE322" s="1696"/>
      <c r="BF322" s="1696"/>
      <c r="BG322" s="1696"/>
      <c r="BH322" s="1696"/>
      <c r="BI322" s="1696"/>
    </row>
    <row r="323" spans="4:61" s="1790" customFormat="1">
      <c r="D323" s="1782"/>
      <c r="W323" s="1667"/>
      <c r="X323" s="1667"/>
      <c r="Y323" s="1667"/>
      <c r="Z323" s="1667"/>
      <c r="AA323" s="1667"/>
      <c r="AB323" s="1667"/>
      <c r="AC323" s="1667"/>
      <c r="AD323" s="1667"/>
      <c r="AE323" s="1696"/>
      <c r="AF323" s="1696"/>
      <c r="AG323" s="1696"/>
      <c r="AH323" s="1696"/>
      <c r="AI323" s="1696"/>
      <c r="AJ323" s="1696"/>
      <c r="AK323" s="1696"/>
      <c r="AL323" s="1696"/>
      <c r="AM323" s="1696"/>
      <c r="AN323" s="1696"/>
      <c r="AO323" s="1696"/>
      <c r="AP323" s="1696"/>
      <c r="AQ323" s="1696"/>
      <c r="AR323" s="1696"/>
      <c r="AS323" s="1696"/>
      <c r="AT323" s="1696"/>
      <c r="AU323" s="1696"/>
      <c r="AV323" s="1696"/>
      <c r="AW323" s="1696"/>
      <c r="AX323" s="1696"/>
      <c r="AY323" s="1696"/>
      <c r="AZ323" s="1696"/>
      <c r="BA323" s="1696"/>
      <c r="BB323" s="1696"/>
      <c r="BC323" s="1696"/>
      <c r="BD323" s="1696"/>
      <c r="BE323" s="1696"/>
      <c r="BF323" s="1696"/>
      <c r="BG323" s="1696"/>
      <c r="BH323" s="1696"/>
      <c r="BI323" s="1696"/>
    </row>
    <row r="324" spans="4:61" s="1790" customFormat="1">
      <c r="D324" s="1782"/>
      <c r="W324" s="1667"/>
      <c r="X324" s="1667"/>
      <c r="Y324" s="1667"/>
      <c r="Z324" s="1667"/>
      <c r="AA324" s="1667"/>
      <c r="AB324" s="1667"/>
      <c r="AC324" s="1667"/>
      <c r="AD324" s="1667"/>
      <c r="AE324" s="1696"/>
      <c r="AF324" s="1696"/>
      <c r="AG324" s="1696"/>
      <c r="AH324" s="1696"/>
      <c r="AI324" s="1696"/>
      <c r="AJ324" s="1696"/>
      <c r="AK324" s="1696"/>
      <c r="AL324" s="1696"/>
      <c r="AM324" s="1696"/>
      <c r="AN324" s="1696"/>
      <c r="AO324" s="1696"/>
      <c r="AP324" s="1696"/>
      <c r="AQ324" s="1696"/>
      <c r="AR324" s="1696"/>
      <c r="AS324" s="1696"/>
      <c r="AT324" s="1696"/>
      <c r="AU324" s="1696"/>
      <c r="AV324" s="1696"/>
      <c r="AW324" s="1696"/>
      <c r="AX324" s="1696"/>
      <c r="AY324" s="1696"/>
      <c r="AZ324" s="1696"/>
      <c r="BA324" s="1696"/>
      <c r="BB324" s="1696"/>
      <c r="BC324" s="1696"/>
      <c r="BD324" s="1696"/>
      <c r="BE324" s="1696"/>
      <c r="BF324" s="1696"/>
      <c r="BG324" s="1696"/>
      <c r="BH324" s="1696"/>
      <c r="BI324" s="1696"/>
    </row>
    <row r="325" spans="4:61" s="1790" customFormat="1">
      <c r="D325" s="1782"/>
      <c r="W325" s="1667"/>
      <c r="X325" s="1667"/>
      <c r="Y325" s="1667"/>
      <c r="Z325" s="1667"/>
      <c r="AA325" s="1667"/>
      <c r="AB325" s="1667"/>
      <c r="AC325" s="1667"/>
      <c r="AD325" s="1667"/>
      <c r="AE325" s="1696"/>
      <c r="AF325" s="1696"/>
      <c r="AG325" s="1696"/>
      <c r="AH325" s="1696"/>
      <c r="AI325" s="1696"/>
      <c r="AJ325" s="1696"/>
      <c r="AK325" s="1696"/>
      <c r="AL325" s="1696"/>
      <c r="AM325" s="1696"/>
      <c r="AN325" s="1696"/>
      <c r="AO325" s="1696"/>
      <c r="AP325" s="1696"/>
      <c r="AQ325" s="1696"/>
      <c r="AR325" s="1696"/>
      <c r="AS325" s="1696"/>
      <c r="AT325" s="1696"/>
      <c r="AU325" s="1696"/>
      <c r="AV325" s="1696"/>
      <c r="AW325" s="1696"/>
      <c r="AX325" s="1696"/>
      <c r="AY325" s="1696"/>
      <c r="AZ325" s="1696"/>
      <c r="BA325" s="1696"/>
      <c r="BB325" s="1696"/>
      <c r="BC325" s="1696"/>
      <c r="BD325" s="1696"/>
      <c r="BE325" s="1696"/>
      <c r="BF325" s="1696"/>
      <c r="BG325" s="1696"/>
      <c r="BH325" s="1696"/>
      <c r="BI325" s="1696"/>
    </row>
    <row r="326" spans="4:61" s="1790" customFormat="1">
      <c r="D326" s="1782"/>
      <c r="W326" s="1667"/>
      <c r="X326" s="1667"/>
      <c r="Y326" s="1667"/>
      <c r="Z326" s="1667"/>
      <c r="AA326" s="1667"/>
      <c r="AB326" s="1667"/>
      <c r="AC326" s="1667"/>
      <c r="AD326" s="1667"/>
      <c r="AE326" s="1696"/>
      <c r="AF326" s="1696"/>
      <c r="AG326" s="1696"/>
      <c r="AH326" s="1696"/>
      <c r="AI326" s="1696"/>
      <c r="AJ326" s="1696"/>
      <c r="AK326" s="1696"/>
      <c r="AL326" s="1696"/>
      <c r="AM326" s="1696"/>
      <c r="AN326" s="1696"/>
      <c r="AO326" s="1696"/>
      <c r="AP326" s="1696"/>
      <c r="AQ326" s="1696"/>
      <c r="AR326" s="1696"/>
      <c r="AS326" s="1696"/>
      <c r="AT326" s="1696"/>
      <c r="AU326" s="1696"/>
      <c r="AV326" s="1696"/>
      <c r="AW326" s="1696"/>
      <c r="AX326" s="1696"/>
      <c r="AY326" s="1696"/>
      <c r="AZ326" s="1696"/>
      <c r="BA326" s="1696"/>
      <c r="BB326" s="1696"/>
      <c r="BC326" s="1696"/>
      <c r="BD326" s="1696"/>
      <c r="BE326" s="1696"/>
      <c r="BF326" s="1696"/>
      <c r="BG326" s="1696"/>
      <c r="BH326" s="1696"/>
      <c r="BI326" s="1696"/>
    </row>
    <row r="327" spans="4:61" s="1790" customFormat="1">
      <c r="D327" s="1782"/>
      <c r="W327" s="1667"/>
      <c r="X327" s="1667"/>
      <c r="Y327" s="1667"/>
      <c r="Z327" s="1667"/>
      <c r="AA327" s="1667"/>
      <c r="AB327" s="1667"/>
      <c r="AC327" s="1667"/>
      <c r="AD327" s="1667"/>
      <c r="AE327" s="1696"/>
      <c r="AF327" s="1696"/>
      <c r="AG327" s="1696"/>
      <c r="AH327" s="1696"/>
      <c r="AI327" s="1696"/>
      <c r="AJ327" s="1696"/>
      <c r="AK327" s="1696"/>
      <c r="AL327" s="1696"/>
      <c r="AM327" s="1696"/>
      <c r="AN327" s="1696"/>
      <c r="AO327" s="1696"/>
      <c r="AP327" s="1696"/>
      <c r="AQ327" s="1696"/>
      <c r="AR327" s="1696"/>
      <c r="AS327" s="1696"/>
      <c r="AT327" s="1696"/>
      <c r="AU327" s="1696"/>
      <c r="AV327" s="1696"/>
      <c r="AW327" s="1696"/>
      <c r="AX327" s="1696"/>
      <c r="AY327" s="1696"/>
      <c r="AZ327" s="1696"/>
      <c r="BA327" s="1696"/>
      <c r="BB327" s="1696"/>
      <c r="BC327" s="1696"/>
      <c r="BD327" s="1696"/>
      <c r="BE327" s="1696"/>
      <c r="BF327" s="1696"/>
      <c r="BG327" s="1696"/>
      <c r="BH327" s="1696"/>
      <c r="BI327" s="1696"/>
    </row>
    <row r="328" spans="4:61" s="1790" customFormat="1">
      <c r="D328" s="1782"/>
      <c r="W328" s="1667"/>
      <c r="X328" s="1667"/>
      <c r="Y328" s="1667"/>
      <c r="Z328" s="1667"/>
      <c r="AA328" s="1667"/>
      <c r="AB328" s="1667"/>
      <c r="AC328" s="1667"/>
      <c r="AD328" s="1667"/>
      <c r="AE328" s="1696"/>
      <c r="AF328" s="1696"/>
      <c r="AG328" s="1696"/>
      <c r="AH328" s="1696"/>
      <c r="AI328" s="1696"/>
      <c r="AJ328" s="1696"/>
      <c r="AK328" s="1696"/>
      <c r="AL328" s="1696"/>
      <c r="AM328" s="1696"/>
      <c r="AN328" s="1696"/>
      <c r="AO328" s="1696"/>
      <c r="AP328" s="1696"/>
      <c r="AQ328" s="1696"/>
      <c r="AR328" s="1696"/>
      <c r="AS328" s="1696"/>
      <c r="AT328" s="1696"/>
      <c r="AU328" s="1696"/>
      <c r="AV328" s="1696"/>
      <c r="AW328" s="1696"/>
      <c r="AX328" s="1696"/>
      <c r="AY328" s="1696"/>
      <c r="AZ328" s="1696"/>
      <c r="BA328" s="1696"/>
      <c r="BB328" s="1696"/>
      <c r="BC328" s="1696"/>
      <c r="BD328" s="1696"/>
      <c r="BE328" s="1696"/>
      <c r="BF328" s="1696"/>
      <c r="BG328" s="1696"/>
      <c r="BH328" s="1696"/>
      <c r="BI328" s="1696"/>
    </row>
    <row r="329" spans="4:61" s="1790" customFormat="1">
      <c r="D329" s="1782"/>
      <c r="W329" s="1667"/>
      <c r="X329" s="1667"/>
      <c r="Y329" s="1667"/>
      <c r="Z329" s="1667"/>
      <c r="AA329" s="1667"/>
      <c r="AB329" s="1667"/>
      <c r="AC329" s="1667"/>
      <c r="AD329" s="1667"/>
      <c r="AE329" s="1696"/>
      <c r="AF329" s="1696"/>
      <c r="AG329" s="1696"/>
      <c r="AH329" s="1696"/>
      <c r="AI329" s="1696"/>
      <c r="AJ329" s="1696"/>
      <c r="AK329" s="1696"/>
      <c r="AL329" s="1696"/>
      <c r="AM329" s="1696"/>
      <c r="AN329" s="1696"/>
      <c r="AO329" s="1696"/>
      <c r="AP329" s="1696"/>
      <c r="AQ329" s="1696"/>
      <c r="AR329" s="1696"/>
      <c r="AS329" s="1696"/>
      <c r="AT329" s="1696"/>
      <c r="AU329" s="1696"/>
      <c r="AV329" s="1696"/>
      <c r="AW329" s="1696"/>
      <c r="AX329" s="1696"/>
      <c r="AY329" s="1696"/>
      <c r="AZ329" s="1696"/>
      <c r="BA329" s="1696"/>
      <c r="BB329" s="1696"/>
      <c r="BC329" s="1696"/>
      <c r="BD329" s="1696"/>
      <c r="BE329" s="1696"/>
      <c r="BF329" s="1696"/>
      <c r="BG329" s="1696"/>
      <c r="BH329" s="1696"/>
      <c r="BI329" s="1696"/>
    </row>
    <row r="330" spans="4:61" s="1790" customFormat="1">
      <c r="D330" s="1782"/>
      <c r="W330" s="1667"/>
      <c r="X330" s="1667"/>
      <c r="Y330" s="1667"/>
      <c r="Z330" s="1667"/>
      <c r="AA330" s="1667"/>
      <c r="AB330" s="1667"/>
      <c r="AC330" s="1667"/>
      <c r="AD330" s="1667"/>
      <c r="AE330" s="1696"/>
      <c r="AF330" s="1696"/>
      <c r="AG330" s="1696"/>
      <c r="AH330" s="1696"/>
      <c r="AI330" s="1696"/>
      <c r="AJ330" s="1696"/>
      <c r="AK330" s="1696"/>
      <c r="AL330" s="1696"/>
      <c r="AM330" s="1696"/>
      <c r="AN330" s="1696"/>
      <c r="AO330" s="1696"/>
      <c r="AP330" s="1696"/>
      <c r="AQ330" s="1696"/>
      <c r="AR330" s="1696"/>
      <c r="AS330" s="1696"/>
      <c r="AT330" s="1696"/>
      <c r="AU330" s="1696"/>
      <c r="AV330" s="1696"/>
      <c r="AW330" s="1696"/>
      <c r="AX330" s="1696"/>
      <c r="AY330" s="1696"/>
      <c r="AZ330" s="1696"/>
      <c r="BA330" s="1696"/>
      <c r="BB330" s="1696"/>
      <c r="BC330" s="1696"/>
      <c r="BD330" s="1696"/>
      <c r="BE330" s="1696"/>
      <c r="BF330" s="1696"/>
      <c r="BG330" s="1696"/>
      <c r="BH330" s="1696"/>
      <c r="BI330" s="1696"/>
    </row>
    <row r="331" spans="4:61" s="1790" customFormat="1">
      <c r="D331" s="1782"/>
      <c r="W331" s="1667"/>
      <c r="X331" s="1667"/>
      <c r="Y331" s="1667"/>
      <c r="Z331" s="1667"/>
      <c r="AA331" s="1667"/>
      <c r="AB331" s="1667"/>
      <c r="AC331" s="1667"/>
      <c r="AD331" s="1667"/>
      <c r="AE331" s="1696"/>
      <c r="AF331" s="1696"/>
      <c r="AG331" s="1696"/>
      <c r="AH331" s="1696"/>
      <c r="AI331" s="1696"/>
      <c r="AJ331" s="1696"/>
      <c r="AK331" s="1696"/>
      <c r="AL331" s="1696"/>
      <c r="AM331" s="1696"/>
      <c r="AN331" s="1696"/>
      <c r="AO331" s="1696"/>
      <c r="AP331" s="1696"/>
      <c r="AQ331" s="1696"/>
      <c r="AR331" s="1696"/>
      <c r="AS331" s="1696"/>
      <c r="AT331" s="1696"/>
      <c r="AU331" s="1696"/>
      <c r="AV331" s="1696"/>
      <c r="AW331" s="1696"/>
      <c r="AX331" s="1696"/>
      <c r="AY331" s="1696"/>
      <c r="AZ331" s="1696"/>
      <c r="BA331" s="1696"/>
      <c r="BB331" s="1696"/>
      <c r="BC331" s="1696"/>
      <c r="BD331" s="1696"/>
      <c r="BE331" s="1696"/>
      <c r="BF331" s="1696"/>
      <c r="BG331" s="1696"/>
      <c r="BH331" s="1696"/>
      <c r="BI331" s="1696"/>
    </row>
    <row r="332" spans="4:61" s="1790" customFormat="1">
      <c r="D332" s="1782"/>
      <c r="W332" s="1667"/>
      <c r="X332" s="1667"/>
      <c r="Y332" s="1667"/>
      <c r="Z332" s="1667"/>
      <c r="AA332" s="1667"/>
      <c r="AB332" s="1667"/>
      <c r="AC332" s="1667"/>
      <c r="AD332" s="1667"/>
      <c r="AE332" s="1696"/>
      <c r="AF332" s="1696"/>
      <c r="AG332" s="1696"/>
      <c r="AH332" s="1696"/>
      <c r="AI332" s="1696"/>
      <c r="AJ332" s="1696"/>
      <c r="AK332" s="1696"/>
      <c r="AL332" s="1696"/>
      <c r="AM332" s="1696"/>
      <c r="AN332" s="1696"/>
      <c r="AO332" s="1696"/>
      <c r="AP332" s="1696"/>
      <c r="AQ332" s="1696"/>
      <c r="AR332" s="1696"/>
      <c r="AS332" s="1696"/>
      <c r="AT332" s="1696"/>
      <c r="AU332" s="1696"/>
      <c r="AV332" s="1696"/>
      <c r="AW332" s="1696"/>
      <c r="AX332" s="1696"/>
      <c r="AY332" s="1696"/>
      <c r="AZ332" s="1696"/>
      <c r="BA332" s="1696"/>
      <c r="BB332" s="1696"/>
      <c r="BC332" s="1696"/>
      <c r="BD332" s="1696"/>
      <c r="BE332" s="1696"/>
      <c r="BF332" s="1696"/>
      <c r="BG332" s="1696"/>
      <c r="BH332" s="1696"/>
      <c r="BI332" s="1696"/>
    </row>
    <row r="333" spans="4:61" s="1790" customFormat="1">
      <c r="D333" s="1782"/>
      <c r="W333" s="1667"/>
      <c r="X333" s="1667"/>
      <c r="Y333" s="1667"/>
      <c r="Z333" s="1667"/>
      <c r="AA333" s="1667"/>
      <c r="AB333" s="1667"/>
      <c r="AC333" s="1667"/>
      <c r="AD333" s="1667"/>
      <c r="AE333" s="1696"/>
      <c r="AF333" s="1696"/>
      <c r="AG333" s="1696"/>
      <c r="AH333" s="1696"/>
      <c r="AI333" s="1696"/>
      <c r="AJ333" s="1696"/>
      <c r="AK333" s="1696"/>
      <c r="AL333" s="1696"/>
      <c r="AM333" s="1696"/>
      <c r="AN333" s="1696"/>
      <c r="AO333" s="1696"/>
      <c r="AP333" s="1696"/>
      <c r="AQ333" s="1696"/>
      <c r="AR333" s="1696"/>
      <c r="AS333" s="1696"/>
      <c r="AT333" s="1696"/>
      <c r="AU333" s="1696"/>
      <c r="AV333" s="1696"/>
      <c r="AW333" s="1696"/>
      <c r="AX333" s="1696"/>
      <c r="AY333" s="1696"/>
      <c r="AZ333" s="1696"/>
      <c r="BA333" s="1696"/>
      <c r="BB333" s="1696"/>
      <c r="BC333" s="1696"/>
      <c r="BD333" s="1696"/>
      <c r="BE333" s="1696"/>
      <c r="BF333" s="1696"/>
      <c r="BG333" s="1696"/>
      <c r="BH333" s="1696"/>
      <c r="BI333" s="1696"/>
    </row>
    <row r="334" spans="4:61" s="1790" customFormat="1">
      <c r="D334" s="1782"/>
      <c r="W334" s="1667"/>
      <c r="X334" s="1667"/>
      <c r="Y334" s="1667"/>
      <c r="Z334" s="1667"/>
      <c r="AA334" s="1667"/>
      <c r="AB334" s="1667"/>
      <c r="AC334" s="1667"/>
      <c r="AD334" s="1667"/>
      <c r="AE334" s="1696"/>
      <c r="AF334" s="1696"/>
      <c r="AG334" s="1696"/>
      <c r="AH334" s="1696"/>
      <c r="AI334" s="1696"/>
      <c r="AJ334" s="1696"/>
      <c r="AK334" s="1696"/>
      <c r="AL334" s="1696"/>
      <c r="AM334" s="1696"/>
      <c r="AN334" s="1696"/>
      <c r="AO334" s="1696"/>
      <c r="AP334" s="1696"/>
      <c r="AQ334" s="1696"/>
      <c r="AR334" s="1696"/>
      <c r="AS334" s="1696"/>
      <c r="AT334" s="1696"/>
      <c r="AU334" s="1696"/>
      <c r="AV334" s="1696"/>
      <c r="AW334" s="1696"/>
      <c r="AX334" s="1696"/>
      <c r="AY334" s="1696"/>
      <c r="AZ334" s="1696"/>
      <c r="BA334" s="1696"/>
      <c r="BB334" s="1696"/>
      <c r="BC334" s="1696"/>
      <c r="BD334" s="1696"/>
      <c r="BE334" s="1696"/>
      <c r="BF334" s="1696"/>
      <c r="BG334" s="1696"/>
      <c r="BH334" s="1696"/>
      <c r="BI334" s="1696"/>
    </row>
    <row r="335" spans="4:61" s="1790" customFormat="1">
      <c r="D335" s="1782"/>
      <c r="W335" s="1667"/>
      <c r="X335" s="1667"/>
      <c r="Y335" s="1667"/>
      <c r="Z335" s="1667"/>
      <c r="AA335" s="1667"/>
      <c r="AB335" s="1667"/>
      <c r="AC335" s="1667"/>
      <c r="AD335" s="1667"/>
      <c r="AE335" s="1696"/>
      <c r="AF335" s="1696"/>
      <c r="AG335" s="1696"/>
      <c r="AH335" s="1696"/>
      <c r="AI335" s="1696"/>
      <c r="AJ335" s="1696"/>
      <c r="AK335" s="1696"/>
      <c r="AL335" s="1696"/>
      <c r="AM335" s="1696"/>
      <c r="AN335" s="1696"/>
      <c r="AO335" s="1696"/>
      <c r="AP335" s="1696"/>
      <c r="AQ335" s="1696"/>
      <c r="AR335" s="1696"/>
      <c r="AS335" s="1696"/>
      <c r="AT335" s="1696"/>
      <c r="AU335" s="1696"/>
      <c r="AV335" s="1696"/>
      <c r="AW335" s="1696"/>
      <c r="AX335" s="1696"/>
      <c r="AY335" s="1696"/>
      <c r="AZ335" s="1696"/>
      <c r="BA335" s="1696"/>
      <c r="BB335" s="1696"/>
      <c r="BC335" s="1696"/>
      <c r="BD335" s="1696"/>
      <c r="BE335" s="1696"/>
      <c r="BF335" s="1696"/>
      <c r="BG335" s="1696"/>
      <c r="BH335" s="1696"/>
      <c r="BI335" s="1696"/>
    </row>
    <row r="336" spans="4:61" s="1790" customFormat="1">
      <c r="D336" s="1782"/>
      <c r="W336" s="1667"/>
      <c r="X336" s="1667"/>
      <c r="Y336" s="1667"/>
      <c r="Z336" s="1667"/>
      <c r="AA336" s="1667"/>
      <c r="AB336" s="1667"/>
      <c r="AC336" s="1667"/>
      <c r="AD336" s="1667"/>
      <c r="AE336" s="1696"/>
      <c r="AF336" s="1696"/>
      <c r="AG336" s="1696"/>
      <c r="AH336" s="1696"/>
      <c r="AI336" s="1696"/>
      <c r="AJ336" s="1696"/>
      <c r="AK336" s="1696"/>
      <c r="AL336" s="1696"/>
      <c r="AM336" s="1696"/>
      <c r="AN336" s="1696"/>
      <c r="AO336" s="1696"/>
      <c r="AP336" s="1696"/>
      <c r="AQ336" s="1696"/>
      <c r="AR336" s="1696"/>
      <c r="AS336" s="1696"/>
      <c r="AT336" s="1696"/>
      <c r="AU336" s="1696"/>
      <c r="AV336" s="1696"/>
      <c r="AW336" s="1696"/>
      <c r="AX336" s="1696"/>
      <c r="AY336" s="1696"/>
      <c r="AZ336" s="1696"/>
      <c r="BA336" s="1696"/>
      <c r="BB336" s="1696"/>
      <c r="BC336" s="1696"/>
      <c r="BD336" s="1696"/>
      <c r="BE336" s="1696"/>
      <c r="BF336" s="1696"/>
      <c r="BG336" s="1696"/>
      <c r="BH336" s="1696"/>
      <c r="BI336" s="1696"/>
    </row>
    <row r="337" spans="4:61" s="1790" customFormat="1">
      <c r="D337" s="1782"/>
      <c r="W337" s="1667"/>
      <c r="X337" s="1667"/>
      <c r="Y337" s="1667"/>
      <c r="Z337" s="1667"/>
      <c r="AA337" s="1667"/>
      <c r="AB337" s="1667"/>
      <c r="AC337" s="1667"/>
      <c r="AD337" s="1667"/>
      <c r="AE337" s="1696"/>
      <c r="AF337" s="1696"/>
      <c r="AG337" s="1696"/>
      <c r="AH337" s="1696"/>
      <c r="AI337" s="1696"/>
      <c r="AJ337" s="1696"/>
      <c r="AK337" s="1696"/>
      <c r="AL337" s="1696"/>
      <c r="AM337" s="1696"/>
      <c r="AN337" s="1696"/>
      <c r="AO337" s="1696"/>
      <c r="AP337" s="1696"/>
      <c r="AQ337" s="1696"/>
      <c r="AR337" s="1696"/>
      <c r="AS337" s="1696"/>
      <c r="AT337" s="1696"/>
      <c r="AU337" s="1696"/>
      <c r="AV337" s="1696"/>
      <c r="AW337" s="1696"/>
      <c r="AX337" s="1696"/>
      <c r="AY337" s="1696"/>
      <c r="AZ337" s="1696"/>
      <c r="BA337" s="1696"/>
      <c r="BB337" s="1696"/>
      <c r="BC337" s="1696"/>
      <c r="BD337" s="1696"/>
      <c r="BE337" s="1696"/>
      <c r="BF337" s="1696"/>
      <c r="BG337" s="1696"/>
      <c r="BH337" s="1696"/>
      <c r="BI337" s="1696"/>
    </row>
    <row r="338" spans="4:61" s="1790" customFormat="1">
      <c r="D338" s="1782"/>
      <c r="W338" s="1667"/>
      <c r="X338" s="1667"/>
      <c r="Y338" s="1667"/>
      <c r="Z338" s="1667"/>
      <c r="AA338" s="1667"/>
      <c r="AB338" s="1667"/>
      <c r="AC338" s="1667"/>
      <c r="AD338" s="1667"/>
      <c r="AE338" s="1696"/>
      <c r="AF338" s="1696"/>
      <c r="AG338" s="1696"/>
      <c r="AH338" s="1696"/>
      <c r="AI338" s="1696"/>
      <c r="AJ338" s="1696"/>
      <c r="AK338" s="1696"/>
      <c r="AL338" s="1696"/>
      <c r="AM338" s="1696"/>
      <c r="AN338" s="1696"/>
      <c r="AO338" s="1696"/>
      <c r="AP338" s="1696"/>
      <c r="AQ338" s="1696"/>
      <c r="AR338" s="1696"/>
      <c r="AS338" s="1696"/>
      <c r="AT338" s="1696"/>
      <c r="AU338" s="1696"/>
      <c r="AV338" s="1696"/>
      <c r="AW338" s="1696"/>
      <c r="AX338" s="1696"/>
      <c r="AY338" s="1696"/>
      <c r="AZ338" s="1696"/>
      <c r="BA338" s="1696"/>
      <c r="BB338" s="1696"/>
      <c r="BC338" s="1696"/>
      <c r="BD338" s="1696"/>
      <c r="BE338" s="1696"/>
      <c r="BF338" s="1696"/>
      <c r="BG338" s="1696"/>
      <c r="BH338" s="1696"/>
      <c r="BI338" s="1696"/>
    </row>
    <row r="339" spans="4:61" s="1790" customFormat="1">
      <c r="D339" s="1782"/>
      <c r="W339" s="1667"/>
      <c r="X339" s="1667"/>
      <c r="Y339" s="1667"/>
      <c r="Z339" s="1667"/>
      <c r="AA339" s="1667"/>
      <c r="AB339" s="1667"/>
      <c r="AC339" s="1667"/>
      <c r="AD339" s="1667"/>
      <c r="AE339" s="1696"/>
      <c r="AF339" s="1696"/>
      <c r="AG339" s="1696"/>
      <c r="AH339" s="1696"/>
      <c r="AI339" s="1696"/>
      <c r="AJ339" s="1696"/>
      <c r="AK339" s="1696"/>
      <c r="AL339" s="1696"/>
      <c r="AM339" s="1696"/>
      <c r="AN339" s="1696"/>
      <c r="AO339" s="1696"/>
      <c r="AP339" s="1696"/>
      <c r="AQ339" s="1696"/>
      <c r="AR339" s="1696"/>
      <c r="AS339" s="1696"/>
      <c r="AT339" s="1696"/>
      <c r="AU339" s="1696"/>
      <c r="AV339" s="1696"/>
      <c r="AW339" s="1696"/>
      <c r="AX339" s="1696"/>
      <c r="AY339" s="1696"/>
      <c r="AZ339" s="1696"/>
      <c r="BA339" s="1696"/>
      <c r="BB339" s="1696"/>
      <c r="BC339" s="1696"/>
      <c r="BD339" s="1696"/>
      <c r="BE339" s="1696"/>
      <c r="BF339" s="1696"/>
      <c r="BG339" s="1696"/>
      <c r="BH339" s="1696"/>
      <c r="BI339" s="1696"/>
    </row>
    <row r="340" spans="4:61" s="1790" customFormat="1">
      <c r="D340" s="1782"/>
      <c r="W340" s="1667"/>
      <c r="X340" s="1667"/>
      <c r="Y340" s="1667"/>
      <c r="Z340" s="1667"/>
      <c r="AA340" s="1667"/>
      <c r="AB340" s="1667"/>
      <c r="AC340" s="1667"/>
      <c r="AD340" s="1667"/>
      <c r="AE340" s="1696"/>
      <c r="AF340" s="1696"/>
      <c r="AG340" s="1696"/>
      <c r="AH340" s="1696"/>
      <c r="AI340" s="1696"/>
      <c r="AJ340" s="1696"/>
      <c r="AK340" s="1696"/>
      <c r="AL340" s="1696"/>
      <c r="AM340" s="1696"/>
      <c r="AN340" s="1696"/>
      <c r="AO340" s="1696"/>
      <c r="AP340" s="1696"/>
      <c r="AQ340" s="1696"/>
      <c r="AR340" s="1696"/>
      <c r="AS340" s="1696"/>
      <c r="AT340" s="1696"/>
      <c r="AU340" s="1696"/>
      <c r="AV340" s="1696"/>
      <c r="AW340" s="1696"/>
      <c r="AX340" s="1696"/>
      <c r="AY340" s="1696"/>
      <c r="AZ340" s="1696"/>
      <c r="BA340" s="1696"/>
      <c r="BB340" s="1696"/>
      <c r="BC340" s="1696"/>
      <c r="BD340" s="1696"/>
      <c r="BE340" s="1696"/>
      <c r="BF340" s="1696"/>
      <c r="BG340" s="1696"/>
      <c r="BH340" s="1696"/>
      <c r="BI340" s="1696"/>
    </row>
    <row r="341" spans="4:61" s="1790" customFormat="1">
      <c r="D341" s="1782"/>
      <c r="W341" s="1667"/>
      <c r="X341" s="1667"/>
      <c r="Y341" s="1667"/>
      <c r="Z341" s="1667"/>
      <c r="AA341" s="1667"/>
      <c r="AB341" s="1667"/>
      <c r="AC341" s="1667"/>
      <c r="AD341" s="1667"/>
      <c r="AE341" s="1696"/>
      <c r="AF341" s="1696"/>
      <c r="AG341" s="1696"/>
      <c r="AH341" s="1696"/>
      <c r="AI341" s="1696"/>
      <c r="AJ341" s="1696"/>
      <c r="AK341" s="1696"/>
      <c r="AL341" s="1696"/>
      <c r="AM341" s="1696"/>
      <c r="AN341" s="1696"/>
      <c r="AO341" s="1696"/>
      <c r="AP341" s="1696"/>
      <c r="AQ341" s="1696"/>
      <c r="AR341" s="1696"/>
      <c r="AS341" s="1696"/>
      <c r="AT341" s="1696"/>
      <c r="AU341" s="1696"/>
      <c r="AV341" s="1696"/>
      <c r="AW341" s="1696"/>
      <c r="AX341" s="1696"/>
      <c r="AY341" s="1696"/>
      <c r="AZ341" s="1696"/>
      <c r="BA341" s="1696"/>
      <c r="BB341" s="1696"/>
      <c r="BC341" s="1696"/>
      <c r="BD341" s="1696"/>
      <c r="BE341" s="1696"/>
      <c r="BF341" s="1696"/>
      <c r="BG341" s="1696"/>
      <c r="BH341" s="1696"/>
      <c r="BI341" s="1696"/>
    </row>
    <row r="342" spans="4:61" s="1790" customFormat="1">
      <c r="D342" s="1782"/>
      <c r="W342" s="1667"/>
      <c r="X342" s="1667"/>
      <c r="Y342" s="1667"/>
      <c r="Z342" s="1667"/>
      <c r="AA342" s="1667"/>
      <c r="AB342" s="1667"/>
      <c r="AC342" s="1667"/>
      <c r="AD342" s="1667"/>
      <c r="AE342" s="1696"/>
      <c r="AF342" s="1696"/>
      <c r="AG342" s="1696"/>
      <c r="AH342" s="1696"/>
      <c r="AI342" s="1696"/>
      <c r="AJ342" s="1696"/>
      <c r="AK342" s="1696"/>
      <c r="AL342" s="1696"/>
      <c r="AM342" s="1696"/>
      <c r="AN342" s="1696"/>
      <c r="AO342" s="1696"/>
      <c r="AP342" s="1696"/>
      <c r="AQ342" s="1696"/>
      <c r="AR342" s="1696"/>
      <c r="AS342" s="1696"/>
      <c r="AT342" s="1696"/>
      <c r="AU342" s="1696"/>
      <c r="AV342" s="1696"/>
      <c r="AW342" s="1696"/>
      <c r="AX342" s="1696"/>
      <c r="AY342" s="1696"/>
      <c r="AZ342" s="1696"/>
      <c r="BA342" s="1696"/>
      <c r="BB342" s="1696"/>
      <c r="BC342" s="1696"/>
      <c r="BD342" s="1696"/>
      <c r="BE342" s="1696"/>
      <c r="BF342" s="1696"/>
      <c r="BG342" s="1696"/>
      <c r="BH342" s="1696"/>
      <c r="BI342" s="1696"/>
    </row>
    <row r="343" spans="4:61" s="1790" customFormat="1">
      <c r="D343" s="1782"/>
      <c r="W343" s="1667"/>
      <c r="X343" s="1667"/>
      <c r="Y343" s="1667"/>
      <c r="Z343" s="1667"/>
      <c r="AA343" s="1667"/>
      <c r="AB343" s="1667"/>
      <c r="AC343" s="1667"/>
      <c r="AD343" s="1667"/>
      <c r="AE343" s="1696"/>
      <c r="AF343" s="1696"/>
      <c r="AG343" s="1696"/>
      <c r="AH343" s="1696"/>
      <c r="AI343" s="1696"/>
      <c r="AJ343" s="1696"/>
      <c r="AK343" s="1696"/>
      <c r="AL343" s="1696"/>
      <c r="AM343" s="1696"/>
      <c r="AN343" s="1696"/>
      <c r="AO343" s="1696"/>
      <c r="AP343" s="1696"/>
      <c r="AQ343" s="1696"/>
      <c r="AR343" s="1696"/>
      <c r="AS343" s="1696"/>
      <c r="AT343" s="1696"/>
      <c r="AU343" s="1696"/>
      <c r="AV343" s="1696"/>
      <c r="AW343" s="1696"/>
      <c r="AX343" s="1696"/>
      <c r="AY343" s="1696"/>
      <c r="AZ343" s="1696"/>
      <c r="BA343" s="1696"/>
      <c r="BB343" s="1696"/>
      <c r="BC343" s="1696"/>
      <c r="BD343" s="1696"/>
      <c r="BE343" s="1696"/>
      <c r="BF343" s="1696"/>
      <c r="BG343" s="1696"/>
      <c r="BH343" s="1696"/>
      <c r="BI343" s="1696"/>
    </row>
    <row r="344" spans="4:61" s="1790" customFormat="1">
      <c r="D344" s="1782"/>
      <c r="W344" s="1667"/>
      <c r="X344" s="1667"/>
      <c r="Y344" s="1667"/>
      <c r="Z344" s="1667"/>
      <c r="AA344" s="1667"/>
      <c r="AB344" s="1667"/>
      <c r="AC344" s="1667"/>
      <c r="AD344" s="1667"/>
      <c r="AE344" s="1696"/>
      <c r="AF344" s="1696"/>
      <c r="AG344" s="1696"/>
      <c r="AH344" s="1696"/>
      <c r="AI344" s="1696"/>
      <c r="AJ344" s="1696"/>
      <c r="AK344" s="1696"/>
      <c r="AL344" s="1696"/>
      <c r="AM344" s="1696"/>
      <c r="AN344" s="1696"/>
      <c r="AO344" s="1696"/>
      <c r="AP344" s="1696"/>
      <c r="AQ344" s="1696"/>
      <c r="AR344" s="1696"/>
      <c r="AS344" s="1696"/>
      <c r="AT344" s="1696"/>
      <c r="AU344" s="1696"/>
      <c r="AV344" s="1696"/>
      <c r="AW344" s="1696"/>
      <c r="AX344" s="1696"/>
      <c r="AY344" s="1696"/>
      <c r="AZ344" s="1696"/>
      <c r="BA344" s="1696"/>
      <c r="BB344" s="1696"/>
      <c r="BC344" s="1696"/>
      <c r="BD344" s="1696"/>
      <c r="BE344" s="1696"/>
      <c r="BF344" s="1696"/>
      <c r="BG344" s="1696"/>
      <c r="BH344" s="1696"/>
      <c r="BI344" s="1696"/>
    </row>
    <row r="345" spans="4:61" s="1790" customFormat="1">
      <c r="D345" s="1782"/>
      <c r="W345" s="1667"/>
      <c r="X345" s="1667"/>
      <c r="Y345" s="1667"/>
      <c r="Z345" s="1667"/>
      <c r="AA345" s="1667"/>
      <c r="AB345" s="1667"/>
      <c r="AC345" s="1667"/>
      <c r="AD345" s="1667"/>
      <c r="AE345" s="1696"/>
      <c r="AF345" s="1696"/>
      <c r="AG345" s="1696"/>
      <c r="AH345" s="1696"/>
      <c r="AI345" s="1696"/>
      <c r="AJ345" s="1696"/>
      <c r="AK345" s="1696"/>
      <c r="AL345" s="1696"/>
      <c r="AM345" s="1696"/>
      <c r="AN345" s="1696"/>
      <c r="AO345" s="1696"/>
      <c r="AP345" s="1696"/>
      <c r="AQ345" s="1696"/>
      <c r="AR345" s="1696"/>
      <c r="AS345" s="1696"/>
      <c r="AT345" s="1696"/>
      <c r="AU345" s="1696"/>
      <c r="AV345" s="1696"/>
      <c r="AW345" s="1696"/>
      <c r="AX345" s="1696"/>
      <c r="AY345" s="1696"/>
      <c r="AZ345" s="1696"/>
      <c r="BA345" s="1696"/>
      <c r="BB345" s="1696"/>
      <c r="BC345" s="1696"/>
      <c r="BD345" s="1696"/>
      <c r="BE345" s="1696"/>
      <c r="BF345" s="1696"/>
      <c r="BG345" s="1696"/>
      <c r="BH345" s="1696"/>
      <c r="BI345" s="1696"/>
    </row>
    <row r="346" spans="4:61" s="1790" customFormat="1">
      <c r="D346" s="1782"/>
      <c r="W346" s="1667"/>
      <c r="X346" s="1667"/>
      <c r="Y346" s="1667"/>
      <c r="Z346" s="1667"/>
      <c r="AA346" s="1667"/>
      <c r="AB346" s="1667"/>
      <c r="AC346" s="1667"/>
      <c r="AD346" s="1667"/>
      <c r="AE346" s="1696"/>
      <c r="AF346" s="1696"/>
      <c r="AG346" s="1696"/>
      <c r="AH346" s="1696"/>
      <c r="AI346" s="1696"/>
      <c r="AJ346" s="1696"/>
      <c r="AK346" s="1696"/>
      <c r="AL346" s="1696"/>
      <c r="AM346" s="1696"/>
      <c r="AN346" s="1696"/>
      <c r="AO346" s="1696"/>
      <c r="AP346" s="1696"/>
      <c r="AQ346" s="1696"/>
      <c r="AR346" s="1696"/>
      <c r="AS346" s="1696"/>
      <c r="AT346" s="1696"/>
      <c r="AU346" s="1696"/>
      <c r="AV346" s="1696"/>
      <c r="AW346" s="1696"/>
      <c r="AX346" s="1696"/>
      <c r="AY346" s="1696"/>
      <c r="AZ346" s="1696"/>
      <c r="BA346" s="1696"/>
      <c r="BB346" s="1696"/>
      <c r="BC346" s="1696"/>
      <c r="BD346" s="1696"/>
      <c r="BE346" s="1696"/>
      <c r="BF346" s="1696"/>
      <c r="BG346" s="1696"/>
      <c r="BH346" s="1696"/>
      <c r="BI346" s="1696"/>
    </row>
    <row r="347" spans="4:61" s="1790" customFormat="1">
      <c r="D347" s="1782"/>
      <c r="W347" s="1667"/>
      <c r="X347" s="1667"/>
      <c r="Y347" s="1667"/>
      <c r="Z347" s="1667"/>
      <c r="AA347" s="1667"/>
      <c r="AB347" s="1667"/>
      <c r="AC347" s="1667"/>
      <c r="AD347" s="1667"/>
      <c r="AE347" s="1696"/>
      <c r="AF347" s="1696"/>
      <c r="AG347" s="1696"/>
      <c r="AH347" s="1696"/>
      <c r="AI347" s="1696"/>
      <c r="AJ347" s="1696"/>
      <c r="AK347" s="1696"/>
      <c r="AL347" s="1696"/>
      <c r="AM347" s="1696"/>
      <c r="AN347" s="1696"/>
      <c r="AO347" s="1696"/>
      <c r="AP347" s="1696"/>
      <c r="AQ347" s="1696"/>
      <c r="AR347" s="1696"/>
      <c r="AS347" s="1696"/>
      <c r="AT347" s="1696"/>
      <c r="AU347" s="1696"/>
      <c r="AV347" s="1696"/>
      <c r="AW347" s="1696"/>
      <c r="AX347" s="1696"/>
      <c r="AY347" s="1696"/>
      <c r="AZ347" s="1696"/>
      <c r="BA347" s="1696"/>
      <c r="BB347" s="1696"/>
      <c r="BC347" s="1696"/>
      <c r="BD347" s="1696"/>
      <c r="BE347" s="1696"/>
      <c r="BF347" s="1696"/>
      <c r="BG347" s="1696"/>
      <c r="BH347" s="1696"/>
      <c r="BI347" s="1696"/>
    </row>
    <row r="348" spans="4:61" s="1790" customFormat="1">
      <c r="D348" s="1782"/>
      <c r="W348" s="1667"/>
      <c r="X348" s="1667"/>
      <c r="Y348" s="1667"/>
      <c r="Z348" s="1667"/>
      <c r="AA348" s="1667"/>
      <c r="AB348" s="1667"/>
      <c r="AC348" s="1667"/>
      <c r="AD348" s="1667"/>
      <c r="AE348" s="1696"/>
      <c r="AF348" s="1696"/>
      <c r="AG348" s="1696"/>
      <c r="AH348" s="1696"/>
      <c r="AI348" s="1696"/>
      <c r="AJ348" s="1696"/>
      <c r="AK348" s="1696"/>
      <c r="AL348" s="1696"/>
      <c r="AM348" s="1696"/>
      <c r="AN348" s="1696"/>
      <c r="AO348" s="1696"/>
      <c r="AP348" s="1696"/>
      <c r="AQ348" s="1696"/>
      <c r="AR348" s="1696"/>
      <c r="AS348" s="1696"/>
      <c r="AT348" s="1696"/>
      <c r="AU348" s="1696"/>
      <c r="AV348" s="1696"/>
      <c r="AW348" s="1696"/>
      <c r="AX348" s="1696"/>
      <c r="AY348" s="1696"/>
      <c r="AZ348" s="1696"/>
      <c r="BA348" s="1696"/>
      <c r="BB348" s="1696"/>
      <c r="BC348" s="1696"/>
      <c r="BD348" s="1696"/>
      <c r="BE348" s="1696"/>
      <c r="BF348" s="1696"/>
      <c r="BG348" s="1696"/>
      <c r="BH348" s="1696"/>
      <c r="BI348" s="1696"/>
    </row>
    <row r="349" spans="4:61" s="1790" customFormat="1">
      <c r="D349" s="1782"/>
      <c r="W349" s="1667"/>
      <c r="X349" s="1667"/>
      <c r="Y349" s="1667"/>
      <c r="Z349" s="1667"/>
      <c r="AA349" s="1667"/>
      <c r="AB349" s="1667"/>
      <c r="AC349" s="1667"/>
      <c r="AD349" s="1667"/>
      <c r="AE349" s="1696"/>
      <c r="AF349" s="1696"/>
      <c r="AG349" s="1696"/>
      <c r="AH349" s="1696"/>
      <c r="AI349" s="1696"/>
      <c r="AJ349" s="1696"/>
      <c r="AK349" s="1696"/>
      <c r="AL349" s="1696"/>
      <c r="AM349" s="1696"/>
      <c r="AN349" s="1696"/>
      <c r="AO349" s="1696"/>
      <c r="AP349" s="1696"/>
      <c r="AQ349" s="1696"/>
      <c r="AR349" s="1696"/>
      <c r="AS349" s="1696"/>
      <c r="AT349" s="1696"/>
      <c r="AU349" s="1696"/>
      <c r="AV349" s="1696"/>
      <c r="AW349" s="1696"/>
      <c r="AX349" s="1696"/>
      <c r="AY349" s="1696"/>
      <c r="AZ349" s="1696"/>
      <c r="BA349" s="1696"/>
      <c r="BB349" s="1696"/>
      <c r="BC349" s="1696"/>
      <c r="BD349" s="1696"/>
      <c r="BE349" s="1696"/>
      <c r="BF349" s="1696"/>
      <c r="BG349" s="1696"/>
      <c r="BH349" s="1696"/>
      <c r="BI349" s="1696"/>
    </row>
    <row r="350" spans="4:61" s="1790" customFormat="1">
      <c r="D350" s="1782"/>
      <c r="W350" s="1667"/>
      <c r="X350" s="1667"/>
      <c r="Y350" s="1667"/>
      <c r="Z350" s="1667"/>
      <c r="AA350" s="1667"/>
      <c r="AB350" s="1667"/>
      <c r="AC350" s="1667"/>
      <c r="AD350" s="1667"/>
      <c r="AE350" s="1696"/>
      <c r="AF350" s="1696"/>
      <c r="AG350" s="1696"/>
      <c r="AH350" s="1696"/>
      <c r="AI350" s="1696"/>
      <c r="AJ350" s="1696"/>
      <c r="AK350" s="1696"/>
      <c r="AL350" s="1696"/>
      <c r="AM350" s="1696"/>
      <c r="AN350" s="1696"/>
      <c r="AO350" s="1696"/>
      <c r="AP350" s="1696"/>
      <c r="AQ350" s="1696"/>
      <c r="AR350" s="1696"/>
      <c r="AS350" s="1696"/>
      <c r="AT350" s="1696"/>
      <c r="AU350" s="1696"/>
      <c r="AV350" s="1696"/>
      <c r="AW350" s="1696"/>
      <c r="AX350" s="1696"/>
      <c r="AY350" s="1696"/>
      <c r="AZ350" s="1696"/>
      <c r="BA350" s="1696"/>
      <c r="BB350" s="1696"/>
      <c r="BC350" s="1696"/>
      <c r="BD350" s="1696"/>
      <c r="BE350" s="1696"/>
      <c r="BF350" s="1696"/>
      <c r="BG350" s="1696"/>
      <c r="BH350" s="1696"/>
      <c r="BI350" s="1696"/>
    </row>
    <row r="351" spans="4:61" s="1790" customFormat="1">
      <c r="D351" s="1782"/>
      <c r="W351" s="1667"/>
      <c r="X351" s="1667"/>
      <c r="Y351" s="1667"/>
      <c r="Z351" s="1667"/>
      <c r="AA351" s="1667"/>
      <c r="AB351" s="1667"/>
      <c r="AC351" s="1667"/>
      <c r="AD351" s="1667"/>
      <c r="AE351" s="1696"/>
      <c r="AF351" s="1696"/>
      <c r="AG351" s="1696"/>
      <c r="AH351" s="1696"/>
      <c r="AI351" s="1696"/>
      <c r="AJ351" s="1696"/>
      <c r="AK351" s="1696"/>
      <c r="AL351" s="1696"/>
      <c r="AM351" s="1696"/>
      <c r="AN351" s="1696"/>
      <c r="AO351" s="1696"/>
      <c r="AP351" s="1696"/>
      <c r="AQ351" s="1696"/>
      <c r="AR351" s="1696"/>
      <c r="AS351" s="1696"/>
      <c r="AT351" s="1696"/>
      <c r="AU351" s="1696"/>
      <c r="AV351" s="1696"/>
      <c r="AW351" s="1696"/>
      <c r="AX351" s="1696"/>
      <c r="AY351" s="1696"/>
      <c r="AZ351" s="1696"/>
      <c r="BA351" s="1696"/>
      <c r="BB351" s="1696"/>
      <c r="BC351" s="1696"/>
      <c r="BD351" s="1696"/>
      <c r="BE351" s="1696"/>
      <c r="BF351" s="1696"/>
      <c r="BG351" s="1696"/>
      <c r="BH351" s="1696"/>
      <c r="BI351" s="1696"/>
    </row>
    <row r="352" spans="4:61" s="1790" customFormat="1">
      <c r="D352" s="1782"/>
      <c r="W352" s="1667"/>
      <c r="X352" s="1667"/>
      <c r="Y352" s="1667"/>
      <c r="Z352" s="1667"/>
      <c r="AA352" s="1667"/>
      <c r="AB352" s="1667"/>
      <c r="AC352" s="1667"/>
      <c r="AD352" s="1667"/>
      <c r="AE352" s="1696"/>
      <c r="AF352" s="1696"/>
      <c r="AG352" s="1696"/>
      <c r="AH352" s="1696"/>
      <c r="AI352" s="1696"/>
      <c r="AJ352" s="1696"/>
      <c r="AK352" s="1696"/>
      <c r="AL352" s="1696"/>
      <c r="AM352" s="1696"/>
      <c r="AN352" s="1696"/>
      <c r="AO352" s="1696"/>
      <c r="AP352" s="1696"/>
      <c r="AQ352" s="1696"/>
      <c r="AR352" s="1696"/>
      <c r="AS352" s="1696"/>
      <c r="AT352" s="1696"/>
      <c r="AU352" s="1696"/>
      <c r="AV352" s="1696"/>
      <c r="AW352" s="1696"/>
      <c r="AX352" s="1696"/>
      <c r="AY352" s="1696"/>
      <c r="AZ352" s="1696"/>
      <c r="BA352" s="1696"/>
      <c r="BB352" s="1696"/>
      <c r="BC352" s="1696"/>
      <c r="BD352" s="1696"/>
      <c r="BE352" s="1696"/>
      <c r="BF352" s="1696"/>
      <c r="BG352" s="1696"/>
      <c r="BH352" s="1696"/>
      <c r="BI352" s="1696"/>
    </row>
    <row r="353" spans="4:61" s="1790" customFormat="1">
      <c r="D353" s="1782"/>
      <c r="W353" s="1667"/>
      <c r="X353" s="1667"/>
      <c r="Y353" s="1667"/>
      <c r="Z353" s="1667"/>
      <c r="AA353" s="1667"/>
      <c r="AB353" s="1667"/>
      <c r="AC353" s="1667"/>
      <c r="AD353" s="1667"/>
      <c r="AE353" s="1696"/>
      <c r="AF353" s="1696"/>
      <c r="AG353" s="1696"/>
      <c r="AH353" s="1696"/>
      <c r="AI353" s="1696"/>
      <c r="AJ353" s="1696"/>
      <c r="AK353" s="1696"/>
      <c r="AL353" s="1696"/>
      <c r="AM353" s="1696"/>
      <c r="AN353" s="1696"/>
      <c r="AO353" s="1696"/>
      <c r="AP353" s="1696"/>
      <c r="AQ353" s="1696"/>
      <c r="AR353" s="1696"/>
      <c r="AS353" s="1696"/>
      <c r="AT353" s="1696"/>
      <c r="AU353" s="1696"/>
      <c r="AV353" s="1696"/>
      <c r="AW353" s="1696"/>
      <c r="AX353" s="1696"/>
      <c r="AY353" s="1696"/>
      <c r="AZ353" s="1696"/>
      <c r="BA353" s="1696"/>
      <c r="BB353" s="1696"/>
      <c r="BC353" s="1696"/>
      <c r="BD353" s="1696"/>
      <c r="BE353" s="1696"/>
      <c r="BF353" s="1696"/>
      <c r="BG353" s="1696"/>
      <c r="BH353" s="1696"/>
      <c r="BI353" s="1696"/>
    </row>
    <row r="354" spans="4:61" s="1790" customFormat="1">
      <c r="D354" s="1782"/>
      <c r="W354" s="1667"/>
      <c r="X354" s="1667"/>
      <c r="Y354" s="1667"/>
      <c r="Z354" s="1667"/>
      <c r="AA354" s="1667"/>
      <c r="AB354" s="1667"/>
      <c r="AC354" s="1667"/>
      <c r="AD354" s="1667"/>
      <c r="AE354" s="1696"/>
      <c r="AF354" s="1696"/>
      <c r="AG354" s="1696"/>
      <c r="AH354" s="1696"/>
      <c r="AI354" s="1696"/>
      <c r="AJ354" s="1696"/>
      <c r="AK354" s="1696"/>
      <c r="AL354" s="1696"/>
      <c r="AM354" s="1696"/>
      <c r="AN354" s="1696"/>
      <c r="AO354" s="1696"/>
      <c r="AP354" s="1696"/>
      <c r="AQ354" s="1696"/>
      <c r="AR354" s="1696"/>
      <c r="AS354" s="1696"/>
      <c r="AT354" s="1696"/>
      <c r="AU354" s="1696"/>
      <c r="AV354" s="1696"/>
      <c r="AW354" s="1696"/>
      <c r="AX354" s="1696"/>
      <c r="AY354" s="1696"/>
      <c r="AZ354" s="1696"/>
      <c r="BA354" s="1696"/>
      <c r="BB354" s="1696"/>
      <c r="BC354" s="1696"/>
      <c r="BD354" s="1696"/>
      <c r="BE354" s="1696"/>
      <c r="BF354" s="1696"/>
      <c r="BG354" s="1696"/>
      <c r="BH354" s="1696"/>
      <c r="BI354" s="1696"/>
    </row>
    <row r="355" spans="4:61" s="1790" customFormat="1">
      <c r="D355" s="1782"/>
      <c r="W355" s="1667"/>
      <c r="X355" s="1667"/>
      <c r="Y355" s="1667"/>
      <c r="Z355" s="1667"/>
      <c r="AA355" s="1667"/>
      <c r="AB355" s="1667"/>
      <c r="AC355" s="1667"/>
      <c r="AD355" s="1667"/>
      <c r="AE355" s="1696"/>
      <c r="AF355" s="1696"/>
      <c r="AG355" s="1696"/>
      <c r="AH355" s="1696"/>
      <c r="AI355" s="1696"/>
      <c r="AJ355" s="1696"/>
      <c r="AK355" s="1696"/>
      <c r="AL355" s="1696"/>
      <c r="AM355" s="1696"/>
      <c r="AN355" s="1696"/>
      <c r="AO355" s="1696"/>
      <c r="AP355" s="1696"/>
      <c r="AQ355" s="1696"/>
      <c r="AR355" s="1696"/>
      <c r="AS355" s="1696"/>
      <c r="AT355" s="1696"/>
      <c r="AU355" s="1696"/>
      <c r="AV355" s="1696"/>
      <c r="AW355" s="1696"/>
      <c r="AX355" s="1696"/>
      <c r="AY355" s="1696"/>
      <c r="AZ355" s="1696"/>
      <c r="BA355" s="1696"/>
      <c r="BB355" s="1696"/>
      <c r="BC355" s="1696"/>
      <c r="BD355" s="1696"/>
      <c r="BE355" s="1696"/>
      <c r="BF355" s="1696"/>
      <c r="BG355" s="1696"/>
      <c r="BH355" s="1696"/>
      <c r="BI355" s="1696"/>
    </row>
    <row r="356" spans="4:61" s="1790" customFormat="1">
      <c r="D356" s="1782"/>
      <c r="W356" s="1667"/>
      <c r="X356" s="1667"/>
      <c r="Y356" s="1667"/>
      <c r="Z356" s="1667"/>
      <c r="AA356" s="1667"/>
      <c r="AB356" s="1667"/>
      <c r="AC356" s="1667"/>
      <c r="AD356" s="1667"/>
      <c r="AE356" s="1696"/>
      <c r="AF356" s="1696"/>
      <c r="AG356" s="1696"/>
      <c r="AH356" s="1696"/>
      <c r="AI356" s="1696"/>
      <c r="AJ356" s="1696"/>
      <c r="AK356" s="1696"/>
      <c r="AL356" s="1696"/>
      <c r="AM356" s="1696"/>
      <c r="AN356" s="1696"/>
      <c r="AO356" s="1696"/>
      <c r="AP356" s="1696"/>
      <c r="AQ356" s="1696"/>
      <c r="AR356" s="1696"/>
      <c r="AS356" s="1696"/>
      <c r="AT356" s="1696"/>
      <c r="AU356" s="1696"/>
      <c r="AV356" s="1696"/>
      <c r="AW356" s="1696"/>
      <c r="AX356" s="1696"/>
      <c r="AY356" s="1696"/>
      <c r="AZ356" s="1696"/>
      <c r="BA356" s="1696"/>
      <c r="BB356" s="1696"/>
      <c r="BC356" s="1696"/>
      <c r="BD356" s="1696"/>
      <c r="BE356" s="1696"/>
      <c r="BF356" s="1696"/>
      <c r="BG356" s="1696"/>
      <c r="BH356" s="1696"/>
      <c r="BI356" s="1696"/>
    </row>
    <row r="357" spans="4:61" s="1790" customFormat="1">
      <c r="D357" s="1782"/>
      <c r="W357" s="1667"/>
      <c r="X357" s="1667"/>
      <c r="Y357" s="1667"/>
      <c r="Z357" s="1667"/>
      <c r="AA357" s="1667"/>
      <c r="AB357" s="1667"/>
      <c r="AC357" s="1667"/>
      <c r="AD357" s="1667"/>
      <c r="AE357" s="1696"/>
      <c r="AF357" s="1696"/>
      <c r="AG357" s="1696"/>
      <c r="AH357" s="1696"/>
      <c r="AI357" s="1696"/>
      <c r="AJ357" s="1696"/>
      <c r="AK357" s="1696"/>
      <c r="AL357" s="1696"/>
      <c r="AM357" s="1696"/>
      <c r="AN357" s="1696"/>
      <c r="AO357" s="1696"/>
      <c r="AP357" s="1696"/>
      <c r="AQ357" s="1696"/>
      <c r="AR357" s="1696"/>
      <c r="AS357" s="1696"/>
      <c r="AT357" s="1696"/>
      <c r="AU357" s="1696"/>
      <c r="AV357" s="1696"/>
      <c r="AW357" s="1696"/>
      <c r="AX357" s="1696"/>
      <c r="AY357" s="1696"/>
      <c r="AZ357" s="1696"/>
      <c r="BA357" s="1696"/>
      <c r="BB357" s="1696"/>
      <c r="BC357" s="1696"/>
      <c r="BD357" s="1696"/>
      <c r="BE357" s="1696"/>
      <c r="BF357" s="1696"/>
      <c r="BG357" s="1696"/>
      <c r="BH357" s="1696"/>
      <c r="BI357" s="1696"/>
    </row>
    <row r="358" spans="4:61" s="1790" customFormat="1">
      <c r="D358" s="1782"/>
      <c r="W358" s="1667"/>
      <c r="X358" s="1667"/>
      <c r="Y358" s="1667"/>
      <c r="Z358" s="1667"/>
      <c r="AA358" s="1667"/>
      <c r="AB358" s="1667"/>
      <c r="AC358" s="1667"/>
      <c r="AD358" s="1667"/>
      <c r="AE358" s="1696"/>
      <c r="AF358" s="1696"/>
      <c r="AG358" s="1696"/>
      <c r="AH358" s="1696"/>
      <c r="AI358" s="1696"/>
      <c r="AJ358" s="1696"/>
      <c r="AK358" s="1696"/>
      <c r="AL358" s="1696"/>
      <c r="AM358" s="1696"/>
      <c r="AN358" s="1696"/>
      <c r="AO358" s="1696"/>
      <c r="AP358" s="1696"/>
      <c r="AQ358" s="1696"/>
      <c r="AR358" s="1696"/>
      <c r="AS358" s="1696"/>
      <c r="AT358" s="1696"/>
      <c r="AU358" s="1696"/>
      <c r="AV358" s="1696"/>
      <c r="AW358" s="1696"/>
      <c r="AX358" s="1696"/>
      <c r="AY358" s="1696"/>
      <c r="AZ358" s="1696"/>
      <c r="BA358" s="1696"/>
      <c r="BB358" s="1696"/>
      <c r="BC358" s="1696"/>
      <c r="BD358" s="1696"/>
      <c r="BE358" s="1696"/>
      <c r="BF358" s="1696"/>
      <c r="BG358" s="1696"/>
      <c r="BH358" s="1696"/>
      <c r="BI358" s="1696"/>
    </row>
    <row r="359" spans="4:61" s="1790" customFormat="1">
      <c r="D359" s="1782"/>
      <c r="W359" s="1667"/>
      <c r="X359" s="1667"/>
      <c r="Y359" s="1667"/>
      <c r="Z359" s="1667"/>
      <c r="AA359" s="1667"/>
      <c r="AB359" s="1667"/>
      <c r="AC359" s="1667"/>
      <c r="AD359" s="1667"/>
      <c r="AE359" s="1696"/>
      <c r="AF359" s="1696"/>
      <c r="AG359" s="1696"/>
      <c r="AH359" s="1696"/>
      <c r="AI359" s="1696"/>
      <c r="AJ359" s="1696"/>
      <c r="AK359" s="1696"/>
      <c r="AL359" s="1696"/>
      <c r="AM359" s="1696"/>
      <c r="AN359" s="1696"/>
      <c r="AO359" s="1696"/>
      <c r="AP359" s="1696"/>
      <c r="AQ359" s="1696"/>
      <c r="AR359" s="1696"/>
      <c r="AS359" s="1696"/>
      <c r="AT359" s="1696"/>
      <c r="AU359" s="1696"/>
      <c r="AV359" s="1696"/>
      <c r="AW359" s="1696"/>
      <c r="AX359" s="1696"/>
      <c r="AY359" s="1696"/>
      <c r="AZ359" s="1696"/>
      <c r="BA359" s="1696"/>
      <c r="BB359" s="1696"/>
      <c r="BC359" s="1696"/>
      <c r="BD359" s="1696"/>
      <c r="BE359" s="1696"/>
      <c r="BF359" s="1696"/>
      <c r="BG359" s="1696"/>
      <c r="BH359" s="1696"/>
      <c r="BI359" s="1696"/>
    </row>
    <row r="360" spans="4:61" s="1790" customFormat="1">
      <c r="D360" s="1782"/>
      <c r="W360" s="1667"/>
      <c r="X360" s="1667"/>
      <c r="Y360" s="1667"/>
      <c r="Z360" s="1667"/>
      <c r="AA360" s="1667"/>
      <c r="AB360" s="1667"/>
      <c r="AC360" s="1667"/>
      <c r="AD360" s="1667"/>
      <c r="AE360" s="1696"/>
      <c r="AF360" s="1696"/>
      <c r="AG360" s="1696"/>
      <c r="AH360" s="1696"/>
      <c r="AI360" s="1696"/>
      <c r="AJ360" s="1696"/>
      <c r="AK360" s="1696"/>
      <c r="AL360" s="1696"/>
      <c r="AM360" s="1696"/>
      <c r="AN360" s="1696"/>
      <c r="AO360" s="1696"/>
      <c r="AP360" s="1696"/>
      <c r="AQ360" s="1696"/>
      <c r="AR360" s="1696"/>
      <c r="AS360" s="1696"/>
      <c r="AT360" s="1696"/>
      <c r="AU360" s="1696"/>
      <c r="AV360" s="1696"/>
      <c r="AW360" s="1696"/>
      <c r="AX360" s="1696"/>
      <c r="AY360" s="1696"/>
      <c r="AZ360" s="1696"/>
      <c r="BA360" s="1696"/>
      <c r="BB360" s="1696"/>
      <c r="BC360" s="1696"/>
      <c r="BD360" s="1696"/>
      <c r="BE360" s="1696"/>
      <c r="BF360" s="1696"/>
      <c r="BG360" s="1696"/>
      <c r="BH360" s="1696"/>
      <c r="BI360" s="1696"/>
    </row>
    <row r="361" spans="4:61" s="1790" customFormat="1">
      <c r="D361" s="1782"/>
      <c r="W361" s="1667"/>
      <c r="X361" s="1667"/>
      <c r="Y361" s="1667"/>
      <c r="Z361" s="1667"/>
      <c r="AA361" s="1667"/>
      <c r="AB361" s="1667"/>
      <c r="AC361" s="1667"/>
      <c r="AD361" s="1667"/>
      <c r="AE361" s="1696"/>
      <c r="AF361" s="1696"/>
      <c r="AG361" s="1696"/>
      <c r="AH361" s="1696"/>
      <c r="AI361" s="1696"/>
      <c r="AJ361" s="1696"/>
      <c r="AK361" s="1696"/>
      <c r="AL361" s="1696"/>
      <c r="AM361" s="1696"/>
      <c r="AN361" s="1696"/>
      <c r="AO361" s="1696"/>
      <c r="AP361" s="1696"/>
      <c r="AQ361" s="1696"/>
      <c r="AR361" s="1696"/>
      <c r="AS361" s="1696"/>
      <c r="AT361" s="1696"/>
      <c r="AU361" s="1696"/>
      <c r="AV361" s="1696"/>
      <c r="AW361" s="1696"/>
      <c r="AX361" s="1696"/>
      <c r="AY361" s="1696"/>
      <c r="AZ361" s="1696"/>
      <c r="BA361" s="1696"/>
      <c r="BB361" s="1696"/>
      <c r="BC361" s="1696"/>
      <c r="BD361" s="1696"/>
      <c r="BE361" s="1696"/>
      <c r="BF361" s="1696"/>
      <c r="BG361" s="1696"/>
      <c r="BH361" s="1696"/>
      <c r="BI361" s="1696"/>
    </row>
    <row r="362" spans="4:61" s="1790" customFormat="1">
      <c r="D362" s="1782"/>
      <c r="W362" s="1667"/>
      <c r="X362" s="1667"/>
      <c r="Y362" s="1667"/>
      <c r="Z362" s="1667"/>
      <c r="AA362" s="1667"/>
      <c r="AB362" s="1667"/>
      <c r="AC362" s="1667"/>
      <c r="AD362" s="1667"/>
      <c r="AE362" s="1696"/>
      <c r="AF362" s="1696"/>
      <c r="AG362" s="1696"/>
      <c r="AH362" s="1696"/>
      <c r="AI362" s="1696"/>
      <c r="AJ362" s="1696"/>
      <c r="AK362" s="1696"/>
      <c r="AL362" s="1696"/>
      <c r="AM362" s="1696"/>
      <c r="AN362" s="1696"/>
      <c r="AO362" s="1696"/>
      <c r="AP362" s="1696"/>
      <c r="AQ362" s="1696"/>
      <c r="AR362" s="1696"/>
      <c r="AS362" s="1696"/>
      <c r="AT362" s="1696"/>
      <c r="AU362" s="1696"/>
      <c r="AV362" s="1696"/>
      <c r="AW362" s="1696"/>
      <c r="AX362" s="1696"/>
      <c r="AY362" s="1696"/>
      <c r="AZ362" s="1696"/>
      <c r="BA362" s="1696"/>
      <c r="BB362" s="1696"/>
      <c r="BC362" s="1696"/>
      <c r="BD362" s="1696"/>
      <c r="BE362" s="1696"/>
      <c r="BF362" s="1696"/>
      <c r="BG362" s="1696"/>
      <c r="BH362" s="1696"/>
      <c r="BI362" s="1696"/>
    </row>
    <row r="363" spans="4:61" s="1790" customFormat="1">
      <c r="D363" s="1782"/>
      <c r="W363" s="1667"/>
      <c r="X363" s="1667"/>
      <c r="Y363" s="1667"/>
      <c r="Z363" s="1667"/>
      <c r="AA363" s="1667"/>
      <c r="AB363" s="1667"/>
      <c r="AC363" s="1667"/>
      <c r="AD363" s="1667"/>
      <c r="AE363" s="1696"/>
      <c r="AF363" s="1696"/>
      <c r="AG363" s="1696"/>
      <c r="AH363" s="1696"/>
      <c r="AI363" s="1696"/>
      <c r="AJ363" s="1696"/>
      <c r="AK363" s="1696"/>
      <c r="AL363" s="1696"/>
      <c r="AM363" s="1696"/>
      <c r="AN363" s="1696"/>
      <c r="AO363" s="1696"/>
      <c r="AP363" s="1696"/>
      <c r="AQ363" s="1696"/>
      <c r="AR363" s="1696"/>
      <c r="AS363" s="1696"/>
      <c r="AT363" s="1696"/>
      <c r="AU363" s="1696"/>
      <c r="AV363" s="1696"/>
      <c r="AW363" s="1696"/>
      <c r="AX363" s="1696"/>
      <c r="AY363" s="1696"/>
      <c r="AZ363" s="1696"/>
      <c r="BA363" s="1696"/>
      <c r="BB363" s="1696"/>
      <c r="BC363" s="1696"/>
      <c r="BD363" s="1696"/>
      <c r="BE363" s="1696"/>
      <c r="BF363" s="1696"/>
      <c r="BG363" s="1696"/>
      <c r="BH363" s="1696"/>
      <c r="BI363" s="1696"/>
    </row>
    <row r="364" spans="4:61" s="1790" customFormat="1">
      <c r="D364" s="1782"/>
      <c r="W364" s="1667"/>
      <c r="X364" s="1667"/>
      <c r="Y364" s="1667"/>
      <c r="Z364" s="1667"/>
      <c r="AA364" s="1667"/>
      <c r="AB364" s="1667"/>
      <c r="AC364" s="1667"/>
      <c r="AD364" s="1667"/>
      <c r="AE364" s="1696"/>
      <c r="AF364" s="1696"/>
      <c r="AG364" s="1696"/>
      <c r="AH364" s="1696"/>
      <c r="AI364" s="1696"/>
      <c r="AJ364" s="1696"/>
      <c r="AK364" s="1696"/>
      <c r="AL364" s="1696"/>
      <c r="AM364" s="1696"/>
      <c r="AN364" s="1696"/>
      <c r="AO364" s="1696"/>
      <c r="AP364" s="1696"/>
      <c r="AQ364" s="1696"/>
      <c r="AR364" s="1696"/>
      <c r="AS364" s="1696"/>
      <c r="AT364" s="1696"/>
      <c r="AU364" s="1696"/>
      <c r="AV364" s="1696"/>
      <c r="AW364" s="1696"/>
      <c r="AX364" s="1696"/>
      <c r="AY364" s="1696"/>
      <c r="AZ364" s="1696"/>
      <c r="BA364" s="1696"/>
      <c r="BB364" s="1696"/>
      <c r="BC364" s="1696"/>
      <c r="BD364" s="1696"/>
      <c r="BE364" s="1696"/>
      <c r="BF364" s="1696"/>
      <c r="BG364" s="1696"/>
      <c r="BH364" s="1696"/>
      <c r="BI364" s="1696"/>
    </row>
    <row r="365" spans="4:61" s="1790" customFormat="1">
      <c r="D365" s="1782"/>
      <c r="W365" s="1667"/>
      <c r="X365" s="1667"/>
      <c r="Y365" s="1667"/>
      <c r="Z365" s="1667"/>
      <c r="AA365" s="1667"/>
      <c r="AB365" s="1667"/>
      <c r="AC365" s="1667"/>
      <c r="AD365" s="1667"/>
      <c r="AE365" s="1696"/>
      <c r="AF365" s="1696"/>
      <c r="AG365" s="1696"/>
      <c r="AH365" s="1696"/>
      <c r="AI365" s="1696"/>
      <c r="AJ365" s="1696"/>
      <c r="AK365" s="1696"/>
      <c r="AL365" s="1696"/>
      <c r="AM365" s="1696"/>
      <c r="AN365" s="1696"/>
      <c r="AO365" s="1696"/>
      <c r="AP365" s="1696"/>
      <c r="AQ365" s="1696"/>
      <c r="AR365" s="1696"/>
      <c r="AS365" s="1696"/>
      <c r="AT365" s="1696"/>
      <c r="AU365" s="1696"/>
      <c r="AV365" s="1696"/>
      <c r="AW365" s="1696"/>
      <c r="AX365" s="1696"/>
      <c r="AY365" s="1696"/>
      <c r="AZ365" s="1696"/>
      <c r="BA365" s="1696"/>
      <c r="BB365" s="1696"/>
      <c r="BC365" s="1696"/>
      <c r="BD365" s="1696"/>
      <c r="BE365" s="1696"/>
      <c r="BF365" s="1696"/>
      <c r="BG365" s="1696"/>
      <c r="BH365" s="1696"/>
      <c r="BI365" s="1696"/>
    </row>
    <row r="366" spans="4:61" s="1790" customFormat="1">
      <c r="D366" s="1782"/>
      <c r="W366" s="1667"/>
      <c r="X366" s="1667"/>
      <c r="Y366" s="1667"/>
      <c r="Z366" s="1667"/>
      <c r="AA366" s="1667"/>
      <c r="AB366" s="1667"/>
      <c r="AC366" s="1667"/>
      <c r="AD366" s="1667"/>
      <c r="AE366" s="1696"/>
      <c r="AF366" s="1696"/>
      <c r="AG366" s="1696"/>
      <c r="AH366" s="1696"/>
      <c r="AI366" s="1696"/>
      <c r="AJ366" s="1696"/>
      <c r="AK366" s="1696"/>
      <c r="AL366" s="1696"/>
      <c r="AM366" s="1696"/>
      <c r="AN366" s="1696"/>
      <c r="AO366" s="1696"/>
      <c r="AP366" s="1696"/>
      <c r="AQ366" s="1696"/>
      <c r="AR366" s="1696"/>
      <c r="AS366" s="1696"/>
      <c r="AT366" s="1696"/>
      <c r="AU366" s="1696"/>
      <c r="AV366" s="1696"/>
      <c r="AW366" s="1696"/>
      <c r="AX366" s="1696"/>
      <c r="AY366" s="1696"/>
      <c r="AZ366" s="1696"/>
      <c r="BA366" s="1696"/>
      <c r="BB366" s="1696"/>
      <c r="BC366" s="1696"/>
      <c r="BD366" s="1696"/>
      <c r="BE366" s="1696"/>
      <c r="BF366" s="1696"/>
      <c r="BG366" s="1696"/>
      <c r="BH366" s="1696"/>
      <c r="BI366" s="1696"/>
    </row>
    <row r="367" spans="4:61" s="1790" customFormat="1">
      <c r="D367" s="1782"/>
      <c r="W367" s="1667"/>
      <c r="X367" s="1667"/>
      <c r="Y367" s="1667"/>
      <c r="Z367" s="1667"/>
      <c r="AA367" s="1667"/>
      <c r="AB367" s="1667"/>
      <c r="AC367" s="1667"/>
      <c r="AD367" s="1667"/>
      <c r="AE367" s="1696"/>
      <c r="AF367" s="1696"/>
      <c r="AG367" s="1696"/>
      <c r="AH367" s="1696"/>
      <c r="AI367" s="1696"/>
      <c r="AJ367" s="1696"/>
      <c r="AK367" s="1696"/>
      <c r="AL367" s="1696"/>
      <c r="AM367" s="1696"/>
      <c r="AN367" s="1696"/>
      <c r="AO367" s="1696"/>
      <c r="AP367" s="1696"/>
      <c r="AQ367" s="1696"/>
      <c r="AR367" s="1696"/>
      <c r="AS367" s="1696"/>
      <c r="AT367" s="1696"/>
      <c r="AU367" s="1696"/>
      <c r="AV367" s="1696"/>
      <c r="AW367" s="1696"/>
      <c r="AX367" s="1696"/>
      <c r="AY367" s="1696"/>
      <c r="AZ367" s="1696"/>
      <c r="BA367" s="1696"/>
      <c r="BB367" s="1696"/>
      <c r="BC367" s="1696"/>
      <c r="BD367" s="1696"/>
      <c r="BE367" s="1696"/>
      <c r="BF367" s="1696"/>
      <c r="BG367" s="1696"/>
      <c r="BH367" s="1696"/>
      <c r="BI367" s="1696"/>
    </row>
    <row r="368" spans="4:61" s="1790" customFormat="1">
      <c r="D368" s="1782"/>
      <c r="W368" s="1667"/>
      <c r="X368" s="1667"/>
      <c r="Y368" s="1667"/>
      <c r="Z368" s="1667"/>
      <c r="AA368" s="1667"/>
      <c r="AB368" s="1667"/>
      <c r="AC368" s="1667"/>
      <c r="AD368" s="1667"/>
      <c r="AE368" s="1696"/>
      <c r="AF368" s="1696"/>
      <c r="AG368" s="1696"/>
      <c r="AH368" s="1696"/>
      <c r="AI368" s="1696"/>
      <c r="AJ368" s="1696"/>
      <c r="AK368" s="1696"/>
      <c r="AL368" s="1696"/>
      <c r="AM368" s="1696"/>
      <c r="AN368" s="1696"/>
      <c r="AO368" s="1696"/>
      <c r="AP368" s="1696"/>
      <c r="AQ368" s="1696"/>
      <c r="AR368" s="1696"/>
      <c r="AS368" s="1696"/>
      <c r="AT368" s="1696"/>
      <c r="AU368" s="1696"/>
      <c r="AV368" s="1696"/>
      <c r="AW368" s="1696"/>
      <c r="AX368" s="1696"/>
      <c r="AY368" s="1696"/>
      <c r="AZ368" s="1696"/>
      <c r="BA368" s="1696"/>
      <c r="BB368" s="1696"/>
      <c r="BC368" s="1696"/>
      <c r="BD368" s="1696"/>
      <c r="BE368" s="1696"/>
      <c r="BF368" s="1696"/>
      <c r="BG368" s="1696"/>
      <c r="BH368" s="1696"/>
      <c r="BI368" s="1696"/>
    </row>
    <row r="369" spans="4:61" s="1790" customFormat="1">
      <c r="D369" s="1782"/>
      <c r="W369" s="1667"/>
      <c r="X369" s="1667"/>
      <c r="Y369" s="1667"/>
      <c r="Z369" s="1667"/>
      <c r="AA369" s="1667"/>
      <c r="AB369" s="1667"/>
      <c r="AC369" s="1667"/>
      <c r="AD369" s="1667"/>
      <c r="AE369" s="1696"/>
      <c r="AF369" s="1696"/>
      <c r="AG369" s="1696"/>
      <c r="AH369" s="1696"/>
      <c r="AI369" s="1696"/>
      <c r="AJ369" s="1696"/>
      <c r="AK369" s="1696"/>
      <c r="AL369" s="1696"/>
      <c r="AM369" s="1696"/>
      <c r="AN369" s="1696"/>
      <c r="AO369" s="1696"/>
      <c r="AP369" s="1696"/>
      <c r="AQ369" s="1696"/>
      <c r="AR369" s="1696"/>
      <c r="AS369" s="1696"/>
      <c r="AT369" s="1696"/>
      <c r="AU369" s="1696"/>
      <c r="AV369" s="1696"/>
      <c r="AW369" s="1696"/>
      <c r="AX369" s="1696"/>
      <c r="AY369" s="1696"/>
      <c r="AZ369" s="1696"/>
      <c r="BA369" s="1696"/>
      <c r="BB369" s="1696"/>
      <c r="BC369" s="1696"/>
      <c r="BD369" s="1696"/>
      <c r="BE369" s="1696"/>
      <c r="BF369" s="1696"/>
      <c r="BG369" s="1696"/>
      <c r="BH369" s="1696"/>
      <c r="BI369" s="1696"/>
    </row>
    <row r="370" spans="4:61" s="1790" customFormat="1">
      <c r="D370" s="1782"/>
      <c r="W370" s="1667"/>
      <c r="X370" s="1667"/>
      <c r="Y370" s="1667"/>
      <c r="Z370" s="1667"/>
      <c r="AA370" s="1667"/>
      <c r="AB370" s="1667"/>
      <c r="AC370" s="1667"/>
      <c r="AD370" s="1667"/>
      <c r="AE370" s="1696"/>
      <c r="AF370" s="1696"/>
      <c r="AG370" s="1696"/>
      <c r="AH370" s="1696"/>
      <c r="AI370" s="1696"/>
      <c r="AJ370" s="1696"/>
      <c r="AK370" s="1696"/>
      <c r="AL370" s="1696"/>
      <c r="AM370" s="1696"/>
      <c r="AN370" s="1696"/>
      <c r="AO370" s="1696"/>
      <c r="AP370" s="1696"/>
      <c r="AQ370" s="1696"/>
      <c r="AR370" s="1696"/>
      <c r="AS370" s="1696"/>
      <c r="AT370" s="1696"/>
      <c r="AU370" s="1696"/>
      <c r="AV370" s="1696"/>
      <c r="AW370" s="1696"/>
      <c r="AX370" s="1696"/>
      <c r="AY370" s="1696"/>
      <c r="AZ370" s="1696"/>
      <c r="BA370" s="1696"/>
      <c r="BB370" s="1696"/>
      <c r="BC370" s="1696"/>
      <c r="BD370" s="1696"/>
      <c r="BE370" s="1696"/>
      <c r="BF370" s="1696"/>
      <c r="BG370" s="1696"/>
      <c r="BH370" s="1696"/>
      <c r="BI370" s="1696"/>
    </row>
    <row r="371" spans="4:61" s="1790" customFormat="1">
      <c r="D371" s="1782"/>
      <c r="W371" s="1667"/>
      <c r="X371" s="1667"/>
      <c r="Y371" s="1667"/>
      <c r="Z371" s="1667"/>
      <c r="AA371" s="1667"/>
      <c r="AB371" s="1667"/>
      <c r="AC371" s="1667"/>
      <c r="AD371" s="1667"/>
      <c r="AE371" s="1696"/>
      <c r="AF371" s="1696"/>
      <c r="AG371" s="1696"/>
      <c r="AH371" s="1696"/>
      <c r="AI371" s="1696"/>
      <c r="AJ371" s="1696"/>
      <c r="AK371" s="1696"/>
      <c r="AL371" s="1696"/>
      <c r="AM371" s="1696"/>
      <c r="AN371" s="1696"/>
      <c r="AO371" s="1696"/>
      <c r="AP371" s="1696"/>
      <c r="AQ371" s="1696"/>
      <c r="AR371" s="1696"/>
      <c r="AS371" s="1696"/>
      <c r="AT371" s="1696"/>
      <c r="AU371" s="1696"/>
      <c r="AV371" s="1696"/>
      <c r="AW371" s="1696"/>
      <c r="AX371" s="1696"/>
      <c r="AY371" s="1696"/>
      <c r="AZ371" s="1696"/>
      <c r="BA371" s="1696"/>
      <c r="BB371" s="1696"/>
      <c r="BC371" s="1696"/>
      <c r="BD371" s="1696"/>
      <c r="BE371" s="1696"/>
      <c r="BF371" s="1696"/>
      <c r="BG371" s="1696"/>
      <c r="BH371" s="1696"/>
      <c r="BI371" s="1696"/>
    </row>
    <row r="372" spans="4:61" s="1790" customFormat="1">
      <c r="D372" s="1782"/>
      <c r="W372" s="1667"/>
      <c r="X372" s="1667"/>
      <c r="Y372" s="1667"/>
      <c r="Z372" s="1667"/>
      <c r="AA372" s="1667"/>
      <c r="AB372" s="1667"/>
      <c r="AC372" s="1667"/>
      <c r="AD372" s="1667"/>
      <c r="AE372" s="1696"/>
      <c r="AF372" s="1696"/>
      <c r="AG372" s="1696"/>
      <c r="AH372" s="1696"/>
      <c r="AI372" s="1696"/>
      <c r="AJ372" s="1696"/>
      <c r="AK372" s="1696"/>
      <c r="AL372" s="1696"/>
      <c r="AM372" s="1696"/>
      <c r="AN372" s="1696"/>
      <c r="AO372" s="1696"/>
      <c r="AP372" s="1696"/>
      <c r="AQ372" s="1696"/>
      <c r="AR372" s="1696"/>
      <c r="AS372" s="1696"/>
      <c r="AT372" s="1696"/>
      <c r="AU372" s="1696"/>
      <c r="AV372" s="1696"/>
      <c r="AW372" s="1696"/>
      <c r="AX372" s="1696"/>
      <c r="AY372" s="1696"/>
      <c r="AZ372" s="1696"/>
      <c r="BA372" s="1696"/>
      <c r="BB372" s="1696"/>
      <c r="BC372" s="1696"/>
      <c r="BD372" s="1696"/>
      <c r="BE372" s="1696"/>
      <c r="BF372" s="1696"/>
      <c r="BG372" s="1696"/>
      <c r="BH372" s="1696"/>
      <c r="BI372" s="1696"/>
    </row>
    <row r="373" spans="4:61" s="1790" customFormat="1">
      <c r="D373" s="1782"/>
      <c r="W373" s="1667"/>
      <c r="X373" s="1667"/>
      <c r="Y373" s="1667"/>
      <c r="Z373" s="1667"/>
      <c r="AA373" s="1667"/>
      <c r="AB373" s="1667"/>
      <c r="AC373" s="1667"/>
      <c r="AD373" s="1667"/>
      <c r="AE373" s="1696"/>
      <c r="AF373" s="1696"/>
      <c r="AG373" s="1696"/>
      <c r="AH373" s="1696"/>
      <c r="AI373" s="1696"/>
      <c r="AJ373" s="1696"/>
      <c r="AK373" s="1696"/>
      <c r="AL373" s="1696"/>
      <c r="AM373" s="1696"/>
      <c r="AN373" s="1696"/>
      <c r="AO373" s="1696"/>
      <c r="AP373" s="1696"/>
      <c r="AQ373" s="1696"/>
      <c r="AR373" s="1696"/>
      <c r="AS373" s="1696"/>
      <c r="AT373" s="1696"/>
      <c r="AU373" s="1696"/>
      <c r="AV373" s="1696"/>
      <c r="AW373" s="1696"/>
      <c r="AX373" s="1696"/>
      <c r="AY373" s="1696"/>
      <c r="AZ373" s="1696"/>
      <c r="BA373" s="1696"/>
      <c r="BB373" s="1696"/>
      <c r="BC373" s="1696"/>
      <c r="BD373" s="1696"/>
      <c r="BE373" s="1696"/>
      <c r="BF373" s="1696"/>
      <c r="BG373" s="1696"/>
      <c r="BH373" s="1696"/>
      <c r="BI373" s="1696"/>
    </row>
    <row r="374" spans="4:61" s="1790" customFormat="1">
      <c r="D374" s="1782"/>
      <c r="W374" s="1667"/>
      <c r="X374" s="1667"/>
      <c r="Y374" s="1667"/>
      <c r="Z374" s="1667"/>
      <c r="AA374" s="1667"/>
      <c r="AB374" s="1667"/>
      <c r="AC374" s="1667"/>
      <c r="AD374" s="1667"/>
      <c r="AE374" s="1696"/>
      <c r="AF374" s="1696"/>
      <c r="AG374" s="1696"/>
      <c r="AH374" s="1696"/>
      <c r="AI374" s="1696"/>
      <c r="AJ374" s="1696"/>
      <c r="AK374" s="1696"/>
      <c r="AL374" s="1696"/>
      <c r="AM374" s="1696"/>
      <c r="AN374" s="1696"/>
      <c r="AO374" s="1696"/>
      <c r="AP374" s="1696"/>
      <c r="AQ374" s="1696"/>
      <c r="AR374" s="1696"/>
      <c r="AS374" s="1696"/>
      <c r="AT374" s="1696"/>
      <c r="AU374" s="1696"/>
      <c r="AV374" s="1696"/>
      <c r="AW374" s="1696"/>
      <c r="AX374" s="1696"/>
      <c r="AY374" s="1696"/>
      <c r="AZ374" s="1696"/>
      <c r="BA374" s="1696"/>
      <c r="BB374" s="1696"/>
      <c r="BC374" s="1696"/>
      <c r="BD374" s="1696"/>
      <c r="BE374" s="1696"/>
      <c r="BF374" s="1696"/>
      <c r="BG374" s="1696"/>
      <c r="BH374" s="1696"/>
      <c r="BI374" s="1696"/>
    </row>
    <row r="375" spans="4:61" s="1790" customFormat="1">
      <c r="D375" s="1782"/>
      <c r="W375" s="1667"/>
      <c r="X375" s="1667"/>
      <c r="Y375" s="1667"/>
      <c r="Z375" s="1667"/>
      <c r="AA375" s="1667"/>
      <c r="AB375" s="1667"/>
      <c r="AC375" s="1667"/>
      <c r="AD375" s="1667"/>
      <c r="AE375" s="1696"/>
      <c r="AF375" s="1696"/>
      <c r="AG375" s="1696"/>
      <c r="AH375" s="1696"/>
      <c r="AI375" s="1696"/>
      <c r="AJ375" s="1696"/>
      <c r="AK375" s="1696"/>
      <c r="AL375" s="1696"/>
      <c r="AM375" s="1696"/>
      <c r="AN375" s="1696"/>
      <c r="AO375" s="1696"/>
      <c r="AP375" s="1696"/>
      <c r="AQ375" s="1696"/>
      <c r="AR375" s="1696"/>
      <c r="AS375" s="1696"/>
      <c r="AT375" s="1696"/>
      <c r="AU375" s="1696"/>
      <c r="AV375" s="1696"/>
      <c r="AW375" s="1696"/>
      <c r="AX375" s="1696"/>
      <c r="AY375" s="1696"/>
      <c r="AZ375" s="1696"/>
      <c r="BA375" s="1696"/>
      <c r="BB375" s="1696"/>
      <c r="BC375" s="1696"/>
      <c r="BD375" s="1696"/>
      <c r="BE375" s="1696"/>
      <c r="BF375" s="1696"/>
      <c r="BG375" s="1696"/>
      <c r="BH375" s="1696"/>
      <c r="BI375" s="1696"/>
    </row>
    <row r="376" spans="4:61" s="1790" customFormat="1">
      <c r="D376" s="1782"/>
      <c r="W376" s="1667"/>
      <c r="X376" s="1667"/>
      <c r="Y376" s="1667"/>
      <c r="Z376" s="1667"/>
      <c r="AA376" s="1667"/>
      <c r="AB376" s="1667"/>
      <c r="AC376" s="1667"/>
      <c r="AD376" s="1667"/>
      <c r="AE376" s="1696"/>
      <c r="AF376" s="1696"/>
      <c r="AG376" s="1696"/>
      <c r="AH376" s="1696"/>
      <c r="AI376" s="1696"/>
      <c r="AJ376" s="1696"/>
      <c r="AK376" s="1696"/>
      <c r="AL376" s="1696"/>
      <c r="AM376" s="1696"/>
      <c r="AN376" s="1696"/>
      <c r="AO376" s="1696"/>
      <c r="AP376" s="1696"/>
      <c r="AQ376" s="1696"/>
      <c r="AR376" s="1696"/>
      <c r="AS376" s="1696"/>
      <c r="AT376" s="1696"/>
      <c r="AU376" s="1696"/>
      <c r="AV376" s="1696"/>
      <c r="AW376" s="1696"/>
      <c r="AX376" s="1696"/>
      <c r="AY376" s="1696"/>
      <c r="AZ376" s="1696"/>
      <c r="BA376" s="1696"/>
      <c r="BB376" s="1696"/>
      <c r="BC376" s="1696"/>
      <c r="BD376" s="1696"/>
      <c r="BE376" s="1696"/>
      <c r="BF376" s="1696"/>
      <c r="BG376" s="1696"/>
      <c r="BH376" s="1696"/>
      <c r="BI376" s="1696"/>
    </row>
    <row r="377" spans="4:61" s="1790" customFormat="1">
      <c r="D377" s="1782"/>
      <c r="W377" s="1667"/>
      <c r="X377" s="1667"/>
      <c r="Y377" s="1667"/>
      <c r="Z377" s="1667"/>
      <c r="AA377" s="1667"/>
      <c r="AB377" s="1667"/>
      <c r="AC377" s="1667"/>
      <c r="AD377" s="1667"/>
      <c r="AE377" s="1696"/>
      <c r="AF377" s="1696"/>
      <c r="AG377" s="1696"/>
      <c r="AH377" s="1696"/>
      <c r="AI377" s="1696"/>
      <c r="AJ377" s="1696"/>
      <c r="AK377" s="1696"/>
      <c r="AL377" s="1696"/>
      <c r="AM377" s="1696"/>
      <c r="AN377" s="1696"/>
      <c r="AO377" s="1696"/>
      <c r="AP377" s="1696"/>
      <c r="AQ377" s="1696"/>
      <c r="AR377" s="1696"/>
      <c r="AS377" s="1696"/>
      <c r="AT377" s="1696"/>
      <c r="AU377" s="1696"/>
      <c r="AV377" s="1696"/>
      <c r="AW377" s="1696"/>
      <c r="AX377" s="1696"/>
      <c r="AY377" s="1696"/>
      <c r="AZ377" s="1696"/>
      <c r="BA377" s="1696"/>
      <c r="BB377" s="1696"/>
      <c r="BC377" s="1696"/>
      <c r="BD377" s="1696"/>
      <c r="BE377" s="1696"/>
      <c r="BF377" s="1696"/>
      <c r="BG377" s="1696"/>
      <c r="BH377" s="1696"/>
      <c r="BI377" s="1696"/>
    </row>
    <row r="378" spans="4:61" s="1790" customFormat="1">
      <c r="D378" s="1782"/>
      <c r="W378" s="1667"/>
      <c r="X378" s="1667"/>
      <c r="Y378" s="1667"/>
      <c r="Z378" s="1667"/>
      <c r="AA378" s="1667"/>
      <c r="AB378" s="1667"/>
      <c r="AC378" s="1667"/>
      <c r="AD378" s="1667"/>
      <c r="AE378" s="1696"/>
      <c r="AF378" s="1696"/>
      <c r="AG378" s="1696"/>
      <c r="AH378" s="1696"/>
      <c r="AI378" s="1696"/>
      <c r="AJ378" s="1696"/>
      <c r="AK378" s="1696"/>
      <c r="AL378" s="1696"/>
      <c r="AM378" s="1696"/>
      <c r="AN378" s="1696"/>
      <c r="AO378" s="1696"/>
      <c r="AP378" s="1696"/>
      <c r="AQ378" s="1696"/>
      <c r="AR378" s="1696"/>
      <c r="AS378" s="1696"/>
      <c r="AT378" s="1696"/>
      <c r="AU378" s="1696"/>
      <c r="AV378" s="1696"/>
      <c r="AW378" s="1696"/>
      <c r="AX378" s="1696"/>
      <c r="AY378" s="1696"/>
      <c r="AZ378" s="1696"/>
      <c r="BA378" s="1696"/>
      <c r="BB378" s="1696"/>
      <c r="BC378" s="1696"/>
      <c r="BD378" s="1696"/>
      <c r="BE378" s="1696"/>
      <c r="BF378" s="1696"/>
      <c r="BG378" s="1696"/>
      <c r="BH378" s="1696"/>
      <c r="BI378" s="1696"/>
    </row>
    <row r="379" spans="4:61" s="1790" customFormat="1">
      <c r="D379" s="1782"/>
      <c r="W379" s="1667"/>
      <c r="X379" s="1667"/>
      <c r="Y379" s="1667"/>
      <c r="Z379" s="1667"/>
      <c r="AA379" s="1667"/>
      <c r="AB379" s="1667"/>
      <c r="AC379" s="1667"/>
      <c r="AD379" s="1667"/>
      <c r="AE379" s="1696"/>
      <c r="AF379" s="1696"/>
      <c r="AG379" s="1696"/>
      <c r="AH379" s="1696"/>
      <c r="AI379" s="1696"/>
      <c r="AJ379" s="1696"/>
      <c r="AK379" s="1696"/>
      <c r="AL379" s="1696"/>
      <c r="AM379" s="1696"/>
      <c r="AN379" s="1696"/>
      <c r="AO379" s="1696"/>
      <c r="AP379" s="1696"/>
      <c r="AQ379" s="1696"/>
      <c r="AR379" s="1696"/>
      <c r="AS379" s="1696"/>
      <c r="AT379" s="1696"/>
      <c r="AU379" s="1696"/>
      <c r="AV379" s="1696"/>
      <c r="AW379" s="1696"/>
      <c r="AX379" s="1696"/>
      <c r="AY379" s="1696"/>
      <c r="AZ379" s="1696"/>
      <c r="BA379" s="1696"/>
      <c r="BB379" s="1696"/>
      <c r="BC379" s="1696"/>
      <c r="BD379" s="1696"/>
      <c r="BE379" s="1696"/>
      <c r="BF379" s="1696"/>
      <c r="BG379" s="1696"/>
      <c r="BH379" s="1696"/>
      <c r="BI379" s="1696"/>
    </row>
    <row r="380" spans="4:61" s="1790" customFormat="1">
      <c r="D380" s="1782"/>
      <c r="W380" s="1667"/>
      <c r="X380" s="1667"/>
      <c r="Y380" s="1667"/>
      <c r="Z380" s="1667"/>
      <c r="AA380" s="1667"/>
      <c r="AB380" s="1667"/>
      <c r="AC380" s="1667"/>
      <c r="AD380" s="1667"/>
      <c r="AE380" s="1696"/>
      <c r="AF380" s="1696"/>
      <c r="AG380" s="1696"/>
      <c r="AH380" s="1696"/>
      <c r="AI380" s="1696"/>
      <c r="AJ380" s="1696"/>
      <c r="AK380" s="1696"/>
      <c r="AL380" s="1696"/>
      <c r="AM380" s="1696"/>
      <c r="AN380" s="1696"/>
      <c r="AO380" s="1696"/>
      <c r="AP380" s="1696"/>
      <c r="AQ380" s="1696"/>
      <c r="AR380" s="1696"/>
      <c r="AS380" s="1696"/>
      <c r="AT380" s="1696"/>
      <c r="AU380" s="1696"/>
      <c r="AV380" s="1696"/>
      <c r="AW380" s="1696"/>
      <c r="AX380" s="1696"/>
      <c r="AY380" s="1696"/>
      <c r="AZ380" s="1696"/>
      <c r="BA380" s="1696"/>
      <c r="BB380" s="1696"/>
      <c r="BC380" s="1696"/>
      <c r="BD380" s="1696"/>
      <c r="BE380" s="1696"/>
      <c r="BF380" s="1696"/>
      <c r="BG380" s="1696"/>
      <c r="BH380" s="1696"/>
      <c r="BI380" s="1696"/>
    </row>
    <row r="381" spans="4:61" s="1790" customFormat="1">
      <c r="D381" s="1782"/>
      <c r="W381" s="1667"/>
      <c r="X381" s="1667"/>
      <c r="Y381" s="1667"/>
      <c r="Z381" s="1667"/>
      <c r="AA381" s="1667"/>
      <c r="AB381" s="1667"/>
      <c r="AC381" s="1667"/>
      <c r="AD381" s="1667"/>
      <c r="AE381" s="1696"/>
      <c r="AF381" s="1696"/>
      <c r="AG381" s="1696"/>
      <c r="AH381" s="1696"/>
      <c r="AI381" s="1696"/>
      <c r="AJ381" s="1696"/>
      <c r="AK381" s="1696"/>
      <c r="AL381" s="1696"/>
      <c r="AM381" s="1696"/>
      <c r="AN381" s="1696"/>
      <c r="AO381" s="1696"/>
      <c r="AP381" s="1696"/>
      <c r="AQ381" s="1696"/>
      <c r="AR381" s="1696"/>
      <c r="AS381" s="1696"/>
      <c r="AT381" s="1696"/>
      <c r="AU381" s="1696"/>
      <c r="AV381" s="1696"/>
      <c r="AW381" s="1696"/>
      <c r="AX381" s="1696"/>
      <c r="AY381" s="1696"/>
      <c r="AZ381" s="1696"/>
      <c r="BA381" s="1696"/>
      <c r="BB381" s="1696"/>
      <c r="BC381" s="1696"/>
      <c r="BD381" s="1696"/>
      <c r="BE381" s="1696"/>
      <c r="BF381" s="1696"/>
      <c r="BG381" s="1696"/>
      <c r="BH381" s="1696"/>
      <c r="BI381" s="1696"/>
    </row>
    <row r="382" spans="4:61" s="1790" customFormat="1">
      <c r="D382" s="1782"/>
      <c r="W382" s="1667"/>
      <c r="X382" s="1667"/>
      <c r="Y382" s="1667"/>
      <c r="Z382" s="1667"/>
      <c r="AA382" s="1667"/>
      <c r="AB382" s="1667"/>
      <c r="AC382" s="1667"/>
      <c r="AD382" s="1667"/>
      <c r="AE382" s="1696"/>
      <c r="AF382" s="1696"/>
      <c r="AG382" s="1696"/>
      <c r="AH382" s="1696"/>
      <c r="AI382" s="1696"/>
      <c r="AJ382" s="1696"/>
      <c r="AK382" s="1696"/>
      <c r="AL382" s="1696"/>
      <c r="AM382" s="1696"/>
      <c r="AN382" s="1696"/>
      <c r="AO382" s="1696"/>
      <c r="AP382" s="1696"/>
      <c r="AQ382" s="1696"/>
      <c r="AR382" s="1696"/>
      <c r="AS382" s="1696"/>
      <c r="AT382" s="1696"/>
      <c r="AU382" s="1696"/>
      <c r="AV382" s="1696"/>
      <c r="AW382" s="1696"/>
      <c r="AX382" s="1696"/>
      <c r="AY382" s="1696"/>
      <c r="AZ382" s="1696"/>
      <c r="BA382" s="1696"/>
      <c r="BB382" s="1696"/>
      <c r="BC382" s="1696"/>
      <c r="BD382" s="1696"/>
      <c r="BE382" s="1696"/>
      <c r="BF382" s="1696"/>
      <c r="BG382" s="1696"/>
      <c r="BH382" s="1696"/>
      <c r="BI382" s="1696"/>
    </row>
    <row r="383" spans="4:61" s="1790" customFormat="1">
      <c r="D383" s="1782"/>
      <c r="W383" s="1667"/>
      <c r="X383" s="1667"/>
      <c r="Y383" s="1667"/>
      <c r="Z383" s="1667"/>
      <c r="AA383" s="1667"/>
      <c r="AB383" s="1667"/>
      <c r="AC383" s="1667"/>
      <c r="AD383" s="1667"/>
      <c r="AE383" s="1696"/>
      <c r="AF383" s="1696"/>
      <c r="AG383" s="1696"/>
      <c r="AH383" s="1696"/>
      <c r="AI383" s="1696"/>
      <c r="AJ383" s="1696"/>
      <c r="AK383" s="1696"/>
      <c r="AL383" s="1696"/>
      <c r="AM383" s="1696"/>
      <c r="AN383" s="1696"/>
      <c r="AO383" s="1696"/>
      <c r="AP383" s="1696"/>
      <c r="AQ383" s="1696"/>
      <c r="AR383" s="1696"/>
      <c r="AS383" s="1696"/>
      <c r="AT383" s="1696"/>
      <c r="AU383" s="1696"/>
      <c r="AV383" s="1696"/>
      <c r="AW383" s="1696"/>
      <c r="AX383" s="1696"/>
      <c r="AY383" s="1696"/>
      <c r="AZ383" s="1696"/>
      <c r="BA383" s="1696"/>
      <c r="BB383" s="1696"/>
      <c r="BC383" s="1696"/>
      <c r="BD383" s="1696"/>
      <c r="BE383" s="1696"/>
      <c r="BF383" s="1696"/>
      <c r="BG383" s="1696"/>
      <c r="BH383" s="1696"/>
      <c r="BI383" s="1696"/>
    </row>
    <row r="384" spans="4:61" s="1790" customFormat="1">
      <c r="D384" s="1782"/>
      <c r="W384" s="1667"/>
      <c r="X384" s="1667"/>
      <c r="Y384" s="1667"/>
      <c r="Z384" s="1667"/>
      <c r="AA384" s="1667"/>
      <c r="AB384" s="1667"/>
      <c r="AC384" s="1667"/>
      <c r="AD384" s="1667"/>
      <c r="AE384" s="1696"/>
      <c r="AF384" s="1696"/>
      <c r="AG384" s="1696"/>
      <c r="AH384" s="1696"/>
      <c r="AI384" s="1696"/>
      <c r="AJ384" s="1696"/>
      <c r="AK384" s="1696"/>
      <c r="AL384" s="1696"/>
      <c r="AM384" s="1696"/>
      <c r="AN384" s="1696"/>
      <c r="AO384" s="1696"/>
      <c r="AP384" s="1696"/>
      <c r="AQ384" s="1696"/>
      <c r="AR384" s="1696"/>
      <c r="AS384" s="1696"/>
      <c r="AT384" s="1696"/>
      <c r="AU384" s="1696"/>
      <c r="AV384" s="1696"/>
      <c r="AW384" s="1696"/>
      <c r="AX384" s="1696"/>
      <c r="AY384" s="1696"/>
      <c r="AZ384" s="1696"/>
      <c r="BA384" s="1696"/>
      <c r="BB384" s="1696"/>
      <c r="BC384" s="1696"/>
      <c r="BD384" s="1696"/>
      <c r="BE384" s="1696"/>
      <c r="BF384" s="1696"/>
      <c r="BG384" s="1696"/>
      <c r="BH384" s="1696"/>
      <c r="BI384" s="1696"/>
    </row>
    <row r="385" spans="4:61" s="1790" customFormat="1">
      <c r="D385" s="1782"/>
      <c r="W385" s="1667"/>
      <c r="X385" s="1667"/>
      <c r="Y385" s="1667"/>
      <c r="Z385" s="1667"/>
      <c r="AA385" s="1667"/>
      <c r="AB385" s="1667"/>
      <c r="AC385" s="1667"/>
      <c r="AD385" s="1667"/>
      <c r="AE385" s="1696"/>
      <c r="AF385" s="1696"/>
      <c r="AG385" s="1696"/>
      <c r="AH385" s="1696"/>
      <c r="AI385" s="1696"/>
      <c r="AJ385" s="1696"/>
      <c r="AK385" s="1696"/>
      <c r="AL385" s="1696"/>
      <c r="AM385" s="1696"/>
      <c r="AN385" s="1696"/>
      <c r="AO385" s="1696"/>
      <c r="AP385" s="1696"/>
      <c r="AQ385" s="1696"/>
      <c r="AR385" s="1696"/>
      <c r="AS385" s="1696"/>
      <c r="AT385" s="1696"/>
      <c r="AU385" s="1696"/>
      <c r="AV385" s="1696"/>
      <c r="AW385" s="1696"/>
      <c r="AX385" s="1696"/>
      <c r="AY385" s="1696"/>
      <c r="AZ385" s="1696"/>
      <c r="BA385" s="1696"/>
      <c r="BB385" s="1696"/>
      <c r="BC385" s="1696"/>
      <c r="BD385" s="1696"/>
      <c r="BE385" s="1696"/>
      <c r="BF385" s="1696"/>
      <c r="BG385" s="1696"/>
      <c r="BH385" s="1696"/>
      <c r="BI385" s="1696"/>
    </row>
    <row r="386" spans="4:61" s="1790" customFormat="1">
      <c r="D386" s="1782"/>
      <c r="W386" s="1667"/>
      <c r="X386" s="1667"/>
      <c r="Y386" s="1667"/>
      <c r="Z386" s="1667"/>
      <c r="AA386" s="1667"/>
      <c r="AB386" s="1667"/>
      <c r="AC386" s="1667"/>
      <c r="AD386" s="1667"/>
      <c r="AE386" s="1696"/>
      <c r="AF386" s="1696"/>
      <c r="AG386" s="1696"/>
      <c r="AH386" s="1696"/>
      <c r="AI386" s="1696"/>
      <c r="AJ386" s="1696"/>
      <c r="AK386" s="1696"/>
      <c r="AL386" s="1696"/>
      <c r="AM386" s="1696"/>
      <c r="AN386" s="1696"/>
      <c r="AO386" s="1696"/>
      <c r="AP386" s="1696"/>
      <c r="AQ386" s="1696"/>
      <c r="AR386" s="1696"/>
      <c r="AS386" s="1696"/>
      <c r="AT386" s="1696"/>
      <c r="AU386" s="1696"/>
      <c r="AV386" s="1696"/>
      <c r="AW386" s="1696"/>
      <c r="AX386" s="1696"/>
      <c r="AY386" s="1696"/>
      <c r="AZ386" s="1696"/>
      <c r="BA386" s="1696"/>
      <c r="BB386" s="1696"/>
      <c r="BC386" s="1696"/>
      <c r="BD386" s="1696"/>
      <c r="BE386" s="1696"/>
      <c r="BF386" s="1696"/>
      <c r="BG386" s="1696"/>
      <c r="BH386" s="1696"/>
      <c r="BI386" s="1696"/>
    </row>
    <row r="387" spans="4:61" s="1790" customFormat="1">
      <c r="D387" s="1782"/>
      <c r="W387" s="1667"/>
      <c r="X387" s="1667"/>
      <c r="Y387" s="1667"/>
      <c r="Z387" s="1667"/>
      <c r="AA387" s="1667"/>
      <c r="AB387" s="1667"/>
      <c r="AC387" s="1667"/>
      <c r="AD387" s="1667"/>
      <c r="AE387" s="1696"/>
      <c r="AF387" s="1696"/>
      <c r="AG387" s="1696"/>
      <c r="AH387" s="1696"/>
      <c r="AI387" s="1696"/>
      <c r="AJ387" s="1696"/>
      <c r="AK387" s="1696"/>
      <c r="AL387" s="1696"/>
      <c r="AM387" s="1696"/>
      <c r="AN387" s="1696"/>
      <c r="AO387" s="1696"/>
      <c r="AP387" s="1696"/>
      <c r="AQ387" s="1696"/>
      <c r="AR387" s="1696"/>
      <c r="AS387" s="1696"/>
      <c r="AT387" s="1696"/>
      <c r="AU387" s="1696"/>
      <c r="AV387" s="1696"/>
      <c r="AW387" s="1696"/>
      <c r="AX387" s="1696"/>
      <c r="AY387" s="1696"/>
      <c r="AZ387" s="1696"/>
      <c r="BA387" s="1696"/>
      <c r="BB387" s="1696"/>
      <c r="BC387" s="1696"/>
      <c r="BD387" s="1696"/>
      <c r="BE387" s="1696"/>
      <c r="BF387" s="1696"/>
      <c r="BG387" s="1696"/>
      <c r="BH387" s="1696"/>
      <c r="BI387" s="1696"/>
    </row>
    <row r="388" spans="4:61" s="1790" customFormat="1">
      <c r="D388" s="1782"/>
      <c r="W388" s="1667"/>
      <c r="X388" s="1667"/>
      <c r="Y388" s="1667"/>
      <c r="Z388" s="1667"/>
      <c r="AA388" s="1667"/>
      <c r="AB388" s="1667"/>
      <c r="AC388" s="1667"/>
      <c r="AD388" s="1667"/>
      <c r="AE388" s="1696"/>
      <c r="AF388" s="1696"/>
      <c r="AG388" s="1696"/>
      <c r="AH388" s="1696"/>
      <c r="AI388" s="1696"/>
      <c r="AJ388" s="1696"/>
      <c r="AK388" s="1696"/>
      <c r="AL388" s="1696"/>
      <c r="AM388" s="1696"/>
      <c r="AN388" s="1696"/>
      <c r="AO388" s="1696"/>
      <c r="AP388" s="1696"/>
      <c r="AQ388" s="1696"/>
      <c r="AR388" s="1696"/>
      <c r="AS388" s="1696"/>
      <c r="AT388" s="1696"/>
      <c r="AU388" s="1696"/>
      <c r="AV388" s="1696"/>
      <c r="AW388" s="1696"/>
      <c r="AX388" s="1696"/>
      <c r="AY388" s="1696"/>
      <c r="AZ388" s="1696"/>
      <c r="BA388" s="1696"/>
      <c r="BB388" s="1696"/>
      <c r="BC388" s="1696"/>
      <c r="BD388" s="1696"/>
      <c r="BE388" s="1696"/>
      <c r="BF388" s="1696"/>
      <c r="BG388" s="1696"/>
      <c r="BH388" s="1696"/>
      <c r="BI388" s="1696"/>
    </row>
    <row r="389" spans="4:61" s="1790" customFormat="1">
      <c r="D389" s="1782"/>
      <c r="W389" s="1667"/>
      <c r="X389" s="1667"/>
      <c r="Y389" s="1667"/>
      <c r="Z389" s="1667"/>
      <c r="AA389" s="1667"/>
      <c r="AB389" s="1667"/>
      <c r="AC389" s="1667"/>
      <c r="AD389" s="1667"/>
      <c r="AE389" s="1696"/>
      <c r="AF389" s="1696"/>
      <c r="AG389" s="1696"/>
      <c r="AH389" s="1696"/>
      <c r="AI389" s="1696"/>
      <c r="AJ389" s="1696"/>
      <c r="AK389" s="1696"/>
      <c r="AL389" s="1696"/>
      <c r="AM389" s="1696"/>
      <c r="AN389" s="1696"/>
      <c r="AO389" s="1696"/>
      <c r="AP389" s="1696"/>
      <c r="AQ389" s="1696"/>
      <c r="AR389" s="1696"/>
      <c r="AS389" s="1696"/>
      <c r="AT389" s="1696"/>
      <c r="AU389" s="1696"/>
      <c r="AV389" s="1696"/>
      <c r="AW389" s="1696"/>
      <c r="AX389" s="1696"/>
      <c r="AY389" s="1696"/>
      <c r="AZ389" s="1696"/>
      <c r="BA389" s="1696"/>
      <c r="BB389" s="1696"/>
      <c r="BC389" s="1696"/>
      <c r="BD389" s="1696"/>
      <c r="BE389" s="1696"/>
      <c r="BF389" s="1696"/>
      <c r="BG389" s="1696"/>
      <c r="BH389" s="1696"/>
      <c r="BI389" s="1696"/>
    </row>
    <row r="390" spans="4:61" s="1790" customFormat="1">
      <c r="D390" s="1782"/>
      <c r="W390" s="1667"/>
      <c r="X390" s="1667"/>
      <c r="Y390" s="1667"/>
      <c r="Z390" s="1667"/>
      <c r="AA390" s="1667"/>
      <c r="AB390" s="1667"/>
      <c r="AC390" s="1667"/>
      <c r="AD390" s="1667"/>
      <c r="AE390" s="1696"/>
      <c r="AF390" s="1696"/>
      <c r="AG390" s="1696"/>
      <c r="AH390" s="1696"/>
      <c r="AI390" s="1696"/>
      <c r="AJ390" s="1696"/>
      <c r="AK390" s="1696"/>
      <c r="AL390" s="1696"/>
      <c r="AM390" s="1696"/>
      <c r="AN390" s="1696"/>
      <c r="AO390" s="1696"/>
      <c r="AP390" s="1696"/>
      <c r="AQ390" s="1696"/>
      <c r="AR390" s="1696"/>
      <c r="AS390" s="1696"/>
      <c r="AT390" s="1696"/>
      <c r="AU390" s="1696"/>
      <c r="AV390" s="1696"/>
      <c r="AW390" s="1696"/>
      <c r="AX390" s="1696"/>
      <c r="AY390" s="1696"/>
      <c r="AZ390" s="1696"/>
      <c r="BA390" s="1696"/>
      <c r="BB390" s="1696"/>
      <c r="BC390" s="1696"/>
      <c r="BD390" s="1696"/>
      <c r="BE390" s="1696"/>
      <c r="BF390" s="1696"/>
      <c r="BG390" s="1696"/>
      <c r="BH390" s="1696"/>
      <c r="BI390" s="1696"/>
    </row>
    <row r="391" spans="4:61" s="1790" customFormat="1">
      <c r="D391" s="1782"/>
      <c r="W391" s="1667"/>
      <c r="X391" s="1667"/>
      <c r="Y391" s="1667"/>
      <c r="Z391" s="1667"/>
      <c r="AA391" s="1667"/>
      <c r="AB391" s="1667"/>
      <c r="AC391" s="1667"/>
      <c r="AD391" s="1667"/>
      <c r="AE391" s="1696"/>
      <c r="AF391" s="1696"/>
      <c r="AG391" s="1696"/>
      <c r="AH391" s="1696"/>
      <c r="AI391" s="1696"/>
      <c r="AJ391" s="1696"/>
      <c r="AK391" s="1696"/>
      <c r="AL391" s="1696"/>
      <c r="AM391" s="1696"/>
      <c r="AN391" s="1696"/>
      <c r="AO391" s="1696"/>
      <c r="AP391" s="1696"/>
      <c r="AQ391" s="1696"/>
      <c r="AR391" s="1696"/>
      <c r="AS391" s="1696"/>
      <c r="AT391" s="1696"/>
      <c r="AU391" s="1696"/>
      <c r="AV391" s="1696"/>
      <c r="AW391" s="1696"/>
      <c r="AX391" s="1696"/>
      <c r="AY391" s="1696"/>
      <c r="AZ391" s="1696"/>
      <c r="BA391" s="1696"/>
      <c r="BB391" s="1696"/>
      <c r="BC391" s="1696"/>
      <c r="BD391" s="1696"/>
      <c r="BE391" s="1696"/>
      <c r="BF391" s="1696"/>
      <c r="BG391" s="1696"/>
      <c r="BH391" s="1696"/>
      <c r="BI391" s="1696"/>
    </row>
    <row r="392" spans="4:61" s="1790" customFormat="1">
      <c r="D392" s="1782"/>
      <c r="W392" s="1667"/>
      <c r="X392" s="1667"/>
      <c r="Y392" s="1667"/>
      <c r="Z392" s="1667"/>
      <c r="AA392" s="1667"/>
      <c r="AB392" s="1667"/>
      <c r="AC392" s="1667"/>
      <c r="AD392" s="1667"/>
      <c r="AE392" s="1696"/>
      <c r="AF392" s="1696"/>
      <c r="AG392" s="1696"/>
      <c r="AH392" s="1696"/>
      <c r="AI392" s="1696"/>
      <c r="AJ392" s="1696"/>
      <c r="AK392" s="1696"/>
      <c r="AL392" s="1696"/>
      <c r="AM392" s="1696"/>
      <c r="AN392" s="1696"/>
      <c r="AO392" s="1696"/>
      <c r="AP392" s="1696"/>
      <c r="AQ392" s="1696"/>
      <c r="AR392" s="1696"/>
      <c r="AS392" s="1696"/>
      <c r="AT392" s="1696"/>
      <c r="AU392" s="1696"/>
      <c r="AV392" s="1696"/>
      <c r="AW392" s="1696"/>
      <c r="AX392" s="1696"/>
      <c r="AY392" s="1696"/>
      <c r="AZ392" s="1696"/>
      <c r="BA392" s="1696"/>
      <c r="BB392" s="1696"/>
      <c r="BC392" s="1696"/>
      <c r="BD392" s="1696"/>
      <c r="BE392" s="1696"/>
      <c r="BF392" s="1696"/>
      <c r="BG392" s="1696"/>
      <c r="BH392" s="1696"/>
      <c r="BI392" s="1696"/>
    </row>
    <row r="393" spans="4:61" s="1790" customFormat="1">
      <c r="D393" s="1782"/>
      <c r="W393" s="1667"/>
      <c r="X393" s="1667"/>
      <c r="Y393" s="1667"/>
      <c r="Z393" s="1667"/>
      <c r="AA393" s="1667"/>
      <c r="AB393" s="1667"/>
      <c r="AC393" s="1667"/>
      <c r="AD393" s="1667"/>
      <c r="AE393" s="1696"/>
      <c r="AF393" s="1696"/>
      <c r="AG393" s="1696"/>
      <c r="AH393" s="1696"/>
      <c r="AI393" s="1696"/>
      <c r="AJ393" s="1696"/>
      <c r="AK393" s="1696"/>
      <c r="AL393" s="1696"/>
      <c r="AM393" s="1696"/>
      <c r="AN393" s="1696"/>
      <c r="AO393" s="1696"/>
      <c r="AP393" s="1696"/>
      <c r="AQ393" s="1696"/>
      <c r="AR393" s="1696"/>
      <c r="AS393" s="1696"/>
      <c r="AT393" s="1696"/>
      <c r="AU393" s="1696"/>
      <c r="AV393" s="1696"/>
      <c r="AW393" s="1696"/>
      <c r="AX393" s="1696"/>
      <c r="AY393" s="1696"/>
      <c r="AZ393" s="1696"/>
      <c r="BA393" s="1696"/>
      <c r="BB393" s="1696"/>
      <c r="BC393" s="1696"/>
      <c r="BD393" s="1696"/>
      <c r="BE393" s="1696"/>
      <c r="BF393" s="1696"/>
      <c r="BG393" s="1696"/>
      <c r="BH393" s="1696"/>
      <c r="BI393" s="1696"/>
    </row>
    <row r="394" spans="4:61" s="1790" customFormat="1">
      <c r="D394" s="1782"/>
      <c r="W394" s="1667"/>
      <c r="X394" s="1667"/>
      <c r="Y394" s="1667"/>
      <c r="Z394" s="1667"/>
      <c r="AA394" s="1667"/>
      <c r="AB394" s="1667"/>
      <c r="AC394" s="1667"/>
      <c r="AD394" s="1667"/>
      <c r="AE394" s="1696"/>
      <c r="AF394" s="1696"/>
      <c r="AG394" s="1696"/>
      <c r="AH394" s="1696"/>
      <c r="AI394" s="1696"/>
      <c r="AJ394" s="1696"/>
      <c r="AK394" s="1696"/>
      <c r="AL394" s="1696"/>
      <c r="AM394" s="1696"/>
      <c r="AN394" s="1696"/>
      <c r="AO394" s="1696"/>
      <c r="AP394" s="1696"/>
      <c r="AQ394" s="1696"/>
      <c r="AR394" s="1696"/>
      <c r="AS394" s="1696"/>
      <c r="AT394" s="1696"/>
      <c r="AU394" s="1696"/>
      <c r="AV394" s="1696"/>
      <c r="AW394" s="1696"/>
      <c r="AX394" s="1696"/>
      <c r="AY394" s="1696"/>
      <c r="AZ394" s="1696"/>
      <c r="BA394" s="1696"/>
      <c r="BB394" s="1696"/>
      <c r="BC394" s="1696"/>
      <c r="BD394" s="1696"/>
      <c r="BE394" s="1696"/>
      <c r="BF394" s="1696"/>
      <c r="BG394" s="1696"/>
      <c r="BH394" s="1696"/>
      <c r="BI394" s="1696"/>
    </row>
    <row r="395" spans="4:61" s="1790" customFormat="1">
      <c r="D395" s="1782"/>
      <c r="W395" s="1667"/>
      <c r="X395" s="1667"/>
      <c r="Y395" s="1667"/>
      <c r="Z395" s="1667"/>
      <c r="AA395" s="1667"/>
      <c r="AB395" s="1667"/>
      <c r="AC395" s="1667"/>
      <c r="AD395" s="1667"/>
      <c r="AE395" s="1696"/>
      <c r="AF395" s="1696"/>
      <c r="AG395" s="1696"/>
      <c r="AH395" s="1696"/>
      <c r="AI395" s="1696"/>
      <c r="AJ395" s="1696"/>
      <c r="AK395" s="1696"/>
      <c r="AL395" s="1696"/>
      <c r="AM395" s="1696"/>
      <c r="AN395" s="1696"/>
      <c r="AO395" s="1696"/>
      <c r="AP395" s="1696"/>
      <c r="AQ395" s="1696"/>
      <c r="AR395" s="1696"/>
      <c r="AS395" s="1696"/>
      <c r="AT395" s="1696"/>
      <c r="AU395" s="1696"/>
      <c r="AV395" s="1696"/>
      <c r="AW395" s="1696"/>
      <c r="AX395" s="1696"/>
      <c r="AY395" s="1696"/>
      <c r="AZ395" s="1696"/>
      <c r="BA395" s="1696"/>
      <c r="BB395" s="1696"/>
      <c r="BC395" s="1696"/>
      <c r="BD395" s="1696"/>
      <c r="BE395" s="1696"/>
      <c r="BF395" s="1696"/>
      <c r="BG395" s="1696"/>
      <c r="BH395" s="1696"/>
      <c r="BI395" s="1696"/>
    </row>
    <row r="396" spans="4:61" s="1790" customFormat="1">
      <c r="D396" s="1782"/>
      <c r="W396" s="1667"/>
      <c r="X396" s="1667"/>
      <c r="Y396" s="1667"/>
      <c r="Z396" s="1667"/>
      <c r="AA396" s="1667"/>
      <c r="AB396" s="1667"/>
      <c r="AC396" s="1667"/>
      <c r="AD396" s="1667"/>
      <c r="AE396" s="1696"/>
      <c r="AF396" s="1696"/>
      <c r="AG396" s="1696"/>
      <c r="AH396" s="1696"/>
      <c r="AI396" s="1696"/>
      <c r="AJ396" s="1696"/>
      <c r="AK396" s="1696"/>
      <c r="AL396" s="1696"/>
      <c r="AM396" s="1696"/>
      <c r="AN396" s="1696"/>
      <c r="AO396" s="1696"/>
      <c r="AP396" s="1696"/>
      <c r="AQ396" s="1696"/>
      <c r="AR396" s="1696"/>
      <c r="AS396" s="1696"/>
      <c r="AT396" s="1696"/>
      <c r="AU396" s="1696"/>
      <c r="AV396" s="1696"/>
      <c r="AW396" s="1696"/>
      <c r="AX396" s="1696"/>
      <c r="AY396" s="1696"/>
      <c r="AZ396" s="1696"/>
      <c r="BA396" s="1696"/>
      <c r="BB396" s="1696"/>
      <c r="BC396" s="1696"/>
      <c r="BD396" s="1696"/>
      <c r="BE396" s="1696"/>
      <c r="BF396" s="1696"/>
      <c r="BG396" s="1696"/>
      <c r="BH396" s="1696"/>
      <c r="BI396" s="1696"/>
    </row>
    <row r="397" spans="4:61" s="1790" customFormat="1">
      <c r="D397" s="1782"/>
      <c r="W397" s="1667"/>
      <c r="X397" s="1667"/>
      <c r="Y397" s="1667"/>
      <c r="Z397" s="1667"/>
      <c r="AA397" s="1667"/>
      <c r="AB397" s="1667"/>
      <c r="AC397" s="1667"/>
      <c r="AD397" s="1667"/>
      <c r="AE397" s="1696"/>
      <c r="AF397" s="1696"/>
      <c r="AG397" s="1696"/>
      <c r="AH397" s="1696"/>
      <c r="AI397" s="1696"/>
      <c r="AJ397" s="1696"/>
      <c r="AK397" s="1696"/>
      <c r="AL397" s="1696"/>
      <c r="AM397" s="1696"/>
      <c r="AN397" s="1696"/>
      <c r="AO397" s="1696"/>
      <c r="AP397" s="1696"/>
      <c r="AQ397" s="1696"/>
      <c r="AR397" s="1696"/>
      <c r="AS397" s="1696"/>
      <c r="AT397" s="1696"/>
      <c r="AU397" s="1696"/>
      <c r="AV397" s="1696"/>
      <c r="AW397" s="1696"/>
      <c r="AX397" s="1696"/>
      <c r="AY397" s="1696"/>
      <c r="AZ397" s="1696"/>
      <c r="BA397" s="1696"/>
      <c r="BB397" s="1696"/>
      <c r="BC397" s="1696"/>
      <c r="BD397" s="1696"/>
      <c r="BE397" s="1696"/>
      <c r="BF397" s="1696"/>
      <c r="BG397" s="1696"/>
      <c r="BH397" s="1696"/>
      <c r="BI397" s="1696"/>
    </row>
    <row r="398" spans="4:61" s="1790" customFormat="1">
      <c r="D398" s="1782"/>
      <c r="W398" s="1667"/>
      <c r="X398" s="1667"/>
      <c r="Y398" s="1667"/>
      <c r="Z398" s="1667"/>
      <c r="AA398" s="1667"/>
      <c r="AB398" s="1667"/>
      <c r="AC398" s="1667"/>
      <c r="AD398" s="1667"/>
      <c r="AE398" s="1696"/>
      <c r="AF398" s="1696"/>
      <c r="AG398" s="1696"/>
      <c r="AH398" s="1696"/>
      <c r="AI398" s="1696"/>
      <c r="AJ398" s="1696"/>
      <c r="AK398" s="1696"/>
      <c r="AL398" s="1696"/>
      <c r="AM398" s="1696"/>
      <c r="AN398" s="1696"/>
      <c r="AO398" s="1696"/>
      <c r="AP398" s="1696"/>
      <c r="AQ398" s="1696"/>
      <c r="AR398" s="1696"/>
      <c r="AS398" s="1696"/>
      <c r="AT398" s="1696"/>
      <c r="AU398" s="1696"/>
      <c r="AV398" s="1696"/>
      <c r="AW398" s="1696"/>
      <c r="AX398" s="1696"/>
      <c r="AY398" s="1696"/>
      <c r="AZ398" s="1696"/>
      <c r="BA398" s="1696"/>
      <c r="BB398" s="1696"/>
      <c r="BC398" s="1696"/>
      <c r="BD398" s="1696"/>
      <c r="BE398" s="1696"/>
      <c r="BF398" s="1696"/>
      <c r="BG398" s="1696"/>
      <c r="BH398" s="1696"/>
      <c r="BI398" s="1696"/>
    </row>
    <row r="399" spans="4:61" s="1790" customFormat="1">
      <c r="D399" s="1782"/>
      <c r="W399" s="1667"/>
      <c r="X399" s="1667"/>
      <c r="Y399" s="1667"/>
      <c r="Z399" s="1667"/>
      <c r="AA399" s="1667"/>
      <c r="AB399" s="1667"/>
      <c r="AC399" s="1667"/>
      <c r="AD399" s="1667"/>
      <c r="AE399" s="1696"/>
      <c r="AF399" s="1696"/>
      <c r="AG399" s="1696"/>
      <c r="AH399" s="1696"/>
      <c r="AI399" s="1696"/>
      <c r="AJ399" s="1696"/>
      <c r="AK399" s="1696"/>
      <c r="AL399" s="1696"/>
      <c r="AM399" s="1696"/>
      <c r="AN399" s="1696"/>
      <c r="AO399" s="1696"/>
      <c r="AP399" s="1696"/>
      <c r="AQ399" s="1696"/>
      <c r="AR399" s="1696"/>
      <c r="AS399" s="1696"/>
      <c r="AT399" s="1696"/>
      <c r="AU399" s="1696"/>
      <c r="AV399" s="1696"/>
      <c r="AW399" s="1696"/>
      <c r="AX399" s="1696"/>
      <c r="AY399" s="1696"/>
      <c r="AZ399" s="1696"/>
      <c r="BA399" s="1696"/>
      <c r="BB399" s="1696"/>
      <c r="BC399" s="1696"/>
      <c r="BD399" s="1696"/>
      <c r="BE399" s="1696"/>
      <c r="BF399" s="1696"/>
      <c r="BG399" s="1696"/>
      <c r="BH399" s="1696"/>
      <c r="BI399" s="1696"/>
    </row>
    <row r="400" spans="4:61" s="1790" customFormat="1">
      <c r="D400" s="1782"/>
      <c r="W400" s="1667"/>
      <c r="X400" s="1667"/>
      <c r="Y400" s="1667"/>
      <c r="Z400" s="1667"/>
      <c r="AA400" s="1667"/>
      <c r="AB400" s="1667"/>
      <c r="AC400" s="1667"/>
      <c r="AD400" s="1667"/>
      <c r="AE400" s="1696"/>
      <c r="AF400" s="1696"/>
      <c r="AG400" s="1696"/>
      <c r="AH400" s="1696"/>
      <c r="AI400" s="1696"/>
      <c r="AJ400" s="1696"/>
      <c r="AK400" s="1696"/>
      <c r="AL400" s="1696"/>
      <c r="AM400" s="1696"/>
      <c r="AN400" s="1696"/>
      <c r="AO400" s="1696"/>
      <c r="AP400" s="1696"/>
      <c r="AQ400" s="1696"/>
      <c r="AR400" s="1696"/>
      <c r="AS400" s="1696"/>
      <c r="AT400" s="1696"/>
      <c r="AU400" s="1696"/>
      <c r="AV400" s="1696"/>
      <c r="AW400" s="1696"/>
      <c r="AX400" s="1696"/>
      <c r="AY400" s="1696"/>
      <c r="AZ400" s="1696"/>
      <c r="BA400" s="1696"/>
      <c r="BB400" s="1696"/>
      <c r="BC400" s="1696"/>
      <c r="BD400" s="1696"/>
      <c r="BE400" s="1696"/>
      <c r="BF400" s="1696"/>
      <c r="BG400" s="1696"/>
      <c r="BH400" s="1696"/>
      <c r="BI400" s="1696"/>
    </row>
    <row r="401" spans="4:61" s="1790" customFormat="1">
      <c r="D401" s="1782"/>
      <c r="W401" s="1667"/>
      <c r="X401" s="1667"/>
      <c r="Y401" s="1667"/>
      <c r="Z401" s="1667"/>
      <c r="AA401" s="1667"/>
      <c r="AB401" s="1667"/>
      <c r="AC401" s="1667"/>
      <c r="AD401" s="1667"/>
      <c r="AE401" s="1696"/>
      <c r="AF401" s="1696"/>
      <c r="AG401" s="1696"/>
      <c r="AH401" s="1696"/>
      <c r="AI401" s="1696"/>
      <c r="AJ401" s="1696"/>
      <c r="AK401" s="1696"/>
      <c r="AL401" s="1696"/>
      <c r="AM401" s="1696"/>
      <c r="AN401" s="1696"/>
      <c r="AO401" s="1696"/>
      <c r="AP401" s="1696"/>
      <c r="AQ401" s="1696"/>
      <c r="AR401" s="1696"/>
      <c r="AS401" s="1696"/>
      <c r="AT401" s="1696"/>
      <c r="AU401" s="1696"/>
      <c r="AV401" s="1696"/>
      <c r="AW401" s="1696"/>
      <c r="AX401" s="1696"/>
      <c r="AY401" s="1696"/>
      <c r="AZ401" s="1696"/>
      <c r="BA401" s="1696"/>
      <c r="BB401" s="1696"/>
      <c r="BC401" s="1696"/>
      <c r="BD401" s="1696"/>
      <c r="BE401" s="1696"/>
      <c r="BF401" s="1696"/>
      <c r="BG401" s="1696"/>
      <c r="BH401" s="1696"/>
      <c r="BI401" s="1696"/>
    </row>
    <row r="402" spans="4:61" s="1790" customFormat="1">
      <c r="D402" s="1782"/>
      <c r="W402" s="1667"/>
      <c r="X402" s="1667"/>
      <c r="Y402" s="1667"/>
      <c r="Z402" s="1667"/>
      <c r="AA402" s="1667"/>
      <c r="AB402" s="1667"/>
      <c r="AC402" s="1667"/>
      <c r="AD402" s="1667"/>
      <c r="AE402" s="1696"/>
      <c r="AF402" s="1696"/>
      <c r="AG402" s="1696"/>
      <c r="AH402" s="1696"/>
      <c r="AI402" s="1696"/>
      <c r="AJ402" s="1696"/>
      <c r="AK402" s="1696"/>
      <c r="AL402" s="1696"/>
      <c r="AM402" s="1696"/>
      <c r="AN402" s="1696"/>
      <c r="AO402" s="1696"/>
      <c r="AP402" s="1696"/>
      <c r="AQ402" s="1696"/>
      <c r="AR402" s="1696"/>
      <c r="AS402" s="1696"/>
      <c r="AT402" s="1696"/>
      <c r="AU402" s="1696"/>
      <c r="AV402" s="1696"/>
      <c r="AW402" s="1696"/>
      <c r="AX402" s="1696"/>
      <c r="AY402" s="1696"/>
      <c r="AZ402" s="1696"/>
      <c r="BA402" s="1696"/>
      <c r="BB402" s="1696"/>
      <c r="BC402" s="1696"/>
      <c r="BD402" s="1696"/>
      <c r="BE402" s="1696"/>
      <c r="BF402" s="1696"/>
      <c r="BG402" s="1696"/>
      <c r="BH402" s="1696"/>
      <c r="BI402" s="1696"/>
    </row>
    <row r="403" spans="4:61" s="1790" customFormat="1">
      <c r="D403" s="1782"/>
      <c r="W403" s="1667"/>
      <c r="X403" s="1667"/>
      <c r="Y403" s="1667"/>
      <c r="Z403" s="1667"/>
      <c r="AA403" s="1667"/>
      <c r="AB403" s="1667"/>
      <c r="AC403" s="1667"/>
      <c r="AD403" s="1667"/>
      <c r="AE403" s="1696"/>
      <c r="AF403" s="1696"/>
      <c r="AG403" s="1696"/>
      <c r="AH403" s="1696"/>
      <c r="AI403" s="1696"/>
      <c r="AJ403" s="1696"/>
      <c r="AK403" s="1696"/>
      <c r="AL403" s="1696"/>
      <c r="AM403" s="1696"/>
      <c r="AN403" s="1696"/>
      <c r="AO403" s="1696"/>
      <c r="AP403" s="1696"/>
      <c r="AQ403" s="1696"/>
      <c r="AR403" s="1696"/>
      <c r="AS403" s="1696"/>
      <c r="AT403" s="1696"/>
      <c r="AU403" s="1696"/>
      <c r="AV403" s="1696"/>
      <c r="AW403" s="1696"/>
      <c r="AX403" s="1696"/>
      <c r="AY403" s="1696"/>
      <c r="AZ403" s="1696"/>
      <c r="BA403" s="1696"/>
      <c r="BB403" s="1696"/>
      <c r="BC403" s="1696"/>
      <c r="BD403" s="1696"/>
      <c r="BE403" s="1696"/>
      <c r="BF403" s="1696"/>
      <c r="BG403" s="1696"/>
      <c r="BH403" s="1696"/>
      <c r="BI403" s="1696"/>
    </row>
    <row r="404" spans="4:61" s="1790" customFormat="1">
      <c r="D404" s="1782"/>
      <c r="W404" s="1667"/>
      <c r="X404" s="1667"/>
      <c r="Y404" s="1667"/>
      <c r="Z404" s="1667"/>
      <c r="AA404" s="1667"/>
      <c r="AB404" s="1667"/>
      <c r="AC404" s="1667"/>
      <c r="AD404" s="1667"/>
      <c r="AE404" s="1696"/>
      <c r="AF404" s="1696"/>
      <c r="AG404" s="1696"/>
      <c r="AH404" s="1696"/>
      <c r="AI404" s="1696"/>
      <c r="AJ404" s="1696"/>
      <c r="AK404" s="1696"/>
      <c r="AL404" s="1696"/>
      <c r="AM404" s="1696"/>
      <c r="AN404" s="1696"/>
      <c r="AO404" s="1696"/>
      <c r="AP404" s="1696"/>
      <c r="AQ404" s="1696"/>
      <c r="AR404" s="1696"/>
      <c r="AS404" s="1696"/>
      <c r="AT404" s="1696"/>
      <c r="AU404" s="1696"/>
      <c r="AV404" s="1696"/>
      <c r="AW404" s="1696"/>
      <c r="AX404" s="1696"/>
      <c r="AY404" s="1696"/>
      <c r="AZ404" s="1696"/>
      <c r="BA404" s="1696"/>
      <c r="BB404" s="1696"/>
      <c r="BC404" s="1696"/>
      <c r="BD404" s="1696"/>
      <c r="BE404" s="1696"/>
      <c r="BF404" s="1696"/>
      <c r="BG404" s="1696"/>
      <c r="BH404" s="1696"/>
      <c r="BI404" s="1696"/>
    </row>
    <row r="405" spans="4:61" s="1790" customFormat="1">
      <c r="D405" s="1782"/>
      <c r="W405" s="1667"/>
      <c r="X405" s="1667"/>
      <c r="Y405" s="1667"/>
      <c r="Z405" s="1667"/>
      <c r="AA405" s="1667"/>
      <c r="AB405" s="1667"/>
      <c r="AC405" s="1667"/>
      <c r="AD405" s="1667"/>
      <c r="AE405" s="1696"/>
      <c r="AF405" s="1696"/>
      <c r="AG405" s="1696"/>
      <c r="AH405" s="1696"/>
      <c r="AI405" s="1696"/>
      <c r="AJ405" s="1696"/>
      <c r="AK405" s="1696"/>
      <c r="AL405" s="1696"/>
      <c r="AM405" s="1696"/>
      <c r="AN405" s="1696"/>
      <c r="AO405" s="1696"/>
      <c r="AP405" s="1696"/>
      <c r="AQ405" s="1696"/>
      <c r="AR405" s="1696"/>
      <c r="AS405" s="1696"/>
      <c r="AT405" s="1696"/>
      <c r="AU405" s="1696"/>
      <c r="AV405" s="1696"/>
      <c r="AW405" s="1696"/>
      <c r="AX405" s="1696"/>
      <c r="AY405" s="1696"/>
      <c r="AZ405" s="1696"/>
      <c r="BA405" s="1696"/>
      <c r="BB405" s="1696"/>
      <c r="BC405" s="1696"/>
      <c r="BD405" s="1696"/>
      <c r="BE405" s="1696"/>
      <c r="BF405" s="1696"/>
      <c r="BG405" s="1696"/>
      <c r="BH405" s="1696"/>
      <c r="BI405" s="1696"/>
    </row>
    <row r="406" spans="4:61" s="1790" customFormat="1">
      <c r="D406" s="1782"/>
      <c r="W406" s="1667"/>
      <c r="X406" s="1667"/>
      <c r="Y406" s="1667"/>
      <c r="Z406" s="1667"/>
      <c r="AA406" s="1667"/>
      <c r="AB406" s="1667"/>
      <c r="AC406" s="1667"/>
      <c r="AD406" s="1667"/>
      <c r="AE406" s="1696"/>
      <c r="AF406" s="1696"/>
      <c r="AG406" s="1696"/>
      <c r="AH406" s="1696"/>
      <c r="AI406" s="1696"/>
      <c r="AJ406" s="1696"/>
      <c r="AK406" s="1696"/>
      <c r="AL406" s="1696"/>
      <c r="AM406" s="1696"/>
      <c r="AN406" s="1696"/>
      <c r="AO406" s="1696"/>
      <c r="AP406" s="1696"/>
      <c r="AQ406" s="1696"/>
      <c r="AR406" s="1696"/>
      <c r="AS406" s="1696"/>
      <c r="AT406" s="1696"/>
      <c r="AU406" s="1696"/>
      <c r="AV406" s="1696"/>
      <c r="AW406" s="1696"/>
      <c r="AX406" s="1696"/>
      <c r="AY406" s="1696"/>
      <c r="AZ406" s="1696"/>
      <c r="BA406" s="1696"/>
      <c r="BB406" s="1696"/>
      <c r="BC406" s="1696"/>
      <c r="BD406" s="1696"/>
      <c r="BE406" s="1696"/>
      <c r="BF406" s="1696"/>
      <c r="BG406" s="1696"/>
      <c r="BH406" s="1696"/>
      <c r="BI406" s="1696"/>
    </row>
    <row r="407" spans="4:61" s="1790" customFormat="1">
      <c r="D407" s="1782"/>
      <c r="W407" s="1667"/>
      <c r="X407" s="1667"/>
      <c r="Y407" s="1667"/>
      <c r="Z407" s="1667"/>
      <c r="AA407" s="1667"/>
      <c r="AB407" s="1667"/>
      <c r="AC407" s="1667"/>
      <c r="AD407" s="1667"/>
      <c r="AE407" s="1696"/>
      <c r="AF407" s="1696"/>
      <c r="AG407" s="1696"/>
      <c r="AH407" s="1696"/>
      <c r="AI407" s="1696"/>
      <c r="AJ407" s="1696"/>
      <c r="AK407" s="1696"/>
      <c r="AL407" s="1696"/>
      <c r="AM407" s="1696"/>
      <c r="AN407" s="1696"/>
      <c r="AO407" s="1696"/>
      <c r="AP407" s="1696"/>
      <c r="AQ407" s="1696"/>
      <c r="AR407" s="1696"/>
      <c r="AS407" s="1696"/>
      <c r="AT407" s="1696"/>
      <c r="AU407" s="1696"/>
      <c r="AV407" s="1696"/>
      <c r="AW407" s="1696"/>
      <c r="AX407" s="1696"/>
      <c r="AY407" s="1696"/>
      <c r="AZ407" s="1696"/>
      <c r="BA407" s="1696"/>
      <c r="BB407" s="1696"/>
      <c r="BC407" s="1696"/>
      <c r="BD407" s="1696"/>
      <c r="BE407" s="1696"/>
      <c r="BF407" s="1696"/>
      <c r="BG407" s="1696"/>
      <c r="BH407" s="1696"/>
      <c r="BI407" s="1696"/>
    </row>
    <row r="408" spans="4:61" s="1790" customFormat="1">
      <c r="D408" s="1782"/>
      <c r="W408" s="1667"/>
      <c r="X408" s="1667"/>
      <c r="Y408" s="1667"/>
      <c r="Z408" s="1667"/>
      <c r="AA408" s="1667"/>
      <c r="AB408" s="1667"/>
      <c r="AC408" s="1667"/>
      <c r="AD408" s="1667"/>
      <c r="AE408" s="1696"/>
      <c r="AF408" s="1696"/>
      <c r="AG408" s="1696"/>
      <c r="AH408" s="1696"/>
      <c r="AI408" s="1696"/>
      <c r="AJ408" s="1696"/>
      <c r="AK408" s="1696"/>
      <c r="AL408" s="1696"/>
      <c r="AM408" s="1696"/>
      <c r="AN408" s="1696"/>
      <c r="AO408" s="1696"/>
      <c r="AP408" s="1696"/>
      <c r="AQ408" s="1696"/>
      <c r="AR408" s="1696"/>
      <c r="AS408" s="1696"/>
      <c r="AT408" s="1696"/>
      <c r="AU408" s="1696"/>
      <c r="AV408" s="1696"/>
      <c r="AW408" s="1696"/>
      <c r="AX408" s="1696"/>
      <c r="AY408" s="1696"/>
      <c r="AZ408" s="1696"/>
      <c r="BA408" s="1696"/>
      <c r="BB408" s="1696"/>
      <c r="BC408" s="1696"/>
      <c r="BD408" s="1696"/>
      <c r="BE408" s="1696"/>
      <c r="BF408" s="1696"/>
      <c r="BG408" s="1696"/>
      <c r="BH408" s="1696"/>
      <c r="BI408" s="1696"/>
    </row>
    <row r="409" spans="4:61" s="1790" customFormat="1">
      <c r="D409" s="1782"/>
      <c r="W409" s="1667"/>
      <c r="X409" s="1667"/>
      <c r="Y409" s="1667"/>
      <c r="Z409" s="1667"/>
      <c r="AA409" s="1667"/>
      <c r="AB409" s="1667"/>
      <c r="AC409" s="1667"/>
      <c r="AD409" s="1667"/>
      <c r="AE409" s="1696"/>
      <c r="AF409" s="1696"/>
      <c r="AG409" s="1696"/>
      <c r="AH409" s="1696"/>
      <c r="AI409" s="1696"/>
      <c r="AJ409" s="1696"/>
      <c r="AK409" s="1696"/>
      <c r="AL409" s="1696"/>
      <c r="AM409" s="1696"/>
      <c r="AN409" s="1696"/>
      <c r="AO409" s="1696"/>
      <c r="AP409" s="1696"/>
      <c r="AQ409" s="1696"/>
      <c r="AR409" s="1696"/>
      <c r="AS409" s="1696"/>
      <c r="AT409" s="1696"/>
      <c r="AU409" s="1696"/>
      <c r="AV409" s="1696"/>
      <c r="AW409" s="1696"/>
      <c r="AX409" s="1696"/>
      <c r="AY409" s="1696"/>
      <c r="AZ409" s="1696"/>
      <c r="BA409" s="1696"/>
      <c r="BB409" s="1696"/>
      <c r="BC409" s="1696"/>
      <c r="BD409" s="1696"/>
      <c r="BE409" s="1696"/>
      <c r="BF409" s="1696"/>
      <c r="BG409" s="1696"/>
      <c r="BH409" s="1696"/>
      <c r="BI409" s="1696"/>
    </row>
    <row r="410" spans="4:61" s="1790" customFormat="1">
      <c r="D410" s="1782"/>
      <c r="W410" s="1667"/>
      <c r="X410" s="1667"/>
      <c r="Y410" s="1667"/>
      <c r="Z410" s="1667"/>
      <c r="AA410" s="1667"/>
      <c r="AB410" s="1667"/>
      <c r="AC410" s="1667"/>
      <c r="AD410" s="1667"/>
      <c r="AE410" s="1696"/>
      <c r="AF410" s="1696"/>
      <c r="AG410" s="1696"/>
      <c r="AH410" s="1696"/>
      <c r="AI410" s="1696"/>
      <c r="AJ410" s="1696"/>
      <c r="AK410" s="1696"/>
      <c r="AL410" s="1696"/>
      <c r="AM410" s="1696"/>
      <c r="AN410" s="1696"/>
      <c r="AO410" s="1696"/>
      <c r="AP410" s="1696"/>
      <c r="AQ410" s="1696"/>
      <c r="AR410" s="1696"/>
      <c r="AS410" s="1696"/>
      <c r="AT410" s="1696"/>
      <c r="AU410" s="1696"/>
      <c r="AV410" s="1696"/>
      <c r="AW410" s="1696"/>
      <c r="AX410" s="1696"/>
      <c r="AY410" s="1696"/>
      <c r="AZ410" s="1696"/>
      <c r="BA410" s="1696"/>
      <c r="BB410" s="1696"/>
      <c r="BC410" s="1696"/>
      <c r="BD410" s="1696"/>
      <c r="BE410" s="1696"/>
      <c r="BF410" s="1696"/>
      <c r="BG410" s="1696"/>
      <c r="BH410" s="1696"/>
      <c r="BI410" s="1696"/>
    </row>
    <row r="411" spans="4:61" s="1790" customFormat="1">
      <c r="D411" s="1782"/>
      <c r="W411" s="1667"/>
      <c r="X411" s="1667"/>
      <c r="Y411" s="1667"/>
      <c r="Z411" s="1667"/>
      <c r="AA411" s="1667"/>
      <c r="AB411" s="1667"/>
      <c r="AC411" s="1667"/>
      <c r="AD411" s="1667"/>
      <c r="AE411" s="1696"/>
      <c r="AF411" s="1696"/>
      <c r="AG411" s="1696"/>
      <c r="AH411" s="1696"/>
      <c r="AI411" s="1696"/>
      <c r="AJ411" s="1696"/>
      <c r="AK411" s="1696"/>
      <c r="AL411" s="1696"/>
      <c r="AM411" s="1696"/>
      <c r="AN411" s="1696"/>
      <c r="AO411" s="1696"/>
      <c r="AP411" s="1696"/>
      <c r="AQ411" s="1696"/>
      <c r="AR411" s="1696"/>
      <c r="AS411" s="1696"/>
      <c r="AT411" s="1696"/>
      <c r="AU411" s="1696"/>
      <c r="AV411" s="1696"/>
      <c r="AW411" s="1696"/>
      <c r="AX411" s="1696"/>
      <c r="AY411" s="1696"/>
      <c r="AZ411" s="1696"/>
      <c r="BA411" s="1696"/>
      <c r="BB411" s="1696"/>
      <c r="BC411" s="1696"/>
      <c r="BD411" s="1696"/>
      <c r="BE411" s="1696"/>
      <c r="BF411" s="1696"/>
      <c r="BG411" s="1696"/>
      <c r="BH411" s="1696"/>
      <c r="BI411" s="1696"/>
    </row>
    <row r="412" spans="4:61" s="1790" customFormat="1">
      <c r="D412" s="1782"/>
      <c r="W412" s="1667"/>
      <c r="X412" s="1667"/>
      <c r="Y412" s="1667"/>
      <c r="Z412" s="1667"/>
      <c r="AA412" s="1667"/>
      <c r="AB412" s="1667"/>
      <c r="AC412" s="1667"/>
      <c r="AD412" s="1667"/>
      <c r="AE412" s="1696"/>
      <c r="AF412" s="1696"/>
      <c r="AG412" s="1696"/>
      <c r="AH412" s="1696"/>
      <c r="AI412" s="1696"/>
      <c r="AJ412" s="1696"/>
      <c r="AK412" s="1696"/>
      <c r="AL412" s="1696"/>
      <c r="AM412" s="1696"/>
      <c r="AN412" s="1696"/>
      <c r="AO412" s="1696"/>
      <c r="AP412" s="1696"/>
      <c r="AQ412" s="1696"/>
      <c r="AR412" s="1696"/>
      <c r="AS412" s="1696"/>
      <c r="AT412" s="1696"/>
      <c r="AU412" s="1696"/>
      <c r="AV412" s="1696"/>
      <c r="AW412" s="1696"/>
      <c r="AX412" s="1696"/>
      <c r="AY412" s="1696"/>
      <c r="AZ412" s="1696"/>
      <c r="BA412" s="1696"/>
      <c r="BB412" s="1696"/>
      <c r="BC412" s="1696"/>
      <c r="BD412" s="1696"/>
      <c r="BE412" s="1696"/>
      <c r="BF412" s="1696"/>
      <c r="BG412" s="1696"/>
      <c r="BH412" s="1696"/>
      <c r="BI412" s="1696"/>
    </row>
    <row r="413" spans="4:61" s="1790" customFormat="1">
      <c r="D413" s="1782"/>
      <c r="W413" s="1667"/>
      <c r="X413" s="1667"/>
      <c r="Y413" s="1667"/>
      <c r="Z413" s="1667"/>
      <c r="AA413" s="1667"/>
      <c r="AB413" s="1667"/>
      <c r="AC413" s="1667"/>
      <c r="AD413" s="1667"/>
      <c r="AE413" s="1696"/>
      <c r="AF413" s="1696"/>
      <c r="AG413" s="1696"/>
      <c r="AH413" s="1696"/>
      <c r="AI413" s="1696"/>
      <c r="AJ413" s="1696"/>
      <c r="AK413" s="1696"/>
      <c r="AL413" s="1696"/>
      <c r="AM413" s="1696"/>
      <c r="AN413" s="1696"/>
      <c r="AO413" s="1696"/>
      <c r="AP413" s="1696"/>
      <c r="AQ413" s="1696"/>
      <c r="AR413" s="1696"/>
      <c r="AS413" s="1696"/>
      <c r="AT413" s="1696"/>
      <c r="AU413" s="1696"/>
      <c r="AV413" s="1696"/>
      <c r="AW413" s="1696"/>
      <c r="AX413" s="1696"/>
      <c r="AY413" s="1696"/>
      <c r="AZ413" s="1696"/>
      <c r="BA413" s="1696"/>
      <c r="BB413" s="1696"/>
      <c r="BC413" s="1696"/>
      <c r="BD413" s="1696"/>
      <c r="BE413" s="1696"/>
      <c r="BF413" s="1696"/>
      <c r="BG413" s="1696"/>
      <c r="BH413" s="1696"/>
      <c r="BI413" s="1696"/>
    </row>
    <row r="414" spans="4:61" s="1790" customFormat="1">
      <c r="D414" s="1782"/>
      <c r="W414" s="1667"/>
      <c r="X414" s="1667"/>
      <c r="Y414" s="1667"/>
      <c r="Z414" s="1667"/>
      <c r="AA414" s="1667"/>
      <c r="AB414" s="1667"/>
      <c r="AC414" s="1667"/>
      <c r="AD414" s="1667"/>
      <c r="AE414" s="1696"/>
      <c r="AF414" s="1696"/>
      <c r="AG414" s="1696"/>
      <c r="AH414" s="1696"/>
      <c r="AI414" s="1696"/>
      <c r="AJ414" s="1696"/>
      <c r="AK414" s="1696"/>
      <c r="AL414" s="1696"/>
      <c r="AM414" s="1696"/>
      <c r="AN414" s="1696"/>
      <c r="AO414" s="1696"/>
      <c r="AP414" s="1696"/>
      <c r="AQ414" s="1696"/>
      <c r="AR414" s="1696"/>
      <c r="AS414" s="1696"/>
      <c r="AT414" s="1696"/>
      <c r="AU414" s="1696"/>
      <c r="AV414" s="1696"/>
      <c r="AW414" s="1696"/>
      <c r="AX414" s="1696"/>
      <c r="AY414" s="1696"/>
      <c r="AZ414" s="1696"/>
      <c r="BA414" s="1696"/>
      <c r="BB414" s="1696"/>
      <c r="BC414" s="1696"/>
      <c r="BD414" s="1696"/>
      <c r="BE414" s="1696"/>
      <c r="BF414" s="1696"/>
      <c r="BG414" s="1696"/>
      <c r="BH414" s="1696"/>
      <c r="BI414" s="1696"/>
    </row>
    <row r="415" spans="4:61" s="1790" customFormat="1">
      <c r="D415" s="1782"/>
      <c r="W415" s="1667"/>
      <c r="X415" s="1667"/>
      <c r="Y415" s="1667"/>
      <c r="Z415" s="1667"/>
      <c r="AA415" s="1667"/>
      <c r="AB415" s="1667"/>
      <c r="AC415" s="1667"/>
      <c r="AD415" s="1667"/>
      <c r="AE415" s="1696"/>
      <c r="AF415" s="1696"/>
      <c r="AG415" s="1696"/>
      <c r="AH415" s="1696"/>
      <c r="AI415" s="1696"/>
      <c r="AJ415" s="1696"/>
      <c r="AK415" s="1696"/>
      <c r="AL415" s="1696"/>
      <c r="AM415" s="1696"/>
      <c r="AN415" s="1696"/>
      <c r="AO415" s="1696"/>
      <c r="AP415" s="1696"/>
      <c r="AQ415" s="1696"/>
      <c r="AR415" s="1696"/>
      <c r="AS415" s="1696"/>
      <c r="AT415" s="1696"/>
      <c r="AU415" s="1696"/>
      <c r="AV415" s="1696"/>
      <c r="AW415" s="1696"/>
      <c r="AX415" s="1696"/>
      <c r="AY415" s="1696"/>
      <c r="AZ415" s="1696"/>
      <c r="BA415" s="1696"/>
      <c r="BB415" s="1696"/>
      <c r="BC415" s="1696"/>
      <c r="BD415" s="1696"/>
      <c r="BE415" s="1696"/>
      <c r="BF415" s="1696"/>
      <c r="BG415" s="1696"/>
      <c r="BH415" s="1696"/>
      <c r="BI415" s="1696"/>
    </row>
    <row r="416" spans="4:61" s="1790" customFormat="1">
      <c r="D416" s="1782"/>
      <c r="W416" s="1667"/>
      <c r="X416" s="1667"/>
      <c r="Y416" s="1667"/>
      <c r="Z416" s="1667"/>
      <c r="AA416" s="1667"/>
      <c r="AB416" s="1667"/>
      <c r="AC416" s="1667"/>
      <c r="AD416" s="1667"/>
      <c r="AE416" s="1696"/>
      <c r="AF416" s="1696"/>
      <c r="AG416" s="1696"/>
      <c r="AH416" s="1696"/>
      <c r="AI416" s="1696"/>
      <c r="AJ416" s="1696"/>
      <c r="AK416" s="1696"/>
      <c r="AL416" s="1696"/>
      <c r="AM416" s="1696"/>
      <c r="AN416" s="1696"/>
      <c r="AO416" s="1696"/>
      <c r="AP416" s="1696"/>
      <c r="AQ416" s="1696"/>
      <c r="AR416" s="1696"/>
      <c r="AS416" s="1696"/>
      <c r="AT416" s="1696"/>
      <c r="AU416" s="1696"/>
      <c r="AV416" s="1696"/>
      <c r="AW416" s="1696"/>
      <c r="AX416" s="1696"/>
      <c r="AY416" s="1696"/>
      <c r="AZ416" s="1696"/>
      <c r="BA416" s="1696"/>
      <c r="BB416" s="1696"/>
      <c r="BC416" s="1696"/>
      <c r="BD416" s="1696"/>
      <c r="BE416" s="1696"/>
      <c r="BF416" s="1696"/>
      <c r="BG416" s="1696"/>
      <c r="BH416" s="1696"/>
      <c r="BI416" s="1696"/>
    </row>
    <row r="417" spans="4:61" s="1790" customFormat="1">
      <c r="D417" s="1782"/>
      <c r="W417" s="1667"/>
      <c r="X417" s="1667"/>
      <c r="Y417" s="1667"/>
      <c r="Z417" s="1667"/>
      <c r="AA417" s="1667"/>
      <c r="AB417" s="1667"/>
      <c r="AC417" s="1667"/>
      <c r="AD417" s="1667"/>
      <c r="AE417" s="1696"/>
      <c r="AF417" s="1696"/>
      <c r="AG417" s="1696"/>
      <c r="AH417" s="1696"/>
      <c r="AI417" s="1696"/>
      <c r="AJ417" s="1696"/>
      <c r="AK417" s="1696"/>
      <c r="AL417" s="1696"/>
      <c r="AM417" s="1696"/>
      <c r="AN417" s="1696"/>
      <c r="AO417" s="1696"/>
      <c r="AP417" s="1696"/>
      <c r="AQ417" s="1696"/>
      <c r="AR417" s="1696"/>
      <c r="AS417" s="1696"/>
      <c r="AT417" s="1696"/>
      <c r="AU417" s="1696"/>
      <c r="AV417" s="1696"/>
      <c r="AW417" s="1696"/>
      <c r="AX417" s="1696"/>
      <c r="AY417" s="1696"/>
      <c r="AZ417" s="1696"/>
      <c r="BA417" s="1696"/>
      <c r="BB417" s="1696"/>
      <c r="BC417" s="1696"/>
      <c r="BD417" s="1696"/>
      <c r="BE417" s="1696"/>
      <c r="BF417" s="1696"/>
      <c r="BG417" s="1696"/>
      <c r="BH417" s="1696"/>
      <c r="BI417" s="1696"/>
    </row>
    <row r="418" spans="4:61" s="1790" customFormat="1">
      <c r="D418" s="1782"/>
      <c r="W418" s="1667"/>
      <c r="X418" s="1667"/>
      <c r="Y418" s="1667"/>
      <c r="Z418" s="1667"/>
      <c r="AA418" s="1667"/>
      <c r="AB418" s="1667"/>
      <c r="AC418" s="1667"/>
      <c r="AD418" s="1667"/>
      <c r="AE418" s="1696"/>
      <c r="AF418" s="1696"/>
      <c r="AG418" s="1696"/>
      <c r="AH418" s="1696"/>
      <c r="AI418" s="1696"/>
      <c r="AJ418" s="1696"/>
      <c r="AK418" s="1696"/>
      <c r="AL418" s="1696"/>
      <c r="AM418" s="1696"/>
      <c r="AN418" s="1696"/>
      <c r="AO418" s="1696"/>
      <c r="AP418" s="1696"/>
      <c r="AQ418" s="1696"/>
      <c r="AR418" s="1696"/>
      <c r="AS418" s="1696"/>
      <c r="AT418" s="1696"/>
      <c r="AU418" s="1696"/>
      <c r="AV418" s="1696"/>
      <c r="AW418" s="1696"/>
      <c r="AX418" s="1696"/>
      <c r="AY418" s="1696"/>
      <c r="AZ418" s="1696"/>
      <c r="BA418" s="1696"/>
      <c r="BB418" s="1696"/>
      <c r="BC418" s="1696"/>
      <c r="BD418" s="1696"/>
      <c r="BE418" s="1696"/>
      <c r="BF418" s="1696"/>
      <c r="BG418" s="1696"/>
      <c r="BH418" s="1696"/>
      <c r="BI418" s="1696"/>
    </row>
    <row r="419" spans="4:61" s="1790" customFormat="1">
      <c r="D419" s="1782"/>
      <c r="W419" s="1667"/>
      <c r="X419" s="1667"/>
      <c r="Y419" s="1667"/>
      <c r="Z419" s="1667"/>
      <c r="AA419" s="1667"/>
      <c r="AB419" s="1667"/>
      <c r="AC419" s="1667"/>
      <c r="AD419" s="1667"/>
      <c r="AE419" s="1696"/>
      <c r="AF419" s="1696"/>
      <c r="AG419" s="1696"/>
      <c r="AH419" s="1696"/>
      <c r="AI419" s="1696"/>
      <c r="AJ419" s="1696"/>
      <c r="AK419" s="1696"/>
      <c r="AL419" s="1696"/>
      <c r="AM419" s="1696"/>
      <c r="AN419" s="1696"/>
      <c r="AO419" s="1696"/>
      <c r="AP419" s="1696"/>
      <c r="AQ419" s="1696"/>
      <c r="AR419" s="1696"/>
      <c r="AS419" s="1696"/>
      <c r="AT419" s="1696"/>
      <c r="AU419" s="1696"/>
      <c r="AV419" s="1696"/>
      <c r="AW419" s="1696"/>
      <c r="AX419" s="1696"/>
      <c r="AY419" s="1696"/>
      <c r="AZ419" s="1696"/>
      <c r="BA419" s="1696"/>
      <c r="BB419" s="1696"/>
      <c r="BC419" s="1696"/>
      <c r="BD419" s="1696"/>
      <c r="BE419" s="1696"/>
      <c r="BF419" s="1696"/>
      <c r="BG419" s="1696"/>
      <c r="BH419" s="1696"/>
      <c r="BI419" s="1696"/>
    </row>
    <row r="420" spans="4:61" s="1790" customFormat="1">
      <c r="D420" s="1782"/>
      <c r="W420" s="1667"/>
      <c r="X420" s="1667"/>
      <c r="Y420" s="1667"/>
      <c r="Z420" s="1667"/>
      <c r="AA420" s="1667"/>
      <c r="AB420" s="1667"/>
      <c r="AC420" s="1667"/>
      <c r="AD420" s="1667"/>
      <c r="AE420" s="1696"/>
      <c r="AF420" s="1696"/>
      <c r="AG420" s="1696"/>
      <c r="AH420" s="1696"/>
      <c r="AI420" s="1696"/>
      <c r="AJ420" s="1696"/>
      <c r="AK420" s="1696"/>
      <c r="AL420" s="1696"/>
      <c r="AM420" s="1696"/>
      <c r="AN420" s="1696"/>
      <c r="AO420" s="1696"/>
      <c r="AP420" s="1696"/>
      <c r="AQ420" s="1696"/>
      <c r="AR420" s="1696"/>
      <c r="AS420" s="1696"/>
      <c r="AT420" s="1696"/>
      <c r="AU420" s="1696"/>
      <c r="AV420" s="1696"/>
      <c r="AW420" s="1696"/>
      <c r="AX420" s="1696"/>
      <c r="AY420" s="1696"/>
      <c r="AZ420" s="1696"/>
      <c r="BA420" s="1696"/>
      <c r="BB420" s="1696"/>
      <c r="BC420" s="1696"/>
      <c r="BD420" s="1696"/>
      <c r="BE420" s="1696"/>
      <c r="BF420" s="1696"/>
      <c r="BG420" s="1696"/>
      <c r="BH420" s="1696"/>
      <c r="BI420" s="1696"/>
    </row>
    <row r="421" spans="4:61" s="1790" customFormat="1">
      <c r="D421" s="1782"/>
      <c r="W421" s="1667"/>
      <c r="X421" s="1667"/>
      <c r="Y421" s="1667"/>
      <c r="Z421" s="1667"/>
      <c r="AA421" s="1667"/>
      <c r="AB421" s="1667"/>
      <c r="AC421" s="1667"/>
      <c r="AD421" s="1667"/>
      <c r="AE421" s="1696"/>
      <c r="AF421" s="1696"/>
      <c r="AG421" s="1696"/>
      <c r="AH421" s="1696"/>
      <c r="AI421" s="1696"/>
      <c r="AJ421" s="1696"/>
      <c r="AK421" s="1696"/>
      <c r="AL421" s="1696"/>
      <c r="AM421" s="1696"/>
      <c r="AN421" s="1696"/>
      <c r="AO421" s="1696"/>
      <c r="AP421" s="1696"/>
      <c r="AQ421" s="1696"/>
      <c r="AR421" s="1696"/>
      <c r="AS421" s="1696"/>
      <c r="AT421" s="1696"/>
      <c r="AU421" s="1696"/>
      <c r="AV421" s="1696"/>
      <c r="AW421" s="1696"/>
      <c r="AX421" s="1696"/>
      <c r="AY421" s="1696"/>
      <c r="AZ421" s="1696"/>
      <c r="BA421" s="1696"/>
      <c r="BB421" s="1696"/>
      <c r="BC421" s="1696"/>
      <c r="BD421" s="1696"/>
      <c r="BE421" s="1696"/>
      <c r="BF421" s="1696"/>
      <c r="BG421" s="1696"/>
      <c r="BH421" s="1696"/>
      <c r="BI421" s="1696"/>
    </row>
    <row r="422" spans="4:61" s="1790" customFormat="1">
      <c r="D422" s="1782"/>
      <c r="W422" s="1667"/>
      <c r="X422" s="1667"/>
      <c r="Y422" s="1667"/>
      <c r="Z422" s="1667"/>
      <c r="AA422" s="1667"/>
      <c r="AB422" s="1667"/>
      <c r="AC422" s="1667"/>
      <c r="AD422" s="1667"/>
      <c r="AE422" s="1696"/>
      <c r="AF422" s="1696"/>
      <c r="AG422" s="1696"/>
      <c r="AH422" s="1696"/>
      <c r="AI422" s="1696"/>
      <c r="AJ422" s="1696"/>
      <c r="AK422" s="1696"/>
      <c r="AL422" s="1696"/>
      <c r="AM422" s="1696"/>
      <c r="AN422" s="1696"/>
      <c r="AO422" s="1696"/>
      <c r="AP422" s="1696"/>
      <c r="AQ422" s="1696"/>
      <c r="AR422" s="1696"/>
      <c r="AS422" s="1696"/>
      <c r="AT422" s="1696"/>
      <c r="AU422" s="1696"/>
      <c r="AV422" s="1696"/>
      <c r="AW422" s="1696"/>
      <c r="AX422" s="1696"/>
      <c r="AY422" s="1696"/>
      <c r="AZ422" s="1696"/>
      <c r="BA422" s="1696"/>
      <c r="BB422" s="1696"/>
      <c r="BC422" s="1696"/>
      <c r="BD422" s="1696"/>
      <c r="BE422" s="1696"/>
      <c r="BF422" s="1696"/>
      <c r="BG422" s="1696"/>
      <c r="BH422" s="1696"/>
      <c r="BI422" s="1696"/>
    </row>
    <row r="423" spans="4:61" s="1790" customFormat="1">
      <c r="D423" s="1782"/>
      <c r="W423" s="1667"/>
      <c r="X423" s="1667"/>
      <c r="Y423" s="1667"/>
      <c r="Z423" s="1667"/>
      <c r="AA423" s="1667"/>
      <c r="AB423" s="1667"/>
      <c r="AC423" s="1667"/>
      <c r="AD423" s="1667"/>
      <c r="AE423" s="1696"/>
      <c r="AF423" s="1696"/>
      <c r="AG423" s="1696"/>
      <c r="AH423" s="1696"/>
      <c r="AI423" s="1696"/>
      <c r="AJ423" s="1696"/>
      <c r="AK423" s="1696"/>
      <c r="AL423" s="1696"/>
      <c r="AM423" s="1696"/>
      <c r="AN423" s="1696"/>
      <c r="AO423" s="1696"/>
      <c r="AP423" s="1696"/>
      <c r="AQ423" s="1696"/>
      <c r="AR423" s="1696"/>
      <c r="AS423" s="1696"/>
      <c r="AT423" s="1696"/>
      <c r="AU423" s="1696"/>
      <c r="AV423" s="1696"/>
      <c r="AW423" s="1696"/>
      <c r="AX423" s="1696"/>
      <c r="AY423" s="1696"/>
      <c r="AZ423" s="1696"/>
      <c r="BA423" s="1696"/>
      <c r="BB423" s="1696"/>
      <c r="BC423" s="1696"/>
      <c r="BD423" s="1696"/>
      <c r="BE423" s="1696"/>
      <c r="BF423" s="1696"/>
      <c r="BG423" s="1696"/>
      <c r="BH423" s="1696"/>
      <c r="BI423" s="1696"/>
    </row>
    <row r="424" spans="4:61" s="1790" customFormat="1">
      <c r="D424" s="1782"/>
      <c r="W424" s="1667"/>
      <c r="X424" s="1667"/>
      <c r="Y424" s="1667"/>
      <c r="Z424" s="1667"/>
      <c r="AA424" s="1667"/>
      <c r="AB424" s="1667"/>
      <c r="AC424" s="1667"/>
      <c r="AD424" s="1667"/>
      <c r="AE424" s="1696"/>
      <c r="AF424" s="1696"/>
      <c r="AG424" s="1696"/>
      <c r="AH424" s="1696"/>
      <c r="AI424" s="1696"/>
      <c r="AJ424" s="1696"/>
      <c r="AK424" s="1696"/>
      <c r="AL424" s="1696"/>
      <c r="AM424" s="1696"/>
      <c r="AN424" s="1696"/>
      <c r="AO424" s="1696"/>
      <c r="AP424" s="1696"/>
      <c r="AQ424" s="1696"/>
      <c r="AR424" s="1696"/>
      <c r="AS424" s="1696"/>
      <c r="AT424" s="1696"/>
      <c r="AU424" s="1696"/>
      <c r="AV424" s="1696"/>
      <c r="AW424" s="1696"/>
      <c r="AX424" s="1696"/>
      <c r="AY424" s="1696"/>
      <c r="AZ424" s="1696"/>
      <c r="BA424" s="1696"/>
      <c r="BB424" s="1696"/>
      <c r="BC424" s="1696"/>
      <c r="BD424" s="1696"/>
      <c r="BE424" s="1696"/>
      <c r="BF424" s="1696"/>
      <c r="BG424" s="1696"/>
      <c r="BH424" s="1696"/>
      <c r="BI424" s="1696"/>
    </row>
    <row r="425" spans="4:61" s="1790" customFormat="1">
      <c r="D425" s="1782"/>
      <c r="W425" s="1667"/>
      <c r="X425" s="1667"/>
      <c r="Y425" s="1667"/>
      <c r="Z425" s="1667"/>
      <c r="AA425" s="1667"/>
      <c r="AB425" s="1667"/>
      <c r="AC425" s="1667"/>
      <c r="AD425" s="1667"/>
      <c r="AE425" s="1696"/>
      <c r="AF425" s="1696"/>
      <c r="AG425" s="1696"/>
      <c r="AH425" s="1696"/>
      <c r="AI425" s="1696"/>
      <c r="AJ425" s="1696"/>
      <c r="AK425" s="1696"/>
      <c r="AL425" s="1696"/>
      <c r="AM425" s="1696"/>
      <c r="AN425" s="1696"/>
      <c r="AO425" s="1696"/>
      <c r="AP425" s="1696"/>
      <c r="AQ425" s="1696"/>
      <c r="AR425" s="1696"/>
      <c r="AS425" s="1696"/>
      <c r="AT425" s="1696"/>
      <c r="AU425" s="1696"/>
      <c r="AV425" s="1696"/>
      <c r="AW425" s="1696"/>
      <c r="AX425" s="1696"/>
      <c r="AY425" s="1696"/>
      <c r="AZ425" s="1696"/>
      <c r="BA425" s="1696"/>
      <c r="BB425" s="1696"/>
      <c r="BC425" s="1696"/>
      <c r="BD425" s="1696"/>
      <c r="BE425" s="1696"/>
      <c r="BF425" s="1696"/>
      <c r="BG425" s="1696"/>
      <c r="BH425" s="1696"/>
      <c r="BI425" s="1696"/>
    </row>
    <row r="426" spans="4:61" s="1790" customFormat="1">
      <c r="D426" s="1782"/>
      <c r="W426" s="1667"/>
      <c r="X426" s="1667"/>
      <c r="Y426" s="1667"/>
      <c r="Z426" s="1667"/>
      <c r="AA426" s="1667"/>
      <c r="AB426" s="1667"/>
      <c r="AC426" s="1667"/>
      <c r="AD426" s="1667"/>
      <c r="AE426" s="1696"/>
      <c r="AF426" s="1696"/>
      <c r="AG426" s="1696"/>
      <c r="AH426" s="1696"/>
      <c r="AI426" s="1696"/>
      <c r="AJ426" s="1696"/>
      <c r="AK426" s="1696"/>
      <c r="AL426" s="1696"/>
      <c r="AM426" s="1696"/>
      <c r="AN426" s="1696"/>
      <c r="AO426" s="1696"/>
      <c r="AP426" s="1696"/>
      <c r="AQ426" s="1696"/>
      <c r="AR426" s="1696"/>
      <c r="AS426" s="1696"/>
      <c r="AT426" s="1696"/>
      <c r="AU426" s="1696"/>
      <c r="AV426" s="1696"/>
      <c r="AW426" s="1696"/>
      <c r="AX426" s="1696"/>
      <c r="AY426" s="1696"/>
      <c r="AZ426" s="1696"/>
      <c r="BA426" s="1696"/>
      <c r="BB426" s="1696"/>
      <c r="BC426" s="1696"/>
      <c r="BD426" s="1696"/>
      <c r="BE426" s="1696"/>
      <c r="BF426" s="1696"/>
      <c r="BG426" s="1696"/>
      <c r="BH426" s="1696"/>
      <c r="BI426" s="1696"/>
    </row>
    <row r="427" spans="4:61" s="1790" customFormat="1">
      <c r="D427" s="1782"/>
      <c r="W427" s="1667"/>
      <c r="X427" s="1667"/>
      <c r="Y427" s="1667"/>
      <c r="Z427" s="1667"/>
      <c r="AA427" s="1667"/>
      <c r="AB427" s="1667"/>
      <c r="AC427" s="1667"/>
      <c r="AD427" s="1667"/>
      <c r="AE427" s="1696"/>
      <c r="AF427" s="1696"/>
      <c r="AG427" s="1696"/>
      <c r="AH427" s="1696"/>
      <c r="AI427" s="1696"/>
      <c r="AJ427" s="1696"/>
      <c r="AK427" s="1696"/>
      <c r="AL427" s="1696"/>
      <c r="AM427" s="1696"/>
      <c r="AN427" s="1696"/>
      <c r="AO427" s="1696"/>
      <c r="AP427" s="1696"/>
      <c r="AQ427" s="1696"/>
      <c r="AR427" s="1696"/>
      <c r="AS427" s="1696"/>
      <c r="AT427" s="1696"/>
      <c r="AU427" s="1696"/>
      <c r="AV427" s="1696"/>
      <c r="AW427" s="1696"/>
      <c r="AX427" s="1696"/>
      <c r="AY427" s="1696"/>
      <c r="AZ427" s="1696"/>
      <c r="BA427" s="1696"/>
      <c r="BB427" s="1696"/>
      <c r="BC427" s="1696"/>
      <c r="BD427" s="1696"/>
      <c r="BE427" s="1696"/>
      <c r="BF427" s="1696"/>
      <c r="BG427" s="1696"/>
      <c r="BH427" s="1696"/>
      <c r="BI427" s="1696"/>
    </row>
    <row r="428" spans="4:61" s="1790" customFormat="1">
      <c r="D428" s="1782"/>
      <c r="W428" s="1667"/>
      <c r="X428" s="1667"/>
      <c r="Y428" s="1667"/>
      <c r="Z428" s="1667"/>
      <c r="AA428" s="1667"/>
      <c r="AB428" s="1667"/>
      <c r="AC428" s="1667"/>
      <c r="AD428" s="1667"/>
      <c r="AE428" s="1696"/>
      <c r="AF428" s="1696"/>
      <c r="AG428" s="1696"/>
      <c r="AH428" s="1696"/>
      <c r="AI428" s="1696"/>
      <c r="AJ428" s="1696"/>
      <c r="AK428" s="1696"/>
      <c r="AL428" s="1696"/>
      <c r="AM428" s="1696"/>
      <c r="AN428" s="1696"/>
      <c r="AO428" s="1696"/>
      <c r="AP428" s="1696"/>
      <c r="AQ428" s="1696"/>
      <c r="AR428" s="1696"/>
      <c r="AS428" s="1696"/>
      <c r="AT428" s="1696"/>
      <c r="AU428" s="1696"/>
      <c r="AV428" s="1696"/>
      <c r="AW428" s="1696"/>
      <c r="AX428" s="1696"/>
      <c r="AY428" s="1696"/>
      <c r="AZ428" s="1696"/>
      <c r="BA428" s="1696"/>
      <c r="BB428" s="1696"/>
      <c r="BC428" s="1696"/>
      <c r="BD428" s="1696"/>
      <c r="BE428" s="1696"/>
      <c r="BF428" s="1696"/>
      <c r="BG428" s="1696"/>
      <c r="BH428" s="1696"/>
      <c r="BI428" s="1696"/>
    </row>
    <row r="429" spans="4:61" s="1790" customFormat="1">
      <c r="D429" s="1782"/>
      <c r="W429" s="1667"/>
      <c r="X429" s="1667"/>
      <c r="Y429" s="1667"/>
      <c r="Z429" s="1667"/>
      <c r="AA429" s="1667"/>
      <c r="AB429" s="1667"/>
      <c r="AC429" s="1667"/>
      <c r="AD429" s="1667"/>
      <c r="AE429" s="1696"/>
      <c r="AF429" s="1696"/>
      <c r="AG429" s="1696"/>
      <c r="AH429" s="1696"/>
      <c r="AI429" s="1696"/>
      <c r="AJ429" s="1696"/>
      <c r="AK429" s="1696"/>
      <c r="AL429" s="1696"/>
      <c r="AM429" s="1696"/>
      <c r="AN429" s="1696"/>
      <c r="AO429" s="1696"/>
      <c r="AP429" s="1696"/>
      <c r="AQ429" s="1696"/>
      <c r="AR429" s="1696"/>
      <c r="AS429" s="1696"/>
      <c r="AT429" s="1696"/>
      <c r="AU429" s="1696"/>
      <c r="AV429" s="1696"/>
      <c r="AW429" s="1696"/>
      <c r="AX429" s="1696"/>
      <c r="AY429" s="1696"/>
      <c r="AZ429" s="1696"/>
      <c r="BA429" s="1696"/>
      <c r="BB429" s="1696"/>
      <c r="BC429" s="1696"/>
      <c r="BD429" s="1696"/>
      <c r="BE429" s="1696"/>
      <c r="BF429" s="1696"/>
      <c r="BG429" s="1696"/>
      <c r="BH429" s="1696"/>
      <c r="BI429" s="1696"/>
    </row>
    <row r="430" spans="4:61" s="1790" customFormat="1">
      <c r="D430" s="1782"/>
      <c r="W430" s="1667"/>
      <c r="X430" s="1667"/>
      <c r="Y430" s="1667"/>
      <c r="Z430" s="1667"/>
      <c r="AA430" s="1667"/>
      <c r="AB430" s="1667"/>
      <c r="AC430" s="1667"/>
      <c r="AD430" s="1667"/>
      <c r="AE430" s="1696"/>
      <c r="AF430" s="1696"/>
      <c r="AG430" s="1696"/>
      <c r="AH430" s="1696"/>
      <c r="AI430" s="1696"/>
      <c r="AJ430" s="1696"/>
      <c r="AK430" s="1696"/>
      <c r="AL430" s="1696"/>
      <c r="AM430" s="1696"/>
      <c r="AN430" s="1696"/>
      <c r="AO430" s="1696"/>
      <c r="AP430" s="1696"/>
      <c r="AQ430" s="1696"/>
      <c r="AR430" s="1696"/>
      <c r="AS430" s="1696"/>
      <c r="AT430" s="1696"/>
      <c r="AU430" s="1696"/>
      <c r="AV430" s="1696"/>
      <c r="AW430" s="1696"/>
      <c r="AX430" s="1696"/>
      <c r="AY430" s="1696"/>
      <c r="AZ430" s="1696"/>
      <c r="BA430" s="1696"/>
      <c r="BB430" s="1696"/>
      <c r="BC430" s="1696"/>
      <c r="BD430" s="1696"/>
      <c r="BE430" s="1696"/>
      <c r="BF430" s="1696"/>
      <c r="BG430" s="1696"/>
      <c r="BH430" s="1696"/>
      <c r="BI430" s="1696"/>
    </row>
    <row r="431" spans="4:61" s="1790" customFormat="1">
      <c r="D431" s="1782"/>
      <c r="W431" s="1667"/>
      <c r="X431" s="1667"/>
      <c r="Y431" s="1667"/>
      <c r="Z431" s="1667"/>
      <c r="AA431" s="1667"/>
      <c r="AB431" s="1667"/>
      <c r="AC431" s="1667"/>
      <c r="AD431" s="1667"/>
      <c r="AE431" s="1696"/>
      <c r="AF431" s="1696"/>
      <c r="AG431" s="1696"/>
      <c r="AH431" s="1696"/>
      <c r="AI431" s="1696"/>
      <c r="AJ431" s="1696"/>
      <c r="AK431" s="1696"/>
      <c r="AL431" s="1696"/>
      <c r="AM431" s="1696"/>
      <c r="AN431" s="1696"/>
      <c r="AO431" s="1696"/>
      <c r="AP431" s="1696"/>
      <c r="AQ431" s="1696"/>
      <c r="AR431" s="1696"/>
      <c r="AS431" s="1696"/>
      <c r="AT431" s="1696"/>
      <c r="AU431" s="1696"/>
      <c r="AV431" s="1696"/>
      <c r="AW431" s="1696"/>
      <c r="AX431" s="1696"/>
      <c r="AY431" s="1696"/>
      <c r="AZ431" s="1696"/>
      <c r="BA431" s="1696"/>
      <c r="BB431" s="1696"/>
      <c r="BC431" s="1696"/>
      <c r="BD431" s="1696"/>
      <c r="BE431" s="1696"/>
      <c r="BF431" s="1696"/>
      <c r="BG431" s="1696"/>
      <c r="BH431" s="1696"/>
      <c r="BI431" s="1696"/>
    </row>
    <row r="432" spans="4:61" s="1790" customFormat="1">
      <c r="D432" s="1782"/>
      <c r="W432" s="1667"/>
      <c r="X432" s="1667"/>
      <c r="Y432" s="1667"/>
      <c r="Z432" s="1667"/>
      <c r="AA432" s="1667"/>
      <c r="AB432" s="1667"/>
      <c r="AC432" s="1667"/>
      <c r="AD432" s="1667"/>
      <c r="AE432" s="1696"/>
      <c r="AF432" s="1696"/>
      <c r="AG432" s="1696"/>
      <c r="AH432" s="1696"/>
      <c r="AI432" s="1696"/>
      <c r="AJ432" s="1696"/>
      <c r="AK432" s="1696"/>
      <c r="AL432" s="1696"/>
      <c r="AM432" s="1696"/>
      <c r="AN432" s="1696"/>
      <c r="AO432" s="1696"/>
      <c r="AP432" s="1696"/>
      <c r="AQ432" s="1696"/>
      <c r="AR432" s="1696"/>
      <c r="AS432" s="1696"/>
      <c r="AT432" s="1696"/>
      <c r="AU432" s="1696"/>
      <c r="AV432" s="1696"/>
      <c r="AW432" s="1696"/>
      <c r="AX432" s="1696"/>
      <c r="AY432" s="1696"/>
      <c r="AZ432" s="1696"/>
      <c r="BA432" s="1696"/>
      <c r="BB432" s="1696"/>
      <c r="BC432" s="1696"/>
      <c r="BD432" s="1696"/>
      <c r="BE432" s="1696"/>
      <c r="BF432" s="1696"/>
      <c r="BG432" s="1696"/>
      <c r="BH432" s="1696"/>
      <c r="BI432" s="1696"/>
    </row>
    <row r="433" spans="4:61" s="1790" customFormat="1">
      <c r="D433" s="1782"/>
      <c r="W433" s="1667"/>
      <c r="X433" s="1667"/>
      <c r="Y433" s="1667"/>
      <c r="Z433" s="1667"/>
      <c r="AA433" s="1667"/>
      <c r="AB433" s="1667"/>
      <c r="AC433" s="1667"/>
      <c r="AD433" s="1667"/>
      <c r="AE433" s="1696"/>
      <c r="AF433" s="1696"/>
      <c r="AG433" s="1696"/>
      <c r="AH433" s="1696"/>
      <c r="AI433" s="1696"/>
      <c r="AJ433" s="1696"/>
      <c r="AK433" s="1696"/>
      <c r="AL433" s="1696"/>
      <c r="AM433" s="1696"/>
      <c r="AN433" s="1696"/>
      <c r="AO433" s="1696"/>
      <c r="AP433" s="1696"/>
      <c r="AQ433" s="1696"/>
      <c r="AR433" s="1696"/>
      <c r="AS433" s="1696"/>
      <c r="AT433" s="1696"/>
      <c r="AU433" s="1696"/>
      <c r="AV433" s="1696"/>
      <c r="AW433" s="1696"/>
      <c r="AX433" s="1696"/>
      <c r="AY433" s="1696"/>
      <c r="AZ433" s="1696"/>
      <c r="BA433" s="1696"/>
      <c r="BB433" s="1696"/>
      <c r="BC433" s="1696"/>
      <c r="BD433" s="1696"/>
      <c r="BE433" s="1696"/>
      <c r="BF433" s="1696"/>
      <c r="BG433" s="1696"/>
      <c r="BH433" s="1696"/>
      <c r="BI433" s="1696"/>
    </row>
    <row r="434" spans="4:61" s="1790" customFormat="1">
      <c r="D434" s="1782"/>
      <c r="W434" s="1667"/>
      <c r="X434" s="1667"/>
      <c r="Y434" s="1667"/>
      <c r="Z434" s="1667"/>
      <c r="AA434" s="1667"/>
      <c r="AB434" s="1667"/>
      <c r="AC434" s="1667"/>
      <c r="AD434" s="1667"/>
      <c r="AE434" s="1696"/>
      <c r="AF434" s="1696"/>
      <c r="AG434" s="1696"/>
      <c r="AH434" s="1696"/>
      <c r="AI434" s="1696"/>
      <c r="AJ434" s="1696"/>
      <c r="AK434" s="1696"/>
      <c r="AL434" s="1696"/>
      <c r="AM434" s="1696"/>
      <c r="AN434" s="1696"/>
      <c r="AO434" s="1696"/>
      <c r="AP434" s="1696"/>
      <c r="AQ434" s="1696"/>
      <c r="AR434" s="1696"/>
      <c r="AS434" s="1696"/>
      <c r="AT434" s="1696"/>
      <c r="AU434" s="1696"/>
      <c r="AV434" s="1696"/>
      <c r="AW434" s="1696"/>
      <c r="AX434" s="1696"/>
      <c r="AY434" s="1696"/>
      <c r="AZ434" s="1696"/>
      <c r="BA434" s="1696"/>
      <c r="BB434" s="1696"/>
      <c r="BC434" s="1696"/>
      <c r="BD434" s="1696"/>
      <c r="BE434" s="1696"/>
      <c r="BF434" s="1696"/>
      <c r="BG434" s="1696"/>
      <c r="BH434" s="1696"/>
      <c r="BI434" s="1696"/>
    </row>
    <row r="435" spans="4:61" s="1790" customFormat="1">
      <c r="D435" s="1782"/>
      <c r="W435" s="1667"/>
      <c r="X435" s="1667"/>
      <c r="Y435" s="1667"/>
      <c r="Z435" s="1667"/>
      <c r="AA435" s="1667"/>
      <c r="AB435" s="1667"/>
      <c r="AC435" s="1667"/>
      <c r="AD435" s="1667"/>
      <c r="AE435" s="1696"/>
      <c r="AF435" s="1696"/>
      <c r="AG435" s="1696"/>
      <c r="AH435" s="1696"/>
      <c r="AI435" s="1696"/>
      <c r="AJ435" s="1696"/>
      <c r="AK435" s="1696"/>
      <c r="AL435" s="1696"/>
      <c r="AM435" s="1696"/>
      <c r="AN435" s="1696"/>
      <c r="AO435" s="1696"/>
      <c r="AP435" s="1696"/>
      <c r="AQ435" s="1696"/>
      <c r="AR435" s="1696"/>
      <c r="AS435" s="1696"/>
      <c r="AT435" s="1696"/>
      <c r="AU435" s="1696"/>
      <c r="AV435" s="1696"/>
      <c r="AW435" s="1696"/>
      <c r="AX435" s="1696"/>
      <c r="AY435" s="1696"/>
      <c r="AZ435" s="1696"/>
      <c r="BA435" s="1696"/>
      <c r="BB435" s="1696"/>
      <c r="BC435" s="1696"/>
      <c r="BD435" s="1696"/>
      <c r="BE435" s="1696"/>
      <c r="BF435" s="1696"/>
      <c r="BG435" s="1696"/>
      <c r="BH435" s="1696"/>
      <c r="BI435" s="1696"/>
    </row>
    <row r="436" spans="4:61" s="1790" customFormat="1">
      <c r="D436" s="1782"/>
      <c r="W436" s="1667"/>
      <c r="X436" s="1667"/>
      <c r="Y436" s="1667"/>
      <c r="Z436" s="1667"/>
      <c r="AA436" s="1667"/>
      <c r="AB436" s="1667"/>
      <c r="AC436" s="1667"/>
      <c r="AD436" s="1667"/>
      <c r="AE436" s="1696"/>
      <c r="AF436" s="1696"/>
      <c r="AG436" s="1696"/>
      <c r="AH436" s="1696"/>
      <c r="AI436" s="1696"/>
      <c r="AJ436" s="1696"/>
      <c r="AK436" s="1696"/>
      <c r="AL436" s="1696"/>
      <c r="AM436" s="1696"/>
      <c r="AN436" s="1696"/>
      <c r="AO436" s="1696"/>
      <c r="AP436" s="1696"/>
      <c r="AQ436" s="1696"/>
      <c r="AR436" s="1696"/>
      <c r="AS436" s="1696"/>
      <c r="AT436" s="1696"/>
      <c r="AU436" s="1696"/>
      <c r="AV436" s="1696"/>
      <c r="AW436" s="1696"/>
      <c r="AX436" s="1696"/>
      <c r="AY436" s="1696"/>
      <c r="AZ436" s="1696"/>
      <c r="BA436" s="1696"/>
      <c r="BB436" s="1696"/>
      <c r="BC436" s="1696"/>
      <c r="BD436" s="1696"/>
      <c r="BE436" s="1696"/>
      <c r="BF436" s="1696"/>
      <c r="BG436" s="1696"/>
      <c r="BH436" s="1696"/>
      <c r="BI436" s="1696"/>
    </row>
    <row r="437" spans="4:61" s="1790" customFormat="1">
      <c r="D437" s="1782"/>
      <c r="W437" s="1667"/>
      <c r="X437" s="1667"/>
      <c r="Y437" s="1667"/>
      <c r="Z437" s="1667"/>
      <c r="AA437" s="1667"/>
      <c r="AB437" s="1667"/>
      <c r="AC437" s="1667"/>
      <c r="AD437" s="1667"/>
      <c r="AE437" s="1696"/>
      <c r="AF437" s="1696"/>
      <c r="AG437" s="1696"/>
      <c r="AH437" s="1696"/>
      <c r="AI437" s="1696"/>
      <c r="AJ437" s="1696"/>
      <c r="AK437" s="1696"/>
      <c r="AL437" s="1696"/>
      <c r="AM437" s="1696"/>
      <c r="AN437" s="1696"/>
      <c r="AO437" s="1696"/>
      <c r="AP437" s="1696"/>
      <c r="AQ437" s="1696"/>
      <c r="AR437" s="1696"/>
      <c r="AS437" s="1696"/>
      <c r="AT437" s="1696"/>
      <c r="AU437" s="1696"/>
      <c r="AV437" s="1696"/>
      <c r="AW437" s="1696"/>
      <c r="AX437" s="1696"/>
      <c r="AY437" s="1696"/>
      <c r="AZ437" s="1696"/>
      <c r="BA437" s="1696"/>
      <c r="BB437" s="1696"/>
      <c r="BC437" s="1696"/>
      <c r="BD437" s="1696"/>
      <c r="BE437" s="1696"/>
      <c r="BF437" s="1696"/>
      <c r="BG437" s="1696"/>
      <c r="BH437" s="1696"/>
      <c r="BI437" s="1696"/>
    </row>
    <row r="438" spans="4:61" s="1790" customFormat="1">
      <c r="D438" s="1782"/>
      <c r="W438" s="1667"/>
      <c r="X438" s="1667"/>
      <c r="Y438" s="1667"/>
      <c r="Z438" s="1667"/>
      <c r="AA438" s="1667"/>
      <c r="AB438" s="1667"/>
      <c r="AC438" s="1667"/>
      <c r="AD438" s="1667"/>
      <c r="AE438" s="1696"/>
      <c r="AF438" s="1696"/>
      <c r="AG438" s="1696"/>
      <c r="AH438" s="1696"/>
      <c r="AI438" s="1696"/>
      <c r="AJ438" s="1696"/>
      <c r="AK438" s="1696"/>
      <c r="AL438" s="1696"/>
      <c r="AM438" s="1696"/>
      <c r="AN438" s="1696"/>
      <c r="AO438" s="1696"/>
      <c r="AP438" s="1696"/>
      <c r="AQ438" s="1696"/>
      <c r="AR438" s="1696"/>
      <c r="AS438" s="1696"/>
      <c r="AT438" s="1696"/>
      <c r="AU438" s="1696"/>
      <c r="AV438" s="1696"/>
      <c r="AW438" s="1696"/>
      <c r="AX438" s="1696"/>
      <c r="AY438" s="1696"/>
      <c r="AZ438" s="1696"/>
      <c r="BA438" s="1696"/>
      <c r="BB438" s="1696"/>
      <c r="BC438" s="1696"/>
      <c r="BD438" s="1696"/>
      <c r="BE438" s="1696"/>
      <c r="BF438" s="1696"/>
      <c r="BG438" s="1696"/>
      <c r="BH438" s="1696"/>
      <c r="BI438" s="1696"/>
    </row>
    <row r="439" spans="4:61" s="1790" customFormat="1">
      <c r="D439" s="1782"/>
      <c r="W439" s="1667"/>
      <c r="X439" s="1667"/>
      <c r="Y439" s="1667"/>
      <c r="Z439" s="1667"/>
      <c r="AA439" s="1667"/>
      <c r="AB439" s="1667"/>
      <c r="AC439" s="1667"/>
      <c r="AD439" s="1667"/>
      <c r="AE439" s="1696"/>
      <c r="AF439" s="1696"/>
      <c r="AG439" s="1696"/>
      <c r="AH439" s="1696"/>
      <c r="AI439" s="1696"/>
      <c r="AJ439" s="1696"/>
      <c r="AK439" s="1696"/>
      <c r="AL439" s="1696"/>
      <c r="AM439" s="1696"/>
      <c r="AN439" s="1696"/>
      <c r="AO439" s="1696"/>
      <c r="AP439" s="1696"/>
      <c r="AQ439" s="1696"/>
      <c r="AR439" s="1696"/>
      <c r="AS439" s="1696"/>
      <c r="AT439" s="1696"/>
      <c r="AU439" s="1696"/>
      <c r="AV439" s="1696"/>
      <c r="AW439" s="1696"/>
      <c r="AX439" s="1696"/>
      <c r="AY439" s="1696"/>
      <c r="AZ439" s="1696"/>
      <c r="BA439" s="1696"/>
      <c r="BB439" s="1696"/>
      <c r="BC439" s="1696"/>
      <c r="BD439" s="1696"/>
      <c r="BE439" s="1696"/>
      <c r="BF439" s="1696"/>
      <c r="BG439" s="1696"/>
      <c r="BH439" s="1696"/>
      <c r="BI439" s="1696"/>
    </row>
    <row r="440" spans="4:61" s="1790" customFormat="1">
      <c r="D440" s="1782"/>
      <c r="W440" s="1667"/>
      <c r="X440" s="1667"/>
      <c r="Y440" s="1667"/>
      <c r="Z440" s="1667"/>
      <c r="AA440" s="1667"/>
      <c r="AB440" s="1667"/>
      <c r="AC440" s="1667"/>
      <c r="AD440" s="1667"/>
      <c r="AE440" s="1696"/>
      <c r="AF440" s="1696"/>
      <c r="AG440" s="1696"/>
      <c r="AH440" s="1696"/>
      <c r="AI440" s="1696"/>
      <c r="AJ440" s="1696"/>
      <c r="AK440" s="1696"/>
      <c r="AL440" s="1696"/>
      <c r="AM440" s="1696"/>
      <c r="AN440" s="1696"/>
      <c r="AO440" s="1696"/>
      <c r="AP440" s="1696"/>
      <c r="AQ440" s="1696"/>
      <c r="AR440" s="1696"/>
      <c r="AS440" s="1696"/>
      <c r="AT440" s="1696"/>
      <c r="AU440" s="1696"/>
      <c r="AV440" s="1696"/>
      <c r="AW440" s="1696"/>
      <c r="AX440" s="1696"/>
      <c r="AY440" s="1696"/>
      <c r="AZ440" s="1696"/>
      <c r="BA440" s="1696"/>
      <c r="BB440" s="1696"/>
      <c r="BC440" s="1696"/>
      <c r="BD440" s="1696"/>
      <c r="BE440" s="1696"/>
      <c r="BF440" s="1696"/>
      <c r="BG440" s="1696"/>
      <c r="BH440" s="1696"/>
      <c r="BI440" s="1696"/>
    </row>
    <row r="441" spans="4:61" s="1790" customFormat="1">
      <c r="D441" s="1782"/>
      <c r="W441" s="1667"/>
      <c r="X441" s="1667"/>
      <c r="Y441" s="1667"/>
      <c r="Z441" s="1667"/>
      <c r="AA441" s="1667"/>
      <c r="AB441" s="1667"/>
      <c r="AC441" s="1667"/>
      <c r="AD441" s="1667"/>
      <c r="AE441" s="1696"/>
      <c r="AF441" s="1696"/>
      <c r="AG441" s="1696"/>
      <c r="AH441" s="1696"/>
      <c r="AI441" s="1696"/>
      <c r="AJ441" s="1696"/>
      <c r="AK441" s="1696"/>
      <c r="AL441" s="1696"/>
      <c r="AM441" s="1696"/>
      <c r="AN441" s="1696"/>
      <c r="AO441" s="1696"/>
      <c r="AP441" s="1696"/>
      <c r="AQ441" s="1696"/>
      <c r="AR441" s="1696"/>
      <c r="AS441" s="1696"/>
      <c r="AT441" s="1696"/>
      <c r="AU441" s="1696"/>
      <c r="AV441" s="1696"/>
      <c r="AW441" s="1696"/>
      <c r="AX441" s="1696"/>
      <c r="AY441" s="1696"/>
      <c r="AZ441" s="1696"/>
      <c r="BA441" s="1696"/>
      <c r="BB441" s="1696"/>
      <c r="BC441" s="1696"/>
      <c r="BD441" s="1696"/>
      <c r="BE441" s="1696"/>
      <c r="BF441" s="1696"/>
      <c r="BG441" s="1696"/>
      <c r="BH441" s="1696"/>
      <c r="BI441" s="1696"/>
    </row>
    <row r="442" spans="4:61" s="1790" customFormat="1">
      <c r="D442" s="1782"/>
      <c r="W442" s="1667"/>
      <c r="X442" s="1667"/>
      <c r="Y442" s="1667"/>
      <c r="Z442" s="1667"/>
      <c r="AA442" s="1667"/>
      <c r="AB442" s="1667"/>
      <c r="AC442" s="1667"/>
      <c r="AD442" s="1667"/>
      <c r="AE442" s="1696"/>
      <c r="AF442" s="1696"/>
      <c r="AG442" s="1696"/>
      <c r="AH442" s="1696"/>
      <c r="AI442" s="1696"/>
      <c r="AJ442" s="1696"/>
      <c r="AK442" s="1696"/>
      <c r="AL442" s="1696"/>
      <c r="AM442" s="1696"/>
      <c r="AN442" s="1696"/>
      <c r="AO442" s="1696"/>
      <c r="AP442" s="1696"/>
      <c r="AQ442" s="1696"/>
      <c r="AR442" s="1696"/>
      <c r="AS442" s="1696"/>
      <c r="AT442" s="1696"/>
      <c r="AU442" s="1696"/>
      <c r="AV442" s="1696"/>
      <c r="AW442" s="1696"/>
      <c r="AX442" s="1696"/>
      <c r="AY442" s="1696"/>
      <c r="AZ442" s="1696"/>
      <c r="BA442" s="1696"/>
      <c r="BB442" s="1696"/>
      <c r="BC442" s="1696"/>
      <c r="BD442" s="1696"/>
      <c r="BE442" s="1696"/>
      <c r="BF442" s="1696"/>
      <c r="BG442" s="1696"/>
      <c r="BH442" s="1696"/>
      <c r="BI442" s="1696"/>
    </row>
    <row r="443" spans="4:61" s="1790" customFormat="1">
      <c r="D443" s="1782"/>
      <c r="W443" s="1667"/>
      <c r="X443" s="1667"/>
      <c r="Y443" s="1667"/>
      <c r="Z443" s="1667"/>
      <c r="AA443" s="1667"/>
      <c r="AB443" s="1667"/>
      <c r="AC443" s="1667"/>
      <c r="AD443" s="1667"/>
      <c r="AE443" s="1696"/>
      <c r="AF443" s="1696"/>
      <c r="AG443" s="1696"/>
      <c r="AH443" s="1696"/>
      <c r="AI443" s="1696"/>
      <c r="AJ443" s="1696"/>
      <c r="AK443" s="1696"/>
      <c r="AL443" s="1696"/>
      <c r="AM443" s="1696"/>
      <c r="AN443" s="1696"/>
      <c r="AO443" s="1696"/>
      <c r="AP443" s="1696"/>
      <c r="AQ443" s="1696"/>
      <c r="AR443" s="1696"/>
      <c r="AS443" s="1696"/>
      <c r="AT443" s="1696"/>
      <c r="AU443" s="1696"/>
      <c r="AV443" s="1696"/>
      <c r="AW443" s="1696"/>
      <c r="AX443" s="1696"/>
      <c r="AY443" s="1696"/>
      <c r="AZ443" s="1696"/>
      <c r="BA443" s="1696"/>
      <c r="BB443" s="1696"/>
      <c r="BC443" s="1696"/>
      <c r="BD443" s="1696"/>
      <c r="BE443" s="1696"/>
      <c r="BF443" s="1696"/>
      <c r="BG443" s="1696"/>
      <c r="BH443" s="1696"/>
      <c r="BI443" s="1696"/>
    </row>
    <row r="444" spans="4:61" s="1790" customFormat="1">
      <c r="D444" s="1782"/>
      <c r="W444" s="1667"/>
      <c r="X444" s="1667"/>
      <c r="Y444" s="1667"/>
      <c r="Z444" s="1667"/>
      <c r="AA444" s="1667"/>
      <c r="AB444" s="1667"/>
      <c r="AC444" s="1667"/>
      <c r="AD444" s="1667"/>
      <c r="AE444" s="1696"/>
      <c r="AF444" s="1696"/>
      <c r="AG444" s="1696"/>
      <c r="AH444" s="1696"/>
      <c r="AI444" s="1696"/>
      <c r="AJ444" s="1696"/>
      <c r="AK444" s="1696"/>
      <c r="AL444" s="1696"/>
      <c r="AM444" s="1696"/>
      <c r="AN444" s="1696"/>
      <c r="AO444" s="1696"/>
      <c r="AP444" s="1696"/>
      <c r="AQ444" s="1696"/>
      <c r="AR444" s="1696"/>
      <c r="AS444" s="1696"/>
      <c r="AT444" s="1696"/>
      <c r="AU444" s="1696"/>
      <c r="AV444" s="1696"/>
      <c r="AW444" s="1696"/>
      <c r="AX444" s="1696"/>
      <c r="AY444" s="1696"/>
      <c r="AZ444" s="1696"/>
      <c r="BA444" s="1696"/>
      <c r="BB444" s="1696"/>
      <c r="BC444" s="1696"/>
      <c r="BD444" s="1696"/>
      <c r="BE444" s="1696"/>
      <c r="BF444" s="1696"/>
      <c r="BG444" s="1696"/>
      <c r="BH444" s="1696"/>
      <c r="BI444" s="1696"/>
    </row>
    <row r="445" spans="4:61" s="1790" customFormat="1">
      <c r="D445" s="1782"/>
      <c r="W445" s="1667"/>
      <c r="X445" s="1667"/>
      <c r="Y445" s="1667"/>
      <c r="Z445" s="1667"/>
      <c r="AA445" s="1667"/>
      <c r="AB445" s="1667"/>
      <c r="AC445" s="1667"/>
      <c r="AD445" s="1667"/>
      <c r="AE445" s="1696"/>
      <c r="AF445" s="1696"/>
      <c r="AG445" s="1696"/>
      <c r="AH445" s="1696"/>
      <c r="AI445" s="1696"/>
      <c r="AJ445" s="1696"/>
      <c r="AK445" s="1696"/>
      <c r="AL445" s="1696"/>
      <c r="AM445" s="1696"/>
      <c r="AN445" s="1696"/>
      <c r="AO445" s="1696"/>
      <c r="AP445" s="1696"/>
      <c r="AQ445" s="1696"/>
      <c r="AR445" s="1696"/>
      <c r="AS445" s="1696"/>
      <c r="AT445" s="1696"/>
      <c r="AU445" s="1696"/>
      <c r="AV445" s="1696"/>
      <c r="AW445" s="1696"/>
      <c r="AX445" s="1696"/>
      <c r="AY445" s="1696"/>
      <c r="AZ445" s="1696"/>
      <c r="BA445" s="1696"/>
      <c r="BB445" s="1696"/>
      <c r="BC445" s="1696"/>
      <c r="BD445" s="1696"/>
      <c r="BE445" s="1696"/>
      <c r="BF445" s="1696"/>
      <c r="BG445" s="1696"/>
      <c r="BH445" s="1696"/>
      <c r="BI445" s="1696"/>
    </row>
    <row r="446" spans="4:61" s="1790" customFormat="1">
      <c r="D446" s="1782"/>
      <c r="W446" s="1667"/>
      <c r="X446" s="1667"/>
      <c r="Y446" s="1667"/>
      <c r="Z446" s="1667"/>
      <c r="AA446" s="1667"/>
      <c r="AB446" s="1667"/>
      <c r="AC446" s="1667"/>
      <c r="AD446" s="1667"/>
      <c r="AE446" s="1696"/>
      <c r="AF446" s="1696"/>
      <c r="AG446" s="1696"/>
      <c r="AH446" s="1696"/>
      <c r="AI446" s="1696"/>
      <c r="AJ446" s="1696"/>
      <c r="AK446" s="1696"/>
      <c r="AL446" s="1696"/>
      <c r="AM446" s="1696"/>
      <c r="AN446" s="1696"/>
      <c r="AO446" s="1696"/>
      <c r="AP446" s="1696"/>
      <c r="AQ446" s="1696"/>
      <c r="AR446" s="1696"/>
      <c r="AS446" s="1696"/>
      <c r="AT446" s="1696"/>
      <c r="AU446" s="1696"/>
      <c r="AV446" s="1696"/>
      <c r="AW446" s="1696"/>
      <c r="AX446" s="1696"/>
      <c r="AY446" s="1696"/>
      <c r="AZ446" s="1696"/>
      <c r="BA446" s="1696"/>
      <c r="BB446" s="1696"/>
      <c r="BC446" s="1696"/>
      <c r="BD446" s="1696"/>
      <c r="BE446" s="1696"/>
      <c r="BF446" s="1696"/>
      <c r="BG446" s="1696"/>
      <c r="BH446" s="1696"/>
      <c r="BI446" s="1696"/>
    </row>
    <row r="447" spans="4:61" s="1790" customFormat="1">
      <c r="D447" s="1782"/>
      <c r="W447" s="1667"/>
      <c r="X447" s="1667"/>
      <c r="Y447" s="1667"/>
      <c r="Z447" s="1667"/>
      <c r="AA447" s="1667"/>
      <c r="AB447" s="1667"/>
      <c r="AC447" s="1667"/>
      <c r="AD447" s="1667"/>
      <c r="AE447" s="1696"/>
      <c r="AF447" s="1696"/>
      <c r="AG447" s="1696"/>
      <c r="AH447" s="1696"/>
      <c r="AI447" s="1696"/>
      <c r="AJ447" s="1696"/>
      <c r="AK447" s="1696"/>
      <c r="AL447" s="1696"/>
      <c r="AM447" s="1696"/>
      <c r="AN447" s="1696"/>
      <c r="AO447" s="1696"/>
      <c r="AP447" s="1696"/>
      <c r="AQ447" s="1696"/>
      <c r="AR447" s="1696"/>
      <c r="AS447" s="1696"/>
      <c r="AT447" s="1696"/>
      <c r="AU447" s="1696"/>
      <c r="AV447" s="1696"/>
      <c r="AW447" s="1696"/>
      <c r="AX447" s="1696"/>
      <c r="AY447" s="1696"/>
      <c r="AZ447" s="1696"/>
      <c r="BA447" s="1696"/>
      <c r="BB447" s="1696"/>
      <c r="BC447" s="1696"/>
      <c r="BD447" s="1696"/>
      <c r="BE447" s="1696"/>
      <c r="BF447" s="1696"/>
      <c r="BG447" s="1696"/>
      <c r="BH447" s="1696"/>
      <c r="BI447" s="1696"/>
    </row>
    <row r="448" spans="4:61" s="1790" customFormat="1">
      <c r="D448" s="1782"/>
      <c r="W448" s="1667"/>
      <c r="X448" s="1667"/>
      <c r="Y448" s="1667"/>
      <c r="Z448" s="1667"/>
      <c r="AA448" s="1667"/>
      <c r="AB448" s="1667"/>
      <c r="AC448" s="1667"/>
      <c r="AD448" s="1667"/>
      <c r="AE448" s="1696"/>
      <c r="AF448" s="1696"/>
      <c r="AG448" s="1696"/>
      <c r="AH448" s="1696"/>
      <c r="AI448" s="1696"/>
      <c r="AJ448" s="1696"/>
      <c r="AK448" s="1696"/>
      <c r="AL448" s="1696"/>
      <c r="AM448" s="1696"/>
      <c r="AN448" s="1696"/>
      <c r="AO448" s="1696"/>
      <c r="AP448" s="1696"/>
      <c r="AQ448" s="1696"/>
      <c r="AR448" s="1696"/>
      <c r="AS448" s="1696"/>
      <c r="AT448" s="1696"/>
      <c r="AU448" s="1696"/>
      <c r="AV448" s="1696"/>
      <c r="AW448" s="1696"/>
      <c r="AX448" s="1696"/>
      <c r="AY448" s="1696"/>
      <c r="AZ448" s="1696"/>
      <c r="BA448" s="1696"/>
      <c r="BB448" s="1696"/>
      <c r="BC448" s="1696"/>
      <c r="BD448" s="1696"/>
      <c r="BE448" s="1696"/>
      <c r="BF448" s="1696"/>
      <c r="BG448" s="1696"/>
      <c r="BH448" s="1696"/>
      <c r="BI448" s="1696"/>
    </row>
    <row r="449" spans="4:61" s="1790" customFormat="1">
      <c r="D449" s="1782"/>
      <c r="W449" s="1667"/>
      <c r="X449" s="1667"/>
      <c r="Y449" s="1667"/>
      <c r="Z449" s="1667"/>
      <c r="AA449" s="1667"/>
      <c r="AB449" s="1667"/>
      <c r="AC449" s="1667"/>
      <c r="AD449" s="1667"/>
      <c r="AE449" s="1696"/>
      <c r="AF449" s="1696"/>
      <c r="AG449" s="1696"/>
      <c r="AH449" s="1696"/>
      <c r="AI449" s="1696"/>
      <c r="AJ449" s="1696"/>
      <c r="AK449" s="1696"/>
      <c r="AL449" s="1696"/>
      <c r="AM449" s="1696"/>
      <c r="AN449" s="1696"/>
      <c r="AO449" s="1696"/>
      <c r="AP449" s="1696"/>
      <c r="AQ449" s="1696"/>
      <c r="AR449" s="1696"/>
      <c r="AS449" s="1696"/>
      <c r="AT449" s="1696"/>
      <c r="AU449" s="1696"/>
      <c r="AV449" s="1696"/>
      <c r="AW449" s="1696"/>
      <c r="AX449" s="1696"/>
      <c r="AY449" s="1696"/>
      <c r="AZ449" s="1696"/>
      <c r="BA449" s="1696"/>
      <c r="BB449" s="1696"/>
      <c r="BC449" s="1696"/>
      <c r="BD449" s="1696"/>
      <c r="BE449" s="1696"/>
      <c r="BF449" s="1696"/>
      <c r="BG449" s="1696"/>
      <c r="BH449" s="1696"/>
      <c r="BI449" s="1696"/>
    </row>
    <row r="450" spans="4:61" s="1790" customFormat="1">
      <c r="D450" s="1782"/>
      <c r="W450" s="1667"/>
      <c r="X450" s="1667"/>
      <c r="Y450" s="1667"/>
      <c r="Z450" s="1667"/>
      <c r="AA450" s="1667"/>
      <c r="AB450" s="1667"/>
      <c r="AC450" s="1667"/>
      <c r="AD450" s="1667"/>
      <c r="AE450" s="1696"/>
      <c r="AF450" s="1696"/>
      <c r="AG450" s="1696"/>
      <c r="AH450" s="1696"/>
      <c r="AI450" s="1696"/>
      <c r="AJ450" s="1696"/>
      <c r="AK450" s="1696"/>
      <c r="AL450" s="1696"/>
      <c r="AM450" s="1696"/>
      <c r="AN450" s="1696"/>
      <c r="AO450" s="1696"/>
      <c r="AP450" s="1696"/>
      <c r="AQ450" s="1696"/>
      <c r="AR450" s="1696"/>
      <c r="AS450" s="1696"/>
      <c r="AT450" s="1696"/>
      <c r="AU450" s="1696"/>
      <c r="AV450" s="1696"/>
      <c r="AW450" s="1696"/>
      <c r="AX450" s="1696"/>
      <c r="AY450" s="1696"/>
      <c r="AZ450" s="1696"/>
      <c r="BA450" s="1696"/>
      <c r="BB450" s="1696"/>
      <c r="BC450" s="1696"/>
      <c r="BD450" s="1696"/>
      <c r="BE450" s="1696"/>
      <c r="BF450" s="1696"/>
      <c r="BG450" s="1696"/>
      <c r="BH450" s="1696"/>
      <c r="BI450" s="1696"/>
    </row>
    <row r="451" spans="4:61" s="1790" customFormat="1">
      <c r="D451" s="1782"/>
      <c r="W451" s="1667"/>
      <c r="X451" s="1667"/>
      <c r="Y451" s="1667"/>
      <c r="Z451" s="1667"/>
      <c r="AA451" s="1667"/>
      <c r="AB451" s="1667"/>
      <c r="AC451" s="1667"/>
      <c r="AD451" s="1667"/>
      <c r="AE451" s="1696"/>
      <c r="AF451" s="1696"/>
      <c r="AG451" s="1696"/>
      <c r="AH451" s="1696"/>
      <c r="AI451" s="1696"/>
      <c r="AJ451" s="1696"/>
      <c r="AK451" s="1696"/>
      <c r="AL451" s="1696"/>
      <c r="AM451" s="1696"/>
      <c r="AN451" s="1696"/>
      <c r="AO451" s="1696"/>
      <c r="AP451" s="1696"/>
      <c r="AQ451" s="1696"/>
      <c r="AR451" s="1696"/>
      <c r="AS451" s="1696"/>
      <c r="AT451" s="1696"/>
      <c r="AU451" s="1696"/>
      <c r="AV451" s="1696"/>
      <c r="AW451" s="1696"/>
      <c r="AX451" s="1696"/>
      <c r="AY451" s="1696"/>
      <c r="AZ451" s="1696"/>
      <c r="BA451" s="1696"/>
      <c r="BB451" s="1696"/>
      <c r="BC451" s="1696"/>
      <c r="BD451" s="1696"/>
      <c r="BE451" s="1696"/>
      <c r="BF451" s="1696"/>
      <c r="BG451" s="1696"/>
      <c r="BH451" s="1696"/>
      <c r="BI451" s="1696"/>
    </row>
    <row r="452" spans="4:61" s="1790" customFormat="1">
      <c r="D452" s="1782"/>
      <c r="W452" s="1667"/>
      <c r="X452" s="1667"/>
      <c r="Y452" s="1667"/>
      <c r="Z452" s="1667"/>
      <c r="AA452" s="1667"/>
      <c r="AB452" s="1667"/>
      <c r="AC452" s="1667"/>
      <c r="AD452" s="1667"/>
      <c r="AE452" s="1696"/>
      <c r="AF452" s="1696"/>
      <c r="AG452" s="1696"/>
      <c r="AH452" s="1696"/>
      <c r="AI452" s="1696"/>
      <c r="AJ452" s="1696"/>
      <c r="AK452" s="1696"/>
      <c r="AL452" s="1696"/>
      <c r="AM452" s="1696"/>
      <c r="AN452" s="1696"/>
      <c r="AO452" s="1696"/>
      <c r="AP452" s="1696"/>
      <c r="AQ452" s="1696"/>
      <c r="AR452" s="1696"/>
      <c r="AS452" s="1696"/>
      <c r="AT452" s="1696"/>
      <c r="AU452" s="1696"/>
      <c r="AV452" s="1696"/>
      <c r="AW452" s="1696"/>
      <c r="AX452" s="1696"/>
      <c r="AY452" s="1696"/>
      <c r="AZ452" s="1696"/>
      <c r="BA452" s="1696"/>
      <c r="BB452" s="1696"/>
      <c r="BC452" s="1696"/>
      <c r="BD452" s="1696"/>
      <c r="BE452" s="1696"/>
      <c r="BF452" s="1696"/>
      <c r="BG452" s="1696"/>
      <c r="BH452" s="1696"/>
      <c r="BI452" s="1696"/>
    </row>
    <row r="453" spans="4:61" s="1790" customFormat="1">
      <c r="D453" s="1782"/>
      <c r="W453" s="1667"/>
      <c r="X453" s="1667"/>
      <c r="Y453" s="1667"/>
      <c r="Z453" s="1667"/>
      <c r="AA453" s="1667"/>
      <c r="AB453" s="1667"/>
      <c r="AC453" s="1667"/>
      <c r="AD453" s="1667"/>
      <c r="AE453" s="1696"/>
      <c r="AF453" s="1696"/>
      <c r="AG453" s="1696"/>
      <c r="AH453" s="1696"/>
      <c r="AI453" s="1696"/>
      <c r="AJ453" s="1696"/>
      <c r="AK453" s="1696"/>
      <c r="AL453" s="1696"/>
      <c r="AM453" s="1696"/>
      <c r="AN453" s="1696"/>
      <c r="AO453" s="1696"/>
      <c r="AP453" s="1696"/>
      <c r="AQ453" s="1696"/>
      <c r="AR453" s="1696"/>
      <c r="AS453" s="1696"/>
      <c r="AT453" s="1696"/>
      <c r="AU453" s="1696"/>
      <c r="AV453" s="1696"/>
      <c r="AW453" s="1696"/>
      <c r="AX453" s="1696"/>
      <c r="AY453" s="1696"/>
      <c r="AZ453" s="1696"/>
      <c r="BA453" s="1696"/>
      <c r="BB453" s="1696"/>
      <c r="BC453" s="1696"/>
      <c r="BD453" s="1696"/>
      <c r="BE453" s="1696"/>
      <c r="BF453" s="1696"/>
      <c r="BG453" s="1696"/>
      <c r="BH453" s="1696"/>
      <c r="BI453" s="1696"/>
    </row>
    <row r="454" spans="4:61" s="1790" customFormat="1">
      <c r="D454" s="1782"/>
      <c r="W454" s="1667"/>
      <c r="X454" s="1667"/>
      <c r="Y454" s="1667"/>
      <c r="Z454" s="1667"/>
      <c r="AA454" s="1667"/>
      <c r="AB454" s="1667"/>
      <c r="AC454" s="1667"/>
      <c r="AD454" s="1667"/>
      <c r="AE454" s="1696"/>
      <c r="AF454" s="1696"/>
      <c r="AG454" s="1696"/>
      <c r="AH454" s="1696"/>
      <c r="AI454" s="1696"/>
      <c r="AJ454" s="1696"/>
      <c r="AK454" s="1696"/>
      <c r="AL454" s="1696"/>
      <c r="AM454" s="1696"/>
      <c r="AN454" s="1696"/>
      <c r="AO454" s="1696"/>
      <c r="AP454" s="1696"/>
      <c r="AQ454" s="1696"/>
      <c r="AR454" s="1696"/>
      <c r="AS454" s="1696"/>
      <c r="AT454" s="1696"/>
      <c r="AU454" s="1696"/>
      <c r="AV454" s="1696"/>
      <c r="AW454" s="1696"/>
      <c r="AX454" s="1696"/>
      <c r="AY454" s="1696"/>
      <c r="AZ454" s="1696"/>
      <c r="BA454" s="1696"/>
      <c r="BB454" s="1696"/>
      <c r="BC454" s="1696"/>
      <c r="BD454" s="1696"/>
      <c r="BE454" s="1696"/>
      <c r="BF454" s="1696"/>
      <c r="BG454" s="1696"/>
      <c r="BH454" s="1696"/>
      <c r="BI454" s="1696"/>
    </row>
    <row r="455" spans="4:61" s="1790" customFormat="1">
      <c r="D455" s="1782"/>
      <c r="W455" s="1667"/>
      <c r="X455" s="1667"/>
      <c r="Y455" s="1667"/>
      <c r="Z455" s="1667"/>
      <c r="AA455" s="1667"/>
      <c r="AB455" s="1667"/>
      <c r="AC455" s="1667"/>
      <c r="AD455" s="1667"/>
      <c r="AE455" s="1696"/>
      <c r="AF455" s="1696"/>
      <c r="AG455" s="1696"/>
      <c r="AH455" s="1696"/>
      <c r="AI455" s="1696"/>
      <c r="AJ455" s="1696"/>
      <c r="AK455" s="1696"/>
      <c r="AL455" s="1696"/>
      <c r="AM455" s="1696"/>
      <c r="AN455" s="1696"/>
      <c r="AO455" s="1696"/>
      <c r="AP455" s="1696"/>
      <c r="AQ455" s="1696"/>
      <c r="AR455" s="1696"/>
      <c r="AS455" s="1696"/>
      <c r="AT455" s="1696"/>
      <c r="AU455" s="1696"/>
      <c r="AV455" s="1696"/>
      <c r="AW455" s="1696"/>
      <c r="AX455" s="1696"/>
      <c r="AY455" s="1696"/>
      <c r="AZ455" s="1696"/>
      <c r="BA455" s="1696"/>
      <c r="BB455" s="1696"/>
      <c r="BC455" s="1696"/>
      <c r="BD455" s="1696"/>
      <c r="BE455" s="1696"/>
      <c r="BF455" s="1696"/>
      <c r="BG455" s="1696"/>
      <c r="BH455" s="1696"/>
      <c r="BI455" s="1696"/>
    </row>
    <row r="456" spans="4:61" s="1790" customFormat="1">
      <c r="D456" s="1782"/>
      <c r="W456" s="1667"/>
      <c r="X456" s="1667"/>
      <c r="Y456" s="1667"/>
      <c r="Z456" s="1667"/>
      <c r="AA456" s="1667"/>
      <c r="AB456" s="1667"/>
      <c r="AC456" s="1667"/>
      <c r="AD456" s="1667"/>
      <c r="AE456" s="1696"/>
      <c r="AF456" s="1696"/>
      <c r="AG456" s="1696"/>
      <c r="AH456" s="1696"/>
      <c r="AI456" s="1696"/>
      <c r="AJ456" s="1696"/>
      <c r="AK456" s="1696"/>
      <c r="AL456" s="1696"/>
      <c r="AM456" s="1696"/>
      <c r="AN456" s="1696"/>
      <c r="AO456" s="1696"/>
      <c r="AP456" s="1696"/>
      <c r="AQ456" s="1696"/>
      <c r="AR456" s="1696"/>
      <c r="AS456" s="1696"/>
      <c r="AT456" s="1696"/>
      <c r="AU456" s="1696"/>
      <c r="AV456" s="1696"/>
      <c r="AW456" s="1696"/>
      <c r="AX456" s="1696"/>
      <c r="AY456" s="1696"/>
      <c r="AZ456" s="1696"/>
      <c r="BA456" s="1696"/>
      <c r="BB456" s="1696"/>
      <c r="BC456" s="1696"/>
      <c r="BD456" s="1696"/>
      <c r="BE456" s="1696"/>
      <c r="BF456" s="1696"/>
      <c r="BG456" s="1696"/>
      <c r="BH456" s="1696"/>
      <c r="BI456" s="1696"/>
    </row>
    <row r="457" spans="4:61" s="1790" customFormat="1">
      <c r="D457" s="1782"/>
      <c r="W457" s="1667"/>
      <c r="X457" s="1667"/>
      <c r="Y457" s="1667"/>
      <c r="Z457" s="1667"/>
      <c r="AA457" s="1667"/>
      <c r="AB457" s="1667"/>
      <c r="AC457" s="1667"/>
      <c r="AD457" s="1667"/>
      <c r="AE457" s="1696"/>
      <c r="AF457" s="1696"/>
      <c r="AG457" s="1696"/>
      <c r="AH457" s="1696"/>
      <c r="AI457" s="1696"/>
      <c r="AJ457" s="1696"/>
      <c r="AK457" s="1696"/>
      <c r="AL457" s="1696"/>
      <c r="AM457" s="1696"/>
      <c r="AN457" s="1696"/>
      <c r="AO457" s="1696"/>
      <c r="AP457" s="1696"/>
      <c r="AQ457" s="1696"/>
      <c r="AR457" s="1696"/>
      <c r="AS457" s="1696"/>
      <c r="AT457" s="1696"/>
      <c r="AU457" s="1696"/>
      <c r="AV457" s="1696"/>
      <c r="AW457" s="1696"/>
      <c r="AX457" s="1696"/>
      <c r="AY457" s="1696"/>
      <c r="AZ457" s="1696"/>
      <c r="BA457" s="1696"/>
      <c r="BB457" s="1696"/>
      <c r="BC457" s="1696"/>
      <c r="BD457" s="1696"/>
      <c r="BE457" s="1696"/>
      <c r="BF457" s="1696"/>
      <c r="BG457" s="1696"/>
      <c r="BH457" s="1696"/>
      <c r="BI457" s="1696"/>
    </row>
    <row r="458" spans="4:61" s="1790" customFormat="1">
      <c r="D458" s="1782"/>
      <c r="W458" s="1667"/>
      <c r="X458" s="1667"/>
      <c r="Y458" s="1667"/>
      <c r="Z458" s="1667"/>
      <c r="AA458" s="1667"/>
      <c r="AB458" s="1667"/>
      <c r="AC458" s="1667"/>
      <c r="AD458" s="1667"/>
      <c r="AE458" s="1696"/>
      <c r="AF458" s="1696"/>
      <c r="AG458" s="1696"/>
      <c r="AH458" s="1696"/>
      <c r="AI458" s="1696"/>
      <c r="AJ458" s="1696"/>
      <c r="AK458" s="1696"/>
      <c r="AL458" s="1696"/>
      <c r="AM458" s="1696"/>
      <c r="AN458" s="1696"/>
      <c r="AO458" s="1696"/>
      <c r="AP458" s="1696"/>
      <c r="AQ458" s="1696"/>
      <c r="AR458" s="1696"/>
      <c r="AS458" s="1696"/>
      <c r="AT458" s="1696"/>
      <c r="AU458" s="1696"/>
      <c r="AV458" s="1696"/>
      <c r="AW458" s="1696"/>
      <c r="AX458" s="1696"/>
      <c r="AY458" s="1696"/>
      <c r="AZ458" s="1696"/>
      <c r="BA458" s="1696"/>
      <c r="BB458" s="1696"/>
      <c r="BC458" s="1696"/>
      <c r="BD458" s="1696"/>
      <c r="BE458" s="1696"/>
      <c r="BF458" s="1696"/>
      <c r="BG458" s="1696"/>
      <c r="BH458" s="1696"/>
      <c r="BI458" s="1696"/>
    </row>
    <row r="459" spans="4:61" s="1790" customFormat="1">
      <c r="D459" s="1782"/>
      <c r="W459" s="1667"/>
      <c r="X459" s="1667"/>
      <c r="Y459" s="1667"/>
      <c r="Z459" s="1667"/>
      <c r="AA459" s="1667"/>
      <c r="AB459" s="1667"/>
      <c r="AC459" s="1667"/>
      <c r="AD459" s="1667"/>
      <c r="AE459" s="1696"/>
      <c r="AF459" s="1696"/>
      <c r="AG459" s="1696"/>
      <c r="AH459" s="1696"/>
      <c r="AI459" s="1696"/>
      <c r="AJ459" s="1696"/>
      <c r="AK459" s="1696"/>
      <c r="AL459" s="1696"/>
      <c r="AM459" s="1696"/>
      <c r="AN459" s="1696"/>
      <c r="AO459" s="1696"/>
      <c r="AP459" s="1696"/>
      <c r="AQ459" s="1696"/>
      <c r="AR459" s="1696"/>
      <c r="AS459" s="1696"/>
      <c r="AT459" s="1696"/>
      <c r="AU459" s="1696"/>
      <c r="AV459" s="1696"/>
      <c r="AW459" s="1696"/>
      <c r="AX459" s="1696"/>
      <c r="AY459" s="1696"/>
      <c r="AZ459" s="1696"/>
      <c r="BA459" s="1696"/>
      <c r="BB459" s="1696"/>
      <c r="BC459" s="1696"/>
      <c r="BD459" s="1696"/>
      <c r="BE459" s="1696"/>
      <c r="BF459" s="1696"/>
      <c r="BG459" s="1696"/>
      <c r="BH459" s="1696"/>
      <c r="BI459" s="1696"/>
    </row>
    <row r="460" spans="4:61" s="1790" customFormat="1">
      <c r="D460" s="1782"/>
      <c r="W460" s="1667"/>
      <c r="X460" s="1667"/>
      <c r="Y460" s="1667"/>
      <c r="Z460" s="1667"/>
      <c r="AA460" s="1667"/>
      <c r="AB460" s="1667"/>
      <c r="AC460" s="1667"/>
      <c r="AD460" s="1667"/>
      <c r="AE460" s="1696"/>
      <c r="AF460" s="1696"/>
      <c r="AG460" s="1696"/>
      <c r="AH460" s="1696"/>
      <c r="AI460" s="1696"/>
      <c r="AJ460" s="1696"/>
      <c r="AK460" s="1696"/>
      <c r="AL460" s="1696"/>
      <c r="AM460" s="1696"/>
      <c r="AN460" s="1696"/>
      <c r="AO460" s="1696"/>
      <c r="AP460" s="1696"/>
      <c r="AQ460" s="1696"/>
      <c r="AR460" s="1696"/>
      <c r="AS460" s="1696"/>
      <c r="AT460" s="1696"/>
      <c r="AU460" s="1696"/>
      <c r="AV460" s="1696"/>
      <c r="AW460" s="1696"/>
      <c r="AX460" s="1696"/>
      <c r="AY460" s="1696"/>
      <c r="AZ460" s="1696"/>
      <c r="BA460" s="1696"/>
      <c r="BB460" s="1696"/>
      <c r="BC460" s="1696"/>
      <c r="BD460" s="1696"/>
      <c r="BE460" s="1696"/>
      <c r="BF460" s="1696"/>
      <c r="BG460" s="1696"/>
      <c r="BH460" s="1696"/>
      <c r="BI460" s="1696"/>
    </row>
    <row r="461" spans="4:61" s="1790" customFormat="1">
      <c r="D461" s="1782"/>
      <c r="W461" s="1667"/>
      <c r="X461" s="1667"/>
      <c r="Y461" s="1667"/>
      <c r="Z461" s="1667"/>
      <c r="AA461" s="1667"/>
      <c r="AB461" s="1667"/>
      <c r="AC461" s="1667"/>
      <c r="AD461" s="1667"/>
      <c r="AE461" s="1696"/>
      <c r="AF461" s="1696"/>
      <c r="AG461" s="1696"/>
      <c r="AH461" s="1696"/>
      <c r="AI461" s="1696"/>
      <c r="AJ461" s="1696"/>
      <c r="AK461" s="1696"/>
      <c r="AL461" s="1696"/>
      <c r="AM461" s="1696"/>
      <c r="AN461" s="1696"/>
      <c r="AO461" s="1696"/>
      <c r="AP461" s="1696"/>
      <c r="AQ461" s="1696"/>
      <c r="AR461" s="1696"/>
      <c r="AS461" s="1696"/>
      <c r="AT461" s="1696"/>
      <c r="AU461" s="1696"/>
      <c r="AV461" s="1696"/>
      <c r="AW461" s="1696"/>
      <c r="AX461" s="1696"/>
      <c r="AY461" s="1696"/>
      <c r="AZ461" s="1696"/>
      <c r="BA461" s="1696"/>
      <c r="BB461" s="1696"/>
      <c r="BC461" s="1696"/>
      <c r="BD461" s="1696"/>
      <c r="BE461" s="1696"/>
      <c r="BF461" s="1696"/>
      <c r="BG461" s="1696"/>
      <c r="BH461" s="1696"/>
      <c r="BI461" s="1696"/>
    </row>
    <row r="462" spans="4:61" s="1790" customFormat="1">
      <c r="D462" s="1782"/>
      <c r="W462" s="1667"/>
      <c r="X462" s="1667"/>
      <c r="Y462" s="1667"/>
      <c r="Z462" s="1667"/>
      <c r="AA462" s="1667"/>
      <c r="AB462" s="1667"/>
      <c r="AC462" s="1667"/>
      <c r="AD462" s="1667"/>
      <c r="AE462" s="1696"/>
      <c r="AF462" s="1696"/>
      <c r="AG462" s="1696"/>
      <c r="AH462" s="1696"/>
      <c r="AI462" s="1696"/>
      <c r="AJ462" s="1696"/>
      <c r="AK462" s="1696"/>
      <c r="AL462" s="1696"/>
      <c r="AM462" s="1696"/>
      <c r="AN462" s="1696"/>
      <c r="AO462" s="1696"/>
      <c r="AP462" s="1696"/>
      <c r="AQ462" s="1696"/>
      <c r="AR462" s="1696"/>
      <c r="AS462" s="1696"/>
      <c r="AT462" s="1696"/>
      <c r="AU462" s="1696"/>
      <c r="AV462" s="1696"/>
      <c r="AW462" s="1696"/>
      <c r="AX462" s="1696"/>
      <c r="AY462" s="1696"/>
      <c r="AZ462" s="1696"/>
      <c r="BA462" s="1696"/>
      <c r="BB462" s="1696"/>
      <c r="BC462" s="1696"/>
      <c r="BD462" s="1696"/>
      <c r="BE462" s="1696"/>
      <c r="BF462" s="1696"/>
      <c r="BG462" s="1696"/>
      <c r="BH462" s="1696"/>
      <c r="BI462" s="1696"/>
    </row>
    <row r="463" spans="4:61" s="1790" customFormat="1">
      <c r="D463" s="1782"/>
      <c r="W463" s="1667"/>
      <c r="X463" s="1667"/>
      <c r="Y463" s="1667"/>
      <c r="Z463" s="1667"/>
      <c r="AA463" s="1667"/>
      <c r="AB463" s="1667"/>
      <c r="AC463" s="1667"/>
      <c r="AD463" s="1667"/>
      <c r="AE463" s="1696"/>
      <c r="AF463" s="1696"/>
      <c r="AG463" s="1696"/>
      <c r="AH463" s="1696"/>
      <c r="AI463" s="1696"/>
      <c r="AJ463" s="1696"/>
      <c r="AK463" s="1696"/>
      <c r="AL463" s="1696"/>
      <c r="AM463" s="1696"/>
      <c r="AN463" s="1696"/>
      <c r="AO463" s="1696"/>
      <c r="AP463" s="1696"/>
      <c r="AQ463" s="1696"/>
      <c r="AR463" s="1696"/>
      <c r="AS463" s="1696"/>
      <c r="AT463" s="1696"/>
      <c r="AU463" s="1696"/>
      <c r="AV463" s="1696"/>
      <c r="AW463" s="1696"/>
      <c r="AX463" s="1696"/>
      <c r="AY463" s="1696"/>
      <c r="AZ463" s="1696"/>
      <c r="BA463" s="1696"/>
      <c r="BB463" s="1696"/>
      <c r="BC463" s="1696"/>
      <c r="BD463" s="1696"/>
      <c r="BE463" s="1696"/>
      <c r="BF463" s="1696"/>
      <c r="BG463" s="1696"/>
      <c r="BH463" s="1696"/>
      <c r="BI463" s="1696"/>
    </row>
    <row r="464" spans="4:61" s="1790" customFormat="1">
      <c r="D464" s="1782"/>
      <c r="W464" s="1667"/>
      <c r="X464" s="1667"/>
      <c r="Y464" s="1667"/>
      <c r="Z464" s="1667"/>
      <c r="AA464" s="1667"/>
      <c r="AB464" s="1667"/>
      <c r="AC464" s="1667"/>
      <c r="AD464" s="1667"/>
      <c r="AE464" s="1696"/>
      <c r="AF464" s="1696"/>
      <c r="AG464" s="1696"/>
      <c r="AH464" s="1696"/>
      <c r="AI464" s="1696"/>
      <c r="AJ464" s="1696"/>
      <c r="AK464" s="1696"/>
      <c r="AL464" s="1696"/>
      <c r="AM464" s="1696"/>
      <c r="AN464" s="1696"/>
      <c r="AO464" s="1696"/>
      <c r="AP464" s="1696"/>
      <c r="AQ464" s="1696"/>
      <c r="AR464" s="1696"/>
      <c r="AS464" s="1696"/>
      <c r="AT464" s="1696"/>
      <c r="AU464" s="1696"/>
      <c r="AV464" s="1696"/>
      <c r="AW464" s="1696"/>
      <c r="AX464" s="1696"/>
      <c r="AY464" s="1696"/>
      <c r="AZ464" s="1696"/>
      <c r="BA464" s="1696"/>
      <c r="BB464" s="1696"/>
      <c r="BC464" s="1696"/>
      <c r="BD464" s="1696"/>
      <c r="BE464" s="1696"/>
      <c r="BF464" s="1696"/>
      <c r="BG464" s="1696"/>
      <c r="BH464" s="1696"/>
      <c r="BI464" s="1696"/>
    </row>
    <row r="465" spans="4:61" s="1790" customFormat="1">
      <c r="D465" s="1782"/>
      <c r="W465" s="1667"/>
      <c r="X465" s="1667"/>
      <c r="Y465" s="1667"/>
      <c r="Z465" s="1667"/>
      <c r="AA465" s="1667"/>
      <c r="AB465" s="1667"/>
      <c r="AC465" s="1667"/>
      <c r="AD465" s="1667"/>
      <c r="AE465" s="1696"/>
      <c r="AF465" s="1696"/>
      <c r="AG465" s="1696"/>
      <c r="AH465" s="1696"/>
      <c r="AI465" s="1696"/>
      <c r="AJ465" s="1696"/>
      <c r="AK465" s="1696"/>
      <c r="AL465" s="1696"/>
      <c r="AM465" s="1696"/>
      <c r="AN465" s="1696"/>
      <c r="AO465" s="1696"/>
      <c r="AP465" s="1696"/>
      <c r="AQ465" s="1696"/>
      <c r="AR465" s="1696"/>
      <c r="AS465" s="1696"/>
      <c r="AT465" s="1696"/>
      <c r="AU465" s="1696"/>
      <c r="AV465" s="1696"/>
      <c r="AW465" s="1696"/>
      <c r="AX465" s="1696"/>
      <c r="AY465" s="1696"/>
      <c r="AZ465" s="1696"/>
      <c r="BA465" s="1696"/>
      <c r="BB465" s="1696"/>
      <c r="BC465" s="1696"/>
      <c r="BD465" s="1696"/>
      <c r="BE465" s="1696"/>
      <c r="BF465" s="1696"/>
      <c r="BG465" s="1696"/>
      <c r="BH465" s="1696"/>
      <c r="BI465" s="1696"/>
    </row>
    <row r="466" spans="4:61" s="1790" customFormat="1">
      <c r="D466" s="1782"/>
      <c r="W466" s="1667"/>
      <c r="X466" s="1667"/>
      <c r="Y466" s="1667"/>
      <c r="Z466" s="1667"/>
      <c r="AA466" s="1667"/>
      <c r="AB466" s="1667"/>
      <c r="AC466" s="1667"/>
      <c r="AD466" s="1667"/>
      <c r="AE466" s="1696"/>
      <c r="AF466" s="1696"/>
      <c r="AG466" s="1696"/>
      <c r="AH466" s="1696"/>
      <c r="AI466" s="1696"/>
      <c r="AJ466" s="1696"/>
      <c r="AK466" s="1696"/>
      <c r="AL466" s="1696"/>
      <c r="AM466" s="1696"/>
      <c r="AN466" s="1696"/>
      <c r="AO466" s="1696"/>
      <c r="AP466" s="1696"/>
      <c r="AQ466" s="1696"/>
      <c r="AR466" s="1696"/>
      <c r="AS466" s="1696"/>
      <c r="AT466" s="1696"/>
      <c r="AU466" s="1696"/>
      <c r="AV466" s="1696"/>
      <c r="AW466" s="1696"/>
      <c r="AX466" s="1696"/>
      <c r="AY466" s="1696"/>
      <c r="AZ466" s="1696"/>
      <c r="BA466" s="1696"/>
      <c r="BB466" s="1696"/>
      <c r="BC466" s="1696"/>
      <c r="BD466" s="1696"/>
      <c r="BE466" s="1696"/>
      <c r="BF466" s="1696"/>
      <c r="BG466" s="1696"/>
      <c r="BH466" s="1696"/>
      <c r="BI466" s="1696"/>
    </row>
    <row r="467" spans="4:61" s="1790" customFormat="1">
      <c r="D467" s="1782"/>
      <c r="W467" s="1667"/>
      <c r="X467" s="1667"/>
      <c r="Y467" s="1667"/>
      <c r="Z467" s="1667"/>
      <c r="AA467" s="1667"/>
      <c r="AB467" s="1667"/>
      <c r="AC467" s="1667"/>
      <c r="AD467" s="1667"/>
      <c r="AE467" s="1696"/>
      <c r="AF467" s="1696"/>
      <c r="AG467" s="1696"/>
      <c r="AH467" s="1696"/>
      <c r="AI467" s="1696"/>
      <c r="AJ467" s="1696"/>
      <c r="AK467" s="1696"/>
      <c r="AL467" s="1696"/>
      <c r="AM467" s="1696"/>
      <c r="AN467" s="1696"/>
      <c r="AO467" s="1696"/>
      <c r="AP467" s="1696"/>
      <c r="AQ467" s="1696"/>
      <c r="AR467" s="1696"/>
      <c r="AS467" s="1696"/>
      <c r="AT467" s="1696"/>
      <c r="AU467" s="1696"/>
      <c r="AV467" s="1696"/>
      <c r="AW467" s="1696"/>
      <c r="AX467" s="1696"/>
      <c r="AY467" s="1696"/>
      <c r="AZ467" s="1696"/>
      <c r="BA467" s="1696"/>
      <c r="BB467" s="1696"/>
      <c r="BC467" s="1696"/>
      <c r="BD467" s="1696"/>
      <c r="BE467" s="1696"/>
      <c r="BF467" s="1696"/>
      <c r="BG467" s="1696"/>
      <c r="BH467" s="1696"/>
      <c r="BI467" s="1696"/>
    </row>
    <row r="468" spans="4:61" s="1790" customFormat="1">
      <c r="D468" s="1782"/>
      <c r="W468" s="1667"/>
      <c r="X468" s="1667"/>
      <c r="Y468" s="1667"/>
      <c r="Z468" s="1667"/>
      <c r="AA468" s="1667"/>
      <c r="AB468" s="1667"/>
      <c r="AC468" s="1667"/>
      <c r="AD468" s="1667"/>
      <c r="AE468" s="1696"/>
      <c r="AF468" s="1696"/>
      <c r="AG468" s="1696"/>
      <c r="AH468" s="1696"/>
      <c r="AI468" s="1696"/>
      <c r="AJ468" s="1696"/>
      <c r="AK468" s="1696"/>
      <c r="AL468" s="1696"/>
      <c r="AM468" s="1696"/>
      <c r="AN468" s="1696"/>
      <c r="AO468" s="1696"/>
      <c r="AP468" s="1696"/>
      <c r="AQ468" s="1696"/>
      <c r="AR468" s="1696"/>
      <c r="AS468" s="1696"/>
      <c r="AT468" s="1696"/>
      <c r="AU468" s="1696"/>
      <c r="AV468" s="1696"/>
      <c r="AW468" s="1696"/>
      <c r="AX468" s="1696"/>
      <c r="AY468" s="1696"/>
      <c r="AZ468" s="1696"/>
      <c r="BA468" s="1696"/>
      <c r="BB468" s="1696"/>
      <c r="BC468" s="1696"/>
      <c r="BD468" s="1696"/>
      <c r="BE468" s="1696"/>
      <c r="BF468" s="1696"/>
      <c r="BG468" s="1696"/>
      <c r="BH468" s="1696"/>
      <c r="BI468" s="1696"/>
    </row>
    <row r="469" spans="4:61" s="1790" customFormat="1">
      <c r="D469" s="1782"/>
      <c r="W469" s="1667"/>
      <c r="X469" s="1667"/>
      <c r="Y469" s="1667"/>
      <c r="Z469" s="1667"/>
      <c r="AA469" s="1667"/>
      <c r="AB469" s="1667"/>
      <c r="AC469" s="1667"/>
      <c r="AD469" s="1667"/>
      <c r="AE469" s="1696"/>
      <c r="AF469" s="1696"/>
      <c r="AG469" s="1696"/>
      <c r="AH469" s="1696"/>
      <c r="AI469" s="1696"/>
      <c r="AJ469" s="1696"/>
      <c r="AK469" s="1696"/>
      <c r="AL469" s="1696"/>
      <c r="AM469" s="1696"/>
      <c r="AN469" s="1696"/>
      <c r="AO469" s="1696"/>
      <c r="AP469" s="1696"/>
      <c r="AQ469" s="1696"/>
      <c r="AR469" s="1696"/>
      <c r="AS469" s="1696"/>
      <c r="AT469" s="1696"/>
      <c r="AU469" s="1696"/>
      <c r="AV469" s="1696"/>
      <c r="AW469" s="1696"/>
      <c r="AX469" s="1696"/>
      <c r="AY469" s="1696"/>
      <c r="AZ469" s="1696"/>
      <c r="BA469" s="1696"/>
      <c r="BB469" s="1696"/>
      <c r="BC469" s="1696"/>
      <c r="BD469" s="1696"/>
      <c r="BE469" s="1696"/>
      <c r="BF469" s="1696"/>
      <c r="BG469" s="1696"/>
      <c r="BH469" s="1696"/>
      <c r="BI469" s="1696"/>
    </row>
    <row r="470" spans="4:61" s="1790" customFormat="1">
      <c r="D470" s="1782"/>
      <c r="W470" s="1667"/>
      <c r="X470" s="1667"/>
      <c r="Y470" s="1667"/>
      <c r="Z470" s="1667"/>
      <c r="AA470" s="1667"/>
      <c r="AB470" s="1667"/>
      <c r="AC470" s="1667"/>
      <c r="AD470" s="1667"/>
      <c r="AE470" s="1696"/>
      <c r="AF470" s="1696"/>
      <c r="AG470" s="1696"/>
      <c r="AH470" s="1696"/>
      <c r="AI470" s="1696"/>
      <c r="AJ470" s="1696"/>
      <c r="AK470" s="1696"/>
      <c r="AL470" s="1696"/>
      <c r="AM470" s="1696"/>
      <c r="AN470" s="1696"/>
      <c r="AO470" s="1696"/>
      <c r="AP470" s="1696"/>
      <c r="AQ470" s="1696"/>
      <c r="AR470" s="1696"/>
      <c r="AS470" s="1696"/>
      <c r="AT470" s="1696"/>
      <c r="AU470" s="1696"/>
      <c r="AV470" s="1696"/>
      <c r="AW470" s="1696"/>
      <c r="AX470" s="1696"/>
      <c r="AY470" s="1696"/>
      <c r="AZ470" s="1696"/>
      <c r="BA470" s="1696"/>
      <c r="BB470" s="1696"/>
      <c r="BC470" s="1696"/>
      <c r="BD470" s="1696"/>
      <c r="BE470" s="1696"/>
      <c r="BF470" s="1696"/>
      <c r="BG470" s="1696"/>
      <c r="BH470" s="1696"/>
      <c r="BI470" s="1696"/>
    </row>
    <row r="471" spans="4:61" s="1790" customFormat="1">
      <c r="D471" s="1782"/>
      <c r="W471" s="1667"/>
      <c r="X471" s="1667"/>
      <c r="Y471" s="1667"/>
      <c r="Z471" s="1667"/>
      <c r="AA471" s="1667"/>
      <c r="AB471" s="1667"/>
      <c r="AC471" s="1667"/>
      <c r="AD471" s="1667"/>
      <c r="AE471" s="1696"/>
      <c r="AF471" s="1696"/>
      <c r="AG471" s="1696"/>
      <c r="AH471" s="1696"/>
      <c r="AI471" s="1696"/>
      <c r="AJ471" s="1696"/>
      <c r="AK471" s="1696"/>
      <c r="AL471" s="1696"/>
      <c r="AM471" s="1696"/>
      <c r="AN471" s="1696"/>
      <c r="AO471" s="1696"/>
      <c r="AP471" s="1696"/>
      <c r="AQ471" s="1696"/>
      <c r="AR471" s="1696"/>
      <c r="AS471" s="1696"/>
      <c r="AT471" s="1696"/>
      <c r="AU471" s="1696"/>
      <c r="AV471" s="1696"/>
      <c r="AW471" s="1696"/>
      <c r="AX471" s="1696"/>
      <c r="AY471" s="1696"/>
      <c r="AZ471" s="1696"/>
      <c r="BA471" s="1696"/>
      <c r="BB471" s="1696"/>
      <c r="BC471" s="1696"/>
      <c r="BD471" s="1696"/>
      <c r="BE471" s="1696"/>
      <c r="BF471" s="1696"/>
      <c r="BG471" s="1696"/>
      <c r="BH471" s="1696"/>
      <c r="BI471" s="1696"/>
    </row>
    <row r="472" spans="4:61" s="1790" customFormat="1">
      <c r="D472" s="1782"/>
      <c r="W472" s="1667"/>
      <c r="X472" s="1667"/>
      <c r="Y472" s="1667"/>
      <c r="Z472" s="1667"/>
      <c r="AA472" s="1667"/>
      <c r="AB472" s="1667"/>
      <c r="AC472" s="1667"/>
      <c r="AD472" s="1667"/>
      <c r="AE472" s="1696"/>
      <c r="AF472" s="1696"/>
      <c r="AG472" s="1696"/>
      <c r="AH472" s="1696"/>
      <c r="AI472" s="1696"/>
      <c r="AJ472" s="1696"/>
      <c r="AK472" s="1696"/>
      <c r="AL472" s="1696"/>
      <c r="AM472" s="1696"/>
      <c r="AN472" s="1696"/>
      <c r="AO472" s="1696"/>
      <c r="AP472" s="1696"/>
      <c r="AQ472" s="1696"/>
      <c r="AR472" s="1696"/>
      <c r="AS472" s="1696"/>
      <c r="AT472" s="1696"/>
      <c r="AU472" s="1696"/>
      <c r="AV472" s="1696"/>
      <c r="AW472" s="1696"/>
      <c r="AX472" s="1696"/>
      <c r="AY472" s="1696"/>
      <c r="AZ472" s="1696"/>
      <c r="BA472" s="1696"/>
      <c r="BB472" s="1696"/>
      <c r="BC472" s="1696"/>
      <c r="BD472" s="1696"/>
      <c r="BE472" s="1696"/>
      <c r="BF472" s="1696"/>
      <c r="BG472" s="1696"/>
      <c r="BH472" s="1696"/>
      <c r="BI472" s="1696"/>
    </row>
    <row r="473" spans="4:61" s="1790" customFormat="1">
      <c r="D473" s="1782"/>
      <c r="W473" s="1667"/>
      <c r="X473" s="1667"/>
      <c r="Y473" s="1667"/>
      <c r="Z473" s="1667"/>
      <c r="AA473" s="1667"/>
      <c r="AB473" s="1667"/>
      <c r="AC473" s="1667"/>
      <c r="AD473" s="1667"/>
      <c r="AE473" s="1696"/>
      <c r="AF473" s="1696"/>
      <c r="AG473" s="1696"/>
      <c r="AH473" s="1696"/>
      <c r="AI473" s="1696"/>
      <c r="AJ473" s="1696"/>
      <c r="AK473" s="1696"/>
      <c r="AL473" s="1696"/>
      <c r="AM473" s="1696"/>
      <c r="AN473" s="1696"/>
      <c r="AO473" s="1696"/>
      <c r="AP473" s="1696"/>
      <c r="AQ473" s="1696"/>
      <c r="AR473" s="1696"/>
      <c r="AS473" s="1696"/>
      <c r="AT473" s="1696"/>
      <c r="AU473" s="1696"/>
      <c r="AV473" s="1696"/>
      <c r="AW473" s="1696"/>
      <c r="AX473" s="1696"/>
      <c r="AY473" s="1696"/>
      <c r="AZ473" s="1696"/>
      <c r="BA473" s="1696"/>
      <c r="BB473" s="1696"/>
      <c r="BC473" s="1696"/>
      <c r="BD473" s="1696"/>
      <c r="BE473" s="1696"/>
      <c r="BF473" s="1696"/>
      <c r="BG473" s="1696"/>
      <c r="BH473" s="1696"/>
      <c r="BI473" s="1696"/>
    </row>
    <row r="474" spans="4:61" s="1790" customFormat="1">
      <c r="D474" s="1782"/>
      <c r="W474" s="1667"/>
      <c r="X474" s="1667"/>
      <c r="Y474" s="1667"/>
      <c r="Z474" s="1667"/>
      <c r="AA474" s="1667"/>
      <c r="AB474" s="1667"/>
      <c r="AC474" s="1667"/>
      <c r="AD474" s="1667"/>
      <c r="AE474" s="1696"/>
      <c r="AF474" s="1696"/>
      <c r="AG474" s="1696"/>
      <c r="AH474" s="1696"/>
      <c r="AI474" s="1696"/>
      <c r="AJ474" s="1696"/>
      <c r="AK474" s="1696"/>
      <c r="AL474" s="1696"/>
      <c r="AM474" s="1696"/>
      <c r="AN474" s="1696"/>
      <c r="AO474" s="1696"/>
      <c r="AP474" s="1696"/>
      <c r="AQ474" s="1696"/>
      <c r="AR474" s="1696"/>
      <c r="AS474" s="1696"/>
      <c r="AT474" s="1696"/>
      <c r="AU474" s="1696"/>
      <c r="AV474" s="1696"/>
      <c r="AW474" s="1696"/>
      <c r="AX474" s="1696"/>
      <c r="AY474" s="1696"/>
      <c r="AZ474" s="1696"/>
      <c r="BA474" s="1696"/>
      <c r="BB474" s="1696"/>
      <c r="BC474" s="1696"/>
      <c r="BD474" s="1696"/>
      <c r="BE474" s="1696"/>
      <c r="BF474" s="1696"/>
      <c r="BG474" s="1696"/>
      <c r="BH474" s="1696"/>
      <c r="BI474" s="1696"/>
    </row>
    <row r="475" spans="4:61" s="1790" customFormat="1">
      <c r="D475" s="1782"/>
      <c r="W475" s="1667"/>
      <c r="X475" s="1667"/>
      <c r="Y475" s="1667"/>
      <c r="Z475" s="1667"/>
      <c r="AA475" s="1667"/>
      <c r="AB475" s="1667"/>
      <c r="AC475" s="1667"/>
      <c r="AD475" s="1667"/>
      <c r="AE475" s="1696"/>
      <c r="AF475" s="1696"/>
      <c r="AG475" s="1696"/>
      <c r="AH475" s="1696"/>
      <c r="AI475" s="1696"/>
      <c r="AJ475" s="1696"/>
      <c r="AK475" s="1696"/>
      <c r="AL475" s="1696"/>
      <c r="AM475" s="1696"/>
      <c r="AN475" s="1696"/>
      <c r="AO475" s="1696"/>
      <c r="AP475" s="1696"/>
      <c r="AQ475" s="1696"/>
      <c r="AR475" s="1696"/>
      <c r="AS475" s="1696"/>
      <c r="AT475" s="1696"/>
      <c r="AU475" s="1696"/>
      <c r="AV475" s="1696"/>
      <c r="AW475" s="1696"/>
      <c r="AX475" s="1696"/>
      <c r="AY475" s="1696"/>
      <c r="AZ475" s="1696"/>
      <c r="BA475" s="1696"/>
      <c r="BB475" s="1696"/>
      <c r="BC475" s="1696"/>
      <c r="BD475" s="1696"/>
      <c r="BE475" s="1696"/>
      <c r="BF475" s="1696"/>
      <c r="BG475" s="1696"/>
      <c r="BH475" s="1696"/>
      <c r="BI475" s="1696"/>
    </row>
    <row r="476" spans="4:61" s="1790" customFormat="1">
      <c r="D476" s="1782"/>
      <c r="W476" s="1667"/>
      <c r="X476" s="1667"/>
      <c r="Y476" s="1667"/>
      <c r="Z476" s="1667"/>
      <c r="AA476" s="1667"/>
      <c r="AB476" s="1667"/>
      <c r="AC476" s="1667"/>
      <c r="AD476" s="1667"/>
      <c r="AE476" s="1696"/>
      <c r="AF476" s="1696"/>
      <c r="AG476" s="1696"/>
      <c r="AH476" s="1696"/>
      <c r="AI476" s="1696"/>
      <c r="AJ476" s="1696"/>
      <c r="AK476" s="1696"/>
      <c r="AL476" s="1696"/>
      <c r="AM476" s="1696"/>
      <c r="AN476" s="1696"/>
      <c r="AO476" s="1696"/>
      <c r="AP476" s="1696"/>
      <c r="AQ476" s="1696"/>
      <c r="AR476" s="1696"/>
      <c r="AS476" s="1696"/>
      <c r="AT476" s="1696"/>
      <c r="AU476" s="1696"/>
      <c r="AV476" s="1696"/>
      <c r="AW476" s="1696"/>
      <c r="AX476" s="1696"/>
      <c r="AY476" s="1696"/>
      <c r="AZ476" s="1696"/>
      <c r="BA476" s="1696"/>
      <c r="BB476" s="1696"/>
      <c r="BC476" s="1696"/>
      <c r="BD476" s="1696"/>
      <c r="BE476" s="1696"/>
      <c r="BF476" s="1696"/>
      <c r="BG476" s="1696"/>
      <c r="BH476" s="1696"/>
      <c r="BI476" s="1696"/>
    </row>
    <row r="477" spans="4:61" s="1790" customFormat="1">
      <c r="D477" s="1782"/>
      <c r="W477" s="1667"/>
      <c r="X477" s="1667"/>
      <c r="Y477" s="1667"/>
      <c r="Z477" s="1667"/>
      <c r="AA477" s="1667"/>
      <c r="AB477" s="1667"/>
      <c r="AC477" s="1667"/>
      <c r="AD477" s="1667"/>
      <c r="AE477" s="1696"/>
      <c r="AF477" s="1696"/>
      <c r="AG477" s="1696"/>
      <c r="AH477" s="1696"/>
      <c r="AI477" s="1696"/>
      <c r="AJ477" s="1696"/>
      <c r="AK477" s="1696"/>
      <c r="AL477" s="1696"/>
      <c r="AM477" s="1696"/>
      <c r="AN477" s="1696"/>
      <c r="AO477" s="1696"/>
      <c r="AP477" s="1696"/>
      <c r="AQ477" s="1696"/>
      <c r="AR477" s="1696"/>
      <c r="AS477" s="1696"/>
      <c r="AT477" s="1696"/>
      <c r="AU477" s="1696"/>
      <c r="AV477" s="1696"/>
      <c r="AW477" s="1696"/>
      <c r="AX477" s="1696"/>
      <c r="AY477" s="1696"/>
      <c r="AZ477" s="1696"/>
      <c r="BA477" s="1696"/>
      <c r="BB477" s="1696"/>
      <c r="BC477" s="1696"/>
      <c r="BD477" s="1696"/>
      <c r="BE477" s="1696"/>
      <c r="BF477" s="1696"/>
      <c r="BG477" s="1696"/>
      <c r="BH477" s="1696"/>
      <c r="BI477" s="1696"/>
    </row>
    <row r="478" spans="4:61" s="1790" customFormat="1">
      <c r="D478" s="1782"/>
      <c r="W478" s="1667"/>
      <c r="X478" s="1667"/>
      <c r="Y478" s="1667"/>
      <c r="Z478" s="1667"/>
      <c r="AA478" s="1667"/>
      <c r="AB478" s="1667"/>
      <c r="AC478" s="1667"/>
      <c r="AD478" s="1667"/>
      <c r="AE478" s="1696"/>
      <c r="AF478" s="1696"/>
      <c r="AG478" s="1696"/>
      <c r="AH478" s="1696"/>
      <c r="AI478" s="1696"/>
      <c r="AJ478" s="1696"/>
      <c r="AK478" s="1696"/>
      <c r="AL478" s="1696"/>
      <c r="AM478" s="1696"/>
      <c r="AN478" s="1696"/>
      <c r="AO478" s="1696"/>
      <c r="AP478" s="1696"/>
      <c r="AQ478" s="1696"/>
      <c r="AR478" s="1696"/>
      <c r="AS478" s="1696"/>
      <c r="AT478" s="1696"/>
      <c r="AU478" s="1696"/>
      <c r="AV478" s="1696"/>
      <c r="AW478" s="1696"/>
      <c r="AX478" s="1696"/>
      <c r="AY478" s="1696"/>
      <c r="AZ478" s="1696"/>
      <c r="BA478" s="1696"/>
      <c r="BB478" s="1696"/>
      <c r="BC478" s="1696"/>
      <c r="BD478" s="1696"/>
      <c r="BE478" s="1696"/>
      <c r="BF478" s="1696"/>
      <c r="BG478" s="1696"/>
      <c r="BH478" s="1696"/>
      <c r="BI478" s="1696"/>
    </row>
    <row r="479" spans="4:61" s="1790" customFormat="1">
      <c r="D479" s="1782"/>
      <c r="W479" s="1667"/>
      <c r="X479" s="1667"/>
      <c r="Y479" s="1667"/>
      <c r="Z479" s="1667"/>
      <c r="AA479" s="1667"/>
      <c r="AB479" s="1667"/>
      <c r="AC479" s="1667"/>
      <c r="AD479" s="1667"/>
      <c r="AE479" s="1696"/>
      <c r="AF479" s="1696"/>
      <c r="AG479" s="1696"/>
      <c r="AH479" s="1696"/>
      <c r="AI479" s="1696"/>
      <c r="AJ479" s="1696"/>
      <c r="AK479" s="1696"/>
      <c r="AL479" s="1696"/>
      <c r="AM479" s="1696"/>
      <c r="AN479" s="1696"/>
      <c r="AO479" s="1696"/>
      <c r="AP479" s="1696"/>
      <c r="AQ479" s="1696"/>
      <c r="AR479" s="1696"/>
      <c r="AS479" s="1696"/>
      <c r="AT479" s="1696"/>
      <c r="AU479" s="1696"/>
      <c r="AV479" s="1696"/>
      <c r="AW479" s="1696"/>
      <c r="AX479" s="1696"/>
      <c r="AY479" s="1696"/>
      <c r="AZ479" s="1696"/>
      <c r="BA479" s="1696"/>
      <c r="BB479" s="1696"/>
      <c r="BC479" s="1696"/>
      <c r="BD479" s="1696"/>
      <c r="BE479" s="1696"/>
      <c r="BF479" s="1696"/>
      <c r="BG479" s="1696"/>
      <c r="BH479" s="1696"/>
      <c r="BI479" s="1696"/>
    </row>
    <row r="480" spans="4:61" s="1790" customFormat="1">
      <c r="D480" s="1782"/>
      <c r="W480" s="1667"/>
      <c r="X480" s="1667"/>
      <c r="Y480" s="1667"/>
      <c r="Z480" s="1667"/>
      <c r="AA480" s="1667"/>
      <c r="AB480" s="1667"/>
      <c r="AC480" s="1667"/>
      <c r="AD480" s="1667"/>
      <c r="AE480" s="1696"/>
      <c r="AF480" s="1696"/>
      <c r="AG480" s="1696"/>
      <c r="AH480" s="1696"/>
      <c r="AI480" s="1696"/>
      <c r="AJ480" s="1696"/>
      <c r="AK480" s="1696"/>
      <c r="AL480" s="1696"/>
      <c r="AM480" s="1696"/>
      <c r="AN480" s="1696"/>
      <c r="AO480" s="1696"/>
      <c r="AP480" s="1696"/>
      <c r="AQ480" s="1696"/>
      <c r="AR480" s="1696"/>
      <c r="AS480" s="1696"/>
      <c r="AT480" s="1696"/>
      <c r="AU480" s="1696"/>
      <c r="AV480" s="1696"/>
      <c r="AW480" s="1696"/>
      <c r="AX480" s="1696"/>
      <c r="AY480" s="1696"/>
      <c r="AZ480" s="1696"/>
      <c r="BA480" s="1696"/>
      <c r="BB480" s="1696"/>
      <c r="BC480" s="1696"/>
      <c r="BD480" s="1696"/>
      <c r="BE480" s="1696"/>
      <c r="BF480" s="1696"/>
      <c r="BG480" s="1696"/>
      <c r="BH480" s="1696"/>
      <c r="BI480" s="1696"/>
    </row>
    <row r="481" spans="4:61" s="1790" customFormat="1">
      <c r="D481" s="1782"/>
      <c r="W481" s="1667"/>
      <c r="X481" s="1667"/>
      <c r="Y481" s="1667"/>
      <c r="Z481" s="1667"/>
      <c r="AA481" s="1667"/>
      <c r="AB481" s="1667"/>
      <c r="AC481" s="1667"/>
      <c r="AD481" s="1667"/>
      <c r="AE481" s="1696"/>
      <c r="AF481" s="1696"/>
      <c r="AG481" s="1696"/>
      <c r="AH481" s="1696"/>
      <c r="AI481" s="1696"/>
      <c r="AJ481" s="1696"/>
      <c r="AK481" s="1696"/>
      <c r="AL481" s="1696"/>
      <c r="AM481" s="1696"/>
      <c r="AN481" s="1696"/>
      <c r="AO481" s="1696"/>
      <c r="AP481" s="1696"/>
      <c r="AQ481" s="1696"/>
      <c r="AR481" s="1696"/>
      <c r="AS481" s="1696"/>
      <c r="AT481" s="1696"/>
      <c r="AU481" s="1696"/>
      <c r="AV481" s="1696"/>
      <c r="AW481" s="1696"/>
      <c r="AX481" s="1696"/>
      <c r="AY481" s="1696"/>
      <c r="AZ481" s="1696"/>
      <c r="BA481" s="1696"/>
      <c r="BB481" s="1696"/>
      <c r="BC481" s="1696"/>
      <c r="BD481" s="1696"/>
      <c r="BE481" s="1696"/>
      <c r="BF481" s="1696"/>
      <c r="BG481" s="1696"/>
      <c r="BH481" s="1696"/>
      <c r="BI481" s="1696"/>
    </row>
    <row r="482" spans="4:61" s="1790" customFormat="1">
      <c r="D482" s="1782"/>
      <c r="W482" s="1667"/>
      <c r="X482" s="1667"/>
      <c r="Y482" s="1667"/>
      <c r="Z482" s="1667"/>
      <c r="AA482" s="1667"/>
      <c r="AB482" s="1667"/>
      <c r="AC482" s="1667"/>
      <c r="AD482" s="1667"/>
      <c r="AE482" s="1696"/>
      <c r="AF482" s="1696"/>
      <c r="AG482" s="1696"/>
      <c r="AH482" s="1696"/>
      <c r="AI482" s="1696"/>
      <c r="AJ482" s="1696"/>
      <c r="AK482" s="1696"/>
      <c r="AL482" s="1696"/>
      <c r="AM482" s="1696"/>
      <c r="AN482" s="1696"/>
      <c r="AO482" s="1696"/>
      <c r="AP482" s="1696"/>
      <c r="AQ482" s="1696"/>
      <c r="AR482" s="1696"/>
      <c r="AS482" s="1696"/>
      <c r="AT482" s="1696"/>
      <c r="AU482" s="1696"/>
      <c r="AV482" s="1696"/>
      <c r="AW482" s="1696"/>
      <c r="AX482" s="1696"/>
      <c r="AY482" s="1696"/>
      <c r="AZ482" s="1696"/>
      <c r="BA482" s="1696"/>
      <c r="BB482" s="1696"/>
      <c r="BC482" s="1696"/>
      <c r="BD482" s="1696"/>
      <c r="BE482" s="1696"/>
      <c r="BF482" s="1696"/>
      <c r="BG482" s="1696"/>
      <c r="BH482" s="1696"/>
      <c r="BI482" s="1696"/>
    </row>
    <row r="483" spans="4:61" s="1790" customFormat="1">
      <c r="D483" s="1782"/>
      <c r="W483" s="1667"/>
      <c r="X483" s="1667"/>
      <c r="Y483" s="1667"/>
      <c r="Z483" s="1667"/>
      <c r="AA483" s="1667"/>
      <c r="AB483" s="1667"/>
      <c r="AC483" s="1667"/>
      <c r="AD483" s="1667"/>
      <c r="AE483" s="1696"/>
      <c r="AF483" s="1696"/>
      <c r="AG483" s="1696"/>
      <c r="AH483" s="1696"/>
      <c r="AI483" s="1696"/>
      <c r="AJ483" s="1696"/>
      <c r="AK483" s="1696"/>
      <c r="AL483" s="1696"/>
      <c r="AM483" s="1696"/>
      <c r="AN483" s="1696"/>
      <c r="AO483" s="1696"/>
      <c r="AP483" s="1696"/>
      <c r="AQ483" s="1696"/>
      <c r="AR483" s="1696"/>
      <c r="AS483" s="1696"/>
      <c r="AT483" s="1696"/>
      <c r="AU483" s="1696"/>
      <c r="AV483" s="1696"/>
      <c r="AW483" s="1696"/>
      <c r="AX483" s="1696"/>
      <c r="AY483" s="1696"/>
      <c r="AZ483" s="1696"/>
      <c r="BA483" s="1696"/>
      <c r="BB483" s="1696"/>
      <c r="BC483" s="1696"/>
      <c r="BD483" s="1696"/>
      <c r="BE483" s="1696"/>
      <c r="BF483" s="1696"/>
      <c r="BG483" s="1696"/>
      <c r="BH483" s="1696"/>
      <c r="BI483" s="1696"/>
    </row>
    <row r="484" spans="4:61" s="1790" customFormat="1">
      <c r="D484" s="1782"/>
      <c r="W484" s="1667"/>
      <c r="X484" s="1667"/>
      <c r="Y484" s="1667"/>
      <c r="Z484" s="1667"/>
      <c r="AA484" s="1667"/>
      <c r="AB484" s="1667"/>
      <c r="AC484" s="1667"/>
      <c r="AD484" s="1667"/>
      <c r="AE484" s="1696"/>
      <c r="AF484" s="1696"/>
      <c r="AG484" s="1696"/>
      <c r="AH484" s="1696"/>
      <c r="AI484" s="1696"/>
      <c r="AJ484" s="1696"/>
      <c r="AK484" s="1696"/>
      <c r="AL484" s="1696"/>
      <c r="AM484" s="1696"/>
      <c r="AN484" s="1696"/>
      <c r="AO484" s="1696"/>
      <c r="AP484" s="1696"/>
      <c r="AQ484" s="1696"/>
      <c r="AR484" s="1696"/>
      <c r="AS484" s="1696"/>
      <c r="AT484" s="1696"/>
      <c r="AU484" s="1696"/>
      <c r="AV484" s="1696"/>
      <c r="AW484" s="1696"/>
      <c r="AX484" s="1696"/>
      <c r="AY484" s="1696"/>
      <c r="AZ484" s="1696"/>
      <c r="BA484" s="1696"/>
      <c r="BB484" s="1696"/>
      <c r="BC484" s="1696"/>
      <c r="BD484" s="1696"/>
      <c r="BE484" s="1696"/>
      <c r="BF484" s="1696"/>
      <c r="BG484" s="1696"/>
      <c r="BH484" s="1696"/>
      <c r="BI484" s="1696"/>
    </row>
    <row r="485" spans="4:61" s="1790" customFormat="1">
      <c r="D485" s="1782"/>
      <c r="W485" s="1667"/>
      <c r="X485" s="1667"/>
      <c r="Y485" s="1667"/>
      <c r="Z485" s="1667"/>
      <c r="AA485" s="1667"/>
      <c r="AB485" s="1667"/>
      <c r="AC485" s="1667"/>
      <c r="AD485" s="1667"/>
      <c r="AE485" s="1696"/>
      <c r="AF485" s="1696"/>
      <c r="AG485" s="1696"/>
      <c r="AH485" s="1696"/>
      <c r="AI485" s="1696"/>
      <c r="AJ485" s="1696"/>
      <c r="AK485" s="1696"/>
      <c r="AL485" s="1696"/>
      <c r="AM485" s="1696"/>
      <c r="AN485" s="1696"/>
      <c r="AO485" s="1696"/>
      <c r="AP485" s="1696"/>
      <c r="AQ485" s="1696"/>
      <c r="AR485" s="1696"/>
      <c r="AS485" s="1696"/>
      <c r="AT485" s="1696"/>
      <c r="AU485" s="1696"/>
      <c r="AV485" s="1696"/>
      <c r="AW485" s="1696"/>
      <c r="AX485" s="1696"/>
      <c r="AY485" s="1696"/>
      <c r="AZ485" s="1696"/>
      <c r="BA485" s="1696"/>
      <c r="BB485" s="1696"/>
      <c r="BC485" s="1696"/>
      <c r="BD485" s="1696"/>
      <c r="BE485" s="1696"/>
      <c r="BF485" s="1696"/>
      <c r="BG485" s="1696"/>
      <c r="BH485" s="1696"/>
      <c r="BI485" s="1696"/>
    </row>
    <row r="486" spans="4:61" s="1790" customFormat="1">
      <c r="D486" s="1782"/>
      <c r="W486" s="1667"/>
      <c r="X486" s="1667"/>
      <c r="Y486" s="1667"/>
      <c r="Z486" s="1667"/>
      <c r="AA486" s="1667"/>
      <c r="AB486" s="1667"/>
      <c r="AC486" s="1667"/>
      <c r="AD486" s="1667"/>
      <c r="AE486" s="1696"/>
      <c r="AF486" s="1696"/>
      <c r="AG486" s="1696"/>
      <c r="AH486" s="1696"/>
      <c r="AI486" s="1696"/>
      <c r="AJ486" s="1696"/>
      <c r="AK486" s="1696"/>
      <c r="AL486" s="1696"/>
      <c r="AM486" s="1696"/>
      <c r="AN486" s="1696"/>
      <c r="AO486" s="1696"/>
      <c r="AP486" s="1696"/>
      <c r="AQ486" s="1696"/>
      <c r="AR486" s="1696"/>
      <c r="AS486" s="1696"/>
      <c r="AT486" s="1696"/>
      <c r="AU486" s="1696"/>
      <c r="AV486" s="1696"/>
      <c r="AW486" s="1696"/>
      <c r="AX486" s="1696"/>
      <c r="AY486" s="1696"/>
      <c r="AZ486" s="1696"/>
      <c r="BA486" s="1696"/>
      <c r="BB486" s="1696"/>
      <c r="BC486" s="1696"/>
      <c r="BD486" s="1696"/>
      <c r="BE486" s="1696"/>
      <c r="BF486" s="1696"/>
      <c r="BG486" s="1696"/>
      <c r="BH486" s="1696"/>
      <c r="BI486" s="1696"/>
    </row>
    <row r="487" spans="4:61" s="1790" customFormat="1">
      <c r="D487" s="1782"/>
      <c r="W487" s="1667"/>
      <c r="X487" s="1667"/>
      <c r="Y487" s="1667"/>
      <c r="Z487" s="1667"/>
      <c r="AA487" s="1667"/>
      <c r="AB487" s="1667"/>
      <c r="AC487" s="1667"/>
      <c r="AD487" s="1667"/>
      <c r="AE487" s="1696"/>
      <c r="AF487" s="1696"/>
      <c r="AG487" s="1696"/>
      <c r="AH487" s="1696"/>
      <c r="AI487" s="1696"/>
      <c r="AJ487" s="1696"/>
      <c r="AK487" s="1696"/>
      <c r="AL487" s="1696"/>
      <c r="AM487" s="1696"/>
      <c r="AN487" s="1696"/>
      <c r="AO487" s="1696"/>
      <c r="AP487" s="1696"/>
      <c r="AQ487" s="1696"/>
      <c r="AR487" s="1696"/>
      <c r="AS487" s="1696"/>
      <c r="AT487" s="1696"/>
      <c r="AU487" s="1696"/>
      <c r="AV487" s="1696"/>
      <c r="AW487" s="1696"/>
      <c r="AX487" s="1696"/>
      <c r="AY487" s="1696"/>
      <c r="AZ487" s="1696"/>
      <c r="BA487" s="1696"/>
      <c r="BB487" s="1696"/>
      <c r="BC487" s="1696"/>
      <c r="BD487" s="1696"/>
      <c r="BE487" s="1696"/>
      <c r="BF487" s="1696"/>
      <c r="BG487" s="1696"/>
      <c r="BH487" s="1696"/>
      <c r="BI487" s="1696"/>
    </row>
    <row r="488" spans="4:61" s="1790" customFormat="1">
      <c r="D488" s="1782"/>
      <c r="W488" s="1667"/>
      <c r="X488" s="1667"/>
      <c r="Y488" s="1667"/>
      <c r="Z488" s="1667"/>
      <c r="AA488" s="1667"/>
      <c r="AB488" s="1667"/>
      <c r="AC488" s="1667"/>
      <c r="AD488" s="1667"/>
      <c r="AE488" s="1696"/>
      <c r="AF488" s="1696"/>
      <c r="AG488" s="1696"/>
      <c r="AH488" s="1696"/>
      <c r="AI488" s="1696"/>
      <c r="AJ488" s="1696"/>
      <c r="AK488" s="1696"/>
      <c r="AL488" s="1696"/>
      <c r="AM488" s="1696"/>
      <c r="AN488" s="1696"/>
      <c r="AO488" s="1696"/>
      <c r="AP488" s="1696"/>
      <c r="AQ488" s="1696"/>
      <c r="AR488" s="1696"/>
      <c r="AS488" s="1696"/>
      <c r="AT488" s="1696"/>
      <c r="AU488" s="1696"/>
      <c r="AV488" s="1696"/>
      <c r="AW488" s="1696"/>
      <c r="AX488" s="1696"/>
      <c r="AY488" s="1696"/>
      <c r="AZ488" s="1696"/>
      <c r="BA488" s="1696"/>
      <c r="BB488" s="1696"/>
      <c r="BC488" s="1696"/>
      <c r="BD488" s="1696"/>
      <c r="BE488" s="1696"/>
      <c r="BF488" s="1696"/>
      <c r="BG488" s="1696"/>
      <c r="BH488" s="1696"/>
      <c r="BI488" s="1696"/>
    </row>
    <row r="489" spans="4:61" s="1790" customFormat="1">
      <c r="D489" s="1782"/>
      <c r="W489" s="1667"/>
      <c r="X489" s="1667"/>
      <c r="Y489" s="1667"/>
      <c r="Z489" s="1667"/>
      <c r="AA489" s="1667"/>
      <c r="AB489" s="1667"/>
      <c r="AC489" s="1667"/>
      <c r="AD489" s="1667"/>
      <c r="AE489" s="1696"/>
      <c r="AF489" s="1696"/>
      <c r="AG489" s="1696"/>
      <c r="AH489" s="1696"/>
      <c r="AI489" s="1696"/>
      <c r="AJ489" s="1696"/>
      <c r="AK489" s="1696"/>
      <c r="AL489" s="1696"/>
      <c r="AM489" s="1696"/>
      <c r="AN489" s="1696"/>
      <c r="AO489" s="1696"/>
      <c r="AP489" s="1696"/>
      <c r="AQ489" s="1696"/>
      <c r="AR489" s="1696"/>
      <c r="AS489" s="1696"/>
      <c r="AT489" s="1696"/>
      <c r="AU489" s="1696"/>
      <c r="AV489" s="1696"/>
      <c r="AW489" s="1696"/>
      <c r="AX489" s="1696"/>
      <c r="AY489" s="1696"/>
      <c r="AZ489" s="1696"/>
      <c r="BA489" s="1696"/>
      <c r="BB489" s="1696"/>
      <c r="BC489" s="1696"/>
      <c r="BD489" s="1696"/>
      <c r="BE489" s="1696"/>
      <c r="BF489" s="1696"/>
      <c r="BG489" s="1696"/>
      <c r="BH489" s="1696"/>
      <c r="BI489" s="1696"/>
    </row>
    <row r="490" spans="4:61" s="1790" customFormat="1">
      <c r="D490" s="1782"/>
      <c r="W490" s="1667"/>
      <c r="X490" s="1667"/>
      <c r="Y490" s="1667"/>
      <c r="Z490" s="1667"/>
      <c r="AA490" s="1667"/>
      <c r="AB490" s="1667"/>
      <c r="AC490" s="1667"/>
      <c r="AD490" s="1667"/>
      <c r="AE490" s="1696"/>
      <c r="AF490" s="1696"/>
      <c r="AG490" s="1696"/>
      <c r="AH490" s="1696"/>
      <c r="AI490" s="1696"/>
      <c r="AJ490" s="1696"/>
      <c r="AK490" s="1696"/>
      <c r="AL490" s="1696"/>
      <c r="AM490" s="1696"/>
      <c r="AN490" s="1696"/>
      <c r="AO490" s="1696"/>
      <c r="AP490" s="1696"/>
      <c r="AQ490" s="1696"/>
      <c r="AR490" s="1696"/>
      <c r="AS490" s="1696"/>
      <c r="AT490" s="1696"/>
      <c r="AU490" s="1696"/>
      <c r="AV490" s="1696"/>
      <c r="AW490" s="1696"/>
      <c r="AX490" s="1696"/>
      <c r="AY490" s="1696"/>
      <c r="AZ490" s="1696"/>
      <c r="BA490" s="1696"/>
      <c r="BB490" s="1696"/>
      <c r="BC490" s="1696"/>
      <c r="BD490" s="1696"/>
      <c r="BE490" s="1696"/>
      <c r="BF490" s="1696"/>
      <c r="BG490" s="1696"/>
      <c r="BH490" s="1696"/>
      <c r="BI490" s="1696"/>
    </row>
    <row r="491" spans="4:61" s="1790" customFormat="1">
      <c r="D491" s="1782"/>
      <c r="W491" s="1667"/>
      <c r="X491" s="1667"/>
      <c r="Y491" s="1667"/>
      <c r="Z491" s="1667"/>
      <c r="AA491" s="1667"/>
      <c r="AB491" s="1667"/>
      <c r="AC491" s="1667"/>
      <c r="AD491" s="1667"/>
      <c r="AE491" s="1696"/>
      <c r="AF491" s="1696"/>
      <c r="AG491" s="1696"/>
      <c r="AH491" s="1696"/>
      <c r="AI491" s="1696"/>
      <c r="AJ491" s="1696"/>
      <c r="AK491" s="1696"/>
      <c r="AL491" s="1696"/>
      <c r="AM491" s="1696"/>
      <c r="AN491" s="1696"/>
      <c r="AO491" s="1696"/>
      <c r="AP491" s="1696"/>
      <c r="AQ491" s="1696"/>
      <c r="AR491" s="1696"/>
      <c r="AS491" s="1696"/>
      <c r="AT491" s="1696"/>
      <c r="AU491" s="1696"/>
      <c r="AV491" s="1696"/>
      <c r="AW491" s="1696"/>
      <c r="AX491" s="1696"/>
      <c r="AY491" s="1696"/>
      <c r="AZ491" s="1696"/>
      <c r="BA491" s="1696"/>
      <c r="BB491" s="1696"/>
      <c r="BC491" s="1696"/>
      <c r="BD491" s="1696"/>
      <c r="BE491" s="1696"/>
      <c r="BF491" s="1696"/>
      <c r="BG491" s="1696"/>
      <c r="BH491" s="1696"/>
      <c r="BI491" s="1696"/>
    </row>
    <row r="492" spans="4:61" s="1790" customFormat="1">
      <c r="D492" s="1782"/>
      <c r="W492" s="1667"/>
      <c r="X492" s="1667"/>
      <c r="Y492" s="1667"/>
      <c r="Z492" s="1667"/>
      <c r="AA492" s="1667"/>
      <c r="AB492" s="1667"/>
      <c r="AC492" s="1667"/>
      <c r="AD492" s="1667"/>
      <c r="AE492" s="1696"/>
      <c r="AF492" s="1696"/>
      <c r="AG492" s="1696"/>
      <c r="AH492" s="1696"/>
      <c r="AI492" s="1696"/>
      <c r="AJ492" s="1696"/>
      <c r="AK492" s="1696"/>
      <c r="AL492" s="1696"/>
      <c r="AM492" s="1696"/>
      <c r="AN492" s="1696"/>
      <c r="AO492" s="1696"/>
      <c r="AP492" s="1696"/>
      <c r="AQ492" s="1696"/>
      <c r="AR492" s="1696"/>
      <c r="AS492" s="1696"/>
      <c r="AT492" s="1696"/>
      <c r="AU492" s="1696"/>
      <c r="AV492" s="1696"/>
      <c r="AW492" s="1696"/>
      <c r="AX492" s="1696"/>
      <c r="AY492" s="1696"/>
      <c r="AZ492" s="1696"/>
      <c r="BA492" s="1696"/>
      <c r="BB492" s="1696"/>
      <c r="BC492" s="1696"/>
      <c r="BD492" s="1696"/>
      <c r="BE492" s="1696"/>
      <c r="BF492" s="1696"/>
      <c r="BG492" s="1696"/>
      <c r="BH492" s="1696"/>
      <c r="BI492" s="1696"/>
    </row>
    <row r="493" spans="4:61" s="1790" customFormat="1">
      <c r="D493" s="1782"/>
      <c r="W493" s="1667"/>
      <c r="X493" s="1667"/>
      <c r="Y493" s="1667"/>
      <c r="Z493" s="1667"/>
      <c r="AA493" s="1667"/>
      <c r="AB493" s="1667"/>
      <c r="AC493" s="1667"/>
      <c r="AD493" s="1667"/>
      <c r="AE493" s="1696"/>
      <c r="AF493" s="1696"/>
      <c r="AG493" s="1696"/>
      <c r="AH493" s="1696"/>
      <c r="AI493" s="1696"/>
      <c r="AJ493" s="1696"/>
      <c r="AK493" s="1696"/>
      <c r="AL493" s="1696"/>
      <c r="AM493" s="1696"/>
      <c r="AN493" s="1696"/>
      <c r="AO493" s="1696"/>
      <c r="AP493" s="1696"/>
      <c r="AQ493" s="1696"/>
      <c r="AR493" s="1696"/>
      <c r="AS493" s="1696"/>
      <c r="AT493" s="1696"/>
      <c r="AU493" s="1696"/>
      <c r="AV493" s="1696"/>
      <c r="AW493" s="1696"/>
      <c r="AX493" s="1696"/>
      <c r="AY493" s="1696"/>
      <c r="AZ493" s="1696"/>
      <c r="BA493" s="1696"/>
      <c r="BB493" s="1696"/>
      <c r="BC493" s="1696"/>
      <c r="BD493" s="1696"/>
      <c r="BE493" s="1696"/>
      <c r="BF493" s="1696"/>
      <c r="BG493" s="1696"/>
      <c r="BH493" s="1696"/>
      <c r="BI493" s="1696"/>
    </row>
    <row r="494" spans="4:61" s="1790" customFormat="1">
      <c r="D494" s="1782"/>
      <c r="W494" s="1667"/>
      <c r="X494" s="1667"/>
      <c r="Y494" s="1667"/>
      <c r="Z494" s="1667"/>
      <c r="AA494" s="1667"/>
      <c r="AB494" s="1667"/>
      <c r="AC494" s="1667"/>
      <c r="AD494" s="1667"/>
      <c r="AE494" s="1696"/>
      <c r="AF494" s="1696"/>
      <c r="AG494" s="1696"/>
      <c r="AH494" s="1696"/>
      <c r="AI494" s="1696"/>
      <c r="AJ494" s="1696"/>
      <c r="AK494" s="1696"/>
      <c r="AL494" s="1696"/>
      <c r="AM494" s="1696"/>
      <c r="AN494" s="1696"/>
      <c r="AO494" s="1696"/>
      <c r="AP494" s="1696"/>
      <c r="AQ494" s="1696"/>
      <c r="AR494" s="1696"/>
      <c r="AS494" s="1696"/>
      <c r="AT494" s="1696"/>
      <c r="AU494" s="1696"/>
      <c r="AV494" s="1696"/>
      <c r="AW494" s="1696"/>
      <c r="AX494" s="1696"/>
      <c r="AY494" s="1696"/>
      <c r="AZ494" s="1696"/>
      <c r="BA494" s="1696"/>
      <c r="BB494" s="1696"/>
      <c r="BC494" s="1696"/>
      <c r="BD494" s="1696"/>
      <c r="BE494" s="1696"/>
      <c r="BF494" s="1696"/>
      <c r="BG494" s="1696"/>
      <c r="BH494" s="1696"/>
      <c r="BI494" s="1696"/>
    </row>
    <row r="495" spans="4:61" s="1790" customFormat="1">
      <c r="D495" s="1782"/>
      <c r="W495" s="1667"/>
      <c r="X495" s="1667"/>
      <c r="Y495" s="1667"/>
      <c r="Z495" s="1667"/>
      <c r="AA495" s="1667"/>
      <c r="AB495" s="1667"/>
      <c r="AC495" s="1667"/>
      <c r="AD495" s="1667"/>
      <c r="AE495" s="1696"/>
      <c r="AF495" s="1696"/>
      <c r="AG495" s="1696"/>
      <c r="AH495" s="1696"/>
      <c r="AI495" s="1696"/>
      <c r="AJ495" s="1696"/>
      <c r="AK495" s="1696"/>
      <c r="AL495" s="1696"/>
      <c r="AM495" s="1696"/>
      <c r="AN495" s="1696"/>
      <c r="AO495" s="1696"/>
      <c r="AP495" s="1696"/>
      <c r="AQ495" s="1696"/>
      <c r="AR495" s="1696"/>
      <c r="AS495" s="1696"/>
      <c r="AT495" s="1696"/>
      <c r="AU495" s="1696"/>
      <c r="AV495" s="1696"/>
      <c r="AW495" s="1696"/>
      <c r="AX495" s="1696"/>
      <c r="AY495" s="1696"/>
      <c r="AZ495" s="1696"/>
      <c r="BA495" s="1696"/>
      <c r="BB495" s="1696"/>
      <c r="BC495" s="1696"/>
      <c r="BD495" s="1696"/>
      <c r="BE495" s="1696"/>
      <c r="BF495" s="1696"/>
      <c r="BG495" s="1696"/>
      <c r="BH495" s="1696"/>
      <c r="BI495" s="1696"/>
    </row>
    <row r="496" spans="4:61" s="1790" customFormat="1">
      <c r="D496" s="1782"/>
      <c r="W496" s="1667"/>
      <c r="X496" s="1667"/>
      <c r="Y496" s="1667"/>
      <c r="Z496" s="1667"/>
      <c r="AA496" s="1667"/>
      <c r="AB496" s="1667"/>
      <c r="AC496" s="1667"/>
      <c r="AD496" s="1667"/>
      <c r="AE496" s="1696"/>
      <c r="AF496" s="1696"/>
      <c r="AG496" s="1696"/>
      <c r="AH496" s="1696"/>
      <c r="AI496" s="1696"/>
      <c r="AJ496" s="1696"/>
      <c r="AK496" s="1696"/>
      <c r="AL496" s="1696"/>
      <c r="AM496" s="1696"/>
      <c r="AN496" s="1696"/>
      <c r="AO496" s="1696"/>
      <c r="AP496" s="1696"/>
      <c r="AQ496" s="1696"/>
      <c r="AR496" s="1696"/>
      <c r="AS496" s="1696"/>
      <c r="AT496" s="1696"/>
      <c r="AU496" s="1696"/>
      <c r="AV496" s="1696"/>
      <c r="AW496" s="1696"/>
      <c r="AX496" s="1696"/>
      <c r="AY496" s="1696"/>
      <c r="AZ496" s="1696"/>
      <c r="BA496" s="1696"/>
      <c r="BB496" s="1696"/>
      <c r="BC496" s="1696"/>
      <c r="BD496" s="1696"/>
      <c r="BE496" s="1696"/>
      <c r="BF496" s="1696"/>
      <c r="BG496" s="1696"/>
      <c r="BH496" s="1696"/>
      <c r="BI496" s="1696"/>
    </row>
    <row r="497" spans="4:61" s="1790" customFormat="1">
      <c r="D497" s="1782"/>
      <c r="W497" s="1667"/>
      <c r="X497" s="1667"/>
      <c r="Y497" s="1667"/>
      <c r="Z497" s="1667"/>
      <c r="AA497" s="1667"/>
      <c r="AB497" s="1667"/>
      <c r="AC497" s="1667"/>
      <c r="AD497" s="1667"/>
      <c r="AE497" s="1696"/>
      <c r="AF497" s="1696"/>
      <c r="AG497" s="1696"/>
      <c r="AH497" s="1696"/>
      <c r="AI497" s="1696"/>
      <c r="AJ497" s="1696"/>
      <c r="AK497" s="1696"/>
      <c r="AL497" s="1696"/>
      <c r="AM497" s="1696"/>
      <c r="AN497" s="1696"/>
      <c r="AO497" s="1696"/>
      <c r="AP497" s="1696"/>
      <c r="AQ497" s="1696"/>
      <c r="AR497" s="1696"/>
      <c r="AS497" s="1696"/>
      <c r="AT497" s="1696"/>
      <c r="AU497" s="1696"/>
      <c r="AV497" s="1696"/>
      <c r="AW497" s="1696"/>
      <c r="AX497" s="1696"/>
      <c r="AY497" s="1696"/>
      <c r="AZ497" s="1696"/>
      <c r="BA497" s="1696"/>
      <c r="BB497" s="1696"/>
      <c r="BC497" s="1696"/>
      <c r="BD497" s="1696"/>
      <c r="BE497" s="1696"/>
      <c r="BF497" s="1696"/>
      <c r="BG497" s="1696"/>
      <c r="BH497" s="1696"/>
      <c r="BI497" s="1696"/>
    </row>
    <row r="498" spans="4:61" s="1790" customFormat="1">
      <c r="D498" s="1782"/>
      <c r="W498" s="1667"/>
      <c r="X498" s="1667"/>
      <c r="Y498" s="1667"/>
      <c r="Z498" s="1667"/>
      <c r="AA498" s="1667"/>
      <c r="AB498" s="1667"/>
      <c r="AC498" s="1667"/>
      <c r="AD498" s="1667"/>
      <c r="AE498" s="1696"/>
      <c r="AF498" s="1696"/>
      <c r="AG498" s="1696"/>
      <c r="AH498" s="1696"/>
      <c r="AI498" s="1696"/>
      <c r="AJ498" s="1696"/>
      <c r="AK498" s="1696"/>
      <c r="AL498" s="1696"/>
      <c r="AM498" s="1696"/>
      <c r="AN498" s="1696"/>
      <c r="AO498" s="1696"/>
      <c r="AP498" s="1696"/>
      <c r="AQ498" s="1696"/>
      <c r="AR498" s="1696"/>
      <c r="AS498" s="1696"/>
      <c r="AT498" s="1696"/>
      <c r="AU498" s="1696"/>
      <c r="AV498" s="1696"/>
      <c r="AW498" s="1696"/>
      <c r="AX498" s="1696"/>
      <c r="AY498" s="1696"/>
      <c r="AZ498" s="1696"/>
      <c r="BA498" s="1696"/>
      <c r="BB498" s="1696"/>
      <c r="BC498" s="1696"/>
      <c r="BD498" s="1696"/>
      <c r="BE498" s="1696"/>
      <c r="BF498" s="1696"/>
      <c r="BG498" s="1696"/>
      <c r="BH498" s="1696"/>
      <c r="BI498" s="1696"/>
    </row>
    <row r="499" spans="4:61" s="1790" customFormat="1">
      <c r="D499" s="1782"/>
      <c r="W499" s="1667"/>
      <c r="X499" s="1667"/>
      <c r="Y499" s="1667"/>
      <c r="Z499" s="1667"/>
      <c r="AA499" s="1667"/>
      <c r="AB499" s="1667"/>
      <c r="AC499" s="1667"/>
      <c r="AD499" s="1667"/>
      <c r="AE499" s="1696"/>
      <c r="AF499" s="1696"/>
      <c r="AG499" s="1696"/>
      <c r="AH499" s="1696"/>
      <c r="AI499" s="1696"/>
      <c r="AJ499" s="1696"/>
      <c r="AK499" s="1696"/>
      <c r="AL499" s="1696"/>
      <c r="AM499" s="1696"/>
      <c r="AN499" s="1696"/>
      <c r="AO499" s="1696"/>
      <c r="AP499" s="1696"/>
      <c r="AQ499" s="1696"/>
      <c r="AR499" s="1696"/>
      <c r="AS499" s="1696"/>
      <c r="AT499" s="1696"/>
      <c r="AU499" s="1696"/>
      <c r="AV499" s="1696"/>
      <c r="AW499" s="1696"/>
      <c r="AX499" s="1696"/>
      <c r="AY499" s="1696"/>
      <c r="AZ499" s="1696"/>
      <c r="BA499" s="1696"/>
      <c r="BB499" s="1696"/>
      <c r="BC499" s="1696"/>
      <c r="BD499" s="1696"/>
      <c r="BE499" s="1696"/>
      <c r="BF499" s="1696"/>
      <c r="BG499" s="1696"/>
      <c r="BH499" s="1696"/>
      <c r="BI499" s="1696"/>
    </row>
    <row r="500" spans="4:61" s="1790" customFormat="1">
      <c r="D500" s="1782"/>
      <c r="W500" s="1667"/>
      <c r="X500" s="1667"/>
      <c r="Y500" s="1667"/>
      <c r="Z500" s="1667"/>
      <c r="AA500" s="1667"/>
      <c r="AB500" s="1667"/>
      <c r="AC500" s="1667"/>
      <c r="AD500" s="1667"/>
      <c r="AE500" s="1696"/>
      <c r="AF500" s="1696"/>
      <c r="AG500" s="1696"/>
      <c r="AH500" s="1696"/>
      <c r="AI500" s="1696"/>
      <c r="AJ500" s="1696"/>
      <c r="AK500" s="1696"/>
      <c r="AL500" s="1696"/>
      <c r="AM500" s="1696"/>
      <c r="AN500" s="1696"/>
      <c r="AO500" s="1696"/>
      <c r="AP500" s="1696"/>
      <c r="AQ500" s="1696"/>
      <c r="AR500" s="1696"/>
      <c r="AS500" s="1696"/>
      <c r="AT500" s="1696"/>
      <c r="AU500" s="1696"/>
      <c r="AV500" s="1696"/>
      <c r="AW500" s="1696"/>
      <c r="AX500" s="1696"/>
      <c r="AY500" s="1696"/>
      <c r="AZ500" s="1696"/>
      <c r="BA500" s="1696"/>
      <c r="BB500" s="1696"/>
      <c r="BC500" s="1696"/>
      <c r="BD500" s="1696"/>
      <c r="BE500" s="1696"/>
      <c r="BF500" s="1696"/>
      <c r="BG500" s="1696"/>
      <c r="BH500" s="1696"/>
      <c r="BI500" s="1696"/>
    </row>
    <row r="501" spans="4:61" s="1790" customFormat="1">
      <c r="D501" s="1782"/>
      <c r="W501" s="1667"/>
      <c r="X501" s="1667"/>
      <c r="Y501" s="1667"/>
      <c r="Z501" s="1667"/>
      <c r="AA501" s="1667"/>
      <c r="AB501" s="1667"/>
      <c r="AC501" s="1667"/>
      <c r="AD501" s="1667"/>
      <c r="AE501" s="1696"/>
      <c r="AF501" s="1696"/>
      <c r="AG501" s="1696"/>
      <c r="AH501" s="1696"/>
      <c r="AI501" s="1696"/>
      <c r="AJ501" s="1696"/>
      <c r="AK501" s="1696"/>
      <c r="AL501" s="1696"/>
      <c r="AM501" s="1696"/>
      <c r="AN501" s="1696"/>
      <c r="AO501" s="1696"/>
      <c r="AP501" s="1696"/>
      <c r="AQ501" s="1696"/>
      <c r="AR501" s="1696"/>
      <c r="AS501" s="1696"/>
      <c r="AT501" s="1696"/>
      <c r="AU501" s="1696"/>
      <c r="AV501" s="1696"/>
      <c r="AW501" s="1696"/>
      <c r="AX501" s="1696"/>
      <c r="AY501" s="1696"/>
      <c r="AZ501" s="1696"/>
      <c r="BA501" s="1696"/>
      <c r="BB501" s="1696"/>
      <c r="BC501" s="1696"/>
      <c r="BD501" s="1696"/>
      <c r="BE501" s="1696"/>
      <c r="BF501" s="1696"/>
      <c r="BG501" s="1696"/>
      <c r="BH501" s="1696"/>
      <c r="BI501" s="1696"/>
    </row>
    <row r="502" spans="4:61" s="1790" customFormat="1">
      <c r="D502" s="1782"/>
      <c r="W502" s="1667"/>
      <c r="X502" s="1667"/>
      <c r="Y502" s="1667"/>
      <c r="Z502" s="1667"/>
      <c r="AA502" s="1667"/>
      <c r="AB502" s="1667"/>
      <c r="AC502" s="1667"/>
      <c r="AD502" s="1667"/>
      <c r="AE502" s="1696"/>
      <c r="AF502" s="1696"/>
      <c r="AG502" s="1696"/>
      <c r="AH502" s="1696"/>
      <c r="AI502" s="1696"/>
      <c r="AJ502" s="1696"/>
      <c r="AK502" s="1696"/>
      <c r="AL502" s="1696"/>
      <c r="AM502" s="1696"/>
      <c r="AN502" s="1696"/>
      <c r="AO502" s="1696"/>
      <c r="AP502" s="1696"/>
      <c r="AQ502" s="1696"/>
      <c r="AR502" s="1696"/>
      <c r="AS502" s="1696"/>
      <c r="AT502" s="1696"/>
      <c r="AU502" s="1696"/>
      <c r="AV502" s="1696"/>
      <c r="AW502" s="1696"/>
      <c r="AX502" s="1696"/>
      <c r="AY502" s="1696"/>
      <c r="AZ502" s="1696"/>
      <c r="BA502" s="1696"/>
      <c r="BB502" s="1696"/>
      <c r="BC502" s="1696"/>
      <c r="BD502" s="1696"/>
      <c r="BE502" s="1696"/>
      <c r="BF502" s="1696"/>
      <c r="BG502" s="1696"/>
      <c r="BH502" s="1696"/>
      <c r="BI502" s="1696"/>
    </row>
    <row r="503" spans="4:61" s="1790" customFormat="1">
      <c r="D503" s="1782"/>
      <c r="W503" s="1667"/>
      <c r="X503" s="1667"/>
      <c r="Y503" s="1667"/>
      <c r="Z503" s="1667"/>
      <c r="AA503" s="1667"/>
      <c r="AB503" s="1667"/>
      <c r="AC503" s="1667"/>
      <c r="AD503" s="1667"/>
      <c r="AE503" s="1696"/>
      <c r="AF503" s="1696"/>
      <c r="AG503" s="1696"/>
      <c r="AH503" s="1696"/>
      <c r="AI503" s="1696"/>
      <c r="AJ503" s="1696"/>
      <c r="AK503" s="1696"/>
      <c r="AL503" s="1696"/>
      <c r="AM503" s="1696"/>
      <c r="AN503" s="1696"/>
      <c r="AO503" s="1696"/>
      <c r="AP503" s="1696"/>
      <c r="AQ503" s="1696"/>
      <c r="AR503" s="1696"/>
      <c r="AS503" s="1696"/>
      <c r="AT503" s="1696"/>
      <c r="AU503" s="1696"/>
      <c r="AV503" s="1696"/>
      <c r="AW503" s="1696"/>
      <c r="AX503" s="1696"/>
      <c r="AY503" s="1696"/>
      <c r="AZ503" s="1696"/>
      <c r="BA503" s="1696"/>
      <c r="BB503" s="1696"/>
      <c r="BC503" s="1696"/>
      <c r="BD503" s="1696"/>
      <c r="BE503" s="1696"/>
      <c r="BF503" s="1696"/>
      <c r="BG503" s="1696"/>
      <c r="BH503" s="1696"/>
      <c r="BI503" s="1696"/>
    </row>
    <row r="504" spans="4:61" s="1790" customFormat="1">
      <c r="D504" s="1782"/>
      <c r="W504" s="1667"/>
      <c r="X504" s="1667"/>
      <c r="Y504" s="1667"/>
      <c r="Z504" s="1667"/>
      <c r="AA504" s="1667"/>
      <c r="AB504" s="1667"/>
      <c r="AC504" s="1667"/>
      <c r="AD504" s="1667"/>
      <c r="AE504" s="1696"/>
      <c r="AF504" s="1696"/>
      <c r="AG504" s="1696"/>
      <c r="AH504" s="1696"/>
      <c r="AI504" s="1696"/>
      <c r="AJ504" s="1696"/>
      <c r="AK504" s="1696"/>
      <c r="AL504" s="1696"/>
      <c r="AM504" s="1696"/>
      <c r="AN504" s="1696"/>
      <c r="AO504" s="1696"/>
      <c r="AP504" s="1696"/>
      <c r="AQ504" s="1696"/>
      <c r="AR504" s="1696"/>
      <c r="AS504" s="1696"/>
      <c r="AT504" s="1696"/>
      <c r="AU504" s="1696"/>
      <c r="AV504" s="1696"/>
      <c r="AW504" s="1696"/>
      <c r="AX504" s="1696"/>
      <c r="AY504" s="1696"/>
      <c r="AZ504" s="1696"/>
      <c r="BA504" s="1696"/>
      <c r="BB504" s="1696"/>
      <c r="BC504" s="1696"/>
      <c r="BD504" s="1696"/>
      <c r="BE504" s="1696"/>
      <c r="BF504" s="1696"/>
      <c r="BG504" s="1696"/>
      <c r="BH504" s="1696"/>
      <c r="BI504" s="1696"/>
    </row>
    <row r="505" spans="4:61" s="1790" customFormat="1">
      <c r="D505" s="1782"/>
      <c r="W505" s="1667"/>
      <c r="X505" s="1667"/>
      <c r="Y505" s="1667"/>
      <c r="Z505" s="1667"/>
      <c r="AA505" s="1667"/>
      <c r="AB505" s="1667"/>
      <c r="AC505" s="1667"/>
      <c r="AD505" s="1667"/>
      <c r="AE505" s="1696"/>
      <c r="AF505" s="1696"/>
      <c r="AG505" s="1696"/>
      <c r="AH505" s="1696"/>
      <c r="AI505" s="1696"/>
      <c r="AJ505" s="1696"/>
      <c r="AK505" s="1696"/>
      <c r="AL505" s="1696"/>
      <c r="AM505" s="1696"/>
      <c r="AN505" s="1696"/>
      <c r="AO505" s="1696"/>
      <c r="AP505" s="1696"/>
      <c r="AQ505" s="1696"/>
      <c r="AR505" s="1696"/>
      <c r="AS505" s="1696"/>
      <c r="AT505" s="1696"/>
      <c r="AU505" s="1696"/>
      <c r="AV505" s="1696"/>
      <c r="AW505" s="1696"/>
      <c r="AX505" s="1696"/>
      <c r="AY505" s="1696"/>
      <c r="AZ505" s="1696"/>
      <c r="BA505" s="1696"/>
      <c r="BB505" s="1696"/>
      <c r="BC505" s="1696"/>
      <c r="BD505" s="1696"/>
      <c r="BE505" s="1696"/>
      <c r="BF505" s="1696"/>
      <c r="BG505" s="1696"/>
      <c r="BH505" s="1696"/>
      <c r="BI505" s="1696"/>
    </row>
    <row r="506" spans="4:61" s="1790" customFormat="1">
      <c r="D506" s="1782"/>
      <c r="W506" s="1667"/>
      <c r="X506" s="1667"/>
      <c r="Y506" s="1667"/>
      <c r="Z506" s="1667"/>
      <c r="AA506" s="1667"/>
      <c r="AB506" s="1667"/>
      <c r="AC506" s="1667"/>
      <c r="AD506" s="1667"/>
      <c r="AE506" s="1696"/>
      <c r="AF506" s="1696"/>
      <c r="AG506" s="1696"/>
      <c r="AH506" s="1696"/>
      <c r="AI506" s="1696"/>
      <c r="AJ506" s="1696"/>
      <c r="AK506" s="1696"/>
      <c r="AL506" s="1696"/>
      <c r="AM506" s="1696"/>
      <c r="AN506" s="1696"/>
      <c r="AO506" s="1696"/>
      <c r="AP506" s="1696"/>
      <c r="AQ506" s="1696"/>
      <c r="AR506" s="1696"/>
      <c r="AS506" s="1696"/>
      <c r="AT506" s="1696"/>
      <c r="AU506" s="1696"/>
      <c r="AV506" s="1696"/>
      <c r="AW506" s="1696"/>
      <c r="AX506" s="1696"/>
      <c r="AY506" s="1696"/>
      <c r="AZ506" s="1696"/>
      <c r="BA506" s="1696"/>
      <c r="BB506" s="1696"/>
      <c r="BC506" s="1696"/>
      <c r="BD506" s="1696"/>
      <c r="BE506" s="1696"/>
      <c r="BF506" s="1696"/>
      <c r="BG506" s="1696"/>
      <c r="BH506" s="1696"/>
      <c r="BI506" s="1696"/>
    </row>
    <row r="507" spans="4:61" s="1790" customFormat="1">
      <c r="D507" s="1782"/>
      <c r="W507" s="1667"/>
      <c r="X507" s="1667"/>
      <c r="Y507" s="1667"/>
      <c r="Z507" s="1667"/>
      <c r="AA507" s="1667"/>
      <c r="AB507" s="1667"/>
      <c r="AC507" s="1667"/>
      <c r="AD507" s="1667"/>
      <c r="AE507" s="1696"/>
      <c r="AF507" s="1696"/>
      <c r="AG507" s="1696"/>
      <c r="AH507" s="1696"/>
      <c r="AI507" s="1696"/>
      <c r="AJ507" s="1696"/>
      <c r="AK507" s="1696"/>
      <c r="AL507" s="1696"/>
      <c r="AM507" s="1696"/>
      <c r="AN507" s="1696"/>
      <c r="AO507" s="1696"/>
      <c r="AP507" s="1696"/>
      <c r="AQ507" s="1696"/>
      <c r="AR507" s="1696"/>
      <c r="AS507" s="1696"/>
      <c r="AT507" s="1696"/>
      <c r="AU507" s="1696"/>
      <c r="AV507" s="1696"/>
      <c r="AW507" s="1696"/>
      <c r="AX507" s="1696"/>
      <c r="AY507" s="1696"/>
      <c r="AZ507" s="1696"/>
      <c r="BA507" s="1696"/>
      <c r="BB507" s="1696"/>
      <c r="BC507" s="1696"/>
      <c r="BD507" s="1696"/>
      <c r="BE507" s="1696"/>
      <c r="BF507" s="1696"/>
      <c r="BG507" s="1696"/>
      <c r="BH507" s="1696"/>
      <c r="BI507" s="1696"/>
    </row>
    <row r="508" spans="4:61" s="1790" customFormat="1">
      <c r="D508" s="1782"/>
      <c r="W508" s="1667"/>
      <c r="X508" s="1667"/>
      <c r="Y508" s="1667"/>
      <c r="Z508" s="1667"/>
      <c r="AA508" s="1667"/>
      <c r="AB508" s="1667"/>
      <c r="AC508" s="1667"/>
      <c r="AD508" s="1667"/>
      <c r="AE508" s="1696"/>
      <c r="AF508" s="1696"/>
      <c r="AG508" s="1696"/>
      <c r="AH508" s="1696"/>
      <c r="AI508" s="1696"/>
      <c r="AJ508" s="1696"/>
      <c r="AK508" s="1696"/>
      <c r="AL508" s="1696"/>
      <c r="AM508" s="1696"/>
      <c r="AN508" s="1696"/>
      <c r="AO508" s="1696"/>
      <c r="AP508" s="1696"/>
      <c r="AQ508" s="1696"/>
      <c r="AR508" s="1696"/>
      <c r="AS508" s="1696"/>
      <c r="AT508" s="1696"/>
      <c r="AU508" s="1696"/>
      <c r="AV508" s="1696"/>
      <c r="AW508" s="1696"/>
      <c r="AX508" s="1696"/>
      <c r="AY508" s="1696"/>
      <c r="AZ508" s="1696"/>
      <c r="BA508" s="1696"/>
      <c r="BB508" s="1696"/>
      <c r="BC508" s="1696"/>
      <c r="BD508" s="1696"/>
      <c r="BE508" s="1696"/>
      <c r="BF508" s="1696"/>
      <c r="BG508" s="1696"/>
      <c r="BH508" s="1696"/>
      <c r="BI508" s="1696"/>
    </row>
    <row r="509" spans="4:61" s="1790" customFormat="1">
      <c r="D509" s="1782"/>
      <c r="W509" s="1667"/>
      <c r="X509" s="1667"/>
      <c r="Y509" s="1667"/>
      <c r="Z509" s="1667"/>
      <c r="AA509" s="1667"/>
      <c r="AB509" s="1667"/>
      <c r="AC509" s="1667"/>
      <c r="AD509" s="1667"/>
      <c r="AE509" s="1696"/>
      <c r="AF509" s="1696"/>
      <c r="AG509" s="1696"/>
      <c r="AH509" s="1696"/>
      <c r="AI509" s="1696"/>
      <c r="AJ509" s="1696"/>
      <c r="AK509" s="1696"/>
      <c r="AL509" s="1696"/>
      <c r="AM509" s="1696"/>
      <c r="AN509" s="1696"/>
      <c r="AO509" s="1696"/>
      <c r="AP509" s="1696"/>
      <c r="AQ509" s="1696"/>
      <c r="AR509" s="1696"/>
      <c r="AS509" s="1696"/>
      <c r="AT509" s="1696"/>
      <c r="AU509" s="1696"/>
      <c r="AV509" s="1696"/>
      <c r="AW509" s="1696"/>
      <c r="AX509" s="1696"/>
      <c r="AY509" s="1696"/>
      <c r="AZ509" s="1696"/>
      <c r="BA509" s="1696"/>
      <c r="BB509" s="1696"/>
      <c r="BC509" s="1696"/>
      <c r="BD509" s="1696"/>
      <c r="BE509" s="1696"/>
      <c r="BF509" s="1696"/>
      <c r="BG509" s="1696"/>
      <c r="BH509" s="1696"/>
      <c r="BI509" s="1696"/>
    </row>
    <row r="510" spans="4:61" s="1790" customFormat="1">
      <c r="D510" s="1782"/>
      <c r="W510" s="1667"/>
      <c r="X510" s="1667"/>
      <c r="Y510" s="1667"/>
      <c r="Z510" s="1667"/>
      <c r="AA510" s="1667"/>
      <c r="AB510" s="1667"/>
      <c r="AC510" s="1667"/>
      <c r="AD510" s="1667"/>
      <c r="AE510" s="1696"/>
      <c r="AF510" s="1696"/>
      <c r="AG510" s="1696"/>
      <c r="AH510" s="1696"/>
      <c r="AI510" s="1696"/>
      <c r="AJ510" s="1696"/>
      <c r="AK510" s="1696"/>
      <c r="AL510" s="1696"/>
      <c r="AM510" s="1696"/>
      <c r="AN510" s="1696"/>
      <c r="AO510" s="1696"/>
      <c r="AP510" s="1696"/>
      <c r="AQ510" s="1696"/>
      <c r="AR510" s="1696"/>
      <c r="AS510" s="1696"/>
      <c r="AT510" s="1696"/>
      <c r="AU510" s="1696"/>
      <c r="AV510" s="1696"/>
      <c r="AW510" s="1696"/>
      <c r="AX510" s="1696"/>
      <c r="AY510" s="1696"/>
      <c r="AZ510" s="1696"/>
      <c r="BA510" s="1696"/>
      <c r="BB510" s="1696"/>
      <c r="BC510" s="1696"/>
      <c r="BD510" s="1696"/>
      <c r="BE510" s="1696"/>
      <c r="BF510" s="1696"/>
      <c r="BG510" s="1696"/>
      <c r="BH510" s="1696"/>
      <c r="BI510" s="1696"/>
    </row>
    <row r="511" spans="4:61" s="1790" customFormat="1">
      <c r="D511" s="1782"/>
      <c r="W511" s="1667"/>
      <c r="X511" s="1667"/>
      <c r="Y511" s="1667"/>
      <c r="Z511" s="1667"/>
      <c r="AA511" s="1667"/>
      <c r="AB511" s="1667"/>
      <c r="AC511" s="1667"/>
      <c r="AD511" s="1667"/>
      <c r="AE511" s="1696"/>
      <c r="AF511" s="1696"/>
      <c r="AG511" s="1696"/>
      <c r="AH511" s="1696"/>
      <c r="AI511" s="1696"/>
      <c r="AJ511" s="1696"/>
      <c r="AK511" s="1696"/>
      <c r="AL511" s="1696"/>
      <c r="AM511" s="1696"/>
      <c r="AN511" s="1696"/>
      <c r="AO511" s="1696"/>
      <c r="AP511" s="1696"/>
      <c r="AQ511" s="1696"/>
      <c r="AR511" s="1696"/>
      <c r="AS511" s="1696"/>
      <c r="AT511" s="1696"/>
      <c r="AU511" s="1696"/>
      <c r="AV511" s="1696"/>
      <c r="AW511" s="1696"/>
      <c r="AX511" s="1696"/>
      <c r="AY511" s="1696"/>
      <c r="AZ511" s="1696"/>
      <c r="BA511" s="1696"/>
      <c r="BB511" s="1696"/>
      <c r="BC511" s="1696"/>
      <c r="BD511" s="1696"/>
      <c r="BE511" s="1696"/>
      <c r="BF511" s="1696"/>
      <c r="BG511" s="1696"/>
      <c r="BH511" s="1696"/>
      <c r="BI511" s="1696"/>
    </row>
    <row r="512" spans="4:61" s="1790" customFormat="1">
      <c r="D512" s="1782"/>
      <c r="W512" s="1667"/>
      <c r="X512" s="1667"/>
      <c r="Y512" s="1667"/>
      <c r="Z512" s="1667"/>
      <c r="AA512" s="1667"/>
      <c r="AB512" s="1667"/>
      <c r="AC512" s="1667"/>
      <c r="AD512" s="1667"/>
      <c r="AE512" s="1696"/>
      <c r="AF512" s="1696"/>
      <c r="AG512" s="1696"/>
      <c r="AH512" s="1696"/>
      <c r="AI512" s="1696"/>
      <c r="AJ512" s="1696"/>
      <c r="AK512" s="1696"/>
      <c r="AL512" s="1696"/>
      <c r="AM512" s="1696"/>
      <c r="AN512" s="1696"/>
      <c r="AO512" s="1696"/>
      <c r="AP512" s="1696"/>
      <c r="AQ512" s="1696"/>
      <c r="AR512" s="1696"/>
      <c r="AS512" s="1696"/>
      <c r="AT512" s="1696"/>
      <c r="AU512" s="1696"/>
      <c r="AV512" s="1696"/>
      <c r="AW512" s="1696"/>
      <c r="AX512" s="1696"/>
      <c r="AY512" s="1696"/>
      <c r="AZ512" s="1696"/>
      <c r="BA512" s="1696"/>
      <c r="BB512" s="1696"/>
      <c r="BC512" s="1696"/>
      <c r="BD512" s="1696"/>
      <c r="BE512" s="1696"/>
      <c r="BF512" s="1696"/>
      <c r="BG512" s="1696"/>
      <c r="BH512" s="1696"/>
      <c r="BI512" s="1696"/>
    </row>
    <row r="513" spans="4:61" s="1790" customFormat="1">
      <c r="D513" s="1782"/>
      <c r="W513" s="1667"/>
      <c r="X513" s="1667"/>
      <c r="Y513" s="1667"/>
      <c r="Z513" s="1667"/>
      <c r="AA513" s="1667"/>
      <c r="AB513" s="1667"/>
      <c r="AC513" s="1667"/>
      <c r="AD513" s="1667"/>
      <c r="AE513" s="1696"/>
      <c r="AF513" s="1696"/>
      <c r="AG513" s="1696"/>
      <c r="AH513" s="1696"/>
      <c r="AI513" s="1696"/>
      <c r="AJ513" s="1696"/>
      <c r="AK513" s="1696"/>
      <c r="AL513" s="1696"/>
      <c r="AM513" s="1696"/>
      <c r="AN513" s="1696"/>
      <c r="AO513" s="1696"/>
      <c r="AP513" s="1696"/>
      <c r="AQ513" s="1696"/>
      <c r="AR513" s="1696"/>
      <c r="AS513" s="1696"/>
      <c r="AT513" s="1696"/>
      <c r="AU513" s="1696"/>
      <c r="AV513" s="1696"/>
      <c r="AW513" s="1696"/>
      <c r="AX513" s="1696"/>
      <c r="AY513" s="1696"/>
      <c r="AZ513" s="1696"/>
      <c r="BA513" s="1696"/>
      <c r="BB513" s="1696"/>
      <c r="BC513" s="1696"/>
      <c r="BD513" s="1696"/>
      <c r="BE513" s="1696"/>
      <c r="BF513" s="1696"/>
      <c r="BG513" s="1696"/>
      <c r="BH513" s="1696"/>
      <c r="BI513" s="1696"/>
    </row>
    <row r="514" spans="4:61" s="1790" customFormat="1">
      <c r="D514" s="1782"/>
      <c r="W514" s="1667"/>
      <c r="X514" s="1667"/>
      <c r="Y514" s="1667"/>
      <c r="Z514" s="1667"/>
      <c r="AA514" s="1667"/>
      <c r="AB514" s="1667"/>
      <c r="AC514" s="1667"/>
      <c r="AD514" s="1667"/>
      <c r="AE514" s="1696"/>
      <c r="AF514" s="1696"/>
      <c r="AG514" s="1696"/>
      <c r="AH514" s="1696"/>
      <c r="AI514" s="1696"/>
      <c r="AJ514" s="1696"/>
      <c r="AK514" s="1696"/>
      <c r="AL514" s="1696"/>
      <c r="AM514" s="1696"/>
      <c r="AN514" s="1696"/>
      <c r="AO514" s="1696"/>
      <c r="AP514" s="1696"/>
      <c r="AQ514" s="1696"/>
      <c r="AR514" s="1696"/>
      <c r="AS514" s="1696"/>
      <c r="AT514" s="1696"/>
      <c r="AU514" s="1696"/>
      <c r="AV514" s="1696"/>
      <c r="AW514" s="1696"/>
      <c r="AX514" s="1696"/>
      <c r="AY514" s="1696"/>
      <c r="AZ514" s="1696"/>
      <c r="BA514" s="1696"/>
      <c r="BB514" s="1696"/>
      <c r="BC514" s="1696"/>
      <c r="BD514" s="1696"/>
      <c r="BE514" s="1696"/>
      <c r="BF514" s="1696"/>
      <c r="BG514" s="1696"/>
      <c r="BH514" s="1696"/>
      <c r="BI514" s="1696"/>
    </row>
    <row r="515" spans="4:61" s="1790" customFormat="1">
      <c r="D515" s="1782"/>
      <c r="W515" s="1667"/>
      <c r="X515" s="1667"/>
      <c r="Y515" s="1667"/>
      <c r="Z515" s="1667"/>
      <c r="AA515" s="1667"/>
      <c r="AB515" s="1667"/>
      <c r="AC515" s="1667"/>
      <c r="AD515" s="1667"/>
      <c r="AE515" s="1696"/>
      <c r="AF515" s="1696"/>
      <c r="AG515" s="1696"/>
      <c r="AH515" s="1696"/>
      <c r="AI515" s="1696"/>
      <c r="AJ515" s="1696"/>
      <c r="AK515" s="1696"/>
      <c r="AL515" s="1696"/>
      <c r="AM515" s="1696"/>
      <c r="AN515" s="1696"/>
      <c r="AO515" s="1696"/>
      <c r="AP515" s="1696"/>
      <c r="AQ515" s="1696"/>
      <c r="AR515" s="1696"/>
      <c r="AS515" s="1696"/>
      <c r="AT515" s="1696"/>
      <c r="AU515" s="1696"/>
      <c r="AV515" s="1696"/>
      <c r="AW515" s="1696"/>
      <c r="AX515" s="1696"/>
      <c r="AY515" s="1696"/>
      <c r="AZ515" s="1696"/>
      <c r="BA515" s="1696"/>
      <c r="BB515" s="1696"/>
      <c r="BC515" s="1696"/>
      <c r="BD515" s="1696"/>
      <c r="BE515" s="1696"/>
      <c r="BF515" s="1696"/>
      <c r="BG515" s="1696"/>
      <c r="BH515" s="1696"/>
      <c r="BI515" s="1696"/>
    </row>
    <row r="516" spans="4:61" s="1790" customFormat="1">
      <c r="D516" s="1782"/>
      <c r="W516" s="1667"/>
      <c r="X516" s="1667"/>
      <c r="Y516" s="1667"/>
      <c r="Z516" s="1667"/>
      <c r="AA516" s="1667"/>
      <c r="AB516" s="1667"/>
      <c r="AC516" s="1667"/>
      <c r="AD516" s="1667"/>
      <c r="AE516" s="1696"/>
      <c r="AF516" s="1696"/>
      <c r="AG516" s="1696"/>
      <c r="AH516" s="1696"/>
      <c r="AI516" s="1696"/>
      <c r="AJ516" s="1696"/>
      <c r="AK516" s="1696"/>
      <c r="AL516" s="1696"/>
      <c r="AM516" s="1696"/>
      <c r="AN516" s="1696"/>
      <c r="AO516" s="1696"/>
      <c r="AP516" s="1696"/>
      <c r="AQ516" s="1696"/>
      <c r="AR516" s="1696"/>
      <c r="AS516" s="1696"/>
      <c r="AT516" s="1696"/>
      <c r="AU516" s="1696"/>
      <c r="AV516" s="1696"/>
      <c r="AW516" s="1696"/>
      <c r="AX516" s="1696"/>
      <c r="AY516" s="1696"/>
      <c r="AZ516" s="1696"/>
      <c r="BA516" s="1696"/>
      <c r="BB516" s="1696"/>
      <c r="BC516" s="1696"/>
      <c r="BD516" s="1696"/>
      <c r="BE516" s="1696"/>
      <c r="BF516" s="1696"/>
      <c r="BG516" s="1696"/>
      <c r="BH516" s="1696"/>
      <c r="BI516" s="1696"/>
    </row>
    <row r="517" spans="4:61" s="1790" customFormat="1">
      <c r="D517" s="1782"/>
      <c r="W517" s="1667"/>
      <c r="X517" s="1667"/>
      <c r="Y517" s="1667"/>
      <c r="Z517" s="1667"/>
      <c r="AA517" s="1667"/>
      <c r="AB517" s="1667"/>
      <c r="AC517" s="1667"/>
      <c r="AD517" s="1667"/>
      <c r="AE517" s="1696"/>
      <c r="AF517" s="1696"/>
      <c r="AG517" s="1696"/>
      <c r="AH517" s="1696"/>
      <c r="AI517" s="1696"/>
      <c r="AJ517" s="1696"/>
      <c r="AK517" s="1696"/>
      <c r="AL517" s="1696"/>
      <c r="AM517" s="1696"/>
      <c r="AN517" s="1696"/>
      <c r="AO517" s="1696"/>
      <c r="AP517" s="1696"/>
      <c r="AQ517" s="1696"/>
      <c r="AR517" s="1696"/>
      <c r="AS517" s="1696"/>
      <c r="AT517" s="1696"/>
      <c r="AU517" s="1696"/>
      <c r="AV517" s="1696"/>
      <c r="AW517" s="1696"/>
      <c r="AX517" s="1696"/>
      <c r="AY517" s="1696"/>
      <c r="AZ517" s="1696"/>
      <c r="BA517" s="1696"/>
      <c r="BB517" s="1696"/>
      <c r="BC517" s="1696"/>
      <c r="BD517" s="1696"/>
      <c r="BE517" s="1696"/>
      <c r="BF517" s="1696"/>
      <c r="BG517" s="1696"/>
      <c r="BH517" s="1696"/>
      <c r="BI517" s="1696"/>
    </row>
    <row r="518" spans="4:61" s="1790" customFormat="1">
      <c r="D518" s="1782"/>
      <c r="W518" s="1667"/>
      <c r="X518" s="1667"/>
      <c r="Y518" s="1667"/>
      <c r="Z518" s="1667"/>
      <c r="AA518" s="1667"/>
      <c r="AB518" s="1667"/>
      <c r="AC518" s="1667"/>
      <c r="AD518" s="1667"/>
      <c r="AE518" s="1696"/>
      <c r="AF518" s="1696"/>
      <c r="AG518" s="1696"/>
      <c r="AH518" s="1696"/>
      <c r="AI518" s="1696"/>
      <c r="AJ518" s="1696"/>
      <c r="AK518" s="1696"/>
      <c r="AL518" s="1696"/>
      <c r="AM518" s="1696"/>
      <c r="AN518" s="1696"/>
      <c r="AO518" s="1696"/>
      <c r="AP518" s="1696"/>
      <c r="AQ518" s="1696"/>
      <c r="AR518" s="1696"/>
      <c r="AS518" s="1696"/>
      <c r="AT518" s="1696"/>
      <c r="AU518" s="1696"/>
      <c r="AV518" s="1696"/>
      <c r="AW518" s="1696"/>
      <c r="AX518" s="1696"/>
      <c r="AY518" s="1696"/>
      <c r="AZ518" s="1696"/>
      <c r="BA518" s="1696"/>
      <c r="BB518" s="1696"/>
      <c r="BC518" s="1696"/>
      <c r="BD518" s="1696"/>
      <c r="BE518" s="1696"/>
      <c r="BF518" s="1696"/>
      <c r="BG518" s="1696"/>
      <c r="BH518" s="1696"/>
      <c r="BI518" s="1696"/>
    </row>
    <row r="519" spans="4:61" s="1790" customFormat="1">
      <c r="D519" s="1782"/>
      <c r="W519" s="1667"/>
      <c r="X519" s="1667"/>
      <c r="Y519" s="1667"/>
      <c r="Z519" s="1667"/>
      <c r="AA519" s="1667"/>
      <c r="AB519" s="1667"/>
      <c r="AC519" s="1667"/>
      <c r="AD519" s="1667"/>
      <c r="AE519" s="1696"/>
      <c r="AF519" s="1696"/>
      <c r="AG519" s="1696"/>
      <c r="AH519" s="1696"/>
      <c r="AI519" s="1696"/>
      <c r="AJ519" s="1696"/>
      <c r="AK519" s="1696"/>
      <c r="AL519" s="1696"/>
      <c r="AM519" s="1696"/>
      <c r="AN519" s="1696"/>
      <c r="AO519" s="1696"/>
      <c r="AP519" s="1696"/>
      <c r="AQ519" s="1696"/>
      <c r="AR519" s="1696"/>
      <c r="AS519" s="1696"/>
      <c r="AT519" s="1696"/>
      <c r="AU519" s="1696"/>
      <c r="AV519" s="1696"/>
      <c r="AW519" s="1696"/>
      <c r="AX519" s="1696"/>
      <c r="AY519" s="1696"/>
      <c r="AZ519" s="1696"/>
      <c r="BA519" s="1696"/>
      <c r="BB519" s="1696"/>
      <c r="BC519" s="1696"/>
      <c r="BD519" s="1696"/>
      <c r="BE519" s="1696"/>
      <c r="BF519" s="1696"/>
      <c r="BG519" s="1696"/>
      <c r="BH519" s="1696"/>
      <c r="BI519" s="1696"/>
    </row>
    <row r="520" spans="4:61" s="1790" customFormat="1">
      <c r="D520" s="1782"/>
      <c r="W520" s="1667"/>
      <c r="X520" s="1667"/>
      <c r="Y520" s="1667"/>
      <c r="Z520" s="1667"/>
      <c r="AA520" s="1667"/>
      <c r="AB520" s="1667"/>
      <c r="AC520" s="1667"/>
      <c r="AD520" s="1667"/>
      <c r="AE520" s="1696"/>
      <c r="AF520" s="1696"/>
      <c r="AG520" s="1696"/>
      <c r="AH520" s="1696"/>
      <c r="AI520" s="1696"/>
      <c r="AJ520" s="1696"/>
      <c r="AK520" s="1696"/>
      <c r="AL520" s="1696"/>
      <c r="AM520" s="1696"/>
      <c r="AN520" s="1696"/>
      <c r="AO520" s="1696"/>
      <c r="AP520" s="1696"/>
      <c r="AQ520" s="1696"/>
      <c r="AR520" s="1696"/>
      <c r="AS520" s="1696"/>
      <c r="AT520" s="1696"/>
      <c r="AU520" s="1696"/>
      <c r="AV520" s="1696"/>
      <c r="AW520" s="1696"/>
      <c r="AX520" s="1696"/>
      <c r="AY520" s="1696"/>
      <c r="AZ520" s="1696"/>
      <c r="BA520" s="1696"/>
      <c r="BB520" s="1696"/>
      <c r="BC520" s="1696"/>
      <c r="BD520" s="1696"/>
      <c r="BE520" s="1696"/>
      <c r="BF520" s="1696"/>
      <c r="BG520" s="1696"/>
      <c r="BH520" s="1696"/>
      <c r="BI520" s="1696"/>
    </row>
    <row r="521" spans="4:61" s="1790" customFormat="1">
      <c r="D521" s="1782"/>
      <c r="W521" s="1667"/>
      <c r="X521" s="1667"/>
      <c r="Y521" s="1667"/>
      <c r="Z521" s="1667"/>
      <c r="AA521" s="1667"/>
      <c r="AB521" s="1667"/>
      <c r="AC521" s="1667"/>
      <c r="AD521" s="1667"/>
      <c r="AE521" s="1696"/>
      <c r="AF521" s="1696"/>
      <c r="AG521" s="1696"/>
      <c r="AH521" s="1696"/>
      <c r="AI521" s="1696"/>
      <c r="AJ521" s="1696"/>
      <c r="AK521" s="1696"/>
      <c r="AL521" s="1696"/>
      <c r="AM521" s="1696"/>
      <c r="AN521" s="1696"/>
      <c r="AO521" s="1696"/>
      <c r="AP521" s="1696"/>
      <c r="AQ521" s="1696"/>
      <c r="AR521" s="1696"/>
      <c r="AS521" s="1696"/>
      <c r="AT521" s="1696"/>
      <c r="AU521" s="1696"/>
      <c r="AV521" s="1696"/>
      <c r="AW521" s="1696"/>
      <c r="AX521" s="1696"/>
      <c r="AY521" s="1696"/>
      <c r="AZ521" s="1696"/>
      <c r="BA521" s="1696"/>
      <c r="BB521" s="1696"/>
      <c r="BC521" s="1696"/>
      <c r="BD521" s="1696"/>
      <c r="BE521" s="1696"/>
      <c r="BF521" s="1696"/>
      <c r="BG521" s="1696"/>
      <c r="BH521" s="1696"/>
      <c r="BI521" s="1696"/>
    </row>
    <row r="522" spans="4:61" s="1790" customFormat="1">
      <c r="D522" s="1782"/>
      <c r="W522" s="1667"/>
      <c r="X522" s="1667"/>
      <c r="Y522" s="1667"/>
      <c r="Z522" s="1667"/>
      <c r="AA522" s="1667"/>
      <c r="AB522" s="1667"/>
      <c r="AC522" s="1667"/>
      <c r="AD522" s="1667"/>
      <c r="AE522" s="1696"/>
      <c r="AF522" s="1696"/>
      <c r="AG522" s="1696"/>
      <c r="AH522" s="1696"/>
      <c r="AI522" s="1696"/>
      <c r="AJ522" s="1696"/>
      <c r="AK522" s="1696"/>
      <c r="AL522" s="1696"/>
      <c r="AM522" s="1696"/>
      <c r="AN522" s="1696"/>
      <c r="AO522" s="1696"/>
      <c r="AP522" s="1696"/>
      <c r="AQ522" s="1696"/>
      <c r="AR522" s="1696"/>
      <c r="AS522" s="1696"/>
      <c r="AT522" s="1696"/>
      <c r="AU522" s="1696"/>
      <c r="AV522" s="1696"/>
      <c r="AW522" s="1696"/>
      <c r="AX522" s="1696"/>
      <c r="AY522" s="1696"/>
      <c r="AZ522" s="1696"/>
      <c r="BA522" s="1696"/>
      <c r="BB522" s="1696"/>
      <c r="BC522" s="1696"/>
      <c r="BD522" s="1696"/>
      <c r="BE522" s="1696"/>
      <c r="BF522" s="1696"/>
      <c r="BG522" s="1696"/>
      <c r="BH522" s="1696"/>
      <c r="BI522" s="1696"/>
    </row>
    <row r="523" spans="4:61" s="1790" customFormat="1">
      <c r="D523" s="1782"/>
      <c r="W523" s="1667"/>
      <c r="X523" s="1667"/>
      <c r="Y523" s="1667"/>
      <c r="Z523" s="1667"/>
      <c r="AA523" s="1667"/>
      <c r="AB523" s="1667"/>
      <c r="AC523" s="1667"/>
      <c r="AD523" s="1667"/>
      <c r="AE523" s="1696"/>
      <c r="AF523" s="1696"/>
      <c r="AG523" s="1696"/>
      <c r="AH523" s="1696"/>
      <c r="AI523" s="1696"/>
      <c r="AJ523" s="1696"/>
      <c r="AK523" s="1696"/>
      <c r="AL523" s="1696"/>
      <c r="AM523" s="1696"/>
      <c r="AN523" s="1696"/>
      <c r="AO523" s="1696"/>
      <c r="AP523" s="1696"/>
      <c r="AQ523" s="1696"/>
      <c r="AR523" s="1696"/>
      <c r="AS523" s="1696"/>
      <c r="AT523" s="1696"/>
      <c r="AU523" s="1696"/>
      <c r="AV523" s="1696"/>
      <c r="AW523" s="1696"/>
      <c r="AX523" s="1696"/>
      <c r="AY523" s="1696"/>
      <c r="AZ523" s="1696"/>
      <c r="BA523" s="1696"/>
      <c r="BB523" s="1696"/>
      <c r="BC523" s="1696"/>
      <c r="BD523" s="1696"/>
      <c r="BE523" s="1696"/>
      <c r="BF523" s="1696"/>
      <c r="BG523" s="1696"/>
      <c r="BH523" s="1696"/>
      <c r="BI523" s="1696"/>
    </row>
    <row r="524" spans="4:61" s="1790" customFormat="1">
      <c r="D524" s="1782"/>
      <c r="W524" s="1667"/>
      <c r="X524" s="1667"/>
      <c r="Y524" s="1667"/>
      <c r="Z524" s="1667"/>
      <c r="AA524" s="1667"/>
      <c r="AB524" s="1667"/>
      <c r="AC524" s="1667"/>
      <c r="AD524" s="1667"/>
      <c r="AE524" s="1696"/>
      <c r="AF524" s="1696"/>
      <c r="AG524" s="1696"/>
      <c r="AH524" s="1696"/>
      <c r="AI524" s="1696"/>
      <c r="AJ524" s="1696"/>
      <c r="AK524" s="1696"/>
      <c r="AL524" s="1696"/>
      <c r="AM524" s="1696"/>
      <c r="AN524" s="1696"/>
      <c r="AO524" s="1696"/>
      <c r="AP524" s="1696"/>
      <c r="AQ524" s="1696"/>
      <c r="AR524" s="1696"/>
      <c r="AS524" s="1696"/>
      <c r="AT524" s="1696"/>
      <c r="AU524" s="1696"/>
      <c r="AV524" s="1696"/>
      <c r="AW524" s="1696"/>
      <c r="AX524" s="1696"/>
      <c r="AY524" s="1696"/>
      <c r="AZ524" s="1696"/>
      <c r="BA524" s="1696"/>
      <c r="BB524" s="1696"/>
      <c r="BC524" s="1696"/>
      <c r="BD524" s="1696"/>
      <c r="BE524" s="1696"/>
      <c r="BF524" s="1696"/>
      <c r="BG524" s="1696"/>
      <c r="BH524" s="1696"/>
      <c r="BI524" s="1696"/>
    </row>
    <row r="525" spans="4:61" s="1790" customFormat="1">
      <c r="D525" s="1782"/>
      <c r="W525" s="1667"/>
      <c r="X525" s="1667"/>
      <c r="Y525" s="1667"/>
      <c r="Z525" s="1667"/>
      <c r="AA525" s="1667"/>
      <c r="AB525" s="1667"/>
      <c r="AC525" s="1667"/>
      <c r="AD525" s="1667"/>
      <c r="AE525" s="1696"/>
      <c r="AF525" s="1696"/>
      <c r="AG525" s="1696"/>
      <c r="AH525" s="1696"/>
      <c r="AI525" s="1696"/>
      <c r="AJ525" s="1696"/>
      <c r="AK525" s="1696"/>
      <c r="AL525" s="1696"/>
      <c r="AM525" s="1696"/>
      <c r="AN525" s="1696"/>
      <c r="AO525" s="1696"/>
      <c r="AP525" s="1696"/>
      <c r="AQ525" s="1696"/>
      <c r="AR525" s="1696"/>
      <c r="AS525" s="1696"/>
      <c r="AT525" s="1696"/>
      <c r="AU525" s="1696"/>
      <c r="AV525" s="1696"/>
      <c r="AW525" s="1696"/>
      <c r="AX525" s="1696"/>
      <c r="AY525" s="1696"/>
      <c r="AZ525" s="1696"/>
      <c r="BA525" s="1696"/>
      <c r="BB525" s="1696"/>
      <c r="BC525" s="1696"/>
      <c r="BD525" s="1696"/>
      <c r="BE525" s="1696"/>
      <c r="BF525" s="1696"/>
      <c r="BG525" s="1696"/>
      <c r="BH525" s="1696"/>
      <c r="BI525" s="1696"/>
    </row>
    <row r="526" spans="4:61" s="1790" customFormat="1">
      <c r="D526" s="1782"/>
      <c r="W526" s="1667"/>
      <c r="X526" s="1667"/>
      <c r="Y526" s="1667"/>
      <c r="Z526" s="1667"/>
      <c r="AA526" s="1667"/>
      <c r="AB526" s="1667"/>
      <c r="AC526" s="1667"/>
      <c r="AD526" s="1667"/>
      <c r="AE526" s="1696"/>
      <c r="AF526" s="1696"/>
      <c r="AG526" s="1696"/>
      <c r="AH526" s="1696"/>
      <c r="AI526" s="1696"/>
      <c r="AJ526" s="1696"/>
      <c r="AK526" s="1696"/>
      <c r="AL526" s="1696"/>
      <c r="AM526" s="1696"/>
      <c r="AN526" s="1696"/>
      <c r="AO526" s="1696"/>
      <c r="AP526" s="1696"/>
      <c r="AQ526" s="1696"/>
      <c r="AR526" s="1696"/>
      <c r="AS526" s="1696"/>
      <c r="AT526" s="1696"/>
      <c r="AU526" s="1696"/>
      <c r="AV526" s="1696"/>
      <c r="AW526" s="1696"/>
      <c r="AX526" s="1696"/>
      <c r="AY526" s="1696"/>
      <c r="AZ526" s="1696"/>
      <c r="BA526" s="1696"/>
      <c r="BB526" s="1696"/>
      <c r="BC526" s="1696"/>
      <c r="BD526" s="1696"/>
      <c r="BE526" s="1696"/>
      <c r="BF526" s="1696"/>
      <c r="BG526" s="1696"/>
      <c r="BH526" s="1696"/>
      <c r="BI526" s="1696"/>
    </row>
    <row r="527" spans="4:61" s="1790" customFormat="1">
      <c r="D527" s="1782"/>
      <c r="W527" s="1667"/>
      <c r="X527" s="1667"/>
      <c r="Y527" s="1667"/>
      <c r="Z527" s="1667"/>
      <c r="AA527" s="1667"/>
      <c r="AB527" s="1667"/>
      <c r="AC527" s="1667"/>
      <c r="AD527" s="1667"/>
      <c r="AE527" s="1696"/>
      <c r="AF527" s="1696"/>
      <c r="AG527" s="1696"/>
      <c r="AH527" s="1696"/>
      <c r="AI527" s="1696"/>
      <c r="AJ527" s="1696"/>
      <c r="AK527" s="1696"/>
      <c r="AL527" s="1696"/>
      <c r="AM527" s="1696"/>
      <c r="AN527" s="1696"/>
      <c r="AO527" s="1696"/>
      <c r="AP527" s="1696"/>
      <c r="AQ527" s="1696"/>
      <c r="AR527" s="1696"/>
      <c r="AS527" s="1696"/>
      <c r="AT527" s="1696"/>
      <c r="AU527" s="1696"/>
      <c r="AV527" s="1696"/>
      <c r="AW527" s="1696"/>
      <c r="AX527" s="1696"/>
      <c r="AY527" s="1696"/>
      <c r="AZ527" s="1696"/>
      <c r="BA527" s="1696"/>
      <c r="BB527" s="1696"/>
      <c r="BC527" s="1696"/>
      <c r="BD527" s="1696"/>
      <c r="BE527" s="1696"/>
      <c r="BF527" s="1696"/>
      <c r="BG527" s="1696"/>
      <c r="BH527" s="1696"/>
      <c r="BI527" s="1696"/>
    </row>
    <row r="528" spans="4:61" s="1790" customFormat="1">
      <c r="D528" s="1782"/>
      <c r="W528" s="1667"/>
      <c r="X528" s="1667"/>
      <c r="Y528" s="1667"/>
      <c r="Z528" s="1667"/>
      <c r="AA528" s="1667"/>
      <c r="AB528" s="1667"/>
      <c r="AC528" s="1667"/>
      <c r="AD528" s="1667"/>
      <c r="AE528" s="1696"/>
      <c r="AF528" s="1696"/>
      <c r="AG528" s="1696"/>
      <c r="AH528" s="1696"/>
      <c r="AI528" s="1696"/>
      <c r="AJ528" s="1696"/>
      <c r="AK528" s="1696"/>
      <c r="AL528" s="1696"/>
      <c r="AM528" s="1696"/>
      <c r="AN528" s="1696"/>
      <c r="AO528" s="1696"/>
      <c r="AP528" s="1696"/>
      <c r="AQ528" s="1696"/>
      <c r="AR528" s="1696"/>
      <c r="AS528" s="1696"/>
      <c r="AT528" s="1696"/>
      <c r="AU528" s="1696"/>
      <c r="AV528" s="1696"/>
      <c r="AW528" s="1696"/>
      <c r="AX528" s="1696"/>
      <c r="AY528" s="1696"/>
      <c r="AZ528" s="1696"/>
      <c r="BA528" s="1696"/>
      <c r="BB528" s="1696"/>
      <c r="BC528" s="1696"/>
      <c r="BD528" s="1696"/>
      <c r="BE528" s="1696"/>
      <c r="BF528" s="1696"/>
      <c r="BG528" s="1696"/>
      <c r="BH528" s="1696"/>
      <c r="BI528" s="1696"/>
    </row>
    <row r="529" spans="4:61" s="1790" customFormat="1">
      <c r="D529" s="1782"/>
      <c r="W529" s="1667"/>
      <c r="X529" s="1667"/>
      <c r="Y529" s="1667"/>
      <c r="Z529" s="1667"/>
      <c r="AA529" s="1667"/>
      <c r="AB529" s="1667"/>
      <c r="AC529" s="1667"/>
      <c r="AD529" s="1667"/>
      <c r="AE529" s="1696"/>
      <c r="AF529" s="1696"/>
      <c r="AG529" s="1696"/>
      <c r="AH529" s="1696"/>
      <c r="AI529" s="1696"/>
      <c r="AJ529" s="1696"/>
      <c r="AK529" s="1696"/>
      <c r="AL529" s="1696"/>
      <c r="AM529" s="1696"/>
      <c r="AN529" s="1696"/>
      <c r="AO529" s="1696"/>
      <c r="AP529" s="1696"/>
      <c r="AQ529" s="1696"/>
      <c r="AR529" s="1696"/>
      <c r="AS529" s="1696"/>
      <c r="AT529" s="1696"/>
      <c r="AU529" s="1696"/>
      <c r="AV529" s="1696"/>
      <c r="AW529" s="1696"/>
      <c r="AX529" s="1696"/>
      <c r="AY529" s="1696"/>
      <c r="AZ529" s="1696"/>
      <c r="BA529" s="1696"/>
      <c r="BB529" s="1696"/>
      <c r="BC529" s="1696"/>
      <c r="BD529" s="1696"/>
      <c r="BE529" s="1696"/>
      <c r="BF529" s="1696"/>
      <c r="BG529" s="1696"/>
      <c r="BH529" s="1696"/>
      <c r="BI529" s="1696"/>
    </row>
    <row r="530" spans="4:61" s="1790" customFormat="1">
      <c r="D530" s="1782"/>
      <c r="W530" s="1667"/>
      <c r="X530" s="1667"/>
      <c r="Y530" s="1667"/>
      <c r="Z530" s="1667"/>
      <c r="AA530" s="1667"/>
      <c r="AB530" s="1667"/>
      <c r="AC530" s="1667"/>
      <c r="AD530" s="1667"/>
      <c r="AE530" s="1696"/>
      <c r="AF530" s="1696"/>
      <c r="AG530" s="1696"/>
      <c r="AH530" s="1696"/>
      <c r="AI530" s="1696"/>
      <c r="AJ530" s="1696"/>
      <c r="AK530" s="1696"/>
      <c r="AL530" s="1696"/>
      <c r="AM530" s="1696"/>
      <c r="AN530" s="1696"/>
      <c r="AO530" s="1696"/>
      <c r="AP530" s="1696"/>
      <c r="AQ530" s="1696"/>
      <c r="AR530" s="1696"/>
      <c r="AS530" s="1696"/>
      <c r="AT530" s="1696"/>
      <c r="AU530" s="1696"/>
      <c r="AV530" s="1696"/>
      <c r="AW530" s="1696"/>
      <c r="AX530" s="1696"/>
      <c r="AY530" s="1696"/>
      <c r="AZ530" s="1696"/>
      <c r="BA530" s="1696"/>
      <c r="BB530" s="1696"/>
      <c r="BC530" s="1696"/>
      <c r="BD530" s="1696"/>
      <c r="BE530" s="1696"/>
      <c r="BF530" s="1696"/>
      <c r="BG530" s="1696"/>
      <c r="BH530" s="1696"/>
      <c r="BI530" s="1696"/>
    </row>
    <row r="531" spans="4:61" s="1790" customFormat="1">
      <c r="D531" s="1782"/>
      <c r="W531" s="1667"/>
      <c r="X531" s="1667"/>
      <c r="Y531" s="1667"/>
      <c r="Z531" s="1667"/>
      <c r="AA531" s="1667"/>
      <c r="AB531" s="1667"/>
      <c r="AC531" s="1667"/>
      <c r="AD531" s="1667"/>
      <c r="AE531" s="1696"/>
      <c r="AF531" s="1696"/>
      <c r="AG531" s="1696"/>
      <c r="AH531" s="1696"/>
      <c r="AI531" s="1696"/>
      <c r="AJ531" s="1696"/>
      <c r="AK531" s="1696"/>
      <c r="AL531" s="1696"/>
      <c r="AM531" s="1696"/>
      <c r="AN531" s="1696"/>
      <c r="AO531" s="1696"/>
      <c r="AP531" s="1696"/>
      <c r="AQ531" s="1696"/>
      <c r="AR531" s="1696"/>
      <c r="AS531" s="1696"/>
      <c r="AT531" s="1696"/>
      <c r="AU531" s="1696"/>
      <c r="AV531" s="1696"/>
      <c r="AW531" s="1696"/>
      <c r="AX531" s="1696"/>
      <c r="AY531" s="1696"/>
      <c r="AZ531" s="1696"/>
      <c r="BA531" s="1696"/>
      <c r="BB531" s="1696"/>
      <c r="BC531" s="1696"/>
      <c r="BD531" s="1696"/>
      <c r="BE531" s="1696"/>
      <c r="BF531" s="1696"/>
      <c r="BG531" s="1696"/>
      <c r="BH531" s="1696"/>
      <c r="BI531" s="1696"/>
    </row>
    <row r="532" spans="4:61" s="1790" customFormat="1">
      <c r="D532" s="1782"/>
      <c r="W532" s="1667"/>
      <c r="X532" s="1667"/>
      <c r="Y532" s="1667"/>
      <c r="Z532" s="1667"/>
      <c r="AA532" s="1667"/>
      <c r="AB532" s="1667"/>
      <c r="AC532" s="1667"/>
      <c r="AD532" s="1667"/>
      <c r="AE532" s="1696"/>
      <c r="AF532" s="1696"/>
      <c r="AG532" s="1696"/>
      <c r="AH532" s="1696"/>
      <c r="AI532" s="1696"/>
      <c r="AJ532" s="1696"/>
      <c r="AK532" s="1696"/>
      <c r="AL532" s="1696"/>
      <c r="AM532" s="1696"/>
      <c r="AN532" s="1696"/>
      <c r="AO532" s="1696"/>
      <c r="AP532" s="1696"/>
      <c r="AQ532" s="1696"/>
      <c r="AR532" s="1696"/>
      <c r="AS532" s="1696"/>
      <c r="AT532" s="1696"/>
      <c r="AU532" s="1696"/>
      <c r="AV532" s="1696"/>
      <c r="AW532" s="1696"/>
      <c r="AX532" s="1696"/>
      <c r="AY532" s="1696"/>
      <c r="AZ532" s="1696"/>
      <c r="BA532" s="1696"/>
      <c r="BB532" s="1696"/>
      <c r="BC532" s="1696"/>
      <c r="BD532" s="1696"/>
      <c r="BE532" s="1696"/>
      <c r="BF532" s="1696"/>
      <c r="BG532" s="1696"/>
      <c r="BH532" s="1696"/>
      <c r="BI532" s="1696"/>
    </row>
    <row r="533" spans="4:61" s="1790" customFormat="1">
      <c r="D533" s="1782"/>
      <c r="W533" s="1667"/>
      <c r="X533" s="1667"/>
      <c r="Y533" s="1667"/>
      <c r="Z533" s="1667"/>
      <c r="AA533" s="1667"/>
      <c r="AB533" s="1667"/>
      <c r="AC533" s="1667"/>
      <c r="AD533" s="1667"/>
      <c r="AE533" s="1696"/>
      <c r="AF533" s="1696"/>
      <c r="AG533" s="1696"/>
      <c r="AH533" s="1696"/>
      <c r="AI533" s="1696"/>
      <c r="AJ533" s="1696"/>
      <c r="AK533" s="1696"/>
      <c r="AL533" s="1696"/>
      <c r="AM533" s="1696"/>
      <c r="AN533" s="1696"/>
      <c r="AO533" s="1696"/>
      <c r="AP533" s="1696"/>
      <c r="AQ533" s="1696"/>
      <c r="AR533" s="1696"/>
      <c r="AS533" s="1696"/>
      <c r="AT533" s="1696"/>
      <c r="AU533" s="1696"/>
      <c r="AV533" s="1696"/>
      <c r="AW533" s="1696"/>
      <c r="AX533" s="1696"/>
      <c r="AY533" s="1696"/>
      <c r="AZ533" s="1696"/>
      <c r="BA533" s="1696"/>
      <c r="BB533" s="1696"/>
      <c r="BC533" s="1696"/>
      <c r="BD533" s="1696"/>
      <c r="BE533" s="1696"/>
      <c r="BF533" s="1696"/>
      <c r="BG533" s="1696"/>
      <c r="BH533" s="1696"/>
      <c r="BI533" s="1696"/>
    </row>
    <row r="534" spans="4:61" s="1790" customFormat="1">
      <c r="D534" s="1782"/>
      <c r="W534" s="1667"/>
      <c r="X534" s="1667"/>
      <c r="Y534" s="1667"/>
      <c r="Z534" s="1667"/>
      <c r="AA534" s="1667"/>
      <c r="AB534" s="1667"/>
      <c r="AC534" s="1667"/>
      <c r="AD534" s="1667"/>
      <c r="AE534" s="1696"/>
      <c r="AF534" s="1696"/>
      <c r="AG534" s="1696"/>
      <c r="AH534" s="1696"/>
      <c r="AI534" s="1696"/>
      <c r="AJ534" s="1696"/>
      <c r="AK534" s="1696"/>
      <c r="AL534" s="1696"/>
      <c r="AM534" s="1696"/>
      <c r="AN534" s="1696"/>
      <c r="AO534" s="1696"/>
      <c r="AP534" s="1696"/>
      <c r="AQ534" s="1696"/>
      <c r="AR534" s="1696"/>
      <c r="AS534" s="1696"/>
      <c r="AT534" s="1696"/>
      <c r="AU534" s="1696"/>
      <c r="AV534" s="1696"/>
      <c r="AW534" s="1696"/>
      <c r="AX534" s="1696"/>
      <c r="AY534" s="1696"/>
      <c r="AZ534" s="1696"/>
      <c r="BA534" s="1696"/>
      <c r="BB534" s="1696"/>
      <c r="BC534" s="1696"/>
      <c r="BD534" s="1696"/>
      <c r="BE534" s="1696"/>
      <c r="BF534" s="1696"/>
      <c r="BG534" s="1696"/>
      <c r="BH534" s="1696"/>
      <c r="BI534" s="1696"/>
    </row>
    <row r="535" spans="4:61" s="1790" customFormat="1">
      <c r="D535" s="1782"/>
      <c r="W535" s="1667"/>
      <c r="X535" s="1667"/>
      <c r="Y535" s="1667"/>
      <c r="Z535" s="1667"/>
      <c r="AA535" s="1667"/>
      <c r="AB535" s="1667"/>
      <c r="AC535" s="1667"/>
      <c r="AD535" s="1667"/>
      <c r="AE535" s="1696"/>
      <c r="AF535" s="1696"/>
      <c r="AG535" s="1696"/>
      <c r="AH535" s="1696"/>
      <c r="AI535" s="1696"/>
      <c r="AJ535" s="1696"/>
      <c r="AK535" s="1696"/>
      <c r="AL535" s="1696"/>
      <c r="AM535" s="1696"/>
      <c r="AN535" s="1696"/>
      <c r="AO535" s="1696"/>
      <c r="AP535" s="1696"/>
      <c r="AQ535" s="1696"/>
      <c r="AR535" s="1696"/>
      <c r="AS535" s="1696"/>
      <c r="AT535" s="1696"/>
      <c r="AU535" s="1696"/>
      <c r="AV535" s="1696"/>
      <c r="AW535" s="1696"/>
      <c r="AX535" s="1696"/>
      <c r="AY535" s="1696"/>
      <c r="AZ535" s="1696"/>
      <c r="BA535" s="1696"/>
      <c r="BB535" s="1696"/>
      <c r="BC535" s="1696"/>
      <c r="BD535" s="1696"/>
      <c r="BE535" s="1696"/>
      <c r="BF535" s="1696"/>
      <c r="BG535" s="1696"/>
      <c r="BH535" s="1696"/>
      <c r="BI535" s="1696"/>
    </row>
    <row r="536" spans="4:61" s="1790" customFormat="1">
      <c r="D536" s="1782"/>
      <c r="W536" s="1667"/>
      <c r="X536" s="1667"/>
      <c r="Y536" s="1667"/>
      <c r="Z536" s="1667"/>
      <c r="AA536" s="1667"/>
      <c r="AB536" s="1667"/>
      <c r="AC536" s="1667"/>
      <c r="AD536" s="1667"/>
      <c r="AE536" s="1696"/>
      <c r="AF536" s="1696"/>
      <c r="AG536" s="1696"/>
      <c r="AH536" s="1696"/>
      <c r="AI536" s="1696"/>
      <c r="AJ536" s="1696"/>
      <c r="AK536" s="1696"/>
      <c r="AL536" s="1696"/>
      <c r="AM536" s="1696"/>
      <c r="AN536" s="1696"/>
      <c r="AO536" s="1696"/>
      <c r="AP536" s="1696"/>
      <c r="AQ536" s="1696"/>
      <c r="AR536" s="1696"/>
      <c r="AS536" s="1696"/>
      <c r="AT536" s="1696"/>
      <c r="AU536" s="1696"/>
      <c r="AV536" s="1696"/>
      <c r="AW536" s="1696"/>
      <c r="AX536" s="1696"/>
      <c r="AY536" s="1696"/>
      <c r="AZ536" s="1696"/>
      <c r="BA536" s="1696"/>
      <c r="BB536" s="1696"/>
      <c r="BC536" s="1696"/>
      <c r="BD536" s="1696"/>
      <c r="BE536" s="1696"/>
      <c r="BF536" s="1696"/>
      <c r="BG536" s="1696"/>
      <c r="BH536" s="1696"/>
      <c r="BI536" s="1696"/>
    </row>
    <row r="537" spans="4:61" s="1790" customFormat="1">
      <c r="D537" s="1782"/>
      <c r="W537" s="1667"/>
      <c r="X537" s="1667"/>
      <c r="Y537" s="1667"/>
      <c r="Z537" s="1667"/>
      <c r="AA537" s="1667"/>
      <c r="AB537" s="1667"/>
      <c r="AC537" s="1667"/>
      <c r="AD537" s="1667"/>
      <c r="AE537" s="1696"/>
      <c r="AF537" s="1696"/>
      <c r="AG537" s="1696"/>
      <c r="AH537" s="1696"/>
      <c r="AI537" s="1696"/>
      <c r="AJ537" s="1696"/>
      <c r="AK537" s="1696"/>
      <c r="AL537" s="1696"/>
      <c r="AM537" s="1696"/>
      <c r="AN537" s="1696"/>
      <c r="AO537" s="1696"/>
      <c r="AP537" s="1696"/>
      <c r="AQ537" s="1696"/>
      <c r="AR537" s="1696"/>
      <c r="AS537" s="1696"/>
      <c r="AT537" s="1696"/>
      <c r="AU537" s="1696"/>
      <c r="AV537" s="1696"/>
      <c r="AW537" s="1696"/>
      <c r="AX537" s="1696"/>
      <c r="AY537" s="1696"/>
      <c r="AZ537" s="1696"/>
      <c r="BA537" s="1696"/>
      <c r="BB537" s="1696"/>
      <c r="BC537" s="1696"/>
      <c r="BD537" s="1696"/>
      <c r="BE537" s="1696"/>
      <c r="BF537" s="1696"/>
      <c r="BG537" s="1696"/>
      <c r="BH537" s="1696"/>
      <c r="BI537" s="1696"/>
    </row>
    <row r="538" spans="4:61" s="1790" customFormat="1">
      <c r="D538" s="1782"/>
      <c r="W538" s="1667"/>
      <c r="X538" s="1667"/>
      <c r="Y538" s="1667"/>
      <c r="Z538" s="1667"/>
      <c r="AA538" s="1667"/>
      <c r="AB538" s="1667"/>
      <c r="AC538" s="1667"/>
      <c r="AD538" s="1667"/>
      <c r="AE538" s="1696"/>
      <c r="AF538" s="1696"/>
      <c r="AG538" s="1696"/>
      <c r="AH538" s="1696"/>
      <c r="AI538" s="1696"/>
      <c r="AJ538" s="1696"/>
      <c r="AK538" s="1696"/>
      <c r="AL538" s="1696"/>
      <c r="AM538" s="1696"/>
      <c r="AN538" s="1696"/>
      <c r="AO538" s="1696"/>
      <c r="AP538" s="1696"/>
      <c r="AQ538" s="1696"/>
      <c r="AR538" s="1696"/>
      <c r="AS538" s="1696"/>
      <c r="AT538" s="1696"/>
      <c r="AU538" s="1696"/>
      <c r="AV538" s="1696"/>
      <c r="AW538" s="1696"/>
      <c r="AX538" s="1696"/>
      <c r="AY538" s="1696"/>
      <c r="AZ538" s="1696"/>
      <c r="BA538" s="1696"/>
      <c r="BB538" s="1696"/>
      <c r="BC538" s="1696"/>
      <c r="BD538" s="1696"/>
      <c r="BE538" s="1696"/>
      <c r="BF538" s="1696"/>
      <c r="BG538" s="1696"/>
      <c r="BH538" s="1696"/>
      <c r="BI538" s="1696"/>
    </row>
    <row r="539" spans="4:61" s="1790" customFormat="1">
      <c r="D539" s="1782"/>
      <c r="W539" s="1667"/>
      <c r="X539" s="1667"/>
      <c r="Y539" s="1667"/>
      <c r="Z539" s="1667"/>
      <c r="AA539" s="1667"/>
      <c r="AB539" s="1667"/>
      <c r="AC539" s="1667"/>
      <c r="AD539" s="1667"/>
      <c r="AE539" s="1696"/>
      <c r="AF539" s="1696"/>
      <c r="AG539" s="1696"/>
      <c r="AH539" s="1696"/>
      <c r="AI539" s="1696"/>
      <c r="AJ539" s="1696"/>
      <c r="AK539" s="1696"/>
      <c r="AL539" s="1696"/>
      <c r="AM539" s="1696"/>
      <c r="AN539" s="1696"/>
      <c r="AO539" s="1696"/>
      <c r="AP539" s="1696"/>
      <c r="AQ539" s="1696"/>
      <c r="AR539" s="1696"/>
      <c r="AS539" s="1696"/>
      <c r="AT539" s="1696"/>
      <c r="AU539" s="1696"/>
      <c r="AV539" s="1696"/>
      <c r="AW539" s="1696"/>
      <c r="AX539" s="1696"/>
      <c r="AY539" s="1696"/>
      <c r="AZ539" s="1696"/>
      <c r="BA539" s="1696"/>
      <c r="BB539" s="1696"/>
      <c r="BC539" s="1696"/>
      <c r="BD539" s="1696"/>
      <c r="BE539" s="1696"/>
      <c r="BF539" s="1696"/>
      <c r="BG539" s="1696"/>
      <c r="BH539" s="1696"/>
      <c r="BI539" s="1696"/>
    </row>
    <row r="540" spans="4:61" s="1790" customFormat="1">
      <c r="D540" s="1782"/>
      <c r="W540" s="1667"/>
      <c r="X540" s="1667"/>
      <c r="Y540" s="1667"/>
      <c r="Z540" s="1667"/>
      <c r="AA540" s="1667"/>
      <c r="AB540" s="1667"/>
      <c r="AC540" s="1667"/>
      <c r="AD540" s="1667"/>
      <c r="AE540" s="1696"/>
      <c r="AF540" s="1696"/>
      <c r="AG540" s="1696"/>
      <c r="AH540" s="1696"/>
      <c r="AI540" s="1696"/>
      <c r="AJ540" s="1696"/>
      <c r="AK540" s="1696"/>
      <c r="AL540" s="1696"/>
      <c r="AM540" s="1696"/>
      <c r="AN540" s="1696"/>
      <c r="AO540" s="1696"/>
      <c r="AP540" s="1696"/>
      <c r="AQ540" s="1696"/>
      <c r="AR540" s="1696"/>
      <c r="AS540" s="1696"/>
      <c r="AT540" s="1696"/>
      <c r="AU540" s="1696"/>
      <c r="AV540" s="1696"/>
      <c r="AW540" s="1696"/>
      <c r="AX540" s="1696"/>
      <c r="AY540" s="1696"/>
      <c r="AZ540" s="1696"/>
      <c r="BA540" s="1696"/>
      <c r="BB540" s="1696"/>
      <c r="BC540" s="1696"/>
      <c r="BD540" s="1696"/>
      <c r="BE540" s="1696"/>
      <c r="BF540" s="1696"/>
      <c r="BG540" s="1696"/>
      <c r="BH540" s="1696"/>
      <c r="BI540" s="1696"/>
    </row>
    <row r="541" spans="4:61" s="1790" customFormat="1">
      <c r="D541" s="1782"/>
      <c r="W541" s="1667"/>
      <c r="X541" s="1667"/>
      <c r="Y541" s="1667"/>
      <c r="Z541" s="1667"/>
      <c r="AA541" s="1667"/>
      <c r="AB541" s="1667"/>
      <c r="AC541" s="1667"/>
      <c r="AD541" s="1667"/>
      <c r="AE541" s="1696"/>
      <c r="AF541" s="1696"/>
      <c r="AG541" s="1696"/>
      <c r="AH541" s="1696"/>
      <c r="AI541" s="1696"/>
      <c r="AJ541" s="1696"/>
      <c r="AK541" s="1696"/>
      <c r="AL541" s="1696"/>
      <c r="AM541" s="1696"/>
      <c r="AN541" s="1696"/>
      <c r="AO541" s="1696"/>
      <c r="AP541" s="1696"/>
      <c r="AQ541" s="1696"/>
      <c r="AR541" s="1696"/>
      <c r="AS541" s="1696"/>
      <c r="AT541" s="1696"/>
      <c r="AU541" s="1696"/>
      <c r="AV541" s="1696"/>
      <c r="AW541" s="1696"/>
      <c r="AX541" s="1696"/>
      <c r="AY541" s="1696"/>
      <c r="AZ541" s="1696"/>
      <c r="BA541" s="1696"/>
      <c r="BB541" s="1696"/>
      <c r="BC541" s="1696"/>
      <c r="BD541" s="1696"/>
      <c r="BE541" s="1696"/>
      <c r="BF541" s="1696"/>
      <c r="BG541" s="1696"/>
      <c r="BH541" s="1696"/>
      <c r="BI541" s="1696"/>
    </row>
    <row r="542" spans="4:61" s="1790" customFormat="1">
      <c r="D542" s="1782"/>
      <c r="W542" s="1667"/>
      <c r="X542" s="1667"/>
      <c r="Y542" s="1667"/>
      <c r="Z542" s="1667"/>
      <c r="AA542" s="1667"/>
      <c r="AB542" s="1667"/>
      <c r="AC542" s="1667"/>
      <c r="AD542" s="1667"/>
      <c r="AE542" s="1696"/>
      <c r="AF542" s="1696"/>
      <c r="AG542" s="1696"/>
      <c r="AH542" s="1696"/>
      <c r="AI542" s="1696"/>
      <c r="AJ542" s="1696"/>
      <c r="AK542" s="1696"/>
      <c r="AL542" s="1696"/>
      <c r="AM542" s="1696"/>
      <c r="AN542" s="1696"/>
      <c r="AO542" s="1696"/>
      <c r="AP542" s="1696"/>
      <c r="AQ542" s="1696"/>
      <c r="AR542" s="1696"/>
      <c r="AS542" s="1696"/>
      <c r="AT542" s="1696"/>
      <c r="AU542" s="1696"/>
      <c r="AV542" s="1696"/>
      <c r="AW542" s="1696"/>
      <c r="AX542" s="1696"/>
      <c r="AY542" s="1696"/>
      <c r="AZ542" s="1696"/>
      <c r="BA542" s="1696"/>
      <c r="BB542" s="1696"/>
      <c r="BC542" s="1696"/>
      <c r="BD542" s="1696"/>
      <c r="BE542" s="1696"/>
      <c r="BF542" s="1696"/>
      <c r="BG542" s="1696"/>
      <c r="BH542" s="1696"/>
      <c r="BI542" s="1696"/>
    </row>
    <row r="543" spans="4:61" s="1790" customFormat="1">
      <c r="D543" s="1782"/>
      <c r="W543" s="1667"/>
      <c r="X543" s="1667"/>
      <c r="Y543" s="1667"/>
      <c r="Z543" s="1667"/>
      <c r="AA543" s="1667"/>
      <c r="AB543" s="1667"/>
      <c r="AC543" s="1667"/>
      <c r="AD543" s="1667"/>
      <c r="AE543" s="1696"/>
      <c r="AF543" s="1696"/>
      <c r="AG543" s="1696"/>
      <c r="AH543" s="1696"/>
      <c r="AI543" s="1696"/>
      <c r="AJ543" s="1696"/>
      <c r="AK543" s="1696"/>
      <c r="AL543" s="1696"/>
      <c r="AM543" s="1696"/>
      <c r="AN543" s="1696"/>
      <c r="AO543" s="1696"/>
      <c r="AP543" s="1696"/>
      <c r="AQ543" s="1696"/>
      <c r="AR543" s="1696"/>
      <c r="AS543" s="1696"/>
      <c r="AT543" s="1696"/>
      <c r="AU543" s="1696"/>
      <c r="AV543" s="1696"/>
      <c r="AW543" s="1696"/>
      <c r="AX543" s="1696"/>
      <c r="AY543" s="1696"/>
      <c r="AZ543" s="1696"/>
      <c r="BA543" s="1696"/>
      <c r="BB543" s="1696"/>
      <c r="BC543" s="1696"/>
      <c r="BD543" s="1696"/>
      <c r="BE543" s="1696"/>
      <c r="BF543" s="1696"/>
      <c r="BG543" s="1696"/>
      <c r="BH543" s="1696"/>
      <c r="BI543" s="1696"/>
    </row>
    <row r="544" spans="4:61" s="1790" customFormat="1">
      <c r="D544" s="1782"/>
      <c r="W544" s="1667"/>
      <c r="X544" s="1667"/>
      <c r="Y544" s="1667"/>
      <c r="Z544" s="1667"/>
      <c r="AA544" s="1667"/>
      <c r="AB544" s="1667"/>
      <c r="AC544" s="1667"/>
      <c r="AD544" s="1667"/>
      <c r="AE544" s="1696"/>
      <c r="AF544" s="1696"/>
      <c r="AG544" s="1696"/>
      <c r="AH544" s="1696"/>
      <c r="AI544" s="1696"/>
      <c r="AJ544" s="1696"/>
      <c r="AK544" s="1696"/>
      <c r="AL544" s="1696"/>
      <c r="AM544" s="1696"/>
      <c r="AN544" s="1696"/>
      <c r="AO544" s="1696"/>
      <c r="AP544" s="1696"/>
      <c r="AQ544" s="1696"/>
      <c r="AR544" s="1696"/>
      <c r="AS544" s="1696"/>
      <c r="AT544" s="1696"/>
      <c r="AU544" s="1696"/>
      <c r="AV544" s="1696"/>
      <c r="AW544" s="1696"/>
      <c r="AX544" s="1696"/>
      <c r="AY544" s="1696"/>
      <c r="AZ544" s="1696"/>
      <c r="BA544" s="1696"/>
      <c r="BB544" s="1696"/>
      <c r="BC544" s="1696"/>
      <c r="BD544" s="1696"/>
      <c r="BE544" s="1696"/>
      <c r="BF544" s="1696"/>
      <c r="BG544" s="1696"/>
      <c r="BH544" s="1696"/>
      <c r="BI544" s="1696"/>
    </row>
    <row r="545" spans="4:61" s="1790" customFormat="1">
      <c r="D545" s="1782"/>
      <c r="W545" s="1667"/>
      <c r="X545" s="1667"/>
      <c r="Y545" s="1667"/>
      <c r="Z545" s="1667"/>
      <c r="AA545" s="1667"/>
      <c r="AB545" s="1667"/>
      <c r="AC545" s="1667"/>
      <c r="AD545" s="1667"/>
      <c r="AE545" s="1696"/>
      <c r="AF545" s="1696"/>
      <c r="AG545" s="1696"/>
      <c r="AH545" s="1696"/>
      <c r="AI545" s="1696"/>
      <c r="AJ545" s="1696"/>
      <c r="AK545" s="1696"/>
      <c r="AL545" s="1696"/>
      <c r="AM545" s="1696"/>
      <c r="AN545" s="1696"/>
      <c r="AO545" s="1696"/>
      <c r="AP545" s="1696"/>
      <c r="AQ545" s="1696"/>
      <c r="AR545" s="1696"/>
      <c r="AS545" s="1696"/>
      <c r="AT545" s="1696"/>
      <c r="AU545" s="1696"/>
      <c r="AV545" s="1696"/>
      <c r="AW545" s="1696"/>
      <c r="AX545" s="1696"/>
      <c r="AY545" s="1696"/>
      <c r="AZ545" s="1696"/>
      <c r="BA545" s="1696"/>
      <c r="BB545" s="1696"/>
      <c r="BC545" s="1696"/>
      <c r="BD545" s="1696"/>
      <c r="BE545" s="1696"/>
      <c r="BF545" s="1696"/>
      <c r="BG545" s="1696"/>
      <c r="BH545" s="1696"/>
      <c r="BI545" s="1696"/>
    </row>
    <row r="546" spans="4:61" s="1790" customFormat="1">
      <c r="D546" s="1782"/>
      <c r="W546" s="1667"/>
      <c r="X546" s="1667"/>
      <c r="Y546" s="1667"/>
      <c r="Z546" s="1667"/>
      <c r="AA546" s="1667"/>
      <c r="AB546" s="1667"/>
      <c r="AC546" s="1667"/>
      <c r="AD546" s="1667"/>
      <c r="AE546" s="1696"/>
      <c r="AF546" s="1696"/>
      <c r="AG546" s="1696"/>
      <c r="AH546" s="1696"/>
      <c r="AI546" s="1696"/>
      <c r="AJ546" s="1696"/>
      <c r="AK546" s="1696"/>
      <c r="AL546" s="1696"/>
      <c r="AM546" s="1696"/>
      <c r="AN546" s="1696"/>
      <c r="AO546" s="1696"/>
      <c r="AP546" s="1696"/>
      <c r="AQ546" s="1696"/>
      <c r="AR546" s="1696"/>
      <c r="AS546" s="1696"/>
      <c r="AT546" s="1696"/>
      <c r="AU546" s="1696"/>
      <c r="AV546" s="1696"/>
      <c r="AW546" s="1696"/>
      <c r="AX546" s="1696"/>
      <c r="AY546" s="1696"/>
      <c r="AZ546" s="1696"/>
      <c r="BA546" s="1696"/>
      <c r="BB546" s="1696"/>
      <c r="BC546" s="1696"/>
      <c r="BD546" s="1696"/>
      <c r="BE546" s="1696"/>
      <c r="BF546" s="1696"/>
      <c r="BG546" s="1696"/>
      <c r="BH546" s="1696"/>
      <c r="BI546" s="1696"/>
    </row>
    <row r="547" spans="4:61" s="1790" customFormat="1">
      <c r="D547" s="1782"/>
      <c r="W547" s="1667"/>
      <c r="X547" s="1667"/>
      <c r="Y547" s="1667"/>
      <c r="Z547" s="1667"/>
      <c r="AA547" s="1667"/>
      <c r="AB547" s="1667"/>
      <c r="AC547" s="1667"/>
      <c r="AD547" s="1667"/>
      <c r="AE547" s="1696"/>
      <c r="AF547" s="1696"/>
      <c r="AG547" s="1696"/>
      <c r="AH547" s="1696"/>
      <c r="AI547" s="1696"/>
      <c r="AJ547" s="1696"/>
      <c r="AK547" s="1696"/>
      <c r="AL547" s="1696"/>
      <c r="AM547" s="1696"/>
      <c r="AN547" s="1696"/>
      <c r="AO547" s="1696"/>
      <c r="AP547" s="1696"/>
      <c r="AQ547" s="1696"/>
      <c r="AR547" s="1696"/>
      <c r="AS547" s="1696"/>
      <c r="AT547" s="1696"/>
      <c r="AU547" s="1696"/>
      <c r="AV547" s="1696"/>
      <c r="AW547" s="1696"/>
      <c r="AX547" s="1696"/>
      <c r="AY547" s="1696"/>
      <c r="AZ547" s="1696"/>
      <c r="BA547" s="1696"/>
      <c r="BB547" s="1696"/>
      <c r="BC547" s="1696"/>
      <c r="BD547" s="1696"/>
      <c r="BE547" s="1696"/>
      <c r="BF547" s="1696"/>
      <c r="BG547" s="1696"/>
      <c r="BH547" s="1696"/>
      <c r="BI547" s="1696"/>
    </row>
    <row r="548" spans="4:61" s="1790" customFormat="1">
      <c r="D548" s="1782"/>
      <c r="W548" s="1667"/>
      <c r="X548" s="1667"/>
      <c r="Y548" s="1667"/>
      <c r="Z548" s="1667"/>
      <c r="AA548" s="1667"/>
      <c r="AB548" s="1667"/>
      <c r="AC548" s="1667"/>
      <c r="AD548" s="1667"/>
      <c r="AE548" s="1696"/>
      <c r="AF548" s="1696"/>
      <c r="AG548" s="1696"/>
      <c r="AH548" s="1696"/>
      <c r="AI548" s="1696"/>
      <c r="AJ548" s="1696"/>
      <c r="AK548" s="1696"/>
      <c r="AL548" s="1696"/>
      <c r="AM548" s="1696"/>
      <c r="AN548" s="1696"/>
      <c r="AO548" s="1696"/>
      <c r="AP548" s="1696"/>
      <c r="AQ548" s="1696"/>
      <c r="AR548" s="1696"/>
      <c r="AS548" s="1696"/>
      <c r="AT548" s="1696"/>
      <c r="AU548" s="1696"/>
      <c r="AV548" s="1696"/>
      <c r="AW548" s="1696"/>
      <c r="AX548" s="1696"/>
      <c r="AY548" s="1696"/>
      <c r="AZ548" s="1696"/>
      <c r="BA548" s="1696"/>
      <c r="BB548" s="1696"/>
      <c r="BC548" s="1696"/>
      <c r="BD548" s="1696"/>
      <c r="BE548" s="1696"/>
      <c r="BF548" s="1696"/>
      <c r="BG548" s="1696"/>
      <c r="BH548" s="1696"/>
      <c r="BI548" s="1696"/>
    </row>
    <row r="549" spans="4:61" s="1790" customFormat="1">
      <c r="D549" s="1782"/>
      <c r="W549" s="1667"/>
      <c r="X549" s="1667"/>
      <c r="Y549" s="1667"/>
      <c r="Z549" s="1667"/>
      <c r="AA549" s="1667"/>
      <c r="AB549" s="1667"/>
      <c r="AC549" s="1667"/>
      <c r="AD549" s="1667"/>
      <c r="AE549" s="1696"/>
      <c r="AF549" s="1696"/>
      <c r="AG549" s="1696"/>
      <c r="AH549" s="1696"/>
      <c r="AI549" s="1696"/>
      <c r="AJ549" s="1696"/>
      <c r="AK549" s="1696"/>
      <c r="AL549" s="1696"/>
      <c r="AM549" s="1696"/>
      <c r="AN549" s="1696"/>
      <c r="AO549" s="1696"/>
      <c r="AP549" s="1696"/>
      <c r="AQ549" s="1696"/>
      <c r="AR549" s="1696"/>
      <c r="AS549" s="1696"/>
      <c r="AT549" s="1696"/>
      <c r="AU549" s="1696"/>
      <c r="AV549" s="1696"/>
      <c r="AW549" s="1696"/>
      <c r="AX549" s="1696"/>
      <c r="AY549" s="1696"/>
      <c r="AZ549" s="1696"/>
      <c r="BA549" s="1696"/>
      <c r="BB549" s="1696"/>
      <c r="BC549" s="1696"/>
      <c r="BD549" s="1696"/>
      <c r="BE549" s="1696"/>
      <c r="BF549" s="1696"/>
      <c r="BG549" s="1696"/>
      <c r="BH549" s="1696"/>
      <c r="BI549" s="1696"/>
    </row>
    <row r="550" spans="4:61" s="1790" customFormat="1">
      <c r="D550" s="1782"/>
      <c r="W550" s="1667"/>
      <c r="X550" s="1667"/>
      <c r="Y550" s="1667"/>
      <c r="Z550" s="1667"/>
      <c r="AA550" s="1667"/>
      <c r="AB550" s="1667"/>
      <c r="AC550" s="1667"/>
      <c r="AD550" s="1667"/>
      <c r="AE550" s="1696"/>
      <c r="AF550" s="1696"/>
      <c r="AG550" s="1696"/>
      <c r="AH550" s="1696"/>
      <c r="AI550" s="1696"/>
      <c r="AJ550" s="1696"/>
      <c r="AK550" s="1696"/>
      <c r="AL550" s="1696"/>
      <c r="AM550" s="1696"/>
      <c r="AN550" s="1696"/>
      <c r="AO550" s="1696"/>
      <c r="AP550" s="1696"/>
      <c r="AQ550" s="1696"/>
      <c r="AR550" s="1696"/>
      <c r="AS550" s="1696"/>
      <c r="AT550" s="1696"/>
      <c r="AU550" s="1696"/>
      <c r="AV550" s="1696"/>
      <c r="AW550" s="1696"/>
      <c r="AX550" s="1696"/>
      <c r="AY550" s="1696"/>
      <c r="AZ550" s="1696"/>
      <c r="BA550" s="1696"/>
      <c r="BB550" s="1696"/>
      <c r="BC550" s="1696"/>
      <c r="BD550" s="1696"/>
      <c r="BE550" s="1696"/>
      <c r="BF550" s="1696"/>
      <c r="BG550" s="1696"/>
      <c r="BH550" s="1696"/>
      <c r="BI550" s="1696"/>
    </row>
    <row r="551" spans="4:61" s="1790" customFormat="1">
      <c r="D551" s="1782"/>
      <c r="W551" s="1667"/>
      <c r="X551" s="1667"/>
      <c r="Y551" s="1667"/>
      <c r="Z551" s="1667"/>
      <c r="AA551" s="1667"/>
      <c r="AB551" s="1667"/>
      <c r="AC551" s="1667"/>
      <c r="AD551" s="1667"/>
      <c r="AE551" s="1696"/>
      <c r="AF551" s="1696"/>
      <c r="AG551" s="1696"/>
      <c r="AH551" s="1696"/>
      <c r="AI551" s="1696"/>
      <c r="AJ551" s="1696"/>
      <c r="AK551" s="1696"/>
      <c r="AL551" s="1696"/>
      <c r="AM551" s="1696"/>
      <c r="AN551" s="1696"/>
      <c r="AO551" s="1696"/>
      <c r="AP551" s="1696"/>
      <c r="AQ551" s="1696"/>
      <c r="AR551" s="1696"/>
      <c r="AS551" s="1696"/>
      <c r="AT551" s="1696"/>
      <c r="AU551" s="1696"/>
      <c r="AV551" s="1696"/>
      <c r="AW551" s="1696"/>
      <c r="AX551" s="1696"/>
      <c r="AY551" s="1696"/>
      <c r="AZ551" s="1696"/>
      <c r="BA551" s="1696"/>
      <c r="BB551" s="1696"/>
      <c r="BC551" s="1696"/>
      <c r="BD551" s="1696"/>
      <c r="BE551" s="1696"/>
      <c r="BF551" s="1696"/>
      <c r="BG551" s="1696"/>
      <c r="BH551" s="1696"/>
      <c r="BI551" s="1696"/>
    </row>
    <row r="552" spans="4:61" s="1790" customFormat="1">
      <c r="D552" s="1782"/>
      <c r="W552" s="1667"/>
      <c r="X552" s="1667"/>
      <c r="Y552" s="1667"/>
      <c r="Z552" s="1667"/>
      <c r="AA552" s="1667"/>
      <c r="AB552" s="1667"/>
      <c r="AC552" s="1667"/>
      <c r="AD552" s="1667"/>
      <c r="AE552" s="1696"/>
      <c r="AF552" s="1696"/>
      <c r="AG552" s="1696"/>
      <c r="AH552" s="1696"/>
      <c r="AI552" s="1696"/>
      <c r="AJ552" s="1696"/>
      <c r="AK552" s="1696"/>
      <c r="AL552" s="1696"/>
      <c r="AM552" s="1696"/>
      <c r="AN552" s="1696"/>
      <c r="AO552" s="1696"/>
      <c r="AP552" s="1696"/>
      <c r="AQ552" s="1696"/>
      <c r="AR552" s="1696"/>
      <c r="AS552" s="1696"/>
      <c r="AT552" s="1696"/>
      <c r="AU552" s="1696"/>
      <c r="AV552" s="1696"/>
      <c r="AW552" s="1696"/>
      <c r="AX552" s="1696"/>
      <c r="AY552" s="1696"/>
      <c r="AZ552" s="1696"/>
      <c r="BA552" s="1696"/>
      <c r="BB552" s="1696"/>
      <c r="BC552" s="1696"/>
      <c r="BD552" s="1696"/>
      <c r="BE552" s="1696"/>
      <c r="BF552" s="1696"/>
      <c r="BG552" s="1696"/>
      <c r="BH552" s="1696"/>
      <c r="BI552" s="1696"/>
    </row>
    <row r="553" spans="4:61" s="1790" customFormat="1">
      <c r="D553" s="1782"/>
      <c r="W553" s="1667"/>
      <c r="X553" s="1667"/>
      <c r="Y553" s="1667"/>
      <c r="Z553" s="1667"/>
      <c r="AA553" s="1667"/>
      <c r="AB553" s="1667"/>
      <c r="AC553" s="1667"/>
      <c r="AD553" s="1667"/>
      <c r="AE553" s="1696"/>
      <c r="AF553" s="1696"/>
      <c r="AG553" s="1696"/>
      <c r="AH553" s="1696"/>
      <c r="AI553" s="1696"/>
      <c r="AJ553" s="1696"/>
      <c r="AK553" s="1696"/>
      <c r="AL553" s="1696"/>
      <c r="AM553" s="1696"/>
      <c r="AN553" s="1696"/>
      <c r="AO553" s="1696"/>
      <c r="AP553" s="1696"/>
      <c r="AQ553" s="1696"/>
      <c r="AR553" s="1696"/>
      <c r="AS553" s="1696"/>
      <c r="AT553" s="1696"/>
      <c r="AU553" s="1696"/>
      <c r="AV553" s="1696"/>
      <c r="AW553" s="1696"/>
      <c r="AX553" s="1696"/>
      <c r="AY553" s="1696"/>
      <c r="AZ553" s="1696"/>
      <c r="BA553" s="1696"/>
      <c r="BB553" s="1696"/>
      <c r="BC553" s="1696"/>
      <c r="BD553" s="1696"/>
      <c r="BE553" s="1696"/>
      <c r="BF553" s="1696"/>
      <c r="BG553" s="1696"/>
      <c r="BH553" s="1696"/>
      <c r="BI553" s="1696"/>
    </row>
    <row r="554" spans="4:61" s="1790" customFormat="1">
      <c r="D554" s="1782"/>
      <c r="W554" s="1667"/>
      <c r="X554" s="1667"/>
      <c r="Y554" s="1667"/>
      <c r="Z554" s="1667"/>
      <c r="AA554" s="1667"/>
      <c r="AB554" s="1667"/>
      <c r="AC554" s="1667"/>
      <c r="AD554" s="1667"/>
      <c r="AE554" s="1696"/>
      <c r="AF554" s="1696"/>
      <c r="AG554" s="1696"/>
      <c r="AH554" s="1696"/>
      <c r="AI554" s="1696"/>
      <c r="AJ554" s="1696"/>
      <c r="AK554" s="1696"/>
      <c r="AL554" s="1696"/>
      <c r="AM554" s="1696"/>
      <c r="AN554" s="1696"/>
      <c r="AO554" s="1696"/>
      <c r="AP554" s="1696"/>
      <c r="AQ554" s="1696"/>
      <c r="AR554" s="1696"/>
      <c r="AS554" s="1696"/>
      <c r="AT554" s="1696"/>
      <c r="AU554" s="1696"/>
      <c r="AV554" s="1696"/>
      <c r="AW554" s="1696"/>
      <c r="AX554" s="1696"/>
      <c r="AY554" s="1696"/>
      <c r="AZ554" s="1696"/>
      <c r="BA554" s="1696"/>
      <c r="BB554" s="1696"/>
      <c r="BC554" s="1696"/>
      <c r="BD554" s="1696"/>
      <c r="BE554" s="1696"/>
      <c r="BF554" s="1696"/>
      <c r="BG554" s="1696"/>
      <c r="BH554" s="1696"/>
      <c r="BI554" s="1696"/>
    </row>
    <row r="555" spans="4:61" s="1790" customFormat="1">
      <c r="D555" s="1782"/>
      <c r="W555" s="1667"/>
      <c r="X555" s="1667"/>
      <c r="Y555" s="1667"/>
      <c r="Z555" s="1667"/>
      <c r="AA555" s="1667"/>
      <c r="AB555" s="1667"/>
      <c r="AC555" s="1667"/>
      <c r="AD555" s="1667"/>
      <c r="AE555" s="1696"/>
      <c r="AF555" s="1696"/>
      <c r="AG555" s="1696"/>
      <c r="AH555" s="1696"/>
      <c r="AI555" s="1696"/>
      <c r="AJ555" s="1696"/>
      <c r="AK555" s="1696"/>
      <c r="AL555" s="1696"/>
      <c r="AM555" s="1696"/>
      <c r="AN555" s="1696"/>
      <c r="AO555" s="1696"/>
      <c r="AP555" s="1696"/>
      <c r="AQ555" s="1696"/>
      <c r="AR555" s="1696"/>
      <c r="AS555" s="1696"/>
      <c r="AT555" s="1696"/>
      <c r="AU555" s="1696"/>
      <c r="AV555" s="1696"/>
      <c r="AW555" s="1696"/>
      <c r="AX555" s="1696"/>
      <c r="AY555" s="1696"/>
      <c r="AZ555" s="1696"/>
      <c r="BA555" s="1696"/>
      <c r="BB555" s="1696"/>
      <c r="BC555" s="1696"/>
      <c r="BD555" s="1696"/>
      <c r="BE555" s="1696"/>
      <c r="BF555" s="1696"/>
      <c r="BG555" s="1696"/>
      <c r="BH555" s="1696"/>
      <c r="BI555" s="1696"/>
    </row>
    <row r="556" spans="4:61" s="1790" customFormat="1">
      <c r="D556" s="1782"/>
      <c r="W556" s="1667"/>
      <c r="X556" s="1667"/>
      <c r="Y556" s="1667"/>
      <c r="Z556" s="1667"/>
      <c r="AA556" s="1667"/>
      <c r="AB556" s="1667"/>
      <c r="AC556" s="1667"/>
      <c r="AD556" s="1667"/>
      <c r="AE556" s="1696"/>
      <c r="AF556" s="1696"/>
      <c r="AG556" s="1696"/>
      <c r="AH556" s="1696"/>
      <c r="AI556" s="1696"/>
      <c r="AJ556" s="1696"/>
      <c r="AK556" s="1696"/>
      <c r="AL556" s="1696"/>
      <c r="AM556" s="1696"/>
      <c r="AN556" s="1696"/>
      <c r="AO556" s="1696"/>
      <c r="AP556" s="1696"/>
      <c r="AQ556" s="1696"/>
      <c r="AR556" s="1696"/>
      <c r="AS556" s="1696"/>
      <c r="AT556" s="1696"/>
      <c r="AU556" s="1696"/>
      <c r="AV556" s="1696"/>
      <c r="AW556" s="1696"/>
      <c r="AX556" s="1696"/>
      <c r="AY556" s="1696"/>
      <c r="AZ556" s="1696"/>
      <c r="BA556" s="1696"/>
      <c r="BB556" s="1696"/>
      <c r="BC556" s="1696"/>
      <c r="BD556" s="1696"/>
      <c r="BE556" s="1696"/>
      <c r="BF556" s="1696"/>
      <c r="BG556" s="1696"/>
      <c r="BH556" s="1696"/>
      <c r="BI556" s="1696"/>
    </row>
    <row r="557" spans="4:61" s="1790" customFormat="1">
      <c r="D557" s="1782"/>
      <c r="W557" s="1667"/>
      <c r="X557" s="1667"/>
      <c r="Y557" s="1667"/>
      <c r="Z557" s="1667"/>
      <c r="AA557" s="1667"/>
      <c r="AB557" s="1667"/>
      <c r="AC557" s="1667"/>
      <c r="AD557" s="1667"/>
      <c r="AE557" s="1696"/>
      <c r="AF557" s="1696"/>
      <c r="AG557" s="1696"/>
      <c r="AH557" s="1696"/>
      <c r="AI557" s="1696"/>
      <c r="AJ557" s="1696"/>
      <c r="AK557" s="1696"/>
      <c r="AL557" s="1696"/>
      <c r="AM557" s="1696"/>
      <c r="AN557" s="1696"/>
      <c r="AO557" s="1696"/>
      <c r="AP557" s="1696"/>
      <c r="AQ557" s="1696"/>
      <c r="AR557" s="1696"/>
      <c r="AS557" s="1696"/>
      <c r="AT557" s="1696"/>
      <c r="AU557" s="1696"/>
      <c r="AV557" s="1696"/>
      <c r="AW557" s="1696"/>
      <c r="AX557" s="1696"/>
      <c r="AY557" s="1696"/>
      <c r="AZ557" s="1696"/>
      <c r="BA557" s="1696"/>
      <c r="BB557" s="1696"/>
      <c r="BC557" s="1696"/>
      <c r="BD557" s="1696"/>
      <c r="BE557" s="1696"/>
      <c r="BF557" s="1696"/>
      <c r="BG557" s="1696"/>
      <c r="BH557" s="1696"/>
      <c r="BI557" s="1696"/>
    </row>
  </sheetData>
  <sheetProtection algorithmName="SHA-512" hashValue="WJiTdVnwvv5QshIl1bWzuFn/lg23NKERc37jvn+ywgl/E6icIUy3tnsEK4bThoUYgaV1YRzuu64KvmvTvf5sUw==" saltValue="o3U9CjdlIwufKdyrrZaTzQ==" spinCount="100000" sheet="1" objects="1" scenarios="1" selectLockedCells="1"/>
  <mergeCells count="55">
    <mergeCell ref="F20:J20"/>
    <mergeCell ref="L8:P8"/>
    <mergeCell ref="L12:P12"/>
    <mergeCell ref="L15:M15"/>
    <mergeCell ref="L16:M16"/>
    <mergeCell ref="L17:M17"/>
    <mergeCell ref="L10:P10"/>
    <mergeCell ref="L13:M13"/>
    <mergeCell ref="L14:M14"/>
    <mergeCell ref="L19:M19"/>
    <mergeCell ref="L18:M18"/>
    <mergeCell ref="V37:V39"/>
    <mergeCell ref="O33:P33"/>
    <mergeCell ref="R31:V31"/>
    <mergeCell ref="L20:M20"/>
    <mergeCell ref="O32:Q32"/>
    <mergeCell ref="T32:U32"/>
    <mergeCell ref="L24:M24"/>
    <mergeCell ref="P28:V28"/>
    <mergeCell ref="L29:M29"/>
    <mergeCell ref="M31:Q31"/>
    <mergeCell ref="L28:M28"/>
    <mergeCell ref="R32:S32"/>
    <mergeCell ref="L26:M26"/>
    <mergeCell ref="L27:M27"/>
    <mergeCell ref="L22:N22"/>
    <mergeCell ref="L23:N23"/>
    <mergeCell ref="G32:J32"/>
    <mergeCell ref="K32:L32"/>
    <mergeCell ref="M32:N32"/>
    <mergeCell ref="O38:P38"/>
    <mergeCell ref="O34:P34"/>
    <mergeCell ref="L25:M25"/>
    <mergeCell ref="O52:P52"/>
    <mergeCell ref="O45:P45"/>
    <mergeCell ref="O46:P46"/>
    <mergeCell ref="O47:P47"/>
    <mergeCell ref="O48:P48"/>
    <mergeCell ref="O49:P49"/>
    <mergeCell ref="O50:P50"/>
    <mergeCell ref="O51:P51"/>
    <mergeCell ref="G49:G50"/>
    <mergeCell ref="O35:P35"/>
    <mergeCell ref="O42:P42"/>
    <mergeCell ref="O39:P39"/>
    <mergeCell ref="I48:J48"/>
    <mergeCell ref="O43:P43"/>
    <mergeCell ref="O44:P44"/>
    <mergeCell ref="H48:H49"/>
    <mergeCell ref="O40:P40"/>
    <mergeCell ref="O41:P41"/>
    <mergeCell ref="I37:I39"/>
    <mergeCell ref="I49:J49"/>
    <mergeCell ref="O36:P36"/>
    <mergeCell ref="O37:P37"/>
  </mergeCells>
  <phoneticPr fontId="3"/>
  <conditionalFormatting sqref="F6">
    <cfRule type="cellIs" dxfId="22" priority="3" operator="equal">
      <formula>"本書は最新の税制改正に対応していません"</formula>
    </cfRule>
  </conditionalFormatting>
  <conditionalFormatting sqref="K48:K49">
    <cfRule type="cellIs" dxfId="21" priority="4" operator="equal">
      <formula>"←選択のこと"</formula>
    </cfRule>
  </conditionalFormatting>
  <conditionalFormatting sqref="P14">
    <cfRule type="cellIs" dxfId="20" priority="2" operator="equal">
      <formula>"←用途地域が1種類の場合は①のみ選択のこと"</formula>
    </cfRule>
  </conditionalFormatting>
  <conditionalFormatting sqref="P28">
    <cfRule type="cellIs" dxfId="19" priority="10" operator="equal">
      <formula>"←入力のこと"</formula>
    </cfRule>
  </conditionalFormatting>
  <conditionalFormatting sqref="P29">
    <cfRule type="cellIs" dxfId="18" priority="1" operator="equal">
      <formula>"←土地建物の再取得､保存登記､抵当権設定登記の期日"</formula>
    </cfRule>
  </conditionalFormatting>
  <dataValidations count="18">
    <dataValidation imeMode="hiragana" allowBlank="1" showInputMessage="1" showErrorMessage="1" sqref="J59:K59 R12:S12 R8:S8 L8:P8 L10:P10 L12:P12" xr:uid="{00000000-0002-0000-0000-000000000000}"/>
    <dataValidation type="whole" imeMode="halfAlpha" operator="greaterThanOrEqual" allowBlank="1" showInputMessage="1" showErrorMessage="1" error="整数を入力のこと" sqref="R45 M44 M48:M49" xr:uid="{00000000-0002-0000-0000-000001000000}">
      <formula1>0</formula1>
    </dataValidation>
    <dataValidation type="decimal" imeMode="halfAlpha" operator="greaterThanOrEqual" allowBlank="1" showInputMessage="1" showErrorMessage="1" error="数値を入力のこと" sqref="P57 P54:P55" xr:uid="{00000000-0002-0000-0000-000002000000}">
      <formula1>0</formula1>
    </dataValidation>
    <dataValidation imeMode="halfAlpha" allowBlank="1" showInputMessage="1" showErrorMessage="1" sqref="L28:M29" xr:uid="{00000000-0002-0000-0000-000003000000}"/>
    <dataValidation type="whole" imeMode="halfAlpha" operator="greaterThanOrEqual" allowBlank="1" showInputMessage="1" showErrorMessage="1" error="正の整数を入力のこと" sqref="Q24 M33:M42 R33:R42" xr:uid="{00000000-0002-0000-0000-000004000000}">
      <formula1>0</formula1>
    </dataValidation>
    <dataValidation type="list" imeMode="hiragana" allowBlank="1" showInputMessage="1" showErrorMessage="1" error="ドロップダウンリストから選択のこと" sqref="L22:N22" xr:uid="{00000000-0002-0000-0000-000005000000}">
      <formula1>"ﾏﾝｼｮﾝ,店舗,事務所,ﾄﾗﾝｸﾙｰﾑ"</formula1>
    </dataValidation>
    <dataValidation type="decimal" imeMode="halfAlpha" allowBlank="1" showInputMessage="1" showErrorMessage="1" error="『0.00』％～『0.30』％を_x000a_入力のこと" sqref="L19:M19" xr:uid="{00000000-0002-0000-0000-000006000000}">
      <formula1>0</formula1>
      <formula2>0.3</formula2>
    </dataValidation>
    <dataValidation type="decimal" imeMode="halfAlpha" operator="greaterThan" allowBlank="1" showInputMessage="1" showErrorMessage="1" error="数値を入力のこと" sqref="L18" xr:uid="{00000000-0002-0000-0000-000007000000}">
      <formula1>0</formula1>
    </dataValidation>
    <dataValidation type="list" imeMode="hiragana" allowBlank="1" showInputMessage="1" showErrorMessage="1" error="ドロップダウンリストから選択のこと" sqref="L13:M13" xr:uid="{00000000-0002-0000-0000-000008000000}">
      <formula1>"1低専,2低専,1中高,2中高,1住居,2住居,準住居,近商,商業,準工業,工業,工専"</formula1>
    </dataValidation>
    <dataValidation type="list" imeMode="hiragana" allowBlank="1" showInputMessage="1" showErrorMessage="1" error="ドロップダウンリストから選択のこと" sqref="L14:M14" xr:uid="{00000000-0002-0000-0000-000009000000}">
      <formula1>"1低専,2低専,1中高,2中高,1住居,2住居,準住居,近商,商業,準工業,工業,工専,　　　　"</formula1>
    </dataValidation>
    <dataValidation type="decimal" imeMode="halfAlpha" allowBlank="1" showInputMessage="1" showErrorMessage="1" error="『100.00』％以下を入力のこと" sqref="L15:M15 L20:M20 L27:M27" xr:uid="{00000000-0002-0000-0000-00000A000000}">
      <formula1>0</formula1>
      <formula2>100</formula2>
    </dataValidation>
    <dataValidation type="decimal" imeMode="halfAlpha" operator="greaterThan" allowBlank="1" showInputMessage="1" showErrorMessage="1" error="正の数値を入力のこと" sqref="L16:M17" xr:uid="{00000000-0002-0000-0000-00000B000000}">
      <formula1>0</formula1>
    </dataValidation>
    <dataValidation type="list" imeMode="hiragana" allowBlank="1" showInputMessage="1" showErrorMessage="1" error="ドロップダウンリストから選択のこと" sqref="L23:N23" xr:uid="{00000000-0002-0000-0000-00000C000000}">
      <formula1>"鉄骨鉄筋ｺﾝｸﾘｰﾄ造,鉄筋ｺﾝｸﾘｰﾄ造,重量鉄骨造"</formula1>
    </dataValidation>
    <dataValidation type="whole" imeMode="halfAlpha" operator="greaterThanOrEqual" allowBlank="1" showInputMessage="1" showErrorMessage="1" error="正の整数を入力のこと" sqref="L24:M24" xr:uid="{00000000-0002-0000-0000-00000D000000}">
      <formula1>1</formula1>
    </dataValidation>
    <dataValidation type="decimal" imeMode="halfAlpha" operator="greaterThanOrEqual" allowBlank="1" showInputMessage="1" showErrorMessage="1" error="正の数値を入力のこと" sqref="T48:T49 K33:K42 K44 O48:P50 L25:M25" xr:uid="{00000000-0002-0000-0000-00000E000000}">
      <formula1>0</formula1>
    </dataValidation>
    <dataValidation type="list" imeMode="hiragana" allowBlank="1" showInputMessage="1" showErrorMessage="1" error="ドロップダウンリストから選択のこと" sqref="I48:J49" xr:uid="{00000000-0002-0000-0000-00000F000000}">
      <formula1>"店舗,事務所,ﾄﾗﾝｸﾙｰﾑ,駐車場"</formula1>
    </dataValidation>
    <dataValidation type="list" imeMode="hiragana" allowBlank="1" showInputMessage="1" showErrorMessage="1" error="ドロップダウンリストから選択のこと" sqref="K43" xr:uid="{32A657ED-5094-4397-9B6F-8F33C2092365}">
      <formula1>"長期優良,一般"</formula1>
    </dataValidation>
    <dataValidation type="whole" imeMode="halfAlpha" operator="equal" allowBlank="1" showInputMessage="1" showErrorMessage="1" error="体験版では既定値を変更すると_x000a_正しく計算しません" sqref="L26:M26" xr:uid="{1E7A5266-947D-4A5E-A413-F8645FDD4E10}">
      <formula1>1700000</formula1>
    </dataValidation>
  </dataValidations>
  <printOptions horizontalCentered="1" verticalCentered="1"/>
  <pageMargins left="0.6692913385826772" right="0.39370078740157483" top="0.59055118110236227" bottom="0.51181102362204722" header="0.31496062992125984" footer="0.31496062992125984"/>
  <pageSetup paperSize="9" orientation="portrait" horizontalDpi="1200" r:id="rId1"/>
  <headerFooter scaleWithDoc="0" alignWithMargins="0">
    <oddHeader>&amp;R&amp;"Meiryo UI,標準"&amp;9出稿:&amp;D</oddHeader>
    <oddFooter>&amp;C&amp;"Meiryo UI,標準"&amp;9-入力シート1-</oddFooter>
  </headerFooter>
  <colBreaks count="2" manualBreakCount="2">
    <brk id="26" max="1048575" man="1"/>
    <brk id="42" max="1048575" man="1"/>
  </colBreaks>
  <ignoredErrors>
    <ignoredError sqref="O43" formula="1"/>
  </ignoredError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howOutlineSymbols="0"/>
    <pageSetUpPr fitToPage="1"/>
  </sheetPr>
  <dimension ref="B1:AY52"/>
  <sheetViews>
    <sheetView showGridLines="0" showRowColHeaders="0" showOutlineSymbols="0" view="pageBreakPreview" zoomScale="86" zoomScaleNormal="86" zoomScaleSheetLayoutView="86" workbookViewId="0">
      <pane xSplit="9" ySplit="5" topLeftCell="J6" activePane="bottomRight" state="frozen"/>
      <selection pane="topRight" activeCell="J1" sqref="J1"/>
      <selection pane="bottomLeft" activeCell="A6" sqref="A6"/>
      <selection pane="bottomRight" activeCell="L6" sqref="L6"/>
    </sheetView>
  </sheetViews>
  <sheetFormatPr defaultRowHeight="15" customHeight="1" outlineLevelCol="1"/>
  <cols>
    <col min="1" max="1" width="0.5" style="1" customWidth="1"/>
    <col min="2" max="2" width="0.5" style="40" customWidth="1"/>
    <col min="3" max="6" width="3.5" style="1" customWidth="1"/>
    <col min="7" max="7" width="4.125" style="1" customWidth="1"/>
    <col min="8" max="8" width="15.375" style="1" customWidth="1"/>
    <col min="9" max="9" width="2.375" style="2" customWidth="1"/>
    <col min="10" max="10" width="12.75" style="41" customWidth="1"/>
    <col min="11" max="11" width="4.5" style="41" bestFit="1" customWidth="1"/>
    <col min="12" max="12" width="12.75" style="41" customWidth="1"/>
    <col min="13" max="13" width="6.375" style="41" bestFit="1" customWidth="1"/>
    <col min="14" max="14" width="12.75" style="41" customWidth="1"/>
    <col min="15" max="15" width="4.5" style="41" bestFit="1" customWidth="1"/>
    <col min="16" max="16" width="1.125" style="41" customWidth="1"/>
    <col min="17" max="17" width="17.625" style="41" customWidth="1"/>
    <col min="18" max="18" width="9.875" style="1" bestFit="1" customWidth="1"/>
    <col min="19" max="19" width="8.5" style="42" bestFit="1" customWidth="1"/>
    <col min="20" max="20" width="1.125" style="1" customWidth="1"/>
    <col min="21" max="21" width="15.875" style="1" customWidth="1"/>
    <col min="22" max="22" width="8.5" style="1" bestFit="1" customWidth="1"/>
    <col min="23" max="23" width="8.5" style="42" bestFit="1" customWidth="1"/>
    <col min="24" max="24" width="1.125" style="1" customWidth="1"/>
    <col min="25" max="25" width="14.25" style="1" bestFit="1" customWidth="1"/>
    <col min="26" max="26" width="8.375" style="1" bestFit="1" customWidth="1"/>
    <col min="27" max="27" width="8.375" style="42" customWidth="1"/>
    <col min="28" max="28" width="0.5" style="1" customWidth="1"/>
    <col min="29" max="30" width="3.375" style="1" customWidth="1"/>
    <col min="31" max="31" width="23.625" style="42" hidden="1" customWidth="1" outlineLevel="1"/>
    <col min="32" max="34" width="9" style="42" hidden="1" customWidth="1" outlineLevel="1"/>
    <col min="35" max="35" width="9" style="42" collapsed="1"/>
    <col min="36" max="51" width="9" style="42"/>
    <col min="52" max="16384" width="9" style="1"/>
  </cols>
  <sheetData>
    <row r="1" spans="3:34" ht="3" customHeight="1"/>
    <row r="2" spans="3:34" ht="3" customHeight="1"/>
    <row r="3" spans="3:34" ht="19.5" customHeight="1">
      <c r="C3" s="5" t="s">
        <v>693</v>
      </c>
      <c r="D3" s="6"/>
      <c r="E3" s="6"/>
      <c r="F3" s="44"/>
      <c r="G3" s="6"/>
      <c r="H3" s="45"/>
      <c r="I3" s="6"/>
      <c r="J3" s="6"/>
      <c r="K3" s="46"/>
      <c r="L3" s="46"/>
      <c r="M3" s="46"/>
      <c r="N3" s="47"/>
      <c r="O3" s="46"/>
      <c r="P3" s="46"/>
      <c r="Q3" s="46"/>
      <c r="R3" s="6"/>
      <c r="S3" s="48"/>
      <c r="T3" s="6"/>
      <c r="U3" s="6"/>
      <c r="V3" s="6"/>
      <c r="W3" s="48"/>
      <c r="X3" s="6"/>
      <c r="Y3" s="6"/>
      <c r="Z3" s="49"/>
      <c r="AA3" s="49"/>
    </row>
    <row r="4" spans="3:34" ht="20.25" customHeight="1">
      <c r="C4" s="1" t="s">
        <v>694</v>
      </c>
      <c r="F4" s="50"/>
      <c r="J4" s="51"/>
      <c r="N4" s="52"/>
      <c r="Y4" s="53"/>
      <c r="Z4" s="53"/>
      <c r="AA4" s="53"/>
    </row>
    <row r="5" spans="3:34" ht="32.25" customHeight="1">
      <c r="C5" s="54"/>
      <c r="D5" s="55"/>
      <c r="E5" s="55"/>
      <c r="F5" s="55"/>
      <c r="G5" s="55"/>
      <c r="H5" s="55"/>
      <c r="I5" s="1470"/>
      <c r="J5" s="2724" t="s">
        <v>816</v>
      </c>
      <c r="K5" s="2717"/>
      <c r="L5" s="2716" t="s">
        <v>817</v>
      </c>
      <c r="M5" s="2717"/>
      <c r="N5" s="2714" t="s">
        <v>189</v>
      </c>
      <c r="O5" s="2715"/>
      <c r="P5" s="2713" t="s">
        <v>605</v>
      </c>
      <c r="Q5" s="2714"/>
      <c r="R5" s="2714"/>
      <c r="S5" s="2714"/>
      <c r="T5" s="2714"/>
      <c r="U5" s="2714"/>
      <c r="V5" s="2714"/>
      <c r="W5" s="2714"/>
      <c r="X5" s="2714"/>
      <c r="Y5" s="2714"/>
      <c r="Z5" s="2714"/>
      <c r="AA5" s="2715"/>
      <c r="AF5" s="42" t="s">
        <v>606</v>
      </c>
      <c r="AG5" s="42" t="s">
        <v>607</v>
      </c>
      <c r="AH5" s="42" t="s">
        <v>611</v>
      </c>
    </row>
    <row r="6" spans="3:34" ht="19.5" customHeight="1">
      <c r="C6" s="2707" t="s">
        <v>1276</v>
      </c>
      <c r="D6" s="56"/>
      <c r="E6" s="57" t="s">
        <v>1</v>
      </c>
      <c r="F6" s="58"/>
      <c r="G6" s="58"/>
      <c r="H6" s="58"/>
      <c r="I6" s="59"/>
      <c r="J6" s="3000">
        <v>1050000</v>
      </c>
      <c r="K6" s="60" t="s">
        <v>182</v>
      </c>
      <c r="L6" s="804"/>
      <c r="M6" s="61" t="s">
        <v>182</v>
      </c>
      <c r="N6" s="62">
        <f>J6+L6</f>
        <v>1050000</v>
      </c>
      <c r="O6" s="61" t="s">
        <v>182</v>
      </c>
      <c r="P6" s="63"/>
      <c r="Q6" s="24" t="s">
        <v>612</v>
      </c>
      <c r="R6" s="334">
        <f>'入力(1)'!L17</f>
        <v>2400</v>
      </c>
      <c r="S6" s="64" t="s">
        <v>818</v>
      </c>
      <c r="T6" s="57"/>
      <c r="U6" s="65" t="s">
        <v>637</v>
      </c>
      <c r="V6" s="62">
        <f>IF(R6=0,0,N6/R6)</f>
        <v>437.5</v>
      </c>
      <c r="W6" s="66" t="s">
        <v>819</v>
      </c>
      <c r="X6" s="58"/>
      <c r="AA6" s="67"/>
      <c r="AE6" s="42" t="str">
        <f>E6</f>
        <v xml:space="preserve"> 土地価格</v>
      </c>
      <c r="AF6" s="86">
        <f>L6</f>
        <v>0</v>
      </c>
      <c r="AG6" s="42">
        <f>Z10/12</f>
        <v>1.4166666666666667</v>
      </c>
      <c r="AH6" s="86">
        <f>$R$13*AF6*AG6</f>
        <v>0</v>
      </c>
    </row>
    <row r="7" spans="3:34" ht="19.5" customHeight="1">
      <c r="C7" s="2708"/>
      <c r="D7" s="68"/>
      <c r="E7" s="69" t="s">
        <v>2</v>
      </c>
      <c r="F7" s="13"/>
      <c r="G7" s="13"/>
      <c r="H7" s="13"/>
      <c r="I7" s="70"/>
      <c r="J7" s="2705" t="str">
        <f>IF(J6="","↑入力のこと","－")</f>
        <v>－</v>
      </c>
      <c r="K7" s="2706"/>
      <c r="L7" s="803"/>
      <c r="M7" s="61" t="s">
        <v>182</v>
      </c>
      <c r="N7" s="72">
        <f>L7</f>
        <v>0</v>
      </c>
      <c r="O7" s="61" t="s">
        <v>182</v>
      </c>
      <c r="P7" s="73"/>
      <c r="Q7" s="772" t="str">
        <f>IF(AND(L7&gt;0,R7=""),"入力のこと→",IF(AND(L7=0,R7&gt;0),"『0』(or空欄)→",""))</f>
        <v/>
      </c>
      <c r="R7" s="2352"/>
      <c r="S7" s="75" t="s">
        <v>613</v>
      </c>
      <c r="T7" s="69"/>
      <c r="U7" s="13"/>
      <c r="V7" s="13"/>
      <c r="W7" s="76"/>
      <c r="X7" s="13"/>
      <c r="Y7" s="13"/>
      <c r="Z7" s="13"/>
      <c r="AA7" s="77"/>
      <c r="AE7" s="42" t="str">
        <f>E7</f>
        <v xml:space="preserve"> 解体費</v>
      </c>
      <c r="AF7" s="86">
        <f>L7</f>
        <v>0</v>
      </c>
      <c r="AG7" s="42">
        <f>(R18+3)/12</f>
        <v>1.6666666666666667</v>
      </c>
      <c r="AH7" s="86">
        <f>$R$13*AF7*AG7</f>
        <v>0</v>
      </c>
    </row>
    <row r="8" spans="3:34" ht="19.5" customHeight="1">
      <c r="C8" s="2708"/>
      <c r="D8" s="68"/>
      <c r="E8" s="78"/>
      <c r="F8" s="78" t="s">
        <v>821</v>
      </c>
      <c r="G8" s="17"/>
      <c r="H8" s="17"/>
      <c r="I8" s="79"/>
      <c r="J8" s="2705" t="s">
        <v>1046</v>
      </c>
      <c r="K8" s="2706"/>
      <c r="L8" s="80">
        <f>R8*V8</f>
        <v>7800</v>
      </c>
      <c r="M8" s="81" t="s">
        <v>182</v>
      </c>
      <c r="N8" s="82">
        <f t="shared" ref="N8:N13" si="0">L8</f>
        <v>7800</v>
      </c>
      <c r="O8" s="83" t="s">
        <v>182</v>
      </c>
      <c r="P8" s="84"/>
      <c r="Q8" s="85" t="s">
        <v>614</v>
      </c>
      <c r="R8" s="82">
        <f>'入力(1)'!L18</f>
        <v>520000</v>
      </c>
      <c r="S8" s="86" t="s">
        <v>182</v>
      </c>
      <c r="T8" s="78"/>
      <c r="U8" s="17" t="s">
        <v>437</v>
      </c>
      <c r="V8" s="87">
        <f>IF(Z8&lt;=特例期限!I10,0.015,0.02)</f>
        <v>1.4999999999999999E-2</v>
      </c>
      <c r="W8" s="2427"/>
      <c r="X8" s="87"/>
      <c r="Y8" s="17" t="s">
        <v>147</v>
      </c>
      <c r="Z8" s="2718">
        <f>'入力(1)'!L28</f>
        <v>45962</v>
      </c>
      <c r="AA8" s="2719"/>
      <c r="AE8" s="42" t="str">
        <f>F8</f>
        <v xml:space="preserve"> 土地所有権移転･登録免許税</v>
      </c>
      <c r="AF8" s="86">
        <f>L8</f>
        <v>7800</v>
      </c>
      <c r="AG8" s="42">
        <f>Z10/12</f>
        <v>1.4166666666666667</v>
      </c>
      <c r="AH8" s="86">
        <f>$R$13*AF8*AG8</f>
        <v>276.25</v>
      </c>
    </row>
    <row r="9" spans="3:34" ht="19.5" customHeight="1">
      <c r="C9" s="2708"/>
      <c r="D9" s="68"/>
      <c r="E9" s="68"/>
      <c r="F9" s="68" t="s">
        <v>822</v>
      </c>
      <c r="J9" s="2720" t="s">
        <v>1046</v>
      </c>
      <c r="K9" s="2721"/>
      <c r="L9" s="88">
        <f>R9*V9-Z9</f>
        <v>0</v>
      </c>
      <c r="M9" s="89" t="s">
        <v>182</v>
      </c>
      <c r="N9" s="90">
        <f t="shared" si="0"/>
        <v>0</v>
      </c>
      <c r="O9" s="91" t="s">
        <v>182</v>
      </c>
      <c r="P9" s="92"/>
      <c r="Q9" s="41" t="s">
        <v>433</v>
      </c>
      <c r="R9" s="90">
        <f>IF(Z8&lt;=特例期限!I15,R8/2,R8)</f>
        <v>260000</v>
      </c>
      <c r="S9" s="86" t="s">
        <v>182</v>
      </c>
      <c r="T9" s="68"/>
      <c r="U9" s="1" t="s">
        <v>437</v>
      </c>
      <c r="V9" s="93">
        <f>IF(Z8&lt;=特例期限!I14,3%,4%)</f>
        <v>0.03</v>
      </c>
      <c r="W9" s="94"/>
      <c r="X9" s="93"/>
      <c r="Y9" s="1" t="s">
        <v>645</v>
      </c>
      <c r="Z9" s="90">
        <f>'提出5(明細)'!AZ35</f>
        <v>7800</v>
      </c>
      <c r="AA9" s="91" t="s">
        <v>182</v>
      </c>
      <c r="AE9" s="42" t="str">
        <f>F9</f>
        <v xml:space="preserve"> 土地･取得税</v>
      </c>
      <c r="AF9" s="86">
        <f>L9</f>
        <v>0</v>
      </c>
      <c r="AG9" s="42">
        <f>AG8</f>
        <v>1.4166666666666667</v>
      </c>
      <c r="AH9" s="86">
        <f>$R$13*AF9*AG9</f>
        <v>0</v>
      </c>
    </row>
    <row r="10" spans="3:34" ht="19.5" customHeight="1">
      <c r="C10" s="2708"/>
      <c r="D10" s="68"/>
      <c r="E10" s="68"/>
      <c r="F10" s="95" t="s">
        <v>823</v>
      </c>
      <c r="G10" s="24"/>
      <c r="H10" s="24"/>
      <c r="I10" s="96"/>
      <c r="J10" s="2722" t="s">
        <v>1046</v>
      </c>
      <c r="K10" s="2723"/>
      <c r="L10" s="97">
        <f>R10*V10*Z10/12</f>
        <v>8766.3333333333339</v>
      </c>
      <c r="M10" s="98" t="s">
        <v>182</v>
      </c>
      <c r="N10" s="99">
        <f t="shared" si="0"/>
        <v>8766.3333333333339</v>
      </c>
      <c r="O10" s="100" t="s">
        <v>182</v>
      </c>
      <c r="P10" s="101"/>
      <c r="Q10" s="102" t="s">
        <v>433</v>
      </c>
      <c r="R10" s="99">
        <f>R8*'入力(1)'!L20/100</f>
        <v>364000</v>
      </c>
      <c r="S10" s="86" t="s">
        <v>182</v>
      </c>
      <c r="T10" s="95"/>
      <c r="U10" s="24" t="s">
        <v>437</v>
      </c>
      <c r="V10" s="103">
        <f>0.014+'入力(1)'!L19/100</f>
        <v>1.7000000000000001E-2</v>
      </c>
      <c r="W10" s="104"/>
      <c r="X10" s="103"/>
      <c r="Y10" s="24" t="str">
        <f>"事業期間"&amp;IF(L7&gt;0,"(解体込)","")</f>
        <v>事業期間</v>
      </c>
      <c r="Z10" s="334">
        <f>'入力(1)'!Y28*12</f>
        <v>17</v>
      </c>
      <c r="AA10" s="105" t="s">
        <v>613</v>
      </c>
      <c r="AE10" s="42" t="str">
        <f>F10</f>
        <v xml:space="preserve"> 期中･固定資産税､都市計画税</v>
      </c>
      <c r="AF10" s="86">
        <f>L10</f>
        <v>8766.3333333333339</v>
      </c>
      <c r="AG10" s="42">
        <f>Z10/2/12</f>
        <v>0.70833333333333337</v>
      </c>
      <c r="AH10" s="86">
        <f>$R$13*AF10*AG10</f>
        <v>155.23715277777779</v>
      </c>
    </row>
    <row r="11" spans="3:34" ht="19.5" customHeight="1">
      <c r="C11" s="2708"/>
      <c r="D11" s="68"/>
      <c r="E11" s="95" t="s">
        <v>3</v>
      </c>
      <c r="F11" s="24"/>
      <c r="G11" s="13"/>
      <c r="H11" s="13"/>
      <c r="I11" s="70" t="s">
        <v>328</v>
      </c>
      <c r="J11" s="2703" t="s">
        <v>1046</v>
      </c>
      <c r="K11" s="2704"/>
      <c r="L11" s="106">
        <f>SUM(L8:L10)</f>
        <v>16566.333333333336</v>
      </c>
      <c r="M11" s="61" t="s">
        <v>182</v>
      </c>
      <c r="N11" s="72">
        <f t="shared" si="0"/>
        <v>16566.333333333336</v>
      </c>
      <c r="O11" s="61" t="s">
        <v>182</v>
      </c>
      <c r="P11" s="73"/>
      <c r="Q11" s="74"/>
      <c r="R11" s="13"/>
      <c r="S11" s="75"/>
      <c r="T11" s="69"/>
      <c r="U11" s="13"/>
      <c r="V11" s="13"/>
      <c r="W11" s="76"/>
      <c r="X11" s="13"/>
      <c r="Y11" s="13"/>
      <c r="Z11" s="13"/>
      <c r="AA11" s="77"/>
      <c r="AH11" s="86"/>
    </row>
    <row r="12" spans="3:34" ht="19.5" customHeight="1">
      <c r="C12" s="2708"/>
      <c r="D12" s="68"/>
      <c r="E12" s="69" t="s">
        <v>4</v>
      </c>
      <c r="F12" s="13"/>
      <c r="G12" s="13"/>
      <c r="H12" s="13"/>
      <c r="I12" s="70"/>
      <c r="J12" s="2703" t="s">
        <v>1046</v>
      </c>
      <c r="K12" s="2704"/>
      <c r="L12" s="106">
        <f>R12*V12</f>
        <v>0</v>
      </c>
      <c r="M12" s="61" t="s">
        <v>182</v>
      </c>
      <c r="N12" s="72">
        <f t="shared" si="0"/>
        <v>0</v>
      </c>
      <c r="O12" s="61" t="s">
        <v>182</v>
      </c>
      <c r="P12" s="73"/>
      <c r="Q12" s="74" t="s">
        <v>615</v>
      </c>
      <c r="R12" s="74">
        <f>J6+L6+L7+L11</f>
        <v>1066566.3333333333</v>
      </c>
      <c r="S12" s="86" t="s">
        <v>182</v>
      </c>
      <c r="T12" s="69"/>
      <c r="U12" s="13" t="s">
        <v>616</v>
      </c>
      <c r="V12" s="107"/>
      <c r="W12" s="108"/>
      <c r="X12" s="109"/>
      <c r="Y12" s="13"/>
      <c r="Z12" s="13"/>
      <c r="AA12" s="77"/>
      <c r="AE12" s="42" t="str">
        <f>E12</f>
        <v xml:space="preserve"> 事務費</v>
      </c>
      <c r="AF12" s="86">
        <f>L12</f>
        <v>0</v>
      </c>
      <c r="AG12" s="42">
        <f>Z10/2/12</f>
        <v>0.70833333333333337</v>
      </c>
      <c r="AH12" s="86">
        <f>$R$13*AF12*AG12</f>
        <v>0</v>
      </c>
    </row>
    <row r="13" spans="3:34" ht="19.5" customHeight="1">
      <c r="C13" s="2708"/>
      <c r="D13" s="68"/>
      <c r="E13" s="69" t="s">
        <v>5</v>
      </c>
      <c r="F13" s="13"/>
      <c r="G13" s="13"/>
      <c r="H13" s="13"/>
      <c r="I13" s="70"/>
      <c r="J13" s="2703" t="s">
        <v>1046</v>
      </c>
      <c r="K13" s="2704"/>
      <c r="L13" s="106">
        <f>AH13</f>
        <v>431.48715277777779</v>
      </c>
      <c r="M13" s="61" t="s">
        <v>182</v>
      </c>
      <c r="N13" s="72">
        <f t="shared" si="0"/>
        <v>431.48715277777779</v>
      </c>
      <c r="O13" s="61" t="s">
        <v>182</v>
      </c>
      <c r="P13" s="73"/>
      <c r="Q13" s="13" t="s">
        <v>1035</v>
      </c>
      <c r="R13" s="107">
        <v>2.5000000000000001E-2</v>
      </c>
      <c r="S13" s="75"/>
      <c r="T13" s="68"/>
      <c r="W13" s="108"/>
      <c r="X13" s="109"/>
      <c r="Y13" s="13"/>
      <c r="Z13" s="13"/>
      <c r="AA13" s="77"/>
      <c r="AE13" s="321" t="s">
        <v>197</v>
      </c>
      <c r="AH13" s="581">
        <f>AH6+AH7+AH8+AH9+AH10+AH12</f>
        <v>431.48715277777779</v>
      </c>
    </row>
    <row r="14" spans="3:34" ht="19.5" customHeight="1">
      <c r="C14" s="2708"/>
      <c r="D14" s="95" t="s">
        <v>824</v>
      </c>
      <c r="E14" s="13"/>
      <c r="F14" s="13"/>
      <c r="G14" s="70"/>
      <c r="H14" s="70"/>
      <c r="I14" s="70" t="s">
        <v>189</v>
      </c>
      <c r="J14" s="110">
        <f>J6</f>
        <v>1050000</v>
      </c>
      <c r="K14" s="61" t="s">
        <v>182</v>
      </c>
      <c r="L14" s="106">
        <f>L6+L7+L11+L12+L13</f>
        <v>16997.820486111115</v>
      </c>
      <c r="M14" s="61" t="s">
        <v>182</v>
      </c>
      <c r="N14" s="72">
        <f>J14+L14</f>
        <v>1066997.8204861111</v>
      </c>
      <c r="O14" s="61" t="s">
        <v>182</v>
      </c>
      <c r="P14" s="73"/>
      <c r="Q14" s="74"/>
      <c r="R14" s="13"/>
      <c r="S14" s="75"/>
      <c r="T14" s="69"/>
      <c r="U14" s="13"/>
      <c r="V14" s="13"/>
      <c r="W14" s="76"/>
      <c r="X14" s="13"/>
      <c r="Y14" s="13"/>
      <c r="Z14" s="13"/>
      <c r="AA14" s="77"/>
      <c r="AH14" s="86"/>
    </row>
    <row r="15" spans="3:34" ht="19.5" customHeight="1">
      <c r="C15" s="2708"/>
      <c r="D15" s="111"/>
      <c r="E15" s="13" t="s">
        <v>6</v>
      </c>
      <c r="F15" s="13"/>
      <c r="G15" s="13"/>
      <c r="H15" s="13"/>
      <c r="I15" s="70"/>
      <c r="J15" s="2703" t="s">
        <v>1046</v>
      </c>
      <c r="K15" s="2704"/>
      <c r="L15" s="71"/>
      <c r="M15" s="61" t="s">
        <v>182</v>
      </c>
      <c r="N15" s="72"/>
      <c r="O15" s="112"/>
      <c r="P15" s="73"/>
      <c r="Q15" s="74"/>
      <c r="R15" s="13"/>
      <c r="S15" s="75"/>
      <c r="T15" s="69"/>
      <c r="U15" s="13"/>
      <c r="V15" s="13"/>
      <c r="W15" s="76"/>
      <c r="X15" s="13"/>
      <c r="Y15" s="13"/>
      <c r="Z15" s="13"/>
      <c r="AA15" s="77"/>
      <c r="AE15" s="42" t="str">
        <f t="shared" ref="AE15:AE21" si="1">E15</f>
        <v xml:space="preserve"> 測量費</v>
      </c>
      <c r="AF15" s="86">
        <f>L15</f>
        <v>0</v>
      </c>
      <c r="AG15" s="42">
        <f>(R18+3)/12</f>
        <v>1.6666666666666667</v>
      </c>
      <c r="AH15" s="86">
        <f t="shared" ref="AH15:AH21" si="2">$R$22*AF15*AG15</f>
        <v>0</v>
      </c>
    </row>
    <row r="16" spans="3:34" ht="19.5" customHeight="1">
      <c r="C16" s="2708"/>
      <c r="D16" s="113"/>
      <c r="E16" s="13" t="s">
        <v>7</v>
      </c>
      <c r="F16" s="13"/>
      <c r="G16" s="13"/>
      <c r="H16" s="13"/>
      <c r="I16" s="70"/>
      <c r="J16" s="2703" t="s">
        <v>1046</v>
      </c>
      <c r="K16" s="2704"/>
      <c r="L16" s="71"/>
      <c r="M16" s="61" t="s">
        <v>182</v>
      </c>
      <c r="N16" s="72"/>
      <c r="O16" s="112"/>
      <c r="P16" s="73"/>
      <c r="Q16" s="74"/>
      <c r="R16" s="13"/>
      <c r="S16" s="75"/>
      <c r="T16" s="69"/>
      <c r="U16" s="13"/>
      <c r="V16" s="13"/>
      <c r="W16" s="76"/>
      <c r="X16" s="13"/>
      <c r="Y16" s="13"/>
      <c r="Z16" s="13"/>
      <c r="AA16" s="77"/>
      <c r="AE16" s="42" t="str">
        <f t="shared" si="1"/>
        <v xml:space="preserve"> 地質調査費</v>
      </c>
      <c r="AF16" s="86">
        <f t="shared" ref="AF16:AF21" si="3">L16</f>
        <v>0</v>
      </c>
      <c r="AG16" s="42">
        <f>AG15</f>
        <v>1.6666666666666667</v>
      </c>
      <c r="AH16" s="86">
        <f t="shared" si="2"/>
        <v>0</v>
      </c>
    </row>
    <row r="17" spans="2:40" ht="19.5" customHeight="1">
      <c r="C17" s="2708"/>
      <c r="D17" s="113"/>
      <c r="E17" s="13" t="s">
        <v>8</v>
      </c>
      <c r="F17" s="13"/>
      <c r="G17" s="13"/>
      <c r="H17" s="13"/>
      <c r="I17" s="70"/>
      <c r="J17" s="2703" t="s">
        <v>1046</v>
      </c>
      <c r="K17" s="2704"/>
      <c r="L17" s="71">
        <v>40000</v>
      </c>
      <c r="M17" s="61" t="s">
        <v>182</v>
      </c>
      <c r="N17" s="72"/>
      <c r="O17" s="112"/>
      <c r="P17" s="73"/>
      <c r="Q17" s="74" t="s">
        <v>618</v>
      </c>
      <c r="R17" s="74">
        <f>L18</f>
        <v>1700000</v>
      </c>
      <c r="S17" s="114" t="s">
        <v>182</v>
      </c>
      <c r="T17" s="69"/>
      <c r="U17" s="13" t="s">
        <v>616</v>
      </c>
      <c r="V17" s="109">
        <f>IF(R17=0,0,L17/R17)</f>
        <v>2.3529411764705882E-2</v>
      </c>
      <c r="W17" s="108"/>
      <c r="X17" s="109"/>
      <c r="Y17" s="13"/>
      <c r="Z17" s="13"/>
      <c r="AA17" s="77"/>
      <c r="AE17" s="42" t="str">
        <f t="shared" si="1"/>
        <v xml:space="preserve"> 設計監理費</v>
      </c>
      <c r="AF17" s="86">
        <f t="shared" si="3"/>
        <v>40000</v>
      </c>
      <c r="AG17" s="42">
        <f>(R18+3)/2/12</f>
        <v>0.83333333333333337</v>
      </c>
      <c r="AH17" s="86">
        <f t="shared" si="2"/>
        <v>833.33333333333337</v>
      </c>
    </row>
    <row r="18" spans="2:40" ht="19.5" customHeight="1">
      <c r="C18" s="2708"/>
      <c r="D18" s="113"/>
      <c r="E18" s="13" t="s">
        <v>9</v>
      </c>
      <c r="F18" s="13"/>
      <c r="G18" s="13"/>
      <c r="H18" s="13"/>
      <c r="I18" s="70"/>
      <c r="J18" s="2703" t="s">
        <v>1046</v>
      </c>
      <c r="K18" s="2704"/>
      <c r="L18" s="106">
        <f>'入力(1)'!L26</f>
        <v>1700000</v>
      </c>
      <c r="M18" s="61" t="s">
        <v>182</v>
      </c>
      <c r="N18" s="72"/>
      <c r="O18" s="112"/>
      <c r="P18" s="73"/>
      <c r="Q18" s="74" t="s">
        <v>619</v>
      </c>
      <c r="R18" s="2353">
        <v>17</v>
      </c>
      <c r="S18" s="75" t="s">
        <v>613</v>
      </c>
      <c r="T18" s="69"/>
      <c r="U18" s="13"/>
      <c r="V18" s="13"/>
      <c r="W18" s="76"/>
      <c r="X18" s="13"/>
      <c r="Y18" s="13"/>
      <c r="Z18" s="13"/>
      <c r="AA18" s="77"/>
      <c r="AE18" s="42" t="str">
        <f t="shared" si="1"/>
        <v xml:space="preserve"> 建築工事費</v>
      </c>
      <c r="AF18" s="86">
        <f t="shared" si="3"/>
        <v>1700000</v>
      </c>
      <c r="AG18" s="42">
        <f>(R18+3)/3/12</f>
        <v>0.55555555555555558</v>
      </c>
      <c r="AH18" s="86">
        <f t="shared" si="2"/>
        <v>23611.111111111113</v>
      </c>
    </row>
    <row r="19" spans="2:40" ht="19.5" customHeight="1">
      <c r="C19" s="2708"/>
      <c r="D19" s="113"/>
      <c r="E19" s="13" t="s">
        <v>10</v>
      </c>
      <c r="F19" s="13"/>
      <c r="G19" s="13"/>
      <c r="H19" s="13"/>
      <c r="I19" s="70"/>
      <c r="J19" s="2703" t="s">
        <v>1046</v>
      </c>
      <c r="K19" s="2704"/>
      <c r="L19" s="71"/>
      <c r="M19" s="61" t="s">
        <v>182</v>
      </c>
      <c r="N19" s="72"/>
      <c r="O19" s="112"/>
      <c r="P19" s="73"/>
      <c r="Q19" s="74"/>
      <c r="R19" s="773" t="str">
        <f>IF(R18=0,"↑入力のこと",IF(R7+R18&gt;Z10,"↑解体工期と建築工期の合計が事業期間以下のこと",""))</f>
        <v/>
      </c>
      <c r="S19" s="75"/>
      <c r="T19" s="69"/>
      <c r="U19" s="13"/>
      <c r="V19" s="13"/>
      <c r="W19" s="76"/>
      <c r="X19" s="13"/>
      <c r="Y19" s="13"/>
      <c r="Z19" s="13"/>
      <c r="AA19" s="77"/>
      <c r="AE19" s="42" t="str">
        <f t="shared" si="1"/>
        <v xml:space="preserve"> 負担金</v>
      </c>
      <c r="AF19" s="86">
        <f t="shared" si="3"/>
        <v>0</v>
      </c>
      <c r="AG19" s="42">
        <f>3/12</f>
        <v>0.25</v>
      </c>
      <c r="AH19" s="86">
        <f t="shared" si="2"/>
        <v>0</v>
      </c>
    </row>
    <row r="20" spans="2:40" ht="19.5" customHeight="1">
      <c r="C20" s="2708"/>
      <c r="D20" s="113"/>
      <c r="E20" s="13" t="s">
        <v>13</v>
      </c>
      <c r="F20" s="13"/>
      <c r="G20" s="13"/>
      <c r="H20" s="13"/>
      <c r="I20" s="70"/>
      <c r="J20" s="2703" t="s">
        <v>1046</v>
      </c>
      <c r="K20" s="2704"/>
      <c r="L20" s="106">
        <f>R20+V20+Z20</f>
        <v>0</v>
      </c>
      <c r="M20" s="61" t="s">
        <v>182</v>
      </c>
      <c r="N20" s="72"/>
      <c r="O20" s="112"/>
      <c r="P20" s="73"/>
      <c r="Q20" s="74" t="s">
        <v>620</v>
      </c>
      <c r="R20" s="115"/>
      <c r="S20" s="114" t="s">
        <v>182</v>
      </c>
      <c r="T20" s="69"/>
      <c r="U20" s="74" t="s">
        <v>621</v>
      </c>
      <c r="V20" s="115"/>
      <c r="W20" s="61" t="s">
        <v>182</v>
      </c>
      <c r="X20" s="13"/>
      <c r="Y20" s="116" t="s">
        <v>14</v>
      </c>
      <c r="Z20" s="115"/>
      <c r="AA20" s="117" t="s">
        <v>182</v>
      </c>
      <c r="AE20" s="42" t="str">
        <f t="shared" si="1"/>
        <v xml:space="preserve"> 補償費･移転費</v>
      </c>
      <c r="AF20" s="86">
        <f t="shared" si="3"/>
        <v>0</v>
      </c>
      <c r="AG20" s="42">
        <f>Z10/12</f>
        <v>1.4166666666666667</v>
      </c>
      <c r="AH20" s="86">
        <f t="shared" si="2"/>
        <v>0</v>
      </c>
    </row>
    <row r="21" spans="2:40" ht="19.5" customHeight="1">
      <c r="C21" s="2708"/>
      <c r="D21" s="113"/>
      <c r="E21" s="13" t="s">
        <v>4</v>
      </c>
      <c r="F21" s="13"/>
      <c r="G21" s="13"/>
      <c r="H21" s="13"/>
      <c r="I21" s="70"/>
      <c r="J21" s="2703" t="s">
        <v>1046</v>
      </c>
      <c r="K21" s="2704"/>
      <c r="L21" s="106">
        <f>R21*V21</f>
        <v>0</v>
      </c>
      <c r="M21" s="61" t="s">
        <v>182</v>
      </c>
      <c r="N21" s="72"/>
      <c r="O21" s="112"/>
      <c r="P21" s="73"/>
      <c r="Q21" s="74" t="s">
        <v>615</v>
      </c>
      <c r="R21" s="74">
        <f>L15+L16+L17+L18+L19+L20</f>
        <v>1740000</v>
      </c>
      <c r="S21" s="114" t="s">
        <v>182</v>
      </c>
      <c r="T21" s="69"/>
      <c r="U21" s="13" t="s">
        <v>616</v>
      </c>
      <c r="V21" s="107"/>
      <c r="W21" s="108"/>
      <c r="X21" s="109"/>
      <c r="Y21" s="13"/>
      <c r="Z21" s="13"/>
      <c r="AA21" s="77"/>
      <c r="AE21" s="42" t="str">
        <f t="shared" si="1"/>
        <v xml:space="preserve"> 事務費</v>
      </c>
      <c r="AF21" s="86">
        <f t="shared" si="3"/>
        <v>0</v>
      </c>
      <c r="AG21" s="42">
        <f>Z10/2/12</f>
        <v>0.70833333333333337</v>
      </c>
      <c r="AH21" s="86">
        <f t="shared" si="2"/>
        <v>0</v>
      </c>
    </row>
    <row r="22" spans="2:40" ht="19.5" customHeight="1">
      <c r="C22" s="2708"/>
      <c r="D22" s="113"/>
      <c r="E22" s="13" t="s">
        <v>5</v>
      </c>
      <c r="F22" s="13"/>
      <c r="G22" s="13"/>
      <c r="H22" s="13"/>
      <c r="I22" s="70"/>
      <c r="J22" s="2703" t="s">
        <v>1046</v>
      </c>
      <c r="K22" s="2704"/>
      <c r="L22" s="106">
        <f>AH22</f>
        <v>24444.444444444445</v>
      </c>
      <c r="M22" s="61" t="s">
        <v>182</v>
      </c>
      <c r="N22" s="72"/>
      <c r="O22" s="112"/>
      <c r="P22" s="73"/>
      <c r="Q22" s="13" t="s">
        <v>1035</v>
      </c>
      <c r="R22" s="107">
        <v>2.5000000000000001E-2</v>
      </c>
      <c r="S22" s="114"/>
      <c r="T22" s="69"/>
      <c r="U22" s="13"/>
      <c r="V22" s="13"/>
      <c r="W22" s="108"/>
      <c r="X22" s="109"/>
      <c r="Y22" s="13"/>
      <c r="Z22" s="13"/>
      <c r="AA22" s="77"/>
      <c r="AE22" s="321" t="s">
        <v>197</v>
      </c>
      <c r="AH22" s="581">
        <f>AH15+AH16+AH17+AH18+AH19+AH20+AH21</f>
        <v>24444.444444444445</v>
      </c>
    </row>
    <row r="23" spans="2:40" ht="19.5" customHeight="1">
      <c r="C23" s="2708"/>
      <c r="D23" s="95" t="s">
        <v>825</v>
      </c>
      <c r="E23" s="13"/>
      <c r="F23" s="13"/>
      <c r="G23" s="13"/>
      <c r="H23" s="13"/>
      <c r="I23" s="70" t="s">
        <v>189</v>
      </c>
      <c r="J23" s="2703" t="s">
        <v>1046</v>
      </c>
      <c r="K23" s="2704"/>
      <c r="L23" s="106">
        <f>L15+L16+L17+L18+L19+L20+L21+L22</f>
        <v>1764444.4444444445</v>
      </c>
      <c r="M23" s="61" t="s">
        <v>182</v>
      </c>
      <c r="N23" s="72"/>
      <c r="O23" s="112"/>
      <c r="P23" s="73"/>
      <c r="Q23" s="74"/>
      <c r="R23" s="13"/>
      <c r="S23" s="75"/>
      <c r="T23" s="69"/>
      <c r="U23" s="13"/>
      <c r="V23" s="13"/>
      <c r="W23" s="76"/>
      <c r="X23" s="13"/>
      <c r="Y23" s="13"/>
      <c r="Z23" s="13"/>
      <c r="AA23" s="77"/>
    </row>
    <row r="24" spans="2:40" ht="19.5" customHeight="1">
      <c r="C24" s="2709"/>
      <c r="D24" s="118"/>
      <c r="E24" s="118"/>
      <c r="F24" s="118"/>
      <c r="G24" s="118"/>
      <c r="H24" s="118"/>
      <c r="I24" s="119" t="s">
        <v>622</v>
      </c>
      <c r="J24" s="120">
        <f>J14</f>
        <v>1050000</v>
      </c>
      <c r="K24" s="61" t="s">
        <v>182</v>
      </c>
      <c r="L24" s="121">
        <f>L14+L23</f>
        <v>1781442.2649305556</v>
      </c>
      <c r="M24" s="61" t="s">
        <v>182</v>
      </c>
      <c r="N24" s="122">
        <f>J24+L24</f>
        <v>2831442.2649305556</v>
      </c>
      <c r="O24" s="61" t="s">
        <v>182</v>
      </c>
      <c r="P24" s="123"/>
      <c r="Q24" s="124"/>
      <c r="R24" s="118"/>
      <c r="S24" s="125"/>
      <c r="T24" s="126"/>
      <c r="U24" s="118"/>
      <c r="V24" s="118"/>
      <c r="W24" s="127"/>
      <c r="X24" s="118"/>
      <c r="Y24" s="118"/>
      <c r="Z24" s="118"/>
      <c r="AA24" s="128"/>
      <c r="AE24" s="2490"/>
      <c r="AF24" s="2548"/>
      <c r="AG24" s="2490"/>
      <c r="AH24" s="2549"/>
    </row>
    <row r="25" spans="2:40" ht="19.5" customHeight="1">
      <c r="C25" s="2710" t="s">
        <v>1277</v>
      </c>
      <c r="D25" s="56"/>
      <c r="E25" s="57" t="s">
        <v>11</v>
      </c>
      <c r="F25" s="58"/>
      <c r="G25" s="58"/>
      <c r="H25" s="58"/>
      <c r="I25" s="59"/>
      <c r="J25" s="129">
        <f>'入力(1)'!T45</f>
        <v>2201</v>
      </c>
      <c r="K25" s="60" t="s">
        <v>818</v>
      </c>
      <c r="L25" s="130">
        <f>N25-J25</f>
        <v>4544</v>
      </c>
      <c r="M25" s="60" t="s">
        <v>818</v>
      </c>
      <c r="N25" s="131">
        <f>'入力(1)'!O45</f>
        <v>6745</v>
      </c>
      <c r="O25" s="132" t="s">
        <v>818</v>
      </c>
      <c r="P25" s="133"/>
      <c r="Q25" s="58" t="s">
        <v>623</v>
      </c>
      <c r="R25" s="102">
        <f>IF(N25=0,0,$N$24/($N$25*$V$25+$N$26*$V$26+$N$27*$V$27)*V25)</f>
        <v>419.78387915945967</v>
      </c>
      <c r="S25" s="134" t="s">
        <v>826</v>
      </c>
      <c r="T25" s="135"/>
      <c r="U25" s="58" t="s">
        <v>625</v>
      </c>
      <c r="V25" s="131">
        <v>1</v>
      </c>
      <c r="W25" s="66"/>
      <c r="X25" s="58"/>
      <c r="Y25" s="58"/>
      <c r="Z25" s="58"/>
      <c r="AA25" s="136"/>
      <c r="AE25" s="2490"/>
      <c r="AF25" s="2548"/>
      <c r="AG25" s="2490"/>
      <c r="AH25" s="2549"/>
    </row>
    <row r="26" spans="2:40" ht="19.5" customHeight="1">
      <c r="C26" s="2711"/>
      <c r="D26" s="68"/>
      <c r="E26" s="69" t="str">
        <f>" "&amp;'提出4(総括)'!Y4&amp;"･専有面積"</f>
        <v xml:space="preserve"> 店舗･専有面積</v>
      </c>
      <c r="F26" s="13"/>
      <c r="G26" s="13"/>
      <c r="H26" s="13"/>
      <c r="I26" s="70"/>
      <c r="J26" s="137">
        <f>'入力(1)'!T48</f>
        <v>0</v>
      </c>
      <c r="K26" s="61" t="s">
        <v>818</v>
      </c>
      <c r="L26" s="138">
        <f>N26-J26</f>
        <v>0</v>
      </c>
      <c r="M26" s="61" t="s">
        <v>818</v>
      </c>
      <c r="N26" s="139">
        <f>'入力(1)'!O48</f>
        <v>0</v>
      </c>
      <c r="O26" s="117" t="s">
        <v>818</v>
      </c>
      <c r="P26" s="73"/>
      <c r="Q26" s="13" t="s">
        <v>623</v>
      </c>
      <c r="R26" s="102">
        <f>IF(N26=0,0,$N$24/($N$25*$V$25+$N$26*$V$26+$N$27*$V$27)*V26)</f>
        <v>0</v>
      </c>
      <c r="S26" s="140" t="s">
        <v>826</v>
      </c>
      <c r="T26" s="141"/>
      <c r="U26" s="13" t="s">
        <v>625</v>
      </c>
      <c r="V26" s="2352"/>
      <c r="W26" s="774" t="str">
        <f>IF(AND(N26&gt;0,V26=""),"←入力","")</f>
        <v/>
      </c>
      <c r="X26" s="13"/>
      <c r="Y26" s="13"/>
      <c r="Z26" s="13"/>
      <c r="AA26" s="77"/>
      <c r="AE26" s="2490"/>
      <c r="AF26" s="2548"/>
      <c r="AG26" s="2490"/>
      <c r="AH26" s="2549"/>
    </row>
    <row r="27" spans="2:40" ht="19.5" customHeight="1">
      <c r="C27" s="2711"/>
      <c r="D27" s="68"/>
      <c r="E27" s="69" t="str">
        <f>" "&amp;'提出4(総括)'!AA4&amp;"･専有面積"</f>
        <v xml:space="preserve"> 事務所･専有面積</v>
      </c>
      <c r="F27" s="13"/>
      <c r="G27" s="13"/>
      <c r="H27" s="13"/>
      <c r="I27" s="70"/>
      <c r="J27" s="137">
        <f>'入力(1)'!T49</f>
        <v>0</v>
      </c>
      <c r="K27" s="61" t="s">
        <v>818</v>
      </c>
      <c r="L27" s="138">
        <f>N27-J27</f>
        <v>0</v>
      </c>
      <c r="M27" s="61" t="s">
        <v>818</v>
      </c>
      <c r="N27" s="139">
        <f>'入力(1)'!O49</f>
        <v>0</v>
      </c>
      <c r="O27" s="117" t="s">
        <v>818</v>
      </c>
      <c r="P27" s="73"/>
      <c r="Q27" s="13" t="s">
        <v>623</v>
      </c>
      <c r="R27" s="102">
        <f>IF(N27=0,0,$N$24/($N$25*$V$25+$N$26*$V$26+$N$27*$V$27)*V27)</f>
        <v>0</v>
      </c>
      <c r="S27" s="142" t="s">
        <v>826</v>
      </c>
      <c r="T27" s="141"/>
      <c r="U27" s="13" t="s">
        <v>625</v>
      </c>
      <c r="V27" s="2352"/>
      <c r="W27" s="774" t="str">
        <f>IF(AND(N27&gt;0,V27=""),"←入力","")</f>
        <v/>
      </c>
      <c r="X27" s="13"/>
      <c r="Y27" s="13"/>
      <c r="Z27" s="13"/>
      <c r="AA27" s="77"/>
      <c r="AE27" s="2490"/>
      <c r="AF27" s="2548"/>
      <c r="AG27" s="2490"/>
      <c r="AH27" s="2549"/>
    </row>
    <row r="28" spans="2:40" ht="19.5" customHeight="1">
      <c r="C28" s="2711"/>
      <c r="D28" s="95" t="s">
        <v>827</v>
      </c>
      <c r="E28" s="13"/>
      <c r="F28" s="13"/>
      <c r="G28" s="13"/>
      <c r="H28" s="13"/>
      <c r="I28" s="70" t="s">
        <v>189</v>
      </c>
      <c r="J28" s="137">
        <f>J25+J26+J27</f>
        <v>2201</v>
      </c>
      <c r="K28" s="61" t="s">
        <v>818</v>
      </c>
      <c r="L28" s="138">
        <f>L25+L26+L27</f>
        <v>4544</v>
      </c>
      <c r="M28" s="61" t="s">
        <v>818</v>
      </c>
      <c r="N28" s="139">
        <f>N25+N26+N27</f>
        <v>6745</v>
      </c>
      <c r="O28" s="117" t="s">
        <v>818</v>
      </c>
      <c r="P28" s="73"/>
      <c r="Q28" s="74"/>
      <c r="R28" s="13"/>
      <c r="S28" s="75"/>
      <c r="T28" s="69"/>
      <c r="U28" s="13"/>
      <c r="V28" s="13"/>
      <c r="W28" s="76"/>
      <c r="X28" s="13"/>
      <c r="Y28" s="13"/>
      <c r="Z28" s="13"/>
      <c r="AA28" s="77"/>
      <c r="AF28" s="1"/>
      <c r="AG28" s="1"/>
      <c r="AH28" s="1"/>
    </row>
    <row r="29" spans="2:40" ht="19.5" customHeight="1">
      <c r="B29" s="143"/>
      <c r="C29" s="2711"/>
      <c r="D29" s="78"/>
      <c r="E29" s="69" t="s">
        <v>591</v>
      </c>
      <c r="F29" s="13"/>
      <c r="G29" s="13"/>
      <c r="H29" s="13"/>
      <c r="I29" s="70"/>
      <c r="J29" s="110">
        <f>J25*R25</f>
        <v>923944.31802997075</v>
      </c>
      <c r="K29" s="114" t="s">
        <v>182</v>
      </c>
      <c r="L29" s="106">
        <f>L25*R29</f>
        <v>2453760</v>
      </c>
      <c r="M29" s="114" t="s">
        <v>182</v>
      </c>
      <c r="N29" s="106">
        <f t="shared" ref="N29:N35" si="4">J29+L29</f>
        <v>3377704.3180299709</v>
      </c>
      <c r="O29" s="117" t="s">
        <v>182</v>
      </c>
      <c r="P29" s="74"/>
      <c r="Q29" s="775" t="str">
        <f>IF(R29="","入力→","")</f>
        <v/>
      </c>
      <c r="R29" s="115">
        <v>540</v>
      </c>
      <c r="S29" s="142" t="s">
        <v>826</v>
      </c>
      <c r="T29" s="141"/>
      <c r="U29" s="13" t="s">
        <v>593</v>
      </c>
      <c r="V29" s="74">
        <f>R29*$R$32*Z29+R29</f>
        <v>573.65069497623563</v>
      </c>
      <c r="W29" s="140" t="s">
        <v>826</v>
      </c>
      <c r="X29" s="13"/>
      <c r="Y29" s="13" t="s">
        <v>32</v>
      </c>
      <c r="Z29" s="1974">
        <v>0.1</v>
      </c>
      <c r="AA29" s="776" t="str">
        <f>IF(Z29="","←選択","")</f>
        <v/>
      </c>
      <c r="AB29" s="3"/>
      <c r="AC29" s="21"/>
      <c r="AD29" s="21"/>
      <c r="AE29" s="759" t="s">
        <v>1024</v>
      </c>
      <c r="AF29" s="485" t="s">
        <v>1025</v>
      </c>
      <c r="AG29" s="760">
        <f>YEAR($Z$8)</f>
        <v>2025</v>
      </c>
      <c r="AI29" s="43"/>
      <c r="AJ29" s="43"/>
      <c r="AK29" s="43"/>
      <c r="AL29" s="43"/>
      <c r="AM29" s="43"/>
      <c r="AN29" s="43"/>
    </row>
    <row r="30" spans="2:40" ht="19.5" customHeight="1">
      <c r="B30" s="143"/>
      <c r="C30" s="2711"/>
      <c r="D30" s="113"/>
      <c r="E30" s="69" t="str">
        <f>" "&amp;'提出4(総括)'!Y4</f>
        <v xml:space="preserve"> 店舗</v>
      </c>
      <c r="F30" s="13"/>
      <c r="G30" s="13"/>
      <c r="H30" s="13"/>
      <c r="I30" s="70"/>
      <c r="J30" s="110">
        <f>J26*R26</f>
        <v>0</v>
      </c>
      <c r="K30" s="114" t="s">
        <v>182</v>
      </c>
      <c r="L30" s="106">
        <f>L26*R30</f>
        <v>0</v>
      </c>
      <c r="M30" s="114" t="s">
        <v>182</v>
      </c>
      <c r="N30" s="106">
        <f t="shared" si="4"/>
        <v>0</v>
      </c>
      <c r="O30" s="117" t="s">
        <v>182</v>
      </c>
      <c r="P30" s="74"/>
      <c r="Q30" s="13" t="s">
        <v>592</v>
      </c>
      <c r="R30" s="74">
        <f>V26/$V$25*$R$29</f>
        <v>0</v>
      </c>
      <c r="S30" s="142" t="s">
        <v>826</v>
      </c>
      <c r="T30" s="141"/>
      <c r="U30" s="13" t="s">
        <v>593</v>
      </c>
      <c r="V30" s="74">
        <f>R30*$R$32*Z30+R30</f>
        <v>0</v>
      </c>
      <c r="W30" s="144" t="s">
        <v>826</v>
      </c>
      <c r="X30" s="13"/>
      <c r="Y30" s="13" t="s">
        <v>32</v>
      </c>
      <c r="Z30" s="109">
        <f>Z29</f>
        <v>0.1</v>
      </c>
      <c r="AA30" s="77"/>
      <c r="AB30" s="3"/>
      <c r="AC30" s="21"/>
      <c r="AD30" s="21"/>
      <c r="AE30" s="621"/>
      <c r="AF30" s="321" t="s">
        <v>1026</v>
      </c>
      <c r="AG30" s="761">
        <f>MONTH($Z$8)</f>
        <v>11</v>
      </c>
      <c r="AI30" s="43"/>
      <c r="AJ30" s="43"/>
      <c r="AK30" s="43"/>
      <c r="AL30" s="43"/>
      <c r="AM30" s="43"/>
      <c r="AN30" s="43"/>
    </row>
    <row r="31" spans="2:40" ht="19.5" customHeight="1">
      <c r="B31" s="143"/>
      <c r="C31" s="2711"/>
      <c r="D31" s="68"/>
      <c r="E31" s="69" t="str">
        <f>" "&amp;'提出4(総括)'!AA4</f>
        <v xml:space="preserve"> 事務所</v>
      </c>
      <c r="F31" s="13"/>
      <c r="G31" s="13"/>
      <c r="H31" s="13"/>
      <c r="I31" s="70"/>
      <c r="J31" s="110">
        <f>J27*R27</f>
        <v>0</v>
      </c>
      <c r="K31" s="114" t="s">
        <v>182</v>
      </c>
      <c r="L31" s="106">
        <f>L27*R31</f>
        <v>0</v>
      </c>
      <c r="M31" s="114" t="s">
        <v>182</v>
      </c>
      <c r="N31" s="106">
        <f t="shared" si="4"/>
        <v>0</v>
      </c>
      <c r="O31" s="117" t="s">
        <v>182</v>
      </c>
      <c r="P31" s="74"/>
      <c r="Q31" s="13" t="s">
        <v>592</v>
      </c>
      <c r="R31" s="74">
        <f>V27/$V$25*$R$29</f>
        <v>0</v>
      </c>
      <c r="S31" s="142" t="s">
        <v>826</v>
      </c>
      <c r="T31" s="141"/>
      <c r="U31" s="13" t="s">
        <v>593</v>
      </c>
      <c r="V31" s="74">
        <f>R31*$R$32*Z31+R31</f>
        <v>0</v>
      </c>
      <c r="W31" s="144" t="s">
        <v>826</v>
      </c>
      <c r="X31" s="13"/>
      <c r="Y31" s="13" t="s">
        <v>32</v>
      </c>
      <c r="Z31" s="109">
        <f>Z29</f>
        <v>0.1</v>
      </c>
      <c r="AA31" s="77"/>
      <c r="AB31" s="3"/>
      <c r="AC31" s="21"/>
      <c r="AD31" s="21"/>
      <c r="AE31" s="635"/>
      <c r="AF31" s="480" t="s">
        <v>1027</v>
      </c>
      <c r="AG31" s="762">
        <f>DAY($Z$8)</f>
        <v>1</v>
      </c>
      <c r="AI31" s="43"/>
      <c r="AJ31" s="43"/>
      <c r="AK31" s="43"/>
      <c r="AL31" s="43"/>
      <c r="AM31" s="43"/>
      <c r="AN31" s="43"/>
    </row>
    <row r="32" spans="2:40" ht="19.5" customHeight="1">
      <c r="B32" s="143"/>
      <c r="C32" s="2711"/>
      <c r="D32" s="95" t="s">
        <v>828</v>
      </c>
      <c r="E32" s="24"/>
      <c r="I32" s="2" t="s">
        <v>189</v>
      </c>
      <c r="J32" s="145">
        <f>J29+J30+J31</f>
        <v>923944.31802997075</v>
      </c>
      <c r="K32" s="114" t="s">
        <v>182</v>
      </c>
      <c r="L32" s="88">
        <f>L29+L30+L31</f>
        <v>2453760</v>
      </c>
      <c r="M32" s="114" t="s">
        <v>182</v>
      </c>
      <c r="N32" s="88">
        <f t="shared" si="4"/>
        <v>3377704.3180299709</v>
      </c>
      <c r="O32" s="117" t="s">
        <v>182</v>
      </c>
      <c r="P32" s="102"/>
      <c r="Q32" s="102" t="s">
        <v>626</v>
      </c>
      <c r="R32" s="103">
        <f>IF(N24=0,0,(N24-N14)/N24)</f>
        <v>0.62316101807843838</v>
      </c>
      <c r="S32" s="24" t="s">
        <v>1412</v>
      </c>
      <c r="T32" s="68"/>
      <c r="W32" s="147"/>
      <c r="AA32" s="67"/>
      <c r="AB32" s="3"/>
      <c r="AC32" s="21"/>
      <c r="AD32" s="21"/>
      <c r="AI32" s="43"/>
      <c r="AJ32" s="43"/>
      <c r="AK32" s="43"/>
      <c r="AL32" s="43"/>
      <c r="AM32" s="43"/>
      <c r="AN32" s="43"/>
    </row>
    <row r="33" spans="2:40" ht="19.5" customHeight="1">
      <c r="B33" s="143"/>
      <c r="C33" s="2711"/>
      <c r="D33" s="68"/>
      <c r="E33" s="68"/>
      <c r="F33" s="78" t="s">
        <v>829</v>
      </c>
      <c r="G33" s="79"/>
      <c r="H33" s="17"/>
      <c r="I33" s="79"/>
      <c r="J33" s="148">
        <f>J24</f>
        <v>1050000</v>
      </c>
      <c r="K33" s="149" t="s">
        <v>182</v>
      </c>
      <c r="L33" s="80">
        <f>L24</f>
        <v>1781442.2649305556</v>
      </c>
      <c r="M33" s="149" t="s">
        <v>182</v>
      </c>
      <c r="N33" s="80">
        <f t="shared" si="4"/>
        <v>2831442.2649305556</v>
      </c>
      <c r="O33" s="83" t="s">
        <v>182</v>
      </c>
      <c r="P33" s="85"/>
      <c r="Q33" s="85"/>
      <c r="R33" s="17"/>
      <c r="S33" s="150"/>
      <c r="T33" s="78"/>
      <c r="U33" s="17"/>
      <c r="V33" s="17"/>
      <c r="W33" s="151"/>
      <c r="X33" s="17"/>
      <c r="Y33" s="17"/>
      <c r="Z33" s="17"/>
      <c r="AA33" s="152"/>
      <c r="AB33" s="3"/>
      <c r="AC33" s="21"/>
      <c r="AD33" s="21"/>
      <c r="AE33" s="582" t="s">
        <v>31</v>
      </c>
      <c r="AF33" s="690">
        <f>IF(OR('入力(1)'!L28&lt;43556,'入力(1)'!Z31&lt;43739),0.08,0.1)</f>
        <v>0.1</v>
      </c>
      <c r="AG33" s="42" t="s">
        <v>1374</v>
      </c>
      <c r="AI33" s="43"/>
      <c r="AJ33" s="43"/>
      <c r="AK33" s="43"/>
      <c r="AL33" s="43"/>
      <c r="AM33" s="43"/>
      <c r="AN33" s="43"/>
    </row>
    <row r="34" spans="2:40" ht="19.5" customHeight="1">
      <c r="B34" s="143"/>
      <c r="C34" s="2711"/>
      <c r="D34" s="68"/>
      <c r="E34" s="68"/>
      <c r="F34" s="95" t="s">
        <v>830</v>
      </c>
      <c r="G34" s="96"/>
      <c r="H34" s="24"/>
      <c r="I34" s="96"/>
      <c r="J34" s="153">
        <f>J35-J33</f>
        <v>-126055.68197002925</v>
      </c>
      <c r="K34" s="154" t="s">
        <v>182</v>
      </c>
      <c r="L34" s="97">
        <f>L35-L33</f>
        <v>126055.68197002914</v>
      </c>
      <c r="M34" s="154" t="s">
        <v>182</v>
      </c>
      <c r="N34" s="97">
        <f t="shared" si="4"/>
        <v>-1.1641532182693481E-10</v>
      </c>
      <c r="O34" s="100" t="s">
        <v>182</v>
      </c>
      <c r="P34" s="102"/>
      <c r="Q34" s="102"/>
      <c r="R34" s="24"/>
      <c r="S34" s="146"/>
      <c r="T34" s="95"/>
      <c r="U34" s="24"/>
      <c r="V34" s="24"/>
      <c r="W34" s="64"/>
      <c r="X34" s="24"/>
      <c r="Y34" s="24"/>
      <c r="Z34" s="24"/>
      <c r="AA34" s="105"/>
      <c r="AB34" s="3"/>
      <c r="AC34" s="21"/>
      <c r="AD34" s="21"/>
      <c r="AF34" s="42" t="s">
        <v>1180</v>
      </c>
      <c r="AI34" s="43"/>
      <c r="AJ34" s="43"/>
      <c r="AK34" s="43"/>
      <c r="AL34" s="43"/>
      <c r="AM34" s="43"/>
      <c r="AN34" s="43"/>
    </row>
    <row r="35" spans="2:40" ht="19.5" customHeight="1">
      <c r="B35" s="143"/>
      <c r="C35" s="2711"/>
      <c r="D35" s="68"/>
      <c r="E35" s="95" t="s">
        <v>12</v>
      </c>
      <c r="I35" s="2" t="s">
        <v>189</v>
      </c>
      <c r="J35" s="145">
        <f>J25*R25+J26*R26+J27*R27</f>
        <v>923944.31802997075</v>
      </c>
      <c r="K35" s="114" t="s">
        <v>182</v>
      </c>
      <c r="L35" s="88">
        <f>L25*R25+L26*R26+L27*R27</f>
        <v>1907497.9469005847</v>
      </c>
      <c r="M35" s="114" t="s">
        <v>182</v>
      </c>
      <c r="N35" s="88">
        <f t="shared" si="4"/>
        <v>2831442.2649305556</v>
      </c>
      <c r="O35" s="117" t="s">
        <v>182</v>
      </c>
      <c r="P35" s="1"/>
      <c r="Q35" s="1" t="s">
        <v>39</v>
      </c>
      <c r="R35" s="93">
        <f>AF33</f>
        <v>0.1</v>
      </c>
      <c r="S35" s="147"/>
      <c r="U35" s="41" t="s">
        <v>628</v>
      </c>
      <c r="V35" s="90">
        <f>J35*R32*AF33</f>
        <v>57576.608187134509</v>
      </c>
      <c r="W35" s="155" t="s">
        <v>196</v>
      </c>
      <c r="AA35" s="156"/>
      <c r="AB35" s="3"/>
      <c r="AC35" s="21"/>
      <c r="AD35" s="21"/>
      <c r="AI35" s="43"/>
      <c r="AJ35" s="43"/>
      <c r="AK35" s="43"/>
      <c r="AL35" s="43"/>
      <c r="AM35" s="43"/>
      <c r="AN35" s="43"/>
    </row>
    <row r="36" spans="2:40" ht="19.5" customHeight="1">
      <c r="B36" s="143"/>
      <c r="C36" s="2711"/>
      <c r="D36" s="68"/>
      <c r="E36" s="78"/>
      <c r="F36" s="78" t="s">
        <v>831</v>
      </c>
      <c r="G36" s="79"/>
      <c r="H36" s="17"/>
      <c r="I36" s="79"/>
      <c r="J36" s="148"/>
      <c r="K36" s="149"/>
      <c r="L36" s="80">
        <f>R36*V36</f>
        <v>73612.800000000003</v>
      </c>
      <c r="M36" s="149" t="s">
        <v>182</v>
      </c>
      <c r="N36" s="80"/>
      <c r="O36" s="83"/>
      <c r="P36" s="84"/>
      <c r="Q36" s="85" t="s">
        <v>594</v>
      </c>
      <c r="R36" s="85">
        <f>L32</f>
        <v>2453760</v>
      </c>
      <c r="S36" s="155" t="s">
        <v>196</v>
      </c>
      <c r="T36" s="78"/>
      <c r="U36" s="17" t="s">
        <v>616</v>
      </c>
      <c r="V36" s="1975">
        <v>0.03</v>
      </c>
      <c r="W36" s="151"/>
      <c r="X36" s="17"/>
      <c r="Y36" s="17"/>
      <c r="Z36" s="17"/>
      <c r="AA36" s="152"/>
      <c r="AB36" s="3"/>
      <c r="AC36" s="21"/>
      <c r="AD36" s="21"/>
      <c r="AE36" s="42" t="str">
        <f>F36</f>
        <v xml:space="preserve"> 販売手数料</v>
      </c>
      <c r="AF36" s="86">
        <f>L36</f>
        <v>73612.800000000003</v>
      </c>
      <c r="AG36" s="412">
        <f>3/12</f>
        <v>0.25</v>
      </c>
      <c r="AH36" s="86">
        <f>$R$40*AF36*AG36</f>
        <v>460.08000000000004</v>
      </c>
      <c r="AI36" s="43"/>
      <c r="AJ36" s="43"/>
      <c r="AK36" s="43"/>
      <c r="AL36" s="43"/>
      <c r="AM36" s="43"/>
      <c r="AN36" s="43"/>
    </row>
    <row r="37" spans="2:40" ht="19.5" customHeight="1">
      <c r="B37" s="143"/>
      <c r="C37" s="2711"/>
      <c r="D37" s="68"/>
      <c r="E37" s="68"/>
      <c r="F37" s="68" t="s">
        <v>832</v>
      </c>
      <c r="G37" s="2"/>
      <c r="J37" s="145"/>
      <c r="K37" s="86"/>
      <c r="L37" s="88">
        <f>R37*V37</f>
        <v>73612.800000000003</v>
      </c>
      <c r="M37" s="89" t="s">
        <v>182</v>
      </c>
      <c r="N37" s="88"/>
      <c r="O37" s="91"/>
      <c r="P37" s="92"/>
      <c r="Q37" s="41" t="s">
        <v>594</v>
      </c>
      <c r="R37" s="41">
        <f>R36</f>
        <v>2453760</v>
      </c>
      <c r="S37" s="157" t="s">
        <v>196</v>
      </c>
      <c r="T37" s="68"/>
      <c r="U37" s="1" t="s">
        <v>616</v>
      </c>
      <c r="V37" s="1976">
        <v>0.03</v>
      </c>
      <c r="W37" s="147"/>
      <c r="AA37" s="67"/>
      <c r="AB37" s="3"/>
      <c r="AC37" s="21"/>
      <c r="AD37" s="21"/>
      <c r="AE37" s="42" t="str">
        <f>F37</f>
        <v xml:space="preserve"> 広告費</v>
      </c>
      <c r="AF37" s="86">
        <f>L37</f>
        <v>73612.800000000003</v>
      </c>
      <c r="AG37" s="412">
        <f>(R18+3)/3/12</f>
        <v>0.55555555555555558</v>
      </c>
      <c r="AH37" s="86">
        <f>$R$40*AF37*AG37</f>
        <v>1022.4000000000001</v>
      </c>
      <c r="AI37" s="43"/>
      <c r="AJ37" s="43"/>
      <c r="AK37" s="43"/>
      <c r="AL37" s="43"/>
      <c r="AM37" s="43"/>
      <c r="AN37" s="43"/>
    </row>
    <row r="38" spans="2:40" ht="19.5" customHeight="1">
      <c r="B38" s="143"/>
      <c r="C38" s="2711"/>
      <c r="D38" s="68"/>
      <c r="E38" s="68"/>
      <c r="F38" s="68" t="s">
        <v>833</v>
      </c>
      <c r="G38" s="2"/>
      <c r="J38" s="145"/>
      <c r="K38" s="86"/>
      <c r="L38" s="158"/>
      <c r="M38" s="89" t="s">
        <v>182</v>
      </c>
      <c r="N38" s="88"/>
      <c r="O38" s="91"/>
      <c r="P38" s="92"/>
      <c r="T38" s="68"/>
      <c r="W38" s="147"/>
      <c r="AA38" s="67"/>
      <c r="AB38" s="3"/>
      <c r="AC38" s="21"/>
      <c r="AD38" s="21"/>
      <c r="AE38" s="42" t="str">
        <f>F38</f>
        <v xml:space="preserve"> 販売経費</v>
      </c>
      <c r="AF38" s="86">
        <f>L38</f>
        <v>0</v>
      </c>
      <c r="AG38" s="412">
        <f>(R18+3)/3/12</f>
        <v>0.55555555555555558</v>
      </c>
      <c r="AH38" s="86">
        <f>$R$40*AF38*AG38</f>
        <v>0</v>
      </c>
      <c r="AI38" s="43"/>
      <c r="AJ38" s="43"/>
      <c r="AK38" s="43"/>
      <c r="AL38" s="43"/>
      <c r="AM38" s="43"/>
      <c r="AN38" s="43"/>
    </row>
    <row r="39" spans="2:40" ht="19.5" customHeight="1">
      <c r="B39" s="143"/>
      <c r="C39" s="2711"/>
      <c r="D39" s="68"/>
      <c r="E39" s="68"/>
      <c r="F39" s="68" t="s">
        <v>834</v>
      </c>
      <c r="G39" s="2"/>
      <c r="J39" s="145"/>
      <c r="K39" s="86"/>
      <c r="L39" s="158">
        <v>50000</v>
      </c>
      <c r="M39" s="89" t="s">
        <v>182</v>
      </c>
      <c r="N39" s="88"/>
      <c r="O39" s="91"/>
      <c r="P39" s="92"/>
      <c r="T39" s="68"/>
      <c r="W39" s="147"/>
      <c r="AA39" s="67"/>
      <c r="AB39" s="3"/>
      <c r="AC39" s="21"/>
      <c r="AD39" s="21"/>
      <c r="AE39" s="42" t="str">
        <f>F39</f>
        <v xml:space="preserve"> モデルルーム費</v>
      </c>
      <c r="AF39" s="86">
        <f>L39</f>
        <v>50000</v>
      </c>
      <c r="AG39" s="412">
        <f>(R18+3)/3/12</f>
        <v>0.55555555555555558</v>
      </c>
      <c r="AH39" s="86">
        <f>$R$40*AF39*AG39</f>
        <v>694.44444444444446</v>
      </c>
      <c r="AI39" s="43"/>
      <c r="AJ39" s="43"/>
      <c r="AK39" s="43"/>
      <c r="AL39" s="43"/>
      <c r="AM39" s="43"/>
      <c r="AN39" s="43"/>
    </row>
    <row r="40" spans="2:40" ht="19.5" customHeight="1">
      <c r="B40" s="143"/>
      <c r="C40" s="2711"/>
      <c r="D40" s="68"/>
      <c r="E40" s="68"/>
      <c r="F40" s="95" t="s">
        <v>5</v>
      </c>
      <c r="G40" s="96"/>
      <c r="H40" s="24"/>
      <c r="I40" s="96"/>
      <c r="J40" s="153"/>
      <c r="K40" s="154"/>
      <c r="L40" s="97">
        <f>AH40</f>
        <v>2176.9244444444444</v>
      </c>
      <c r="M40" s="154" t="s">
        <v>182</v>
      </c>
      <c r="N40" s="97"/>
      <c r="O40" s="100"/>
      <c r="P40" s="101"/>
      <c r="Q40" s="24" t="s">
        <v>1035</v>
      </c>
      <c r="R40" s="159">
        <v>2.5000000000000001E-2</v>
      </c>
      <c r="S40" s="146"/>
      <c r="T40" s="95"/>
      <c r="U40" s="24"/>
      <c r="V40" s="24"/>
      <c r="W40" s="64"/>
      <c r="X40" s="24"/>
      <c r="Y40" s="24"/>
      <c r="Z40" s="24"/>
      <c r="AA40" s="105"/>
      <c r="AB40" s="3"/>
      <c r="AC40" s="21"/>
      <c r="AD40" s="21"/>
      <c r="AE40" s="321" t="s">
        <v>197</v>
      </c>
      <c r="AF40" s="86"/>
      <c r="AG40" s="86"/>
      <c r="AH40" s="581">
        <f>AH36+AH37+AH38+AH39</f>
        <v>2176.9244444444444</v>
      </c>
      <c r="AI40" s="43"/>
      <c r="AJ40" s="43"/>
      <c r="AK40" s="43"/>
      <c r="AL40" s="43"/>
      <c r="AM40" s="43"/>
      <c r="AN40" s="43"/>
    </row>
    <row r="41" spans="2:40" ht="19.5" customHeight="1">
      <c r="B41" s="143"/>
      <c r="C41" s="2711"/>
      <c r="D41" s="68"/>
      <c r="E41" s="68" t="s">
        <v>595</v>
      </c>
      <c r="I41" s="2" t="s">
        <v>189</v>
      </c>
      <c r="J41" s="145"/>
      <c r="K41" s="86"/>
      <c r="L41" s="88">
        <f>L36+L37+L38+L39+L40</f>
        <v>199402.52444444445</v>
      </c>
      <c r="M41" s="114" t="s">
        <v>182</v>
      </c>
      <c r="N41" s="106"/>
      <c r="O41" s="91"/>
      <c r="P41" s="92"/>
      <c r="T41" s="68"/>
      <c r="W41" s="147"/>
      <c r="AA41" s="105"/>
      <c r="AB41" s="3"/>
      <c r="AC41" s="21"/>
      <c r="AD41" s="21"/>
      <c r="AE41" s="3"/>
      <c r="AF41" s="3"/>
      <c r="AI41" s="43"/>
      <c r="AJ41" s="43"/>
      <c r="AK41" s="43"/>
      <c r="AL41" s="43"/>
      <c r="AM41" s="43"/>
      <c r="AN41" s="43"/>
    </row>
    <row r="42" spans="2:40" ht="19.5" customHeight="1">
      <c r="B42" s="143"/>
      <c r="C42" s="2711"/>
      <c r="D42" s="95" t="s">
        <v>835</v>
      </c>
      <c r="E42" s="13"/>
      <c r="F42" s="13"/>
      <c r="G42" s="13"/>
      <c r="H42" s="13"/>
      <c r="I42" s="70" t="s">
        <v>622</v>
      </c>
      <c r="J42" s="110"/>
      <c r="K42" s="114"/>
      <c r="L42" s="106">
        <f>L35+L41</f>
        <v>2106900.4713450293</v>
      </c>
      <c r="M42" s="114" t="s">
        <v>182</v>
      </c>
      <c r="N42" s="106"/>
      <c r="O42" s="117"/>
      <c r="P42" s="73"/>
      <c r="Q42" s="74"/>
      <c r="R42" s="13"/>
      <c r="S42" s="75"/>
      <c r="T42" s="69"/>
      <c r="U42" s="13"/>
      <c r="V42" s="13"/>
      <c r="W42" s="76"/>
      <c r="X42" s="13"/>
      <c r="Y42" s="13"/>
      <c r="Z42" s="13"/>
      <c r="AA42" s="77"/>
      <c r="AB42" s="3"/>
      <c r="AC42" s="21"/>
      <c r="AD42" s="21"/>
      <c r="AE42" s="3"/>
      <c r="AF42" s="3"/>
      <c r="AI42" s="43"/>
      <c r="AJ42" s="43"/>
      <c r="AK42" s="43"/>
      <c r="AL42" s="43"/>
      <c r="AM42" s="43"/>
      <c r="AN42" s="43"/>
    </row>
    <row r="43" spans="2:40" ht="19.5" customHeight="1">
      <c r="B43" s="143"/>
      <c r="C43" s="2711"/>
      <c r="D43" s="69" t="s">
        <v>596</v>
      </c>
      <c r="E43" s="13"/>
      <c r="F43" s="13"/>
      <c r="G43" s="70"/>
      <c r="H43" s="13"/>
      <c r="I43" s="70"/>
      <c r="J43" s="110"/>
      <c r="K43" s="114"/>
      <c r="L43" s="106">
        <f>L32-L42</f>
        <v>346859.52865497069</v>
      </c>
      <c r="M43" s="114" t="s">
        <v>182</v>
      </c>
      <c r="N43" s="106"/>
      <c r="O43" s="117"/>
      <c r="P43" s="73"/>
      <c r="Q43" s="74" t="s">
        <v>597</v>
      </c>
      <c r="R43" s="109">
        <f>IF(L32=0,0,L43/L32)</f>
        <v>0.1413583759841919</v>
      </c>
      <c r="S43" s="75"/>
      <c r="T43" s="69"/>
      <c r="U43" s="13"/>
      <c r="V43" s="13"/>
      <c r="W43" s="76"/>
      <c r="X43" s="13"/>
      <c r="Y43" s="13"/>
      <c r="Z43" s="13"/>
      <c r="AA43" s="77"/>
      <c r="AB43" s="3"/>
      <c r="AC43" s="21"/>
      <c r="AD43" s="21"/>
      <c r="AE43" s="3"/>
      <c r="AF43" s="3"/>
      <c r="AI43" s="43"/>
      <c r="AJ43" s="43"/>
      <c r="AK43" s="43"/>
      <c r="AL43" s="43"/>
      <c r="AM43" s="43"/>
      <c r="AN43" s="43"/>
    </row>
    <row r="44" spans="2:40" ht="19.5" customHeight="1">
      <c r="B44" s="143"/>
      <c r="C44" s="2711"/>
      <c r="D44" s="69" t="s">
        <v>1534</v>
      </c>
      <c r="E44" s="13"/>
      <c r="F44" s="13"/>
      <c r="G44" s="70"/>
      <c r="H44" s="13"/>
      <c r="I44" s="70"/>
      <c r="J44" s="110"/>
      <c r="K44" s="114"/>
      <c r="L44" s="106">
        <f>(R44+V44)*Z44*(-1)</f>
        <v>-73002.212285638641</v>
      </c>
      <c r="M44" s="114" t="s">
        <v>182</v>
      </c>
      <c r="N44" s="106"/>
      <c r="O44" s="117"/>
      <c r="P44" s="1"/>
      <c r="Q44" s="1" t="str">
        <f>"投資計画消費税("&amp;TEXT(R35*100,"#,##0")&amp;"％)"</f>
        <v>投資計画消費税(10％)</v>
      </c>
      <c r="R44" s="41">
        <f>(L7+L12+L15+L16+L17+L18+L19+L20+L21)*R35</f>
        <v>174000</v>
      </c>
      <c r="S44" s="42" t="s">
        <v>1023</v>
      </c>
      <c r="T44" s="69"/>
      <c r="U44" s="13" t="str">
        <f>"販売費消費税("&amp;TEXT(Z29*100,"#,##0")&amp;"％)"</f>
        <v>販売費消費税(10％)</v>
      </c>
      <c r="V44" s="758">
        <f>(L36+L37+L38+L39)*Z29</f>
        <v>19722.560000000001</v>
      </c>
      <c r="W44" s="76" t="s">
        <v>1023</v>
      </c>
      <c r="X44" s="13"/>
      <c r="Y44" s="13" t="s">
        <v>1413</v>
      </c>
      <c r="Z44" s="1984">
        <f>1-R32</f>
        <v>0.37683898192156162</v>
      </c>
      <c r="AA44" s="77"/>
      <c r="AB44" s="3"/>
      <c r="AC44" s="21"/>
      <c r="AD44" s="21"/>
      <c r="AE44" s="3"/>
      <c r="AF44" s="3"/>
      <c r="AI44" s="43"/>
      <c r="AJ44" s="43"/>
      <c r="AK44" s="43"/>
      <c r="AL44" s="43"/>
      <c r="AM44" s="43"/>
      <c r="AN44" s="43"/>
    </row>
    <row r="45" spans="2:40" ht="19.5" customHeight="1">
      <c r="B45" s="143"/>
      <c r="C45" s="2712"/>
      <c r="D45" s="126" t="s">
        <v>836</v>
      </c>
      <c r="E45" s="118"/>
      <c r="F45" s="118"/>
      <c r="G45" s="119"/>
      <c r="H45" s="118"/>
      <c r="I45" s="119"/>
      <c r="J45" s="120"/>
      <c r="K45" s="160"/>
      <c r="L45" s="121">
        <f>L43+L44</f>
        <v>273857.31636933202</v>
      </c>
      <c r="M45" s="161" t="s">
        <v>182</v>
      </c>
      <c r="N45" s="121"/>
      <c r="O45" s="162"/>
      <c r="P45" s="123"/>
      <c r="Q45" s="124" t="s">
        <v>598</v>
      </c>
      <c r="R45" s="163">
        <f>IF(L32=0,0,L45/L32)</f>
        <v>0.11160721356992209</v>
      </c>
      <c r="S45" s="125"/>
      <c r="T45" s="126"/>
      <c r="U45" s="118"/>
      <c r="V45" s="163"/>
      <c r="W45" s="127"/>
      <c r="X45" s="118"/>
      <c r="Y45" s="118"/>
      <c r="Z45" s="118"/>
      <c r="AA45" s="128"/>
      <c r="AB45" s="3"/>
      <c r="AC45" s="21"/>
      <c r="AD45" s="21"/>
      <c r="AE45" s="3"/>
      <c r="AF45" s="3"/>
      <c r="AI45" s="43"/>
      <c r="AJ45" s="43"/>
      <c r="AK45" s="43"/>
      <c r="AL45" s="43"/>
      <c r="AM45" s="43"/>
      <c r="AN45" s="43"/>
    </row>
    <row r="46" spans="2:40" s="40" customFormat="1" ht="3" customHeight="1"/>
    <row r="47" spans="2:40" ht="14.25" customHeight="1"/>
    <row r="48" spans="2:40" ht="14.25" customHeight="1"/>
    <row r="49" spans="21:21" ht="14.25" customHeight="1"/>
    <row r="50" spans="21:21" ht="14.25" customHeight="1"/>
    <row r="51" spans="21:21" ht="14.25" customHeight="1">
      <c r="U51" s="164"/>
    </row>
    <row r="52" spans="21:21" ht="14.25" customHeight="1"/>
  </sheetData>
  <sheetProtection algorithmName="SHA-512" hashValue="g3mLdcqgmHSmKUArE001U7U/lhup9Afl52yvvMUfIUqZJC24i1CXATKrbDAb/SA5NttzwWw+INYGBNe1DHV3ew==" saltValue="2Lma41W90AnFnLm7Xeqr7g==" spinCount="100000" sheet="1" objects="1" scenarios="1" selectLockedCells="1"/>
  <mergeCells count="23">
    <mergeCell ref="C6:C24"/>
    <mergeCell ref="C25:C45"/>
    <mergeCell ref="P5:AA5"/>
    <mergeCell ref="J23:K23"/>
    <mergeCell ref="J7:K7"/>
    <mergeCell ref="J17:K17"/>
    <mergeCell ref="J18:K18"/>
    <mergeCell ref="L5:M5"/>
    <mergeCell ref="N5:O5"/>
    <mergeCell ref="Z8:AA8"/>
    <mergeCell ref="J9:K9"/>
    <mergeCell ref="J10:K10"/>
    <mergeCell ref="J5:K5"/>
    <mergeCell ref="J16:K16"/>
    <mergeCell ref="J13:K13"/>
    <mergeCell ref="J11:K11"/>
    <mergeCell ref="J15:K15"/>
    <mergeCell ref="J8:K8"/>
    <mergeCell ref="J21:K21"/>
    <mergeCell ref="J22:K22"/>
    <mergeCell ref="J19:K19"/>
    <mergeCell ref="J20:K20"/>
    <mergeCell ref="J12:K12"/>
  </mergeCells>
  <phoneticPr fontId="5"/>
  <conditionalFormatting sqref="J7:K7">
    <cfRule type="cellIs" dxfId="17" priority="1" operator="equal">
      <formula>"↑入力のこと"</formula>
    </cfRule>
  </conditionalFormatting>
  <dataValidations count="4">
    <dataValidation type="list" imeMode="halfAlpha" allowBlank="1" showInputMessage="1" showErrorMessage="1" error="ドロップダウンリストから選択のこと" sqref="Z29" xr:uid="{00000000-0002-0000-0100-000000000000}">
      <formula1>"8%,10%"</formula1>
    </dataValidation>
    <dataValidation type="decimal" imeMode="halfAlpha" operator="greaterThanOrEqual" allowBlank="1" showInputMessage="1" showErrorMessage="1" error="正の数値を入力のこと" sqref="L39 L6 L7 R7 L15 L16 L17 L19 R18 R20 V20 Z20 V26 V27 R29 L38" xr:uid="{00000000-0002-0000-0100-000001000000}">
      <formula1>0</formula1>
    </dataValidation>
    <dataValidation type="decimal" imeMode="halfAlpha" operator="greaterThanOrEqual" allowBlank="1" showInputMessage="1" showErrorMessage="1" error="正のパーセンテージを入力のこと" sqref="V12 R13 V21 R22 V36 V37 R40" xr:uid="{00000000-0002-0000-0100-000002000000}">
      <formula1>0</formula1>
    </dataValidation>
    <dataValidation type="whole" imeMode="halfAlpha" operator="equal" allowBlank="1" showInputMessage="1" showErrorMessage="1" error="体験版では既定値を変更すると_x000a_正しく計算しません" sqref="J6" xr:uid="{B649B750-D9FA-4E3E-85B2-AD5FDCA770AE}">
      <formula1>1050000</formula1>
    </dataValidation>
  </dataValidations>
  <printOptions horizontalCentered="1" verticalCentered="1"/>
  <pageMargins left="0.6692913385826772" right="0.39370078740157483" top="0.59055118110236227" bottom="0.51181102362204722" header="0.31496062992125984" footer="0.31496062992125984"/>
  <pageSetup paperSize="8" scale="95" orientation="landscape" horizontalDpi="1200" verticalDpi="1200" r:id="rId1"/>
  <headerFooter scaleWithDoc="0" alignWithMargins="0">
    <oddHeader>&amp;R&amp;"Meiryo UI,標準"&amp;9出稿:&amp;D</oddHeader>
    <oddFooter>&amp;C&amp;"Meiryo UI,標準"&amp;9-入力シート2-</oddFooter>
  </headerFooter>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outlinePr showOutlineSymbols="0"/>
    <pageSetUpPr fitToPage="1"/>
  </sheetPr>
  <dimension ref="C1:FL671"/>
  <sheetViews>
    <sheetView showGridLines="0" showRowColHeaders="0" showOutlineSymbols="0" view="pageBreakPreview" zoomScale="120" zoomScaleNormal="120" zoomScaleSheetLayoutView="120" workbookViewId="0">
      <selection activeCell="J7" sqref="J7:K7"/>
    </sheetView>
  </sheetViews>
  <sheetFormatPr defaultRowHeight="16.5" outlineLevelRow="1" outlineLevelCol="1"/>
  <cols>
    <col min="1" max="2" width="0.5" style="1" customWidth="1"/>
    <col min="3" max="3" width="2.5" style="2" customWidth="1"/>
    <col min="4" max="5" width="2.5" style="1" customWidth="1"/>
    <col min="6" max="6" width="6.25" style="1" customWidth="1"/>
    <col min="7" max="7" width="4.375" style="1" customWidth="1"/>
    <col min="8" max="8" width="6.375" style="2" customWidth="1"/>
    <col min="9" max="9" width="7.625" style="2" customWidth="1"/>
    <col min="10" max="10" width="5.625" style="2" customWidth="1"/>
    <col min="11" max="11" width="7.625" style="1" customWidth="1"/>
    <col min="12" max="12" width="5.625" style="1" customWidth="1"/>
    <col min="13" max="13" width="7.625" style="1" customWidth="1"/>
    <col min="14" max="15" width="5.625" style="1" customWidth="1"/>
    <col min="16" max="16" width="11.75" style="1" customWidth="1"/>
    <col min="17" max="17" width="0.5" style="165" customWidth="1"/>
    <col min="18" max="18" width="0.5" style="21" customWidth="1"/>
    <col min="19" max="19" width="7.25" style="3" hidden="1" customWidth="1" outlineLevel="1"/>
    <col min="20" max="20" width="12.25" style="3" hidden="1" customWidth="1" outlineLevel="1"/>
    <col min="21" max="21" width="7.75" style="3" hidden="1" customWidth="1" outlineLevel="1"/>
    <col min="22" max="22" width="17" style="583" hidden="1" customWidth="1" outlineLevel="1"/>
    <col min="23" max="23" width="7.75" style="583" hidden="1" customWidth="1" outlineLevel="1"/>
    <col min="24" max="24" width="6.125" style="583" hidden="1" customWidth="1" outlineLevel="1"/>
    <col min="25" max="25" width="5.625" style="4" hidden="1" customWidth="1" outlineLevel="1"/>
    <col min="26" max="26" width="9.5" style="4" hidden="1" customWidth="1" outlineLevel="1"/>
    <col min="27" max="27" width="11.125" style="4" hidden="1" customWidth="1" outlineLevel="1"/>
    <col min="28" max="28" width="9.25" style="4" hidden="1" customWidth="1" outlineLevel="1"/>
    <col min="29" max="29" width="7.875" style="4" hidden="1" customWidth="1" outlineLevel="1"/>
    <col min="30" max="30" width="7.75" style="4" hidden="1" customWidth="1" outlineLevel="1"/>
    <col min="31" max="31" width="7.875" style="4" hidden="1" customWidth="1" outlineLevel="1"/>
    <col min="32" max="32" width="3.375" style="4" customWidth="1" collapsed="1"/>
    <col min="33" max="33" width="2.625" style="4" customWidth="1"/>
    <col min="34" max="36" width="3.625" style="4" customWidth="1"/>
    <col min="37" max="37" width="11.375" style="4" customWidth="1"/>
    <col min="38" max="38" width="11" style="4" customWidth="1"/>
    <col min="39" max="39" width="10.875" style="4" customWidth="1"/>
    <col min="40" max="40" width="5.5" style="4" customWidth="1"/>
    <col min="41" max="41" width="11" style="4" customWidth="1"/>
    <col min="42" max="42" width="5.5" style="4" bestFit="1" customWidth="1"/>
    <col min="43" max="43" width="9.25" style="143" customWidth="1"/>
    <col min="44" max="44" width="9.125" style="143" customWidth="1"/>
    <col min="45" max="45" width="8.375" style="143" customWidth="1"/>
    <col min="46" max="46" width="9.125" style="143" customWidth="1"/>
    <col min="47" max="47" width="10.625" style="143" customWidth="1"/>
    <col min="48" max="48" width="4.75" style="143" bestFit="1" customWidth="1"/>
    <col min="49" max="49" width="9" style="143"/>
    <col min="50" max="50" width="5.25" style="143" bestFit="1" customWidth="1"/>
    <col min="51" max="51" width="4.375" style="143" bestFit="1" customWidth="1"/>
    <col min="52" max="52" width="6" style="143" bestFit="1" customWidth="1"/>
    <col min="53" max="168" width="9" style="143"/>
    <col min="169" max="16384" width="9" style="1"/>
  </cols>
  <sheetData>
    <row r="1" spans="3:24" ht="3" customHeight="1"/>
    <row r="2" spans="3:24" ht="3" customHeight="1">
      <c r="Q2" s="1"/>
      <c r="R2" s="3"/>
    </row>
    <row r="3" spans="3:24" ht="19.5" customHeight="1">
      <c r="C3" s="5" t="s">
        <v>785</v>
      </c>
      <c r="D3" s="6"/>
      <c r="E3" s="6"/>
      <c r="F3" s="6"/>
      <c r="G3" s="6"/>
      <c r="H3" s="6"/>
      <c r="I3" s="6"/>
      <c r="J3" s="6"/>
      <c r="K3" s="6"/>
      <c r="L3" s="6"/>
      <c r="M3" s="6"/>
      <c r="N3" s="6"/>
      <c r="O3" s="6"/>
      <c r="P3" s="6"/>
      <c r="Q3" s="1"/>
      <c r="R3" s="3"/>
    </row>
    <row r="4" spans="3:24" ht="3.75" customHeight="1">
      <c r="C4" s="167"/>
      <c r="D4" s="3"/>
      <c r="E4" s="3"/>
      <c r="F4" s="3"/>
      <c r="G4" s="3"/>
      <c r="H4" s="3"/>
      <c r="I4" s="3"/>
      <c r="J4" s="3"/>
      <c r="K4" s="3"/>
      <c r="L4" s="3"/>
      <c r="M4" s="3"/>
      <c r="N4" s="8"/>
      <c r="O4" s="8"/>
      <c r="P4" s="8"/>
      <c r="Q4" s="1"/>
      <c r="R4" s="3"/>
    </row>
    <row r="5" spans="3:24" ht="14.25" customHeight="1">
      <c r="C5" s="168" t="s">
        <v>322</v>
      </c>
      <c r="D5" s="3" t="s">
        <v>499</v>
      </c>
      <c r="E5" s="3"/>
      <c r="F5" s="3"/>
      <c r="G5" s="3"/>
      <c r="H5" s="3"/>
      <c r="I5" s="3"/>
      <c r="J5" s="3"/>
      <c r="K5" s="3"/>
      <c r="L5" s="3"/>
      <c r="M5" s="3"/>
      <c r="N5" s="8"/>
      <c r="O5" s="8"/>
      <c r="P5" s="8"/>
      <c r="Q5" s="1"/>
      <c r="R5" s="3"/>
    </row>
    <row r="6" spans="3:24" ht="14.25" customHeight="1">
      <c r="C6" s="1"/>
      <c r="D6" s="9" t="s">
        <v>561</v>
      </c>
      <c r="E6" s="3" t="s">
        <v>500</v>
      </c>
      <c r="F6" s="3"/>
      <c r="G6" s="3"/>
      <c r="H6" s="9"/>
      <c r="I6" s="14"/>
      <c r="J6" s="1"/>
      <c r="L6" s="24"/>
      <c r="O6" s="9"/>
      <c r="P6" s="7"/>
      <c r="Q6" s="7"/>
      <c r="R6" s="3"/>
    </row>
    <row r="7" spans="3:24" ht="14.25" customHeight="1">
      <c r="C7" s="9"/>
      <c r="D7" s="9"/>
      <c r="E7" s="9" t="s">
        <v>334</v>
      </c>
      <c r="F7" s="12" t="s">
        <v>501</v>
      </c>
      <c r="G7" s="12"/>
      <c r="H7" s="15"/>
      <c r="I7" s="11"/>
      <c r="J7" s="2729" t="s">
        <v>1667</v>
      </c>
      <c r="K7" s="2729"/>
      <c r="L7" s="13"/>
      <c r="M7" s="14" t="str">
        <f>IF(J7="","←選択のこと",IF(J7="個人","←個人事業主の場合は青色申告とみなす",""))</f>
        <v>←個人事業主の場合は青色申告とみなす</v>
      </c>
      <c r="O7" s="9"/>
      <c r="P7" s="7"/>
      <c r="Q7" s="7"/>
      <c r="R7" s="3"/>
    </row>
    <row r="8" spans="3:24" ht="14.25" customHeight="1">
      <c r="C8" s="9"/>
      <c r="D8" s="9"/>
      <c r="E8" s="9" t="s">
        <v>334</v>
      </c>
      <c r="F8" s="12" t="s">
        <v>503</v>
      </c>
      <c r="G8" s="12"/>
      <c r="H8" s="15"/>
      <c r="I8" s="12"/>
      <c r="J8" s="2729"/>
      <c r="K8" s="2729"/>
      <c r="L8" s="13"/>
      <c r="M8" s="2725" t="str">
        <f>IF(J7="個人","←選択不要",IF(AND(J7="法人",J8=""),"←選択のこと","←資本金が5億円以上の法人の100％子会社は"))</f>
        <v>←選択不要</v>
      </c>
      <c r="N8" s="2725"/>
      <c r="O8" s="2725"/>
      <c r="P8" s="2725"/>
      <c r="Q8" s="7"/>
      <c r="R8" s="3"/>
    </row>
    <row r="9" spans="3:24" ht="14.25" customHeight="1">
      <c r="C9" s="169"/>
      <c r="D9" s="9"/>
      <c r="E9" s="9" t="s">
        <v>334</v>
      </c>
      <c r="F9" s="11" t="str">
        <f>IF(J7="個人","氏名","法人名")</f>
        <v>氏名</v>
      </c>
      <c r="G9" s="170"/>
      <c r="H9" s="170"/>
      <c r="I9" s="170"/>
      <c r="J9" s="2730" t="s">
        <v>1373</v>
      </c>
      <c r="K9" s="2730"/>
      <c r="L9" s="13"/>
      <c r="M9" s="14" t="s">
        <v>1032</v>
      </c>
      <c r="N9" s="3"/>
      <c r="O9" s="9"/>
      <c r="P9" s="10" t="str">
        <f>IF(M8="←資本金が5億円以上の法人の100％子会社は","『1億円超』を選択　　　 ","")</f>
        <v/>
      </c>
      <c r="Q9" s="7"/>
      <c r="R9" s="3"/>
    </row>
    <row r="10" spans="3:24" ht="14.25" customHeight="1">
      <c r="C10" s="169"/>
      <c r="D10" s="9"/>
      <c r="E10" s="9" t="s">
        <v>334</v>
      </c>
      <c r="F10" s="11" t="s">
        <v>1199</v>
      </c>
      <c r="G10" s="170"/>
      <c r="H10" s="170"/>
      <c r="I10" s="170"/>
      <c r="J10" s="2733" t="s">
        <v>1473</v>
      </c>
      <c r="K10" s="2733"/>
      <c r="L10" s="13"/>
      <c r="M10" s="14" t="str">
        <f>IF(J7="法人","←選択不要",IF(AND(J10="",J7="個人"),"←選択のこと","←個人地主の場合は選択のこと"))</f>
        <v>←個人地主の場合は選択のこと</v>
      </c>
      <c r="N10" s="3"/>
      <c r="O10" s="9"/>
      <c r="P10" s="10"/>
      <c r="Q10" s="7"/>
      <c r="R10" s="3"/>
    </row>
    <row r="11" spans="3:24" ht="14.25" customHeight="1">
      <c r="C11" s="169"/>
      <c r="D11" s="25"/>
      <c r="E11" s="9" t="s">
        <v>334</v>
      </c>
      <c r="F11" s="12" t="s">
        <v>1200</v>
      </c>
      <c r="G11" s="170"/>
      <c r="H11" s="170"/>
      <c r="I11" s="170"/>
      <c r="J11" s="2728" t="s">
        <v>1369</v>
      </c>
      <c r="K11" s="2728"/>
      <c r="L11" s="13"/>
      <c r="M11" s="14" t="str">
        <f>IF(AND(J7="個人",J11=""),"←選択のこと",IF(J7="個人","","←選択不要"))</f>
        <v/>
      </c>
      <c r="N11" s="3"/>
      <c r="O11" s="9"/>
      <c r="P11" s="7"/>
      <c r="Q11" s="7"/>
      <c r="R11" s="3"/>
    </row>
    <row r="12" spans="3:24" ht="14.25" customHeight="1">
      <c r="C12" s="169"/>
      <c r="D12" s="18" t="s">
        <v>504</v>
      </c>
      <c r="E12" s="16" t="str">
        <f>"従前資産の"&amp;IF(J7="個人","取得費","簿価")</f>
        <v>従前資産の取得費</v>
      </c>
      <c r="F12" s="16"/>
      <c r="G12" s="16"/>
      <c r="H12" s="16"/>
      <c r="I12" s="16"/>
      <c r="J12" s="171"/>
      <c r="K12" s="171"/>
      <c r="M12" s="1965"/>
      <c r="N12" s="3"/>
      <c r="O12" s="9"/>
      <c r="P12" s="7"/>
      <c r="Q12" s="7"/>
      <c r="R12" s="3"/>
    </row>
    <row r="13" spans="3:24" ht="14.25" customHeight="1">
      <c r="C13" s="169"/>
      <c r="D13" s="9"/>
      <c r="E13" s="9"/>
      <c r="F13" s="3" t="str">
        <f>IF($J$7="法人","＊地主が解体する建物を含む､簿価を入力のこと","＊地主が解体する建物を含む､取得価額(土地)､残存価額(建物)を入力のこと　不明の場合は譲渡価額の5％を取得費とみなす")</f>
        <v>＊地主が解体する建物を含む､取得価額(土地)､残存価額(建物)を入力のこと　不明の場合は譲渡価額の5％を取得費とみなす</v>
      </c>
      <c r="G13" s="3"/>
      <c r="H13" s="3"/>
      <c r="I13" s="3"/>
      <c r="J13" s="171"/>
      <c r="K13" s="171"/>
      <c r="L13" s="14"/>
      <c r="M13" s="171"/>
      <c r="N13" s="3"/>
      <c r="O13" s="9"/>
      <c r="P13" s="7"/>
      <c r="Q13" s="7"/>
      <c r="R13" s="3"/>
    </row>
    <row r="14" spans="3:24" ht="14.25" customHeight="1">
      <c r="C14" s="169"/>
      <c r="D14" s="9"/>
      <c r="E14" s="9"/>
      <c r="F14" s="3" t="s">
        <v>1266</v>
      </c>
      <c r="G14" s="3"/>
      <c r="H14" s="3"/>
      <c r="I14" s="3"/>
      <c r="J14" s="171"/>
      <c r="K14" s="171"/>
      <c r="L14" s="14"/>
      <c r="M14" s="171"/>
      <c r="N14" s="3"/>
      <c r="O14" s="9"/>
      <c r="P14" s="7"/>
      <c r="Q14" s="7"/>
      <c r="R14" s="3"/>
    </row>
    <row r="15" spans="3:24" ht="14.25" customHeight="1">
      <c r="C15" s="169"/>
      <c r="D15" s="9"/>
      <c r="E15" s="9"/>
      <c r="F15" s="172"/>
      <c r="G15" s="37"/>
      <c r="H15" s="37"/>
      <c r="I15" s="2731" t="s">
        <v>311</v>
      </c>
      <c r="J15" s="2732"/>
      <c r="K15" s="2726" t="s">
        <v>312</v>
      </c>
      <c r="L15" s="2727"/>
      <c r="M15" s="171"/>
      <c r="N15" s="3"/>
      <c r="O15" s="9"/>
      <c r="P15" s="7"/>
      <c r="Q15" s="7"/>
      <c r="R15" s="3"/>
    </row>
    <row r="16" spans="3:24" ht="14.25" customHeight="1">
      <c r="C16" s="169"/>
      <c r="D16" s="9"/>
      <c r="E16" s="9"/>
      <c r="F16" s="1274" t="str">
        <f>"従前事業用資産の"&amp;IF(J7="個人","取得費","簿価")</f>
        <v>従前事業用資産の取得費</v>
      </c>
      <c r="G16" s="58"/>
      <c r="H16" s="58"/>
      <c r="I16" s="173"/>
      <c r="J16" s="174" t="s">
        <v>683</v>
      </c>
      <c r="K16" s="175"/>
      <c r="L16" s="176" t="s">
        <v>683</v>
      </c>
      <c r="M16" s="14" t="str">
        <f>IF(AND(J7="法人",OR(I16="",K16="")),"←2項目とも入力のこと",IF(J7="個人","←不明の場合は空欄のこと",""))</f>
        <v>←不明の場合は空欄のこと</v>
      </c>
      <c r="N16" s="3"/>
      <c r="O16" s="9"/>
      <c r="P16" s="7"/>
      <c r="Q16" s="7"/>
      <c r="R16" s="3"/>
      <c r="U16" s="14"/>
      <c r="V16" s="742"/>
      <c r="W16" s="742"/>
      <c r="X16" s="742"/>
    </row>
    <row r="17" spans="3:168" ht="14.25" customHeight="1">
      <c r="C17" s="169"/>
      <c r="D17" s="9"/>
      <c r="E17" s="177"/>
      <c r="F17" s="1275" t="s">
        <v>1220</v>
      </c>
      <c r="G17" s="118"/>
      <c r="H17" s="118"/>
      <c r="I17" s="178"/>
      <c r="J17" s="179" t="s">
        <v>683</v>
      </c>
      <c r="K17" s="180"/>
      <c r="L17" s="181" t="s">
        <v>683</v>
      </c>
      <c r="M17" s="14" t="str">
        <f>IF(AND($J$7="個人",J10="含む"),"←不明の場合は空欄のこと",IF(AND(OR(J10="含まない",J7="法人"),I17+K17&gt;0),"←2項目とも空欄のこと",IF(OR(J10="含まない",J7="法人"),"←入力不可","")))</f>
        <v>←入力不可</v>
      </c>
      <c r="N17" s="3"/>
      <c r="O17" s="9"/>
      <c r="P17" s="7"/>
      <c r="Q17" s="7"/>
      <c r="R17" s="3"/>
      <c r="U17" s="14"/>
      <c r="V17" s="742"/>
      <c r="W17" s="742"/>
      <c r="X17" s="742"/>
    </row>
    <row r="18" spans="3:168" ht="14.25" customHeight="1">
      <c r="C18" s="169"/>
      <c r="D18" s="9" t="s">
        <v>505</v>
      </c>
      <c r="E18" s="3" t="s">
        <v>1201</v>
      </c>
      <c r="F18" s="16"/>
      <c r="G18" s="16"/>
      <c r="H18" s="16"/>
      <c r="I18" s="16"/>
      <c r="J18" s="171"/>
      <c r="K18" s="171"/>
      <c r="M18" s="14"/>
      <c r="N18" s="3"/>
      <c r="O18" s="9"/>
      <c r="P18" s="7"/>
      <c r="Q18" s="7"/>
      <c r="R18" s="3"/>
      <c r="U18" s="14"/>
      <c r="V18" s="742"/>
      <c r="W18" s="742"/>
      <c r="X18" s="742"/>
    </row>
    <row r="19" spans="3:168" ht="14.25" hidden="1" customHeight="1" outlineLevel="1">
      <c r="C19" s="169"/>
      <c r="D19" s="9"/>
      <c r="E19" s="3"/>
      <c r="F19" s="3"/>
      <c r="G19" s="3"/>
      <c r="H19" s="3"/>
      <c r="I19" s="3"/>
      <c r="J19" s="171"/>
      <c r="K19" s="171"/>
      <c r="M19" s="14"/>
      <c r="N19" s="3"/>
      <c r="O19" s="9"/>
      <c r="P19" s="7"/>
      <c r="Q19" s="7"/>
      <c r="R19" s="3"/>
      <c r="U19" s="14"/>
      <c r="V19" s="742"/>
      <c r="W19" s="742"/>
      <c r="X19" s="742"/>
    </row>
    <row r="20" spans="3:168" ht="14.25" customHeight="1" collapsed="1">
      <c r="C20" s="169"/>
      <c r="D20" s="9"/>
      <c r="E20" s="9"/>
      <c r="F20" s="172"/>
      <c r="G20" s="37"/>
      <c r="H20" s="37"/>
      <c r="I20" s="2318"/>
      <c r="J20" s="1470"/>
      <c r="K20" s="2731" t="s">
        <v>311</v>
      </c>
      <c r="L20" s="2727"/>
      <c r="M20" s="14"/>
      <c r="N20" s="3"/>
      <c r="O20" s="9"/>
      <c r="P20" s="7"/>
      <c r="Q20" s="7"/>
      <c r="R20" s="3"/>
      <c r="U20" s="14"/>
      <c r="V20" s="742"/>
      <c r="W20" s="742"/>
      <c r="X20" s="742"/>
    </row>
    <row r="21" spans="3:168" ht="14.25" customHeight="1">
      <c r="C21" s="169"/>
      <c r="D21" s="9"/>
      <c r="E21" s="9"/>
      <c r="F21" s="1274" t="s">
        <v>1486</v>
      </c>
      <c r="G21" s="58"/>
      <c r="H21" s="58"/>
      <c r="I21" s="59"/>
      <c r="J21" s="2319"/>
      <c r="K21" s="805">
        <f>K23-K22</f>
        <v>520000</v>
      </c>
      <c r="L21" s="176" t="s">
        <v>683</v>
      </c>
      <c r="M21" s="1276"/>
      <c r="N21" s="3"/>
      <c r="O21" s="9"/>
      <c r="P21" s="7"/>
      <c r="Q21" s="7"/>
      <c r="R21" s="3"/>
      <c r="U21" s="14"/>
      <c r="V21" s="742"/>
      <c r="W21" s="742"/>
      <c r="X21" s="742"/>
    </row>
    <row r="22" spans="3:168" ht="14.25" customHeight="1">
      <c r="C22" s="169"/>
      <c r="D22" s="9"/>
      <c r="E22" s="9"/>
      <c r="F22" s="1275" t="s">
        <v>1487</v>
      </c>
      <c r="G22" s="118"/>
      <c r="H22" s="118"/>
      <c r="I22" s="119"/>
      <c r="J22" s="2320"/>
      <c r="K22" s="178"/>
      <c r="L22" s="181" t="s">
        <v>683</v>
      </c>
      <c r="M22" s="1276" t="str">
        <f>IF(OR(AND(J7="法人",K22&gt;0),AND(J7="個人",J10="含まない",K22&gt;0)),"←空欄のこと",IF(AND(J7="個人",J10="含む",OR(K22=0,K22="")),"←入力のこと","←従前資産に自宅がある場合は入力のこと"))</f>
        <v>←従前資産に自宅がある場合は入力のこと</v>
      </c>
      <c r="N22" s="1277"/>
      <c r="O22" s="1277"/>
      <c r="P22" s="1277"/>
      <c r="Q22" s="7"/>
      <c r="R22" s="3"/>
      <c r="U22" s="14"/>
      <c r="V22" s="742"/>
      <c r="W22" s="742"/>
      <c r="X22" s="742"/>
    </row>
    <row r="23" spans="3:168" s="20" customFormat="1" ht="14.25" customHeight="1">
      <c r="C23" s="806"/>
      <c r="F23" s="1272"/>
      <c r="G23" s="1273"/>
      <c r="H23" s="31"/>
      <c r="I23" s="1273"/>
      <c r="J23" s="221" t="s">
        <v>426</v>
      </c>
      <c r="K23" s="205">
        <f>'入力(1)'!L18</f>
        <v>520000</v>
      </c>
      <c r="L23" s="206" t="s">
        <v>1219</v>
      </c>
      <c r="M23" s="39" t="s">
        <v>1218</v>
      </c>
      <c r="S23" s="9"/>
      <c r="U23" s="9"/>
      <c r="V23" s="743"/>
      <c r="W23" s="743"/>
      <c r="X23" s="743"/>
      <c r="Y23" s="35"/>
      <c r="Z23" s="35"/>
      <c r="AA23" s="35"/>
      <c r="AB23" s="2731" t="s">
        <v>610</v>
      </c>
      <c r="AC23" s="2726"/>
      <c r="AD23" s="2727"/>
      <c r="AE23" s="183"/>
      <c r="AF23" s="183"/>
      <c r="AG23" s="183"/>
      <c r="AH23" s="183"/>
      <c r="AI23" s="183"/>
      <c r="AJ23" s="183"/>
      <c r="AK23" s="183"/>
      <c r="AL23" s="183"/>
      <c r="AM23" s="183"/>
      <c r="AN23" s="183"/>
      <c r="AO23" s="183"/>
      <c r="AP23" s="183"/>
      <c r="AQ23" s="183"/>
      <c r="AR23" s="183"/>
      <c r="AS23" s="183"/>
      <c r="AT23" s="183"/>
      <c r="AU23" s="183"/>
      <c r="AV23" s="183"/>
      <c r="AW23" s="183"/>
      <c r="AX23" s="183"/>
      <c r="AY23" s="183"/>
      <c r="AZ23" s="183"/>
      <c r="BA23" s="183"/>
      <c r="BB23" s="183"/>
      <c r="BC23" s="183"/>
      <c r="BD23" s="183"/>
      <c r="BE23" s="183"/>
      <c r="BF23" s="183"/>
      <c r="BG23" s="183"/>
      <c r="BH23" s="183"/>
      <c r="BI23" s="183"/>
      <c r="BJ23" s="183"/>
      <c r="BK23" s="183"/>
      <c r="BL23" s="183"/>
      <c r="BM23" s="183"/>
      <c r="BN23" s="183"/>
      <c r="BO23" s="183"/>
      <c r="BP23" s="183"/>
      <c r="BQ23" s="183"/>
      <c r="BR23" s="183"/>
      <c r="BS23" s="183"/>
      <c r="BT23" s="183"/>
      <c r="BU23" s="183"/>
      <c r="BV23" s="183"/>
      <c r="BW23" s="183"/>
      <c r="BX23" s="183"/>
      <c r="BY23" s="183"/>
      <c r="BZ23" s="183"/>
      <c r="CA23" s="183"/>
      <c r="CB23" s="183"/>
      <c r="CC23" s="183"/>
      <c r="CD23" s="183"/>
      <c r="CE23" s="183"/>
      <c r="CF23" s="183"/>
      <c r="CG23" s="183"/>
      <c r="CH23" s="183"/>
      <c r="CI23" s="183"/>
      <c r="CJ23" s="183"/>
      <c r="CK23" s="183"/>
      <c r="CL23" s="183"/>
      <c r="CM23" s="183"/>
      <c r="CN23" s="183"/>
      <c r="CO23" s="183"/>
      <c r="CP23" s="183"/>
      <c r="CQ23" s="183"/>
      <c r="CR23" s="183"/>
      <c r="CS23" s="183"/>
      <c r="CT23" s="183"/>
      <c r="CU23" s="183"/>
      <c r="CV23" s="183"/>
      <c r="CW23" s="183"/>
      <c r="CX23" s="183"/>
      <c r="CY23" s="183"/>
      <c r="CZ23" s="183"/>
      <c r="DA23" s="183"/>
      <c r="DB23" s="183"/>
      <c r="DC23" s="183"/>
      <c r="DD23" s="183"/>
      <c r="DE23" s="183"/>
      <c r="DF23" s="183"/>
      <c r="DG23" s="183"/>
      <c r="DH23" s="183"/>
      <c r="DI23" s="183"/>
      <c r="DJ23" s="183"/>
      <c r="DK23" s="183"/>
      <c r="DL23" s="183"/>
      <c r="DM23" s="183"/>
      <c r="DN23" s="183"/>
      <c r="DO23" s="183"/>
      <c r="DP23" s="183"/>
      <c r="DQ23" s="183"/>
      <c r="DR23" s="183"/>
      <c r="DS23" s="183"/>
      <c r="DT23" s="183"/>
      <c r="DU23" s="183"/>
      <c r="DV23" s="183"/>
      <c r="DW23" s="183"/>
      <c r="DX23" s="183"/>
      <c r="DY23" s="183"/>
      <c r="DZ23" s="183"/>
      <c r="EA23" s="183"/>
      <c r="EB23" s="183"/>
      <c r="EC23" s="183"/>
      <c r="ED23" s="183"/>
      <c r="EE23" s="183"/>
      <c r="EF23" s="183"/>
      <c r="EG23" s="183"/>
      <c r="EH23" s="183"/>
      <c r="EI23" s="183"/>
      <c r="EJ23" s="183"/>
      <c r="EK23" s="183"/>
      <c r="EL23" s="183"/>
      <c r="EM23" s="183"/>
      <c r="EN23" s="183"/>
      <c r="EO23" s="183"/>
      <c r="EP23" s="183"/>
      <c r="EQ23" s="183"/>
      <c r="ER23" s="183"/>
      <c r="ES23" s="183"/>
      <c r="ET23" s="183"/>
      <c r="EU23" s="183"/>
      <c r="EV23" s="183"/>
      <c r="EW23" s="183"/>
      <c r="EX23" s="183"/>
      <c r="EY23" s="183"/>
      <c r="EZ23" s="183"/>
      <c r="FA23" s="183"/>
      <c r="FB23" s="183"/>
      <c r="FC23" s="183"/>
      <c r="FD23" s="183"/>
      <c r="FE23" s="183"/>
      <c r="FF23" s="183"/>
      <c r="FG23" s="183"/>
      <c r="FH23" s="183"/>
      <c r="FI23" s="183"/>
      <c r="FJ23" s="183"/>
      <c r="FK23" s="183"/>
      <c r="FL23" s="183"/>
    </row>
    <row r="24" spans="3:168" ht="14.25" customHeight="1">
      <c r="C24" s="169"/>
      <c r="D24" s="9" t="s">
        <v>837</v>
      </c>
      <c r="E24" s="3" t="s">
        <v>15</v>
      </c>
      <c r="F24" s="3"/>
      <c r="G24" s="3"/>
      <c r="H24" s="3"/>
      <c r="I24" s="3"/>
      <c r="J24" s="1"/>
      <c r="K24" s="3"/>
      <c r="L24" s="3"/>
      <c r="O24" s="184"/>
      <c r="P24" s="7"/>
      <c r="Q24" s="7"/>
      <c r="R24" s="3"/>
      <c r="V24" s="742"/>
      <c r="W24" s="742"/>
      <c r="X24" s="742"/>
      <c r="AB24" s="1265" t="s">
        <v>1205</v>
      </c>
      <c r="AC24" s="1265" t="s">
        <v>1206</v>
      </c>
      <c r="AD24" s="1265" t="s">
        <v>1207</v>
      </c>
    </row>
    <row r="25" spans="3:168" ht="14.25" customHeight="1">
      <c r="C25" s="169"/>
      <c r="D25" s="9"/>
      <c r="E25" s="185" t="s">
        <v>334</v>
      </c>
      <c r="F25" s="36" t="s">
        <v>877</v>
      </c>
      <c r="G25" s="36"/>
      <c r="H25" s="58"/>
      <c r="I25" s="58"/>
      <c r="J25" s="58"/>
      <c r="K25" s="186">
        <v>1500</v>
      </c>
      <c r="L25" s="176" t="s">
        <v>683</v>
      </c>
      <c r="O25" s="184"/>
      <c r="P25" s="7"/>
      <c r="Q25" s="7"/>
      <c r="R25" s="3"/>
      <c r="V25" s="742"/>
      <c r="W25" s="742"/>
      <c r="X25" s="742"/>
      <c r="AA25" s="1992" t="s">
        <v>799</v>
      </c>
      <c r="AB25" s="1993">
        <f>$U$44*AD25</f>
        <v>1650.0000000000002</v>
      </c>
      <c r="AC25" s="1993">
        <f>IF($T$28="免税",$U$45*AD25,$U$45*AD25*(1+$V$28))</f>
        <v>0</v>
      </c>
      <c r="AD25" s="1267">
        <f>IF($T$28="免税",K25*(1+$V$28),K25)</f>
        <v>1650.0000000000002</v>
      </c>
    </row>
    <row r="26" spans="3:168" ht="14.25" customHeight="1">
      <c r="C26" s="169"/>
      <c r="D26" s="9"/>
      <c r="E26" s="187" t="s">
        <v>334</v>
      </c>
      <c r="F26" s="16" t="s">
        <v>1202</v>
      </c>
      <c r="G26" s="16"/>
      <c r="H26" s="17"/>
      <c r="I26" s="17"/>
      <c r="J26" s="17"/>
      <c r="K26" s="188">
        <v>35000</v>
      </c>
      <c r="L26" s="189" t="s">
        <v>683</v>
      </c>
      <c r="O26" s="184"/>
      <c r="Q26" s="1"/>
      <c r="R26" s="1"/>
      <c r="S26" s="428"/>
      <c r="T26" s="428"/>
      <c r="U26" s="428"/>
      <c r="V26" s="742"/>
      <c r="W26" s="742"/>
      <c r="X26" s="742"/>
      <c r="AA26" s="1994" t="s">
        <v>875</v>
      </c>
      <c r="AB26" s="1993">
        <f>$U$44*AD26</f>
        <v>38500</v>
      </c>
      <c r="AC26" s="1993">
        <f>IF($T$28="免税",$U$45*AD26,$U$45*AD26*(1+$V$28))</f>
        <v>0</v>
      </c>
      <c r="AD26" s="1267">
        <f>IF($T$28="免税",K26*(1+$V$28),K26)</f>
        <v>38500</v>
      </c>
    </row>
    <row r="27" spans="3:168" ht="14.25" customHeight="1">
      <c r="C27" s="169"/>
      <c r="D27" s="9"/>
      <c r="E27" s="190"/>
      <c r="F27" s="23"/>
      <c r="G27" s="25" t="s">
        <v>498</v>
      </c>
      <c r="H27" s="2362">
        <f>'入力(2)'!R18</f>
        <v>17</v>
      </c>
      <c r="I27" s="23" t="s">
        <v>604</v>
      </c>
      <c r="J27" s="767" t="s">
        <v>1036</v>
      </c>
      <c r="K27" s="2363">
        <v>2.5</v>
      </c>
      <c r="L27" s="191" t="s">
        <v>286</v>
      </c>
      <c r="M27" s="768" t="str">
        <f>IF(AND(K26&gt;0,K27=""),"←入力のこと","")</f>
        <v/>
      </c>
      <c r="O27" s="9"/>
      <c r="P27" s="9"/>
      <c r="Q27" s="3"/>
      <c r="R27" s="3"/>
      <c r="S27" s="428"/>
      <c r="T27" s="749" t="s">
        <v>1018</v>
      </c>
      <c r="U27" s="744" t="s">
        <v>747</v>
      </c>
      <c r="V27" s="745" t="s">
        <v>34</v>
      </c>
      <c r="W27" s="742"/>
      <c r="X27" s="742"/>
      <c r="AA27" s="1994" t="s">
        <v>1208</v>
      </c>
      <c r="AB27" s="1993">
        <f>IF(K26=0,0,Y29)</f>
        <v>0</v>
      </c>
      <c r="AC27" s="1993">
        <f>IF(K26=0,0,Y30)</f>
        <v>0</v>
      </c>
      <c r="AD27" s="1993">
        <f>AB27+AC27</f>
        <v>0</v>
      </c>
    </row>
    <row r="28" spans="3:168" ht="14.25" customHeight="1">
      <c r="C28" s="169"/>
      <c r="D28" s="9"/>
      <c r="E28" s="192" t="s">
        <v>334</v>
      </c>
      <c r="F28" s="12" t="s">
        <v>878</v>
      </c>
      <c r="G28" s="12"/>
      <c r="H28" s="13"/>
      <c r="I28" s="13"/>
      <c r="J28" s="13"/>
      <c r="K28" s="188"/>
      <c r="L28" s="189" t="s">
        <v>683</v>
      </c>
      <c r="O28" s="9"/>
      <c r="P28" s="7"/>
      <c r="Q28" s="7"/>
      <c r="R28" s="3"/>
      <c r="S28" s="428"/>
      <c r="T28" s="1997" t="str">
        <f>IF('入力(4)'!L29*(1+V28)&lt;=10000,"免税","課税")</f>
        <v>免税</v>
      </c>
      <c r="U28" s="746" t="str">
        <f>収益元デｰタ!J239</f>
        <v>免税</v>
      </c>
      <c r="V28" s="1998">
        <f>'入力(2)'!AF33</f>
        <v>0.1</v>
      </c>
      <c r="W28" s="742"/>
      <c r="X28" s="742"/>
      <c r="AA28" s="1994" t="s">
        <v>876</v>
      </c>
      <c r="AB28" s="1993">
        <f t="shared" ref="AB28:AB29" si="0">$U$44*AD28</f>
        <v>0</v>
      </c>
      <c r="AC28" s="1993">
        <f t="shared" ref="AC28:AC29" si="1">IF($T$28="免税",$U$45*AD28,$U$45*AD28*(1+$V$28))</f>
        <v>0</v>
      </c>
      <c r="AD28" s="1267">
        <f>IF($T$28="免税",K28*(1+$V$28),K28)</f>
        <v>0</v>
      </c>
    </row>
    <row r="29" spans="3:168" ht="14.25" customHeight="1">
      <c r="C29" s="169"/>
      <c r="D29" s="9"/>
      <c r="E29" s="193" t="s">
        <v>334</v>
      </c>
      <c r="F29" s="182" t="s">
        <v>879</v>
      </c>
      <c r="G29" s="118"/>
      <c r="H29" s="118"/>
      <c r="I29" s="118"/>
      <c r="J29" s="118"/>
      <c r="K29" s="194"/>
      <c r="L29" s="181" t="s">
        <v>683</v>
      </c>
      <c r="O29" s="9"/>
      <c r="P29" s="7"/>
      <c r="Q29" s="7"/>
      <c r="R29" s="3"/>
      <c r="S29" s="428"/>
      <c r="T29" s="184" t="s">
        <v>1331</v>
      </c>
      <c r="U29" s="428"/>
      <c r="V29" s="742"/>
      <c r="W29" s="742"/>
      <c r="X29" s="743" t="s">
        <v>1203</v>
      </c>
      <c r="Y29" s="1999">
        <f>IF(K16="",T36*0.05,IF(J7="個人",MAX(K16,T36*0.05),K16))</f>
        <v>0</v>
      </c>
      <c r="AA29" s="1994" t="s">
        <v>800</v>
      </c>
      <c r="AB29" s="1993">
        <f t="shared" si="0"/>
        <v>0</v>
      </c>
      <c r="AC29" s="1993">
        <f t="shared" si="1"/>
        <v>0</v>
      </c>
      <c r="AD29" s="1267">
        <f>IF($T$28="免税",K29*(1+$V$28),K29)</f>
        <v>0</v>
      </c>
    </row>
    <row r="30" spans="3:168" ht="14.25" customHeight="1">
      <c r="C30" s="169"/>
      <c r="D30" s="9"/>
      <c r="E30" s="195"/>
      <c r="F30" s="37"/>
      <c r="G30" s="55"/>
      <c r="H30" s="55"/>
      <c r="I30" s="55"/>
      <c r="J30" s="31" t="s">
        <v>426</v>
      </c>
      <c r="K30" s="205">
        <f>K25+K26+K28+K29</f>
        <v>36500</v>
      </c>
      <c r="L30" s="206" t="s">
        <v>683</v>
      </c>
      <c r="O30" s="9"/>
      <c r="P30" s="7"/>
      <c r="Q30" s="7"/>
      <c r="R30" s="3"/>
      <c r="S30" s="428"/>
      <c r="T30" s="184" t="s">
        <v>1332</v>
      </c>
      <c r="U30" s="428"/>
      <c r="V30" s="742"/>
      <c r="W30" s="742"/>
      <c r="X30" s="743" t="s">
        <v>1204</v>
      </c>
      <c r="Y30" s="1999">
        <f>IF(K17="",T39*0.05,MAX(K17,T39*0.05))</f>
        <v>0</v>
      </c>
      <c r="AA30" s="1995" t="s">
        <v>426</v>
      </c>
      <c r="AB30" s="1996">
        <f>SUM(AB25:AB29)</f>
        <v>40150</v>
      </c>
      <c r="AC30" s="1996">
        <f>SUM(AC25:AC29)</f>
        <v>0</v>
      </c>
      <c r="AD30" s="1996">
        <f>SUM(AD25:AD29)</f>
        <v>40150</v>
      </c>
      <c r="AE30" s="4" t="s">
        <v>1209</v>
      </c>
    </row>
    <row r="31" spans="3:168" ht="14.25" hidden="1" customHeight="1" outlineLevel="1">
      <c r="C31" s="20"/>
      <c r="D31" s="20"/>
      <c r="E31" s="217" t="s">
        <v>638</v>
      </c>
      <c r="F31" s="198"/>
      <c r="G31" s="198"/>
      <c r="H31" s="199"/>
      <c r="I31" s="199"/>
      <c r="J31" s="199"/>
      <c r="K31" s="567">
        <f>'入力(2)'!J14</f>
        <v>1050000</v>
      </c>
      <c r="L31" s="3" t="s">
        <v>683</v>
      </c>
      <c r="M31" s="21"/>
      <c r="N31" s="21"/>
      <c r="O31" s="21"/>
      <c r="P31" s="196"/>
      <c r="Q31" s="2"/>
      <c r="R31" s="9"/>
      <c r="S31" s="428"/>
      <c r="T31" s="428"/>
      <c r="U31" s="428"/>
      <c r="V31" s="742"/>
      <c r="W31" s="743"/>
      <c r="X31" s="742"/>
    </row>
    <row r="32" spans="3:168" ht="14.25" customHeight="1" collapsed="1">
      <c r="C32" s="9"/>
      <c r="D32" s="9" t="s">
        <v>506</v>
      </c>
      <c r="E32" s="14" t="s">
        <v>291</v>
      </c>
      <c r="F32" s="3"/>
      <c r="G32" s="3"/>
      <c r="H32" s="1"/>
      <c r="I32" s="1"/>
      <c r="J32" s="1"/>
      <c r="K32" s="3"/>
      <c r="L32" s="3"/>
      <c r="O32" s="3"/>
      <c r="P32" s="2"/>
      <c r="Q32" s="2"/>
      <c r="R32" s="9"/>
      <c r="S32" s="428"/>
      <c r="T32" s="747" t="s">
        <v>152</v>
      </c>
      <c r="U32" s="748"/>
      <c r="V32" s="742"/>
      <c r="W32" s="742"/>
      <c r="X32" s="2739" t="s">
        <v>152</v>
      </c>
      <c r="Y32" s="2740"/>
      <c r="AB32" s="1265" t="s">
        <v>109</v>
      </c>
      <c r="AC32" s="3"/>
    </row>
    <row r="33" spans="3:168" ht="14.25" customHeight="1">
      <c r="C33" s="9"/>
      <c r="D33" s="9"/>
      <c r="E33" s="185"/>
      <c r="F33" s="197" t="s">
        <v>507</v>
      </c>
      <c r="G33" s="198"/>
      <c r="H33" s="199"/>
      <c r="I33" s="199"/>
      <c r="J33" s="199"/>
      <c r="K33" s="738">
        <f>K35-K34</f>
        <v>348178.23615862569</v>
      </c>
      <c r="L33" s="200" t="s">
        <v>683</v>
      </c>
      <c r="O33" s="184"/>
      <c r="P33" s="2"/>
      <c r="Q33" s="2"/>
      <c r="R33" s="9"/>
      <c r="S33" s="428"/>
      <c r="T33" s="2737" t="s">
        <v>459</v>
      </c>
      <c r="U33" s="2738"/>
      <c r="V33" s="2735" t="s">
        <v>62</v>
      </c>
      <c r="W33" s="2736"/>
      <c r="X33" s="2000" t="s">
        <v>1210</v>
      </c>
      <c r="Y33" s="2001" t="s">
        <v>153</v>
      </c>
      <c r="AA33" s="490" t="s">
        <v>507</v>
      </c>
      <c r="AB33" s="1266">
        <f>K33</f>
        <v>348178.23615862569</v>
      </c>
      <c r="AC33" s="3"/>
    </row>
    <row r="34" spans="3:168" ht="14.25" customHeight="1">
      <c r="C34" s="9"/>
      <c r="D34" s="9"/>
      <c r="E34" s="201"/>
      <c r="F34" s="472" t="s">
        <v>880</v>
      </c>
      <c r="G34" s="23"/>
      <c r="H34" s="24"/>
      <c r="I34" s="24"/>
      <c r="J34" s="1"/>
      <c r="K34" s="739">
        <f>'入力(2)'!R32*K35</f>
        <v>575766.08187134506</v>
      </c>
      <c r="L34" s="202" t="s">
        <v>683</v>
      </c>
      <c r="O34" s="184"/>
      <c r="P34" s="2"/>
      <c r="Q34" s="2"/>
      <c r="R34" s="9"/>
      <c r="S34" s="749" t="s">
        <v>456</v>
      </c>
      <c r="T34" s="492">
        <f>T40*U34</f>
        <v>1050000</v>
      </c>
      <c r="U34" s="2002">
        <f>IF(K23=0,0,K21/K23)</f>
        <v>1</v>
      </c>
      <c r="V34" s="547">
        <f>V35+V36</f>
        <v>981520.92621710536</v>
      </c>
      <c r="W34" s="2003">
        <f>構成比元デｰタ!R13</f>
        <v>1</v>
      </c>
      <c r="X34" s="530">
        <f>SUM(X35:X36)</f>
        <v>52500</v>
      </c>
      <c r="Y34" s="2004">
        <f>AB30</f>
        <v>40150</v>
      </c>
      <c r="Z34" s="4" t="s">
        <v>1211</v>
      </c>
      <c r="AA34" s="258" t="s">
        <v>17</v>
      </c>
      <c r="AB34" s="1267">
        <f>IF(U28="課税",K34,K34*(1+$V$28))</f>
        <v>633342.69005847967</v>
      </c>
      <c r="AC34" s="3"/>
    </row>
    <row r="35" spans="3:168" ht="14.25" customHeight="1">
      <c r="C35" s="9"/>
      <c r="D35" s="9"/>
      <c r="E35" s="190" t="s">
        <v>334</v>
      </c>
      <c r="F35" s="23" t="s">
        <v>881</v>
      </c>
      <c r="G35" s="25"/>
      <c r="H35" s="24"/>
      <c r="I35" s="24"/>
      <c r="J35" s="13"/>
      <c r="K35" s="739">
        <f>'入力(2)'!J32</f>
        <v>923944.31802997075</v>
      </c>
      <c r="L35" s="202" t="s">
        <v>63</v>
      </c>
      <c r="O35" s="184"/>
      <c r="P35" s="2"/>
      <c r="Q35" s="2"/>
      <c r="R35" s="9"/>
      <c r="S35" s="750" t="s">
        <v>311</v>
      </c>
      <c r="T35" s="428">
        <f>T34*U35</f>
        <v>1050000</v>
      </c>
      <c r="U35" s="184">
        <v>1</v>
      </c>
      <c r="V35" s="2005">
        <f>V41*W34</f>
        <v>348178.23615862569</v>
      </c>
      <c r="W35" s="2006"/>
      <c r="X35" s="2005">
        <f>IF(I16="",T35*0.05,IF(J7="個人",MAX(I16,T35*0.05),I16))</f>
        <v>52500</v>
      </c>
      <c r="Y35" s="2007">
        <f>U35*Y34</f>
        <v>40150</v>
      </c>
      <c r="AA35" s="265" t="s">
        <v>290</v>
      </c>
      <c r="AB35" s="1268">
        <f>AB33+AB34</f>
        <v>981520.92621710536</v>
      </c>
      <c r="AC35" s="3"/>
    </row>
    <row r="36" spans="3:168" ht="14.25" customHeight="1">
      <c r="C36" s="9"/>
      <c r="D36" s="9"/>
      <c r="E36" s="203" t="s">
        <v>334</v>
      </c>
      <c r="F36" s="182" t="s">
        <v>508</v>
      </c>
      <c r="G36" s="182"/>
      <c r="H36" s="118"/>
      <c r="I36" s="118"/>
      <c r="J36" s="204"/>
      <c r="K36" s="740">
        <f>K37-K35</f>
        <v>126055.68197002925</v>
      </c>
      <c r="L36" s="181" t="s">
        <v>63</v>
      </c>
      <c r="O36" s="184"/>
      <c r="P36" s="2"/>
      <c r="Q36" s="2"/>
      <c r="R36" s="9"/>
      <c r="S36" s="750" t="s">
        <v>312</v>
      </c>
      <c r="T36" s="428">
        <f>T34*U36</f>
        <v>0</v>
      </c>
      <c r="U36" s="184">
        <v>0</v>
      </c>
      <c r="V36" s="2005">
        <f>V42*W34</f>
        <v>633342.69005847967</v>
      </c>
      <c r="W36" s="2006"/>
      <c r="X36" s="2005">
        <f>IF(K26=0,Y29,0)</f>
        <v>0</v>
      </c>
      <c r="Y36" s="2007"/>
    </row>
    <row r="37" spans="3:168" ht="14.25" customHeight="1">
      <c r="C37" s="9"/>
      <c r="D37" s="9"/>
      <c r="E37" s="195" t="s">
        <v>334</v>
      </c>
      <c r="F37" s="37" t="s">
        <v>882</v>
      </c>
      <c r="G37" s="37"/>
      <c r="H37" s="55"/>
      <c r="I37" s="55"/>
      <c r="J37" s="31" t="s">
        <v>426</v>
      </c>
      <c r="K37" s="741">
        <f>K31</f>
        <v>1050000</v>
      </c>
      <c r="L37" s="206" t="s">
        <v>63</v>
      </c>
      <c r="O37" s="3"/>
      <c r="P37" s="2"/>
      <c r="Q37" s="2"/>
      <c r="R37" s="9"/>
      <c r="S37" s="749" t="s">
        <v>457</v>
      </c>
      <c r="T37" s="492">
        <f>T40*U37</f>
        <v>0</v>
      </c>
      <c r="U37" s="2002">
        <f>IF(K23=0,0,K22/K23)</f>
        <v>0</v>
      </c>
      <c r="V37" s="547">
        <f>V38+V39</f>
        <v>0</v>
      </c>
      <c r="W37" s="2003">
        <f>構成比元デｰタ!R15</f>
        <v>0</v>
      </c>
      <c r="X37" s="547">
        <f>SUM(X38:X39)</f>
        <v>0</v>
      </c>
      <c r="Y37" s="2004">
        <f>AC30</f>
        <v>0</v>
      </c>
      <c r="Z37" s="4" t="s">
        <v>1179</v>
      </c>
    </row>
    <row r="38" spans="3:168" ht="14.25" customHeight="1">
      <c r="C38" s="9"/>
      <c r="D38" s="25" t="s">
        <v>509</v>
      </c>
      <c r="E38" s="12" t="s">
        <v>510</v>
      </c>
      <c r="F38" s="13"/>
      <c r="G38" s="12"/>
      <c r="H38" s="13"/>
      <c r="I38" s="13"/>
      <c r="J38" s="13"/>
      <c r="K38" s="26"/>
      <c r="L38" s="12" t="s">
        <v>683</v>
      </c>
      <c r="M38" s="3" t="s">
        <v>287</v>
      </c>
      <c r="N38" s="3"/>
      <c r="O38" s="3"/>
      <c r="P38" s="2"/>
      <c r="Q38" s="2"/>
      <c r="R38" s="9"/>
      <c r="S38" s="750" t="s">
        <v>311</v>
      </c>
      <c r="T38" s="428">
        <f>T37*U38</f>
        <v>0</v>
      </c>
      <c r="U38" s="184">
        <v>1</v>
      </c>
      <c r="V38" s="530">
        <f>V41*W37</f>
        <v>0</v>
      </c>
      <c r="W38" s="2006"/>
      <c r="X38" s="2005">
        <f>IF(I17="",T38*0.05,MAX(I17,T38*0.05))</f>
        <v>0</v>
      </c>
      <c r="Y38" s="2007">
        <f>U38*Y37</f>
        <v>0</v>
      </c>
    </row>
    <row r="39" spans="3:168" s="3" customFormat="1" ht="14.25" customHeight="1">
      <c r="C39" s="9"/>
      <c r="D39" s="18" t="s">
        <v>511</v>
      </c>
      <c r="E39" s="16" t="s">
        <v>1488</v>
      </c>
      <c r="F39" s="16"/>
      <c r="G39" s="16"/>
      <c r="H39" s="16"/>
      <c r="I39" s="12"/>
      <c r="J39" s="15" t="s">
        <v>85</v>
      </c>
      <c r="K39" s="763" t="s">
        <v>1343</v>
      </c>
      <c r="L39" s="16"/>
      <c r="M39" s="2725" t="str">
        <f>IF(K39="","←選択のこと",IF(AND(J7="個人",U47&gt;特例期限!I3,K39="適用する"),"←下欄では『立体買換の特例』のみ選択可能",IF(AND(J7="法人",U47&gt;特例期限!I9,K39="適用する"),"←譲渡期限超過のため『適用しない』を選択のこと",IF(AND($J$7="個人",$K$39="適用しない",U47&lt;=特例期限!I4,K22&gt;0),"←自宅の買換特例or3,000万円控除と軽減税率は適用",IF(AND(J7="個人",K39="適用しない",K22&gt;0),"←3,000万円控除と軽減税率は適用","")))))</f>
        <v/>
      </c>
      <c r="N39" s="2725"/>
      <c r="O39" s="2725"/>
      <c r="P39" s="2725"/>
      <c r="Q39" s="9"/>
      <c r="R39" s="9"/>
      <c r="S39" s="750" t="s">
        <v>312</v>
      </c>
      <c r="T39" s="428">
        <f>T37*U39</f>
        <v>0</v>
      </c>
      <c r="U39" s="184">
        <v>0</v>
      </c>
      <c r="V39" s="530">
        <f>IF(U28="課税",V42*W37*(1+V28),V42*W37)</f>
        <v>0</v>
      </c>
      <c r="W39" s="2220" t="s">
        <v>1414</v>
      </c>
      <c r="X39" s="2005">
        <f>IF(K26=0,Y30,0)</f>
        <v>0</v>
      </c>
      <c r="Y39" s="2007"/>
      <c r="Z39" s="4"/>
      <c r="AA39" s="4"/>
      <c r="AB39" s="4"/>
      <c r="AC39" s="4"/>
      <c r="AD39" s="4"/>
      <c r="AE39" s="4"/>
      <c r="AF39" s="4"/>
      <c r="AG39" s="4"/>
      <c r="AH39" s="4"/>
      <c r="AI39" s="4"/>
      <c r="AJ39" s="4"/>
      <c r="AK39" s="4"/>
      <c r="AL39" s="4"/>
      <c r="AM39" s="4"/>
      <c r="AN39" s="4"/>
      <c r="AO39" s="4"/>
      <c r="AP39" s="4"/>
      <c r="AQ39" s="4"/>
      <c r="AR39" s="4"/>
      <c r="AS39" s="4"/>
      <c r="AT39" s="4"/>
      <c r="AU39" s="4"/>
      <c r="AV39" s="4"/>
      <c r="AW39" s="4"/>
      <c r="AX39" s="4"/>
      <c r="AY39" s="4"/>
      <c r="AZ39" s="4"/>
      <c r="BA39" s="4"/>
      <c r="BB39" s="4"/>
      <c r="BC39" s="4"/>
      <c r="BD39" s="4"/>
      <c r="BE39" s="4"/>
      <c r="BF39" s="4"/>
      <c r="BG39" s="4"/>
      <c r="BH39" s="4"/>
      <c r="BI39" s="4"/>
      <c r="BJ39" s="4"/>
      <c r="BK39" s="4"/>
      <c r="BL39" s="4"/>
      <c r="BM39" s="4"/>
      <c r="BN39" s="4"/>
      <c r="BO39" s="4"/>
      <c r="BP39" s="4"/>
      <c r="BQ39" s="4"/>
      <c r="BR39" s="4"/>
      <c r="BS39" s="4"/>
      <c r="BT39" s="4"/>
      <c r="BU39" s="4"/>
      <c r="BV39" s="4"/>
      <c r="BW39" s="4"/>
      <c r="BX39" s="4"/>
      <c r="BY39" s="4"/>
      <c r="BZ39" s="4"/>
      <c r="CA39" s="4"/>
      <c r="CB39" s="4"/>
      <c r="CC39" s="4"/>
      <c r="CD39" s="4"/>
      <c r="CE39" s="4"/>
      <c r="CF39" s="4"/>
      <c r="CG39" s="4"/>
      <c r="CH39" s="4"/>
      <c r="CI39" s="4"/>
      <c r="CJ39" s="4"/>
      <c r="CK39" s="4"/>
      <c r="CL39" s="4"/>
      <c r="CM39" s="4"/>
      <c r="CN39" s="4"/>
      <c r="CO39" s="4"/>
      <c r="CP39" s="4"/>
      <c r="CQ39" s="4"/>
      <c r="CR39" s="4"/>
      <c r="CS39" s="4"/>
      <c r="CT39" s="4"/>
      <c r="CU39" s="4"/>
      <c r="CV39" s="4"/>
      <c r="CW39" s="4"/>
      <c r="CX39" s="4"/>
      <c r="CY39" s="4"/>
      <c r="CZ39" s="4"/>
      <c r="DA39" s="4"/>
      <c r="DB39" s="4"/>
      <c r="DC39" s="4"/>
      <c r="DD39" s="4"/>
      <c r="DE39" s="4"/>
      <c r="DF39" s="4"/>
      <c r="DG39" s="4"/>
      <c r="DH39" s="4"/>
      <c r="DI39" s="4"/>
      <c r="DJ39" s="4"/>
      <c r="DK39" s="4"/>
      <c r="DL39" s="4"/>
      <c r="DM39" s="4"/>
      <c r="DN39" s="4"/>
      <c r="DO39" s="4"/>
      <c r="DP39" s="4"/>
      <c r="DQ39" s="4"/>
      <c r="DR39" s="4"/>
      <c r="DS39" s="4"/>
      <c r="DT39" s="4"/>
      <c r="DU39" s="4"/>
      <c r="DV39" s="4"/>
      <c r="DW39" s="4"/>
      <c r="DX39" s="4"/>
      <c r="DY39" s="4"/>
      <c r="DZ39" s="4"/>
      <c r="EA39" s="4"/>
      <c r="EB39" s="4"/>
      <c r="EC39" s="4"/>
      <c r="ED39" s="4"/>
      <c r="EE39" s="4"/>
      <c r="EF39" s="4"/>
      <c r="EG39" s="4"/>
      <c r="EH39" s="4"/>
      <c r="EI39" s="4"/>
      <c r="EJ39" s="4"/>
      <c r="EK39" s="4"/>
      <c r="EL39" s="4"/>
      <c r="EM39" s="4"/>
      <c r="EN39" s="4"/>
      <c r="EO39" s="4"/>
      <c r="EP39" s="4"/>
      <c r="EQ39" s="4"/>
      <c r="ER39" s="4"/>
      <c r="ES39" s="4"/>
      <c r="ET39" s="4"/>
      <c r="EU39" s="4"/>
      <c r="EV39" s="4"/>
      <c r="EW39" s="4"/>
      <c r="EX39" s="4"/>
      <c r="EY39" s="4"/>
      <c r="EZ39" s="4"/>
      <c r="FA39" s="4"/>
      <c r="FB39" s="4"/>
      <c r="FC39" s="4"/>
      <c r="FD39" s="4"/>
      <c r="FE39" s="4"/>
      <c r="FF39" s="4"/>
      <c r="FG39" s="4"/>
      <c r="FH39" s="4"/>
      <c r="FI39" s="4"/>
      <c r="FJ39" s="4"/>
      <c r="FK39" s="4"/>
      <c r="FL39" s="4"/>
    </row>
    <row r="40" spans="3:168" s="3" customFormat="1" ht="14.25" customHeight="1">
      <c r="C40" s="9"/>
      <c r="D40" s="9"/>
      <c r="I40" s="23"/>
      <c r="J40" s="25" t="s">
        <v>1489</v>
      </c>
      <c r="K40" s="2728" t="s">
        <v>1668</v>
      </c>
      <c r="L40" s="2728"/>
      <c r="M40" s="2728"/>
      <c r="N40" s="2734" t="str">
        <f>IF(K39="適用しない","←選択不要",IF(AND(J7="法人",K40="立体買換の特例",U47&lt;=特例期限!I9),"←『特定事業用資産の買換特例』を選択のこと",IF(AND(J7="個人",K40="特定事業用資産の買換特例",U47&gt;特例期限!I3),"←『立体買換の特例』を選択のこと",IF(AND(K39="適用する",K40=""),"←選択のこと",""))))</f>
        <v/>
      </c>
      <c r="O40" s="2734"/>
      <c r="P40" s="2734"/>
      <c r="Q40" s="9"/>
      <c r="R40" s="9"/>
      <c r="S40" s="749" t="s">
        <v>426</v>
      </c>
      <c r="T40" s="492">
        <f>K31</f>
        <v>1050000</v>
      </c>
      <c r="U40" s="2002"/>
      <c r="V40" s="2008">
        <f>V34+V37</f>
        <v>981520.92621710536</v>
      </c>
      <c r="W40" s="2002">
        <f>W34+W37</f>
        <v>1</v>
      </c>
      <c r="X40" s="2008"/>
      <c r="Y40" s="2004"/>
      <c r="Z40" s="4"/>
      <c r="AA40" s="4"/>
      <c r="AB40" s="4"/>
      <c r="AC40" s="4"/>
      <c r="AD40" s="4"/>
      <c r="AE40" s="4"/>
      <c r="AF40" s="4"/>
      <c r="AG40" s="4"/>
      <c r="AH40" s="4"/>
      <c r="AI40" s="4"/>
      <c r="AJ40" s="4"/>
      <c r="AK40" s="4"/>
      <c r="AL40" s="4"/>
      <c r="AM40" s="4"/>
      <c r="AN40" s="4"/>
      <c r="AO40" s="4"/>
      <c r="AP40" s="4"/>
      <c r="AQ40" s="4"/>
      <c r="AR40" s="4"/>
      <c r="AS40" s="4"/>
      <c r="AT40" s="4"/>
      <c r="AU40" s="4"/>
      <c r="AV40" s="4"/>
      <c r="AW40" s="4"/>
      <c r="AX40" s="4"/>
      <c r="AY40" s="4"/>
      <c r="AZ40" s="4"/>
      <c r="BA40" s="4"/>
      <c r="BB40" s="4"/>
      <c r="BC40" s="4"/>
      <c r="BD40" s="4"/>
      <c r="BE40" s="4"/>
      <c r="BF40" s="4"/>
      <c r="BG40" s="4"/>
      <c r="BH40" s="4"/>
      <c r="BI40" s="4"/>
      <c r="BJ40" s="4"/>
      <c r="BK40" s="4"/>
      <c r="BL40" s="4"/>
      <c r="BM40" s="4"/>
      <c r="BN40" s="4"/>
      <c r="BO40" s="4"/>
      <c r="BP40" s="4"/>
      <c r="BQ40" s="4"/>
      <c r="BR40" s="4"/>
      <c r="BS40" s="4"/>
      <c r="BT40" s="4"/>
      <c r="BU40" s="4"/>
      <c r="BV40" s="4"/>
      <c r="BW40" s="4"/>
      <c r="BX40" s="4"/>
      <c r="BY40" s="4"/>
      <c r="BZ40" s="4"/>
      <c r="CA40" s="4"/>
      <c r="CB40" s="4"/>
      <c r="CC40" s="4"/>
      <c r="CD40" s="4"/>
      <c r="CE40" s="4"/>
      <c r="CF40" s="4"/>
      <c r="CG40" s="4"/>
      <c r="CH40" s="4"/>
      <c r="CI40" s="4"/>
      <c r="CJ40" s="4"/>
      <c r="CK40" s="4"/>
      <c r="CL40" s="4"/>
      <c r="CM40" s="4"/>
      <c r="CN40" s="4"/>
      <c r="CO40" s="4"/>
      <c r="CP40" s="4"/>
      <c r="CQ40" s="4"/>
      <c r="CR40" s="4"/>
      <c r="CS40" s="4"/>
      <c r="CT40" s="4"/>
      <c r="CU40" s="4"/>
      <c r="CV40" s="4"/>
      <c r="CW40" s="4"/>
      <c r="CX40" s="4"/>
      <c r="CY40" s="4"/>
      <c r="CZ40" s="4"/>
      <c r="DA40" s="4"/>
      <c r="DB40" s="4"/>
      <c r="DC40" s="4"/>
      <c r="DD40" s="4"/>
      <c r="DE40" s="4"/>
      <c r="DF40" s="4"/>
      <c r="DG40" s="4"/>
      <c r="DH40" s="4"/>
      <c r="DI40" s="4"/>
      <c r="DJ40" s="4"/>
      <c r="DK40" s="4"/>
      <c r="DL40" s="4"/>
      <c r="DM40" s="4"/>
      <c r="DN40" s="4"/>
      <c r="DO40" s="4"/>
      <c r="DP40" s="4"/>
      <c r="DQ40" s="4"/>
      <c r="DR40" s="4"/>
      <c r="DS40" s="4"/>
      <c r="DT40" s="4"/>
      <c r="DU40" s="4"/>
      <c r="DV40" s="4"/>
      <c r="DW40" s="4"/>
      <c r="DX40" s="4"/>
      <c r="DY40" s="4"/>
      <c r="DZ40" s="4"/>
      <c r="EA40" s="4"/>
      <c r="EB40" s="4"/>
      <c r="EC40" s="4"/>
      <c r="ED40" s="4"/>
      <c r="EE40" s="4"/>
      <c r="EF40" s="4"/>
      <c r="EG40" s="4"/>
      <c r="EH40" s="4"/>
      <c r="EI40" s="4"/>
      <c r="EJ40" s="4"/>
      <c r="EK40" s="4"/>
      <c r="EL40" s="4"/>
      <c r="EM40" s="4"/>
      <c r="EN40" s="4"/>
      <c r="EO40" s="4"/>
      <c r="EP40" s="4"/>
      <c r="EQ40" s="4"/>
      <c r="ER40" s="4"/>
      <c r="ES40" s="4"/>
      <c r="ET40" s="4"/>
      <c r="EU40" s="4"/>
      <c r="EV40" s="4"/>
      <c r="EW40" s="4"/>
      <c r="EX40" s="4"/>
      <c r="EY40" s="4"/>
      <c r="EZ40" s="4"/>
      <c r="FA40" s="4"/>
      <c r="FB40" s="4"/>
      <c r="FC40" s="4"/>
      <c r="FD40" s="4"/>
      <c r="FE40" s="4"/>
      <c r="FF40" s="4"/>
      <c r="FG40" s="4"/>
      <c r="FH40" s="4"/>
      <c r="FI40" s="4"/>
      <c r="FJ40" s="4"/>
      <c r="FK40" s="4"/>
      <c r="FL40" s="4"/>
    </row>
    <row r="41" spans="3:168" s="143" customFormat="1" ht="14.25" customHeight="1">
      <c r="C41" s="9"/>
      <c r="D41" s="25"/>
      <c r="E41" s="23"/>
      <c r="F41" s="23"/>
      <c r="G41" s="23"/>
      <c r="H41" s="23"/>
      <c r="I41" s="23"/>
      <c r="J41" s="25" t="s">
        <v>1490</v>
      </c>
      <c r="K41" s="2364"/>
      <c r="L41" s="19" t="s">
        <v>978</v>
      </c>
      <c r="M41" s="22" t="str">
        <f>IF(OR(K39="適用しない",K40="立体買換の特例"),"←選択不要",IF(AND(K39="適用する",K40="特定事業用資産の買換特例",K41=""),"←選択のこと",""))</f>
        <v>←選択不要</v>
      </c>
      <c r="N41" s="768"/>
      <c r="O41" s="3"/>
      <c r="P41" s="9"/>
      <c r="Q41" s="3"/>
      <c r="R41" s="3"/>
      <c r="S41" s="751" t="s">
        <v>311</v>
      </c>
      <c r="T41" s="742"/>
      <c r="U41" s="2006"/>
      <c r="V41" s="2005">
        <f>AB33</f>
        <v>348178.23615862569</v>
      </c>
      <c r="W41" s="2006"/>
      <c r="X41" s="2005"/>
      <c r="Y41" s="2007"/>
      <c r="Z41" s="4"/>
      <c r="AA41" s="4"/>
      <c r="AB41" s="4"/>
      <c r="AC41" s="4"/>
      <c r="AD41" s="4"/>
      <c r="AE41" s="4"/>
      <c r="AF41" s="4"/>
      <c r="AG41" s="4"/>
      <c r="AH41" s="4"/>
      <c r="AI41" s="4"/>
      <c r="AJ41" s="4"/>
      <c r="AK41" s="4"/>
      <c r="AL41" s="4"/>
      <c r="AM41" s="4"/>
      <c r="AN41" s="4"/>
      <c r="AO41" s="4"/>
      <c r="AP41" s="4"/>
    </row>
    <row r="42" spans="3:168" s="143" customFormat="1" ht="14.25" customHeight="1">
      <c r="D42" s="9" t="s">
        <v>512</v>
      </c>
      <c r="E42" s="3" t="s">
        <v>513</v>
      </c>
      <c r="F42" s="3"/>
      <c r="G42" s="3"/>
      <c r="H42" s="3"/>
      <c r="I42" s="768" t="str">
        <f>IF(AND(I45=0,OR(I46&gt;0,I47&gt;0)),"↓『0』入力(or空欄)","")</f>
        <v/>
      </c>
      <c r="J42" s="3"/>
      <c r="K42" s="768" t="str">
        <f>IF(AND(K45=0,OR(K46&gt;0,K47&gt;0)),"↓『0』入力(or空欄)","")</f>
        <v/>
      </c>
      <c r="L42" s="207"/>
      <c r="M42" s="768" t="str">
        <f>IF(AND(M45=0,OR(M46&gt;0,M47&gt;0)),"↓『0』入力(or空欄)","")</f>
        <v/>
      </c>
      <c r="N42" s="207"/>
      <c r="O42" s="208"/>
      <c r="P42" s="208"/>
      <c r="Q42" s="40"/>
      <c r="R42" s="40"/>
      <c r="S42" s="752" t="s">
        <v>312</v>
      </c>
      <c r="T42" s="2009"/>
      <c r="U42" s="2010"/>
      <c r="V42" s="2011">
        <f>AB34</f>
        <v>633342.69005847967</v>
      </c>
      <c r="W42" s="2010"/>
      <c r="X42" s="2011"/>
      <c r="Y42" s="2012"/>
      <c r="Z42" s="4"/>
      <c r="AA42" s="4"/>
      <c r="AB42" s="4"/>
      <c r="AC42" s="4"/>
      <c r="AD42" s="4"/>
      <c r="AE42" s="4"/>
      <c r="AF42" s="4"/>
      <c r="AG42" s="4"/>
      <c r="AH42" s="4"/>
      <c r="AI42" s="4"/>
      <c r="AJ42" s="4"/>
      <c r="AK42" s="4"/>
      <c r="AL42" s="4"/>
      <c r="AM42" s="4"/>
      <c r="AN42" s="4"/>
      <c r="AO42" s="4"/>
      <c r="AP42" s="4"/>
    </row>
    <row r="43" spans="3:168" s="143" customFormat="1" ht="14.25" customHeight="1" thickBot="1">
      <c r="D43" s="3"/>
      <c r="E43" s="209"/>
      <c r="F43" s="29" t="s">
        <v>517</v>
      </c>
      <c r="G43" s="29"/>
      <c r="H43" s="210"/>
      <c r="I43" s="211" t="str">
        <f>IF('入力(1)'!L22="有料老人ﾎｰﾑ(賃貸)","居室","住戸")</f>
        <v>住戸</v>
      </c>
      <c r="J43" s="212"/>
      <c r="K43" s="796" t="str">
        <f>IF('入力(1)'!I48="","店舗",'入力(1)'!I48)</f>
        <v>店舗</v>
      </c>
      <c r="L43" s="213"/>
      <c r="M43" s="796" t="str">
        <f>IF('入力(1)'!I49="","事務所",'入力(1)'!I49)</f>
        <v>事務所</v>
      </c>
      <c r="N43" s="214"/>
      <c r="Q43" s="40"/>
      <c r="R43" s="40"/>
      <c r="S43" s="4"/>
      <c r="T43" s="4"/>
      <c r="U43" s="4"/>
      <c r="V43" s="4"/>
      <c r="W43" s="4"/>
      <c r="X43" s="4"/>
      <c r="Y43" s="4"/>
      <c r="Z43" s="4"/>
      <c r="AA43" s="4"/>
      <c r="AB43" s="4"/>
      <c r="AC43" s="4"/>
      <c r="AD43" s="4"/>
      <c r="AE43" s="4"/>
      <c r="AF43" s="4"/>
      <c r="AG43" s="4"/>
      <c r="AH43" s="4"/>
      <c r="AI43" s="4"/>
      <c r="AJ43" s="4"/>
      <c r="AK43" s="4"/>
      <c r="AL43" s="4"/>
      <c r="AM43" s="4"/>
      <c r="AN43" s="4"/>
      <c r="AO43" s="4"/>
      <c r="AP43" s="4"/>
    </row>
    <row r="44" spans="3:168" s="143" customFormat="1" ht="14.25" customHeight="1" thickBot="1">
      <c r="D44" s="3"/>
      <c r="E44" s="215"/>
      <c r="F44" s="30" t="s">
        <v>518</v>
      </c>
      <c r="G44" s="30"/>
      <c r="H44" s="216"/>
      <c r="I44" s="2741" t="s">
        <v>1474</v>
      </c>
      <c r="J44" s="2742"/>
      <c r="K44" s="2741"/>
      <c r="L44" s="2743"/>
      <c r="M44" s="2741"/>
      <c r="N44" s="2742"/>
      <c r="O44" s="769" t="str">
        <f>IF(OR(AND($I$45&gt;0,I44=""),AND($K$45&gt;0,K44=""),AND($M$45&gt;0,M44="")),"←選択のこと","")</f>
        <v/>
      </c>
      <c r="Q44" s="40"/>
      <c r="R44" s="40"/>
      <c r="S44" s="753" t="s">
        <v>48</v>
      </c>
      <c r="T44" s="2013"/>
      <c r="U44" s="2014">
        <f>IF(K23=0,0,K21/K23)</f>
        <v>1</v>
      </c>
      <c r="V44" s="4"/>
      <c r="W44" s="4"/>
      <c r="X44" s="4"/>
      <c r="Y44" s="4"/>
      <c r="Z44" s="4"/>
      <c r="AA44" s="4"/>
      <c r="AB44" s="4"/>
      <c r="AC44" s="4"/>
      <c r="AD44" s="4"/>
      <c r="AE44" s="4"/>
      <c r="AF44" s="4"/>
      <c r="AG44" s="4"/>
      <c r="AH44" s="4"/>
      <c r="AI44" s="4"/>
      <c r="AJ44" s="4"/>
      <c r="AK44" s="4"/>
      <c r="AL44" s="4"/>
      <c r="AM44" s="4"/>
      <c r="AN44" s="4"/>
      <c r="AO44" s="4"/>
      <c r="AP44" s="4"/>
    </row>
    <row r="45" spans="3:168" s="143" customFormat="1" ht="14.25" customHeight="1">
      <c r="D45" s="3"/>
      <c r="E45" s="185" t="s">
        <v>334</v>
      </c>
      <c r="F45" s="217" t="s">
        <v>519</v>
      </c>
      <c r="G45" s="217"/>
      <c r="H45" s="218"/>
      <c r="I45" s="2365">
        <f>'入力(1)'!T43</f>
        <v>2201</v>
      </c>
      <c r="J45" s="219" t="s">
        <v>685</v>
      </c>
      <c r="K45" s="2366">
        <f>'入力(1)'!T48</f>
        <v>0</v>
      </c>
      <c r="L45" s="14" t="s">
        <v>685</v>
      </c>
      <c r="M45" s="2366">
        <f>'入力(1)'!T49</f>
        <v>0</v>
      </c>
      <c r="N45" s="219" t="s">
        <v>685</v>
      </c>
      <c r="Q45" s="40"/>
      <c r="R45" s="40"/>
      <c r="S45" s="754" t="s">
        <v>49</v>
      </c>
      <c r="T45" s="2015"/>
      <c r="U45" s="1998">
        <f>IF(K23=0,0,K22/K23)</f>
        <v>0</v>
      </c>
      <c r="V45" s="4"/>
      <c r="W45" s="4"/>
      <c r="X45" s="4"/>
      <c r="Y45" s="4"/>
      <c r="Z45" s="4"/>
      <c r="AA45" s="4"/>
      <c r="AB45" s="4"/>
      <c r="AC45" s="4"/>
      <c r="AD45" s="4"/>
      <c r="AE45" s="4"/>
      <c r="AF45" s="4"/>
      <c r="AG45" s="4"/>
      <c r="AH45" s="4"/>
      <c r="AI45" s="4"/>
      <c r="AJ45" s="4"/>
      <c r="AK45" s="4"/>
      <c r="AL45" s="4"/>
      <c r="AM45" s="4"/>
      <c r="AN45" s="4"/>
      <c r="AO45" s="4"/>
      <c r="AP45" s="4"/>
    </row>
    <row r="46" spans="3:168" s="143" customFormat="1" ht="14.25" customHeight="1">
      <c r="D46" s="3"/>
      <c r="E46" s="195" t="s">
        <v>334</v>
      </c>
      <c r="F46" s="32" t="s">
        <v>520</v>
      </c>
      <c r="G46" s="32"/>
      <c r="H46" s="221" t="s">
        <v>521</v>
      </c>
      <c r="I46" s="222">
        <v>5150</v>
      </c>
      <c r="J46" s="223" t="s">
        <v>63</v>
      </c>
      <c r="K46" s="224"/>
      <c r="L46" s="32" t="s">
        <v>63</v>
      </c>
      <c r="M46" s="224"/>
      <c r="N46" s="223" t="s">
        <v>63</v>
      </c>
      <c r="O46" s="769" t="str">
        <f>IF(OR(AND($I$45&gt;0,I46=""),AND($K$45&gt;0,K46=""),AND($M$45&gt;0,M46="")),"←入力のこと","")</f>
        <v/>
      </c>
      <c r="Q46" s="40"/>
      <c r="R46" s="40"/>
      <c r="S46" s="4"/>
      <c r="T46" s="4"/>
      <c r="U46" s="4"/>
      <c r="V46" s="4"/>
      <c r="W46" s="4"/>
      <c r="X46" s="4"/>
      <c r="Y46" s="4"/>
      <c r="Z46" s="4"/>
      <c r="AA46" s="4"/>
      <c r="AB46" s="4"/>
      <c r="AC46" s="4"/>
      <c r="AD46" s="4"/>
      <c r="AE46" s="4"/>
      <c r="AF46" s="4"/>
      <c r="AG46" s="4"/>
      <c r="AH46" s="4"/>
      <c r="AI46" s="4"/>
      <c r="AJ46" s="4"/>
      <c r="AK46" s="4"/>
      <c r="AL46" s="4"/>
      <c r="AM46" s="4"/>
      <c r="AN46" s="4"/>
      <c r="AO46" s="4"/>
      <c r="AP46" s="4"/>
    </row>
    <row r="47" spans="3:168" s="143" customFormat="1" ht="14.25" customHeight="1">
      <c r="D47" s="3"/>
      <c r="E47" s="201" t="s">
        <v>334</v>
      </c>
      <c r="F47" s="14" t="s">
        <v>522</v>
      </c>
      <c r="G47" s="225"/>
      <c r="H47" s="177" t="s">
        <v>521</v>
      </c>
      <c r="I47" s="226">
        <v>0</v>
      </c>
      <c r="J47" s="219" t="s">
        <v>63</v>
      </c>
      <c r="K47" s="227"/>
      <c r="L47" s="14" t="s">
        <v>63</v>
      </c>
      <c r="M47" s="227"/>
      <c r="N47" s="219" t="s">
        <v>63</v>
      </c>
      <c r="O47" s="769" t="str">
        <f>IF(OR(AND($I$45&gt;0,I47=""),AND($K$45&gt;0,K47=""),AND($M$45&gt;0,M47="")),"←入力のこと","")</f>
        <v/>
      </c>
      <c r="Q47" s="40"/>
      <c r="R47" s="40"/>
      <c r="S47" s="195"/>
      <c r="T47" s="755" t="s">
        <v>58</v>
      </c>
      <c r="U47" s="756">
        <f>'入力(1)'!L28</f>
        <v>45962</v>
      </c>
      <c r="V47" s="742"/>
      <c r="W47" s="742"/>
      <c r="X47" s="742"/>
      <c r="Y47" s="742"/>
      <c r="Z47" s="4"/>
      <c r="AA47" s="4"/>
      <c r="AB47" s="4"/>
      <c r="AC47" s="4"/>
      <c r="AD47" s="4"/>
      <c r="AE47" s="4"/>
      <c r="AF47" s="4"/>
      <c r="AG47" s="4"/>
      <c r="AH47" s="4"/>
      <c r="AI47" s="4"/>
      <c r="AJ47" s="4"/>
      <c r="AK47" s="4"/>
      <c r="AL47" s="4"/>
      <c r="AM47" s="4"/>
      <c r="AN47" s="4"/>
      <c r="AO47" s="4"/>
      <c r="AP47" s="4"/>
    </row>
    <row r="48" spans="3:168" s="143" customFormat="1" ht="14.25" customHeight="1">
      <c r="D48" s="3"/>
      <c r="E48" s="2744" t="s">
        <v>334</v>
      </c>
      <c r="F48" s="2748" t="s">
        <v>523</v>
      </c>
      <c r="G48" s="36" t="s">
        <v>524</v>
      </c>
      <c r="H48" s="228"/>
      <c r="I48" s="229"/>
      <c r="J48" s="230" t="s">
        <v>284</v>
      </c>
      <c r="K48" s="231"/>
      <c r="L48" s="217" t="s">
        <v>284</v>
      </c>
      <c r="M48" s="231"/>
      <c r="N48" s="230" t="s">
        <v>284</v>
      </c>
      <c r="O48" s="14"/>
      <c r="Q48" s="40"/>
      <c r="R48" s="40"/>
      <c r="S48" s="9"/>
      <c r="T48" s="742"/>
      <c r="U48" s="742"/>
      <c r="V48" s="742"/>
      <c r="W48" s="742"/>
      <c r="X48" s="742"/>
      <c r="Y48" s="4"/>
      <c r="Z48" s="4"/>
      <c r="AA48" s="4"/>
      <c r="AB48" s="4"/>
      <c r="AC48" s="4"/>
      <c r="AD48" s="4"/>
      <c r="AE48" s="4"/>
      <c r="AF48" s="4"/>
      <c r="AG48" s="4"/>
      <c r="AH48" s="4"/>
      <c r="AI48" s="4"/>
      <c r="AJ48" s="4"/>
      <c r="AK48" s="4"/>
      <c r="AL48" s="4"/>
      <c r="AM48" s="4"/>
      <c r="AN48" s="4"/>
      <c r="AO48" s="4"/>
      <c r="AP48" s="4"/>
    </row>
    <row r="49" spans="4:42" s="143" customFormat="1" ht="14.25" customHeight="1">
      <c r="D49" s="3"/>
      <c r="E49" s="2745"/>
      <c r="F49" s="2749"/>
      <c r="G49" s="182" t="s">
        <v>525</v>
      </c>
      <c r="H49" s="232"/>
      <c r="I49" s="180"/>
      <c r="J49" s="233" t="s">
        <v>689</v>
      </c>
      <c r="K49" s="180"/>
      <c r="L49" s="234" t="s">
        <v>689</v>
      </c>
      <c r="M49" s="178"/>
      <c r="N49" s="233" t="s">
        <v>689</v>
      </c>
      <c r="O49" s="14"/>
      <c r="Q49" s="40"/>
      <c r="R49" s="40"/>
      <c r="S49" s="742"/>
      <c r="T49" s="742"/>
      <c r="U49" s="428"/>
      <c r="V49" s="742"/>
      <c r="W49" s="742"/>
      <c r="X49" s="742"/>
      <c r="Y49" s="4"/>
      <c r="Z49" s="4"/>
      <c r="AA49" s="4"/>
      <c r="AB49" s="4"/>
      <c r="AC49" s="4"/>
      <c r="AD49" s="4"/>
      <c r="AE49" s="4"/>
      <c r="AF49" s="4"/>
      <c r="AG49" s="4"/>
      <c r="AH49" s="4"/>
      <c r="AI49" s="4"/>
      <c r="AJ49" s="4"/>
      <c r="AK49" s="4"/>
      <c r="AL49" s="4"/>
      <c r="AM49" s="4"/>
      <c r="AN49" s="4"/>
      <c r="AO49" s="4"/>
      <c r="AP49" s="4"/>
    </row>
    <row r="50" spans="4:42" s="143" customFormat="1" ht="14.25" customHeight="1">
      <c r="D50" s="3"/>
      <c r="E50" s="2750" t="s">
        <v>334</v>
      </c>
      <c r="F50" s="2752" t="s">
        <v>526</v>
      </c>
      <c r="G50" s="23" t="s">
        <v>524</v>
      </c>
      <c r="H50" s="235"/>
      <c r="I50" s="236"/>
      <c r="J50" s="237" t="s">
        <v>284</v>
      </c>
      <c r="K50" s="238"/>
      <c r="L50" s="19" t="s">
        <v>284</v>
      </c>
      <c r="M50" s="238"/>
      <c r="N50" s="237" t="s">
        <v>284</v>
      </c>
      <c r="O50" s="14"/>
      <c r="Q50" s="40"/>
      <c r="R50" s="40"/>
      <c r="S50" s="742"/>
      <c r="T50" s="742"/>
      <c r="U50" s="742"/>
      <c r="V50" s="742"/>
      <c r="W50" s="742"/>
      <c r="X50" s="742"/>
      <c r="Y50" s="4"/>
      <c r="Z50" s="4"/>
      <c r="AA50" s="4"/>
      <c r="AB50" s="4"/>
      <c r="AC50" s="4"/>
      <c r="AD50" s="4"/>
      <c r="AE50" s="4"/>
      <c r="AF50" s="4"/>
      <c r="AG50" s="4"/>
      <c r="AH50" s="4"/>
      <c r="AI50" s="4"/>
      <c r="AJ50" s="4"/>
      <c r="AK50" s="4"/>
      <c r="AL50" s="4"/>
      <c r="AM50" s="4"/>
      <c r="AN50" s="4"/>
      <c r="AO50" s="4"/>
      <c r="AP50" s="4"/>
    </row>
    <row r="51" spans="4:42" s="143" customFormat="1" ht="14.25" customHeight="1">
      <c r="D51" s="3"/>
      <c r="E51" s="2750"/>
      <c r="F51" s="2752"/>
      <c r="G51" s="16" t="s">
        <v>542</v>
      </c>
      <c r="H51" s="239"/>
      <c r="I51" s="240"/>
      <c r="J51" s="241" t="s">
        <v>686</v>
      </c>
      <c r="K51" s="242"/>
      <c r="L51" s="243" t="s">
        <v>686</v>
      </c>
      <c r="M51" s="242"/>
      <c r="N51" s="241" t="s">
        <v>686</v>
      </c>
      <c r="O51" s="1276" t="str">
        <f>IF(OR(AND(OR(I50&gt;0,'入力(4)'!J13&gt;0),I51=""),AND(K50&gt;0,K51=""),AND(M50&gt;0,M51="")),"←選択のこと","")</f>
        <v/>
      </c>
      <c r="Q51" s="40"/>
      <c r="R51" s="40"/>
      <c r="S51" s="742"/>
      <c r="T51" s="742"/>
      <c r="U51" s="742"/>
      <c r="V51" s="742"/>
      <c r="W51" s="742"/>
      <c r="X51" s="742"/>
      <c r="Y51" s="4"/>
      <c r="Z51" s="4"/>
      <c r="AA51" s="4"/>
      <c r="AB51" s="4"/>
      <c r="AC51" s="4"/>
      <c r="AD51" s="4"/>
      <c r="AE51" s="4"/>
      <c r="AF51" s="4"/>
      <c r="AG51" s="4"/>
      <c r="AH51" s="4"/>
      <c r="AI51" s="4"/>
      <c r="AJ51" s="4"/>
      <c r="AK51" s="4"/>
      <c r="AL51" s="4"/>
      <c r="AM51" s="4"/>
      <c r="AN51" s="4"/>
      <c r="AO51" s="4"/>
      <c r="AP51" s="4"/>
    </row>
    <row r="52" spans="4:42" s="143" customFormat="1" ht="14.25" customHeight="1">
      <c r="D52" s="3"/>
      <c r="E52" s="2744" t="s">
        <v>334</v>
      </c>
      <c r="F52" s="2748" t="s">
        <v>527</v>
      </c>
      <c r="G52" s="36" t="s">
        <v>524</v>
      </c>
      <c r="H52" s="228"/>
      <c r="I52" s="244"/>
      <c r="J52" s="245" t="s">
        <v>284</v>
      </c>
      <c r="K52" s="244"/>
      <c r="L52" s="29" t="s">
        <v>284</v>
      </c>
      <c r="M52" s="246"/>
      <c r="N52" s="245" t="s">
        <v>284</v>
      </c>
      <c r="O52" s="247"/>
      <c r="Q52" s="40"/>
      <c r="R52" s="40"/>
      <c r="S52" s="742"/>
      <c r="T52" s="742"/>
      <c r="U52" s="742"/>
      <c r="V52" s="742"/>
      <c r="W52" s="742"/>
      <c r="X52" s="742"/>
      <c r="Y52" s="4"/>
      <c r="Z52" s="4"/>
      <c r="AA52" s="4"/>
      <c r="AB52" s="4"/>
      <c r="AC52" s="4"/>
      <c r="AD52" s="4"/>
      <c r="AE52" s="4"/>
      <c r="AF52" s="4"/>
      <c r="AG52" s="4"/>
      <c r="AH52" s="4"/>
      <c r="AI52" s="4"/>
      <c r="AJ52" s="4"/>
      <c r="AK52" s="4"/>
      <c r="AL52" s="4"/>
      <c r="AM52" s="4"/>
      <c r="AN52" s="4"/>
      <c r="AO52" s="4"/>
      <c r="AP52" s="4"/>
    </row>
    <row r="53" spans="4:42" s="143" customFormat="1" ht="14.25" customHeight="1">
      <c r="D53" s="3"/>
      <c r="E53" s="2745"/>
      <c r="F53" s="2749"/>
      <c r="G53" s="182" t="s">
        <v>528</v>
      </c>
      <c r="H53" s="232"/>
      <c r="I53" s="770"/>
      <c r="J53" s="233" t="s">
        <v>687</v>
      </c>
      <c r="K53" s="180"/>
      <c r="L53" s="234" t="s">
        <v>687</v>
      </c>
      <c r="M53" s="178"/>
      <c r="N53" s="233" t="s">
        <v>687</v>
      </c>
      <c r="O53" s="247"/>
      <c r="Q53" s="40"/>
      <c r="R53" s="40"/>
      <c r="S53" s="742"/>
      <c r="T53" s="742"/>
      <c r="U53" s="742"/>
      <c r="V53" s="742"/>
      <c r="W53" s="742"/>
      <c r="X53" s="742"/>
      <c r="Y53" s="4"/>
      <c r="Z53" s="4"/>
      <c r="AA53" s="4"/>
      <c r="AB53" s="4"/>
      <c r="AC53" s="4"/>
      <c r="AD53" s="4"/>
      <c r="AE53" s="4"/>
      <c r="AF53" s="4"/>
      <c r="AG53" s="4"/>
      <c r="AH53" s="4"/>
      <c r="AI53" s="4"/>
      <c r="AJ53" s="4"/>
      <c r="AK53" s="4"/>
      <c r="AL53" s="4"/>
      <c r="AM53" s="4"/>
      <c r="AN53" s="4"/>
      <c r="AO53" s="4"/>
      <c r="AP53" s="4"/>
    </row>
    <row r="54" spans="4:42" s="143" customFormat="1" ht="14.25" customHeight="1">
      <c r="D54" s="3"/>
      <c r="E54" s="2750" t="s">
        <v>334</v>
      </c>
      <c r="F54" s="2751" t="s">
        <v>529</v>
      </c>
      <c r="G54" s="23" t="s">
        <v>524</v>
      </c>
      <c r="H54" s="235"/>
      <c r="I54" s="771"/>
      <c r="J54" s="219" t="s">
        <v>284</v>
      </c>
      <c r="K54" s="771"/>
      <c r="L54" s="14" t="s">
        <v>284</v>
      </c>
      <c r="M54" s="771"/>
      <c r="N54" s="219" t="s">
        <v>284</v>
      </c>
      <c r="O54" s="14"/>
      <c r="Q54" s="40"/>
      <c r="R54" s="40"/>
      <c r="S54" s="742"/>
      <c r="T54" s="742"/>
      <c r="U54" s="742"/>
      <c r="V54" s="742"/>
      <c r="W54" s="742"/>
      <c r="X54" s="742"/>
      <c r="Y54" s="4"/>
      <c r="Z54" s="4"/>
      <c r="AA54" s="4"/>
      <c r="AB54" s="4"/>
      <c r="AC54" s="4"/>
      <c r="AD54" s="4"/>
      <c r="AE54" s="4"/>
      <c r="AF54" s="4"/>
      <c r="AG54" s="4"/>
      <c r="AH54" s="4"/>
      <c r="AI54" s="4"/>
      <c r="AJ54" s="4"/>
      <c r="AK54" s="4"/>
      <c r="AL54" s="4"/>
      <c r="AM54" s="4"/>
      <c r="AN54" s="4"/>
      <c r="AO54" s="4"/>
      <c r="AP54" s="4"/>
    </row>
    <row r="55" spans="4:42" s="143" customFormat="1" ht="14.25" customHeight="1">
      <c r="D55" s="3"/>
      <c r="E55" s="2750"/>
      <c r="F55" s="2751"/>
      <c r="G55" s="11" t="s">
        <v>530</v>
      </c>
      <c r="H55" s="248"/>
      <c r="I55" s="26"/>
      <c r="J55" s="249" t="s">
        <v>687</v>
      </c>
      <c r="K55" s="250"/>
      <c r="L55" s="251" t="s">
        <v>687</v>
      </c>
      <c r="M55" s="250"/>
      <c r="N55" s="249" t="s">
        <v>687</v>
      </c>
      <c r="O55" s="1276" t="str">
        <f>IF(OR(AND(I46&gt;0,$I$54&gt;0,I55=""),AND(K46&gt;0,$K$54&gt;0,K55=""),AND(M46&gt;0,$M$54&gt;0,M55="")),"←入力のこと","")</f>
        <v/>
      </c>
      <c r="Q55" s="40"/>
      <c r="R55" s="40"/>
      <c r="S55" s="4"/>
      <c r="T55" s="4"/>
      <c r="U55" s="4"/>
      <c r="V55" s="4"/>
      <c r="W55" s="583"/>
      <c r="X55" s="583"/>
      <c r="Y55" s="4"/>
      <c r="Z55" s="4"/>
      <c r="AA55" s="4"/>
      <c r="AB55" s="4"/>
      <c r="AC55" s="4"/>
      <c r="AD55" s="4"/>
      <c r="AE55" s="4"/>
      <c r="AF55" s="4"/>
      <c r="AG55" s="4"/>
      <c r="AH55" s="4"/>
      <c r="AI55" s="4"/>
      <c r="AJ55" s="4"/>
      <c r="AK55" s="4"/>
      <c r="AL55" s="4"/>
      <c r="AM55" s="4"/>
      <c r="AN55" s="4"/>
      <c r="AO55" s="4"/>
      <c r="AP55" s="4"/>
    </row>
    <row r="56" spans="4:42" s="143" customFormat="1" ht="14.25" customHeight="1">
      <c r="D56" s="3"/>
      <c r="E56" s="2750"/>
      <c r="F56" s="2751"/>
      <c r="G56" s="22" t="s">
        <v>531</v>
      </c>
      <c r="H56" s="239"/>
      <c r="I56" s="252"/>
      <c r="J56" s="241" t="s">
        <v>689</v>
      </c>
      <c r="K56" s="253"/>
      <c r="L56" s="243" t="s">
        <v>689</v>
      </c>
      <c r="M56" s="253"/>
      <c r="N56" s="241" t="s">
        <v>689</v>
      </c>
      <c r="O56" s="1276" t="str">
        <f>IF(OR(AND(I46&gt;0,$I$54&gt;0,I56=""),AND(K46&gt;0,$K$54&gt;0,K56=""),AND(M46&gt;0,$M$54&gt;0,M56="")),"←入力のこと","")</f>
        <v/>
      </c>
      <c r="Q56" s="40"/>
      <c r="R56" s="40"/>
      <c r="S56" s="4"/>
      <c r="T56" s="4"/>
      <c r="U56" s="4"/>
      <c r="V56" s="4"/>
      <c r="W56" s="583"/>
      <c r="X56" s="583"/>
      <c r="Y56" s="4"/>
      <c r="Z56" s="4"/>
      <c r="AA56" s="4"/>
      <c r="AB56" s="4"/>
      <c r="AC56" s="4"/>
      <c r="AD56" s="4"/>
      <c r="AE56" s="4"/>
      <c r="AF56" s="4"/>
      <c r="AG56" s="4"/>
      <c r="AH56" s="4"/>
      <c r="AI56" s="4"/>
      <c r="AJ56" s="4"/>
      <c r="AK56" s="4"/>
      <c r="AL56" s="4"/>
      <c r="AM56" s="4"/>
      <c r="AN56" s="4"/>
      <c r="AO56" s="4"/>
      <c r="AP56" s="4"/>
    </row>
    <row r="57" spans="4:42" s="143" customFormat="1" ht="14.25" customHeight="1">
      <c r="D57" s="3"/>
      <c r="E57" s="2744" t="s">
        <v>334</v>
      </c>
      <c r="F57" s="2746" t="s">
        <v>532</v>
      </c>
      <c r="G57" s="29" t="s">
        <v>840</v>
      </c>
      <c r="H57" s="228"/>
      <c r="I57" s="36">
        <v>0</v>
      </c>
      <c r="J57" s="254" t="s">
        <v>285</v>
      </c>
      <c r="K57" s="36">
        <v>0</v>
      </c>
      <c r="L57" s="255" t="s">
        <v>285</v>
      </c>
      <c r="M57" s="209">
        <v>0</v>
      </c>
      <c r="N57" s="254" t="s">
        <v>285</v>
      </c>
      <c r="O57" s="14"/>
      <c r="Q57" s="40"/>
      <c r="R57" s="40"/>
      <c r="S57" s="4"/>
      <c r="T57" s="4"/>
      <c r="U57" s="4"/>
      <c r="V57" s="4"/>
      <c r="W57" s="583"/>
      <c r="X57" s="583"/>
      <c r="Y57" s="4"/>
      <c r="Z57" s="4"/>
      <c r="AA57" s="4"/>
      <c r="AB57" s="4"/>
      <c r="AC57" s="4"/>
      <c r="AD57" s="4"/>
      <c r="AE57" s="4"/>
      <c r="AF57" s="4"/>
      <c r="AG57" s="4"/>
      <c r="AH57" s="4"/>
      <c r="AI57" s="4"/>
      <c r="AJ57" s="4"/>
      <c r="AK57" s="4"/>
      <c r="AL57" s="4"/>
      <c r="AM57" s="4"/>
      <c r="AN57" s="4"/>
      <c r="AO57" s="4"/>
      <c r="AP57" s="4"/>
    </row>
    <row r="58" spans="4:42" s="143" customFormat="1" ht="14.25" customHeight="1">
      <c r="D58" s="3"/>
      <c r="E58" s="2745"/>
      <c r="F58" s="2747"/>
      <c r="G58" s="30" t="s">
        <v>841</v>
      </c>
      <c r="H58" s="232"/>
      <c r="I58" s="180">
        <v>30</v>
      </c>
      <c r="J58" s="256" t="s">
        <v>285</v>
      </c>
      <c r="K58" s="178"/>
      <c r="L58" s="257" t="s">
        <v>285</v>
      </c>
      <c r="M58" s="178"/>
      <c r="N58" s="256" t="s">
        <v>285</v>
      </c>
      <c r="O58" s="769" t="str">
        <f>IF(OR(AND($I$45&gt;0,I58="",OR(I48&gt;0,I50&gt;0,'入力(4)'!J11&gt;0,'入力(4)'!J14&gt;0)),AND($K$45&gt;0,K58="",OR(K48&gt;0,K50&gt;0,'入力(4)'!L11&gt;0)),AND($M$45&gt;0,M58="",OR(M48&gt;0,M50&gt;0,'入力(4)'!N11&gt;0))),"←入力のこと","")</f>
        <v/>
      </c>
      <c r="Q58" s="40"/>
      <c r="R58" s="40"/>
      <c r="S58" s="4"/>
      <c r="T58" s="4"/>
      <c r="U58" s="4"/>
      <c r="V58" s="4"/>
      <c r="W58" s="583"/>
      <c r="X58" s="583"/>
      <c r="Y58" s="4"/>
      <c r="Z58" s="4"/>
      <c r="AA58" s="4"/>
      <c r="AB58" s="4"/>
      <c r="AC58" s="4"/>
      <c r="AD58" s="4"/>
      <c r="AE58" s="4"/>
      <c r="AF58" s="4"/>
      <c r="AG58" s="4"/>
      <c r="AH58" s="4"/>
      <c r="AI58" s="4"/>
      <c r="AJ58" s="4"/>
      <c r="AK58" s="4"/>
      <c r="AL58" s="4"/>
      <c r="AM58" s="4"/>
      <c r="AN58" s="4"/>
      <c r="AO58" s="4"/>
      <c r="AP58" s="4"/>
    </row>
    <row r="59" spans="4:42" s="143" customFormat="1" ht="14.25" customHeight="1">
      <c r="D59" s="3"/>
      <c r="E59" s="258"/>
      <c r="F59" s="3"/>
      <c r="G59" s="19" t="s">
        <v>533</v>
      </c>
      <c r="H59" s="235"/>
      <c r="I59" s="259">
        <f>IF(I60="",0,IF(I44="(保証賃料)",I60,IF(I60&lt;80,I60-10,70)))</f>
        <v>83</v>
      </c>
      <c r="J59" s="260" t="s">
        <v>286</v>
      </c>
      <c r="K59" s="261"/>
      <c r="L59" s="262" t="s">
        <v>286</v>
      </c>
      <c r="M59" s="261"/>
      <c r="N59" s="260" t="s">
        <v>286</v>
      </c>
      <c r="O59" s="769" t="str">
        <f t="shared" ref="O59:O60" si="2">IF(OR(AND($I$45&gt;0,I59=""),AND($K$45&gt;0,K59=""),AND($M$45&gt;0,M59="")),"←入力のこと","")</f>
        <v/>
      </c>
      <c r="Q59" s="40"/>
      <c r="R59" s="40"/>
      <c r="S59" s="4"/>
      <c r="T59" s="4"/>
      <c r="U59" s="4"/>
      <c r="V59" s="4"/>
      <c r="W59" s="583"/>
      <c r="X59" s="583"/>
      <c r="Y59" s="4"/>
      <c r="Z59" s="4"/>
      <c r="AA59" s="4"/>
      <c r="AB59" s="4"/>
      <c r="AC59" s="4"/>
      <c r="AD59" s="4"/>
      <c r="AE59" s="4"/>
      <c r="AF59" s="4"/>
      <c r="AG59" s="4"/>
      <c r="AH59" s="4"/>
      <c r="AI59" s="4"/>
      <c r="AJ59" s="4"/>
      <c r="AK59" s="4"/>
      <c r="AL59" s="4"/>
      <c r="AM59" s="4"/>
      <c r="AN59" s="4"/>
      <c r="AO59" s="4"/>
      <c r="AP59" s="4"/>
    </row>
    <row r="60" spans="4:42" s="143" customFormat="1" ht="14.25" customHeight="1">
      <c r="D60" s="3"/>
      <c r="E60" s="201" t="s">
        <v>334</v>
      </c>
      <c r="F60" s="14" t="s">
        <v>691</v>
      </c>
      <c r="G60" s="11" t="s">
        <v>840</v>
      </c>
      <c r="H60" s="248"/>
      <c r="I60" s="26">
        <v>83</v>
      </c>
      <c r="J60" s="263" t="s">
        <v>838</v>
      </c>
      <c r="K60" s="250"/>
      <c r="L60" s="264" t="s">
        <v>838</v>
      </c>
      <c r="M60" s="250"/>
      <c r="N60" s="263" t="s">
        <v>838</v>
      </c>
      <c r="O60" s="769" t="str">
        <f t="shared" si="2"/>
        <v/>
      </c>
      <c r="Q60" s="40"/>
      <c r="R60" s="40"/>
      <c r="S60" s="4"/>
      <c r="T60" s="4"/>
      <c r="U60" s="4"/>
      <c r="V60" s="4"/>
      <c r="W60" s="583"/>
      <c r="X60" s="583"/>
      <c r="Y60" s="4"/>
      <c r="Z60" s="4"/>
      <c r="AA60" s="4"/>
      <c r="AB60" s="4"/>
      <c r="AC60" s="4"/>
      <c r="AD60" s="4"/>
      <c r="AE60" s="4"/>
      <c r="AF60" s="4"/>
      <c r="AG60" s="4"/>
      <c r="AH60" s="4"/>
      <c r="AI60" s="4"/>
      <c r="AJ60" s="4"/>
      <c r="AK60" s="4"/>
      <c r="AL60" s="4"/>
      <c r="AM60" s="4"/>
      <c r="AN60" s="4"/>
      <c r="AO60" s="4"/>
      <c r="AP60" s="4"/>
    </row>
    <row r="61" spans="4:42" s="143" customFormat="1" ht="14.25" customHeight="1">
      <c r="D61" s="3"/>
      <c r="E61" s="265"/>
      <c r="F61" s="266"/>
      <c r="G61" s="30" t="s">
        <v>841</v>
      </c>
      <c r="H61" s="232"/>
      <c r="I61" s="180">
        <v>100</v>
      </c>
      <c r="J61" s="267" t="s">
        <v>838</v>
      </c>
      <c r="K61" s="178"/>
      <c r="L61" s="268" t="s">
        <v>838</v>
      </c>
      <c r="M61" s="178"/>
      <c r="N61" s="267" t="s">
        <v>838</v>
      </c>
      <c r="O61" s="769" t="str">
        <f>IF(OR(AND($I$45&gt;0,I61=""),AND($K$45&gt;0,K61=""),AND($M$45&gt;0,M61="")),"←入力のこと","")</f>
        <v/>
      </c>
      <c r="Q61" s="3"/>
      <c r="R61" s="3"/>
      <c r="S61" s="4"/>
      <c r="T61" s="4"/>
      <c r="U61" s="4"/>
      <c r="V61" s="4"/>
      <c r="W61" s="583"/>
      <c r="X61" s="583"/>
      <c r="Y61" s="4"/>
      <c r="Z61" s="4"/>
      <c r="AA61" s="4"/>
      <c r="AB61" s="4"/>
      <c r="AC61" s="4"/>
      <c r="AD61" s="4"/>
      <c r="AE61" s="4"/>
      <c r="AF61" s="4"/>
      <c r="AG61" s="4"/>
      <c r="AH61" s="4"/>
      <c r="AI61" s="4"/>
      <c r="AJ61" s="4"/>
      <c r="AK61" s="4"/>
      <c r="AL61" s="4"/>
      <c r="AM61" s="4"/>
      <c r="AN61" s="4"/>
      <c r="AO61" s="4"/>
      <c r="AP61" s="4"/>
    </row>
    <row r="62" spans="4:42" s="143" customFormat="1" ht="14.25" customHeight="1">
      <c r="D62" s="3"/>
      <c r="E62" s="764" t="s">
        <v>839</v>
      </c>
      <c r="F62" s="29" t="s">
        <v>534</v>
      </c>
      <c r="G62" s="29"/>
      <c r="H62" s="764"/>
      <c r="I62" s="765"/>
      <c r="J62" s="765"/>
      <c r="K62" s="2367"/>
      <c r="L62" s="766" t="s">
        <v>285</v>
      </c>
      <c r="M62" s="198"/>
      <c r="N62" s="198"/>
      <c r="O62" s="3"/>
      <c r="P62" s="3"/>
      <c r="S62" s="4"/>
      <c r="T62" s="4"/>
      <c r="U62" s="4"/>
      <c r="V62" s="4"/>
      <c r="W62" s="4"/>
      <c r="X62" s="583"/>
      <c r="Y62" s="4"/>
      <c r="Z62" s="4"/>
      <c r="AA62" s="4"/>
      <c r="AB62" s="4"/>
      <c r="AC62" s="4"/>
      <c r="AD62" s="4"/>
      <c r="AE62" s="4"/>
      <c r="AF62" s="4"/>
      <c r="AG62" s="4"/>
      <c r="AH62" s="4"/>
      <c r="AI62" s="4"/>
      <c r="AJ62" s="4"/>
      <c r="AK62" s="4"/>
      <c r="AL62" s="4"/>
      <c r="AM62" s="4"/>
      <c r="AN62" s="4"/>
      <c r="AO62" s="4"/>
      <c r="AP62" s="4"/>
    </row>
    <row r="63" spans="4:42" s="143" customFormat="1" ht="3" customHeight="1">
      <c r="S63" s="4"/>
      <c r="T63" s="4"/>
      <c r="U63" s="4"/>
      <c r="V63" s="4"/>
      <c r="W63" s="4"/>
      <c r="X63" s="583"/>
      <c r="Y63" s="4"/>
      <c r="Z63" s="4"/>
      <c r="AA63" s="4"/>
      <c r="AB63" s="4"/>
      <c r="AC63" s="4"/>
      <c r="AD63" s="4"/>
      <c r="AE63" s="4"/>
      <c r="AF63" s="4"/>
      <c r="AG63" s="4"/>
      <c r="AH63" s="4"/>
      <c r="AI63" s="4"/>
      <c r="AJ63" s="4"/>
      <c r="AK63" s="4"/>
      <c r="AL63" s="4"/>
      <c r="AM63" s="4"/>
      <c r="AN63" s="4"/>
      <c r="AO63" s="4"/>
      <c r="AP63" s="4"/>
    </row>
    <row r="64" spans="4:42" s="143" customFormat="1" ht="13.5" customHeight="1">
      <c r="S64" s="4"/>
      <c r="T64" s="4"/>
      <c r="U64" s="4"/>
      <c r="V64" s="4"/>
      <c r="W64" s="4"/>
      <c r="X64" s="583"/>
      <c r="Y64" s="4"/>
      <c r="Z64" s="4"/>
      <c r="AA64" s="4"/>
      <c r="AB64" s="4"/>
      <c r="AC64" s="4"/>
      <c r="AD64" s="4"/>
      <c r="AE64" s="4"/>
      <c r="AF64" s="4"/>
      <c r="AG64" s="4"/>
      <c r="AH64" s="4"/>
      <c r="AI64" s="4"/>
      <c r="AJ64" s="4"/>
      <c r="AK64" s="4"/>
      <c r="AL64" s="4"/>
      <c r="AM64" s="4"/>
      <c r="AN64" s="4"/>
      <c r="AO64" s="4"/>
      <c r="AP64" s="4"/>
    </row>
    <row r="65" spans="19:42" s="143" customFormat="1" ht="13.5" customHeight="1">
      <c r="S65" s="4"/>
      <c r="T65" s="4"/>
      <c r="U65" s="4"/>
      <c r="V65" s="4"/>
      <c r="W65" s="4"/>
      <c r="X65" s="583"/>
      <c r="Y65" s="4"/>
      <c r="Z65" s="4"/>
      <c r="AA65" s="4"/>
      <c r="AB65" s="4"/>
      <c r="AC65" s="4"/>
      <c r="AD65" s="4"/>
      <c r="AE65" s="4"/>
      <c r="AF65" s="4"/>
      <c r="AG65" s="4"/>
      <c r="AH65" s="4"/>
      <c r="AI65" s="4"/>
      <c r="AJ65" s="4"/>
      <c r="AK65" s="4"/>
      <c r="AL65" s="4"/>
      <c r="AM65" s="4"/>
      <c r="AN65" s="4"/>
      <c r="AO65" s="4"/>
      <c r="AP65" s="4"/>
    </row>
    <row r="66" spans="19:42" s="143" customFormat="1" ht="13.5" customHeight="1">
      <c r="S66" s="4"/>
      <c r="T66" s="4"/>
      <c r="U66" s="4"/>
      <c r="V66" s="4"/>
      <c r="W66" s="4"/>
      <c r="X66" s="583"/>
      <c r="Y66" s="4"/>
      <c r="Z66" s="4"/>
      <c r="AA66" s="4"/>
      <c r="AB66" s="4"/>
      <c r="AC66" s="4"/>
      <c r="AD66" s="4"/>
      <c r="AE66" s="4"/>
      <c r="AF66" s="4"/>
      <c r="AG66" s="4"/>
      <c r="AH66" s="4"/>
      <c r="AI66" s="4"/>
      <c r="AJ66" s="4"/>
      <c r="AK66" s="4"/>
      <c r="AL66" s="4"/>
      <c r="AM66" s="4"/>
      <c r="AN66" s="4"/>
      <c r="AO66" s="4"/>
      <c r="AP66" s="4"/>
    </row>
    <row r="67" spans="19:42" s="143" customFormat="1" ht="13.5" customHeight="1">
      <c r="S67" s="4"/>
      <c r="T67" s="4"/>
      <c r="U67" s="4"/>
      <c r="V67" s="4"/>
      <c r="W67" s="4"/>
      <c r="X67" s="583"/>
      <c r="Y67" s="4"/>
      <c r="Z67" s="4"/>
      <c r="AA67" s="4"/>
      <c r="AB67" s="4"/>
      <c r="AC67" s="4"/>
      <c r="AD67" s="4"/>
      <c r="AE67" s="4"/>
      <c r="AF67" s="4"/>
      <c r="AG67" s="4"/>
      <c r="AH67" s="4"/>
      <c r="AI67" s="4"/>
      <c r="AJ67" s="4"/>
      <c r="AK67" s="4"/>
      <c r="AL67" s="4"/>
      <c r="AM67" s="4"/>
      <c r="AN67" s="4"/>
      <c r="AO67" s="4"/>
      <c r="AP67" s="4"/>
    </row>
    <row r="68" spans="19:42" s="143" customFormat="1" ht="13.5" customHeight="1">
      <c r="S68" s="4"/>
      <c r="T68" s="4"/>
      <c r="U68" s="4"/>
      <c r="V68" s="4"/>
      <c r="W68" s="4"/>
      <c r="X68" s="583"/>
      <c r="Y68" s="4"/>
      <c r="Z68" s="4"/>
      <c r="AA68" s="4"/>
      <c r="AB68" s="4"/>
      <c r="AC68" s="4"/>
      <c r="AD68" s="4"/>
      <c r="AE68" s="4"/>
      <c r="AF68" s="4"/>
      <c r="AG68" s="4"/>
      <c r="AH68" s="4"/>
      <c r="AI68" s="4"/>
      <c r="AJ68" s="4"/>
      <c r="AK68" s="4"/>
      <c r="AL68" s="4"/>
      <c r="AM68" s="4"/>
      <c r="AN68" s="4"/>
      <c r="AO68" s="4"/>
      <c r="AP68" s="4"/>
    </row>
    <row r="69" spans="19:42" s="143" customFormat="1" ht="13.5" customHeight="1">
      <c r="S69" s="4"/>
      <c r="T69" s="4"/>
      <c r="U69" s="4"/>
      <c r="V69" s="4"/>
      <c r="W69" s="4"/>
      <c r="X69" s="583"/>
      <c r="Y69" s="4"/>
      <c r="Z69" s="4"/>
      <c r="AA69" s="4"/>
      <c r="AB69" s="4"/>
      <c r="AC69" s="4"/>
      <c r="AD69" s="4"/>
      <c r="AE69" s="4"/>
      <c r="AF69" s="4"/>
      <c r="AG69" s="4"/>
      <c r="AH69" s="4"/>
      <c r="AI69" s="4"/>
      <c r="AJ69" s="4"/>
      <c r="AK69" s="4"/>
      <c r="AL69" s="4"/>
      <c r="AM69" s="4"/>
      <c r="AN69" s="4"/>
      <c r="AO69" s="4"/>
      <c r="AP69" s="4"/>
    </row>
    <row r="70" spans="19:42" s="143" customFormat="1" ht="13.5" customHeight="1">
      <c r="S70" s="4"/>
      <c r="T70" s="4"/>
      <c r="U70" s="4"/>
      <c r="V70" s="4"/>
      <c r="W70" s="4"/>
      <c r="X70" s="583"/>
      <c r="Y70" s="4"/>
      <c r="Z70" s="4"/>
      <c r="AA70" s="4"/>
      <c r="AB70" s="4"/>
      <c r="AC70" s="4"/>
      <c r="AD70" s="4"/>
      <c r="AE70" s="4"/>
      <c r="AF70" s="4"/>
      <c r="AG70" s="4"/>
      <c r="AH70" s="4"/>
      <c r="AI70" s="4"/>
      <c r="AJ70" s="4"/>
      <c r="AK70" s="4"/>
      <c r="AL70" s="4"/>
      <c r="AM70" s="4"/>
      <c r="AN70" s="4"/>
      <c r="AO70" s="4"/>
      <c r="AP70" s="4"/>
    </row>
    <row r="71" spans="19:42" s="143" customFormat="1" ht="13.5" customHeight="1">
      <c r="S71" s="4"/>
      <c r="T71" s="4"/>
      <c r="U71" s="4"/>
      <c r="V71" s="4"/>
      <c r="W71" s="4"/>
      <c r="X71" s="583"/>
      <c r="Y71" s="4"/>
      <c r="Z71" s="4"/>
      <c r="AA71" s="4"/>
      <c r="AB71" s="4"/>
      <c r="AC71" s="4"/>
      <c r="AD71" s="4"/>
      <c r="AE71" s="4"/>
      <c r="AF71" s="4"/>
      <c r="AG71" s="4"/>
      <c r="AH71" s="4"/>
      <c r="AI71" s="4"/>
      <c r="AJ71" s="4"/>
      <c r="AK71" s="4"/>
      <c r="AL71" s="4"/>
      <c r="AM71" s="4"/>
      <c r="AN71" s="4"/>
      <c r="AO71" s="4"/>
      <c r="AP71" s="4"/>
    </row>
    <row r="72" spans="19:42" s="143" customFormat="1" ht="13.5" customHeight="1">
      <c r="S72" s="4"/>
      <c r="T72" s="4"/>
      <c r="U72" s="4"/>
      <c r="V72" s="4"/>
      <c r="W72" s="4"/>
      <c r="X72" s="583"/>
      <c r="Y72" s="4"/>
      <c r="Z72" s="4"/>
      <c r="AA72" s="4"/>
      <c r="AB72" s="4"/>
      <c r="AC72" s="4"/>
      <c r="AD72" s="4"/>
      <c r="AE72" s="4"/>
      <c r="AF72" s="4"/>
      <c r="AG72" s="4"/>
      <c r="AH72" s="4"/>
      <c r="AI72" s="4"/>
      <c r="AJ72" s="4"/>
      <c r="AK72" s="4"/>
      <c r="AL72" s="4"/>
      <c r="AM72" s="4"/>
      <c r="AN72" s="4"/>
      <c r="AO72" s="4"/>
      <c r="AP72" s="4"/>
    </row>
    <row r="73" spans="19:42" s="143" customFormat="1" ht="13.5" customHeight="1">
      <c r="S73" s="4"/>
      <c r="T73" s="4"/>
      <c r="U73" s="4"/>
      <c r="V73" s="4"/>
      <c r="W73" s="4"/>
      <c r="X73" s="583"/>
      <c r="Y73" s="4"/>
      <c r="Z73" s="4"/>
      <c r="AA73" s="4"/>
      <c r="AB73" s="4"/>
      <c r="AC73" s="4"/>
      <c r="AD73" s="4"/>
      <c r="AE73" s="4"/>
      <c r="AF73" s="4"/>
      <c r="AG73" s="4"/>
      <c r="AH73" s="4"/>
      <c r="AI73" s="4"/>
      <c r="AJ73" s="4"/>
      <c r="AK73" s="4"/>
      <c r="AL73" s="4"/>
      <c r="AM73" s="4"/>
      <c r="AN73" s="4"/>
      <c r="AO73" s="4"/>
      <c r="AP73" s="4"/>
    </row>
    <row r="74" spans="19:42" s="143" customFormat="1" ht="13.5" customHeight="1">
      <c r="S74" s="4"/>
      <c r="T74" s="4"/>
      <c r="U74" s="4"/>
      <c r="V74" s="4"/>
      <c r="W74" s="4"/>
      <c r="X74" s="583"/>
      <c r="Y74" s="4"/>
      <c r="Z74" s="4"/>
      <c r="AA74" s="4"/>
      <c r="AB74" s="4"/>
      <c r="AC74" s="4"/>
      <c r="AD74" s="4"/>
      <c r="AE74" s="4"/>
      <c r="AF74" s="4"/>
      <c r="AG74" s="4"/>
      <c r="AH74" s="4"/>
      <c r="AI74" s="4"/>
      <c r="AJ74" s="4"/>
      <c r="AK74" s="4"/>
      <c r="AL74" s="4"/>
      <c r="AM74" s="4"/>
      <c r="AN74" s="4"/>
      <c r="AO74" s="4"/>
      <c r="AP74" s="4"/>
    </row>
    <row r="75" spans="19:42" s="143" customFormat="1" ht="13.5" customHeight="1">
      <c r="S75" s="4"/>
      <c r="T75" s="4"/>
      <c r="U75" s="4"/>
      <c r="V75" s="4"/>
      <c r="W75" s="4"/>
      <c r="X75" s="583"/>
      <c r="Y75" s="4"/>
      <c r="Z75" s="4"/>
      <c r="AA75" s="4"/>
      <c r="AB75" s="4"/>
      <c r="AC75" s="4"/>
      <c r="AD75" s="4"/>
      <c r="AE75" s="4"/>
      <c r="AF75" s="4"/>
      <c r="AG75" s="4"/>
      <c r="AH75" s="4"/>
      <c r="AI75" s="4"/>
      <c r="AJ75" s="4"/>
      <c r="AK75" s="4"/>
      <c r="AL75" s="4"/>
      <c r="AM75" s="4"/>
      <c r="AN75" s="4"/>
      <c r="AO75" s="4"/>
      <c r="AP75" s="4"/>
    </row>
    <row r="76" spans="19:42" s="143" customFormat="1" ht="13.5" customHeight="1">
      <c r="S76" s="4"/>
      <c r="T76" s="4"/>
      <c r="U76" s="4"/>
      <c r="V76" s="4"/>
      <c r="W76" s="4"/>
      <c r="X76" s="583"/>
      <c r="Y76" s="4"/>
      <c r="Z76" s="4"/>
      <c r="AA76" s="4"/>
      <c r="AB76" s="4"/>
      <c r="AC76" s="4"/>
      <c r="AD76" s="4"/>
      <c r="AE76" s="4"/>
      <c r="AF76" s="4"/>
      <c r="AG76" s="4"/>
      <c r="AH76" s="4"/>
      <c r="AI76" s="4"/>
      <c r="AJ76" s="4"/>
      <c r="AK76" s="4"/>
      <c r="AL76" s="4"/>
      <c r="AM76" s="4"/>
      <c r="AN76" s="4"/>
      <c r="AO76" s="4"/>
      <c r="AP76" s="4"/>
    </row>
    <row r="77" spans="19:42" s="143" customFormat="1" ht="13.5" customHeight="1">
      <c r="S77" s="4"/>
      <c r="T77" s="4"/>
      <c r="U77" s="4"/>
      <c r="V77" s="4"/>
      <c r="W77" s="4"/>
      <c r="X77" s="583"/>
      <c r="Y77" s="4"/>
      <c r="Z77" s="4"/>
      <c r="AA77" s="4"/>
      <c r="AB77" s="4"/>
      <c r="AC77" s="4"/>
      <c r="AD77" s="4"/>
      <c r="AE77" s="4"/>
      <c r="AF77" s="4"/>
      <c r="AG77" s="4"/>
      <c r="AH77" s="4"/>
      <c r="AI77" s="4"/>
      <c r="AJ77" s="4"/>
      <c r="AK77" s="4"/>
      <c r="AL77" s="4"/>
      <c r="AM77" s="4"/>
      <c r="AN77" s="4"/>
      <c r="AO77" s="4"/>
      <c r="AP77" s="4"/>
    </row>
    <row r="78" spans="19:42" s="143" customFormat="1" ht="13.5" customHeight="1">
      <c r="S78" s="4"/>
      <c r="T78" s="4"/>
      <c r="U78" s="4"/>
      <c r="V78" s="4"/>
      <c r="W78" s="4"/>
      <c r="X78" s="583"/>
      <c r="Y78" s="4"/>
      <c r="Z78" s="4"/>
      <c r="AA78" s="4"/>
      <c r="AB78" s="4"/>
      <c r="AC78" s="4"/>
      <c r="AD78" s="4"/>
      <c r="AE78" s="4"/>
      <c r="AF78" s="4"/>
      <c r="AG78" s="4"/>
      <c r="AH78" s="4"/>
      <c r="AI78" s="4"/>
      <c r="AJ78" s="4"/>
      <c r="AK78" s="4"/>
      <c r="AL78" s="4"/>
      <c r="AM78" s="4"/>
      <c r="AN78" s="4"/>
      <c r="AO78" s="4"/>
      <c r="AP78" s="4"/>
    </row>
    <row r="79" spans="19:42" s="143" customFormat="1" ht="13.5" customHeight="1">
      <c r="S79" s="4"/>
      <c r="T79" s="4"/>
      <c r="U79" s="4"/>
      <c r="V79" s="4"/>
      <c r="W79" s="4"/>
      <c r="X79" s="583"/>
      <c r="Y79" s="4"/>
      <c r="Z79" s="4"/>
      <c r="AA79" s="4"/>
      <c r="AB79" s="4"/>
      <c r="AC79" s="4"/>
      <c r="AD79" s="4"/>
      <c r="AE79" s="4"/>
      <c r="AF79" s="4"/>
      <c r="AG79" s="4"/>
      <c r="AH79" s="4"/>
      <c r="AI79" s="4"/>
      <c r="AJ79" s="4"/>
      <c r="AK79" s="4"/>
      <c r="AL79" s="4"/>
      <c r="AM79" s="4"/>
      <c r="AN79" s="4"/>
      <c r="AO79" s="4"/>
      <c r="AP79" s="4"/>
    </row>
    <row r="80" spans="19:42" s="143" customFormat="1" ht="13.5" customHeight="1">
      <c r="S80" s="4"/>
      <c r="T80" s="4"/>
      <c r="U80" s="4"/>
      <c r="V80" s="4"/>
      <c r="W80" s="4"/>
      <c r="X80" s="583"/>
      <c r="Y80" s="4"/>
      <c r="Z80" s="4"/>
      <c r="AA80" s="4"/>
      <c r="AB80" s="4"/>
      <c r="AC80" s="4"/>
      <c r="AD80" s="4"/>
      <c r="AE80" s="4"/>
      <c r="AF80" s="4"/>
      <c r="AG80" s="4"/>
      <c r="AH80" s="4"/>
      <c r="AI80" s="4"/>
      <c r="AJ80" s="4"/>
      <c r="AK80" s="4"/>
      <c r="AL80" s="4"/>
      <c r="AM80" s="4"/>
      <c r="AN80" s="4"/>
      <c r="AO80" s="4"/>
      <c r="AP80" s="4"/>
    </row>
    <row r="81" spans="19:42" s="143" customFormat="1" ht="13.5" customHeight="1">
      <c r="S81" s="4"/>
      <c r="T81" s="4"/>
      <c r="U81" s="4"/>
      <c r="V81" s="4"/>
      <c r="W81" s="4"/>
      <c r="X81" s="583"/>
      <c r="Y81" s="4"/>
      <c r="Z81" s="4"/>
      <c r="AA81" s="4"/>
      <c r="AB81" s="4"/>
      <c r="AC81" s="4"/>
      <c r="AD81" s="4"/>
      <c r="AE81" s="4"/>
      <c r="AF81" s="4"/>
      <c r="AG81" s="4"/>
      <c r="AH81" s="4"/>
      <c r="AI81" s="4"/>
      <c r="AJ81" s="4"/>
      <c r="AK81" s="4"/>
      <c r="AL81" s="4"/>
      <c r="AM81" s="4"/>
      <c r="AN81" s="4"/>
      <c r="AO81" s="4"/>
      <c r="AP81" s="4"/>
    </row>
    <row r="82" spans="19:42" s="143" customFormat="1" ht="13.5" customHeight="1">
      <c r="S82" s="4"/>
      <c r="T82" s="4"/>
      <c r="U82" s="4"/>
      <c r="V82" s="4"/>
      <c r="W82" s="4"/>
      <c r="X82" s="583"/>
      <c r="Y82" s="4"/>
      <c r="Z82" s="4"/>
      <c r="AA82" s="4"/>
      <c r="AB82" s="4"/>
      <c r="AC82" s="4"/>
      <c r="AD82" s="4"/>
      <c r="AE82" s="4"/>
      <c r="AF82" s="4"/>
      <c r="AG82" s="4"/>
      <c r="AH82" s="4"/>
      <c r="AI82" s="4"/>
      <c r="AJ82" s="4"/>
      <c r="AK82" s="4"/>
      <c r="AL82" s="4"/>
      <c r="AM82" s="4"/>
      <c r="AN82" s="4"/>
      <c r="AO82" s="4"/>
      <c r="AP82" s="4"/>
    </row>
    <row r="83" spans="19:42" s="143" customFormat="1" ht="13.5" customHeight="1">
      <c r="S83" s="4"/>
      <c r="T83" s="4"/>
      <c r="U83" s="4"/>
      <c r="V83" s="4"/>
      <c r="W83" s="4"/>
      <c r="X83" s="583"/>
      <c r="Y83" s="4"/>
      <c r="Z83" s="4"/>
      <c r="AA83" s="4"/>
      <c r="AB83" s="4"/>
      <c r="AC83" s="4"/>
      <c r="AD83" s="4"/>
      <c r="AE83" s="4"/>
      <c r="AF83" s="4"/>
      <c r="AG83" s="4"/>
      <c r="AH83" s="4"/>
      <c r="AI83" s="4"/>
      <c r="AJ83" s="4"/>
      <c r="AK83" s="4"/>
      <c r="AL83" s="4"/>
      <c r="AM83" s="4"/>
      <c r="AN83" s="4"/>
      <c r="AO83" s="4"/>
      <c r="AP83" s="4"/>
    </row>
    <row r="84" spans="19:42" s="143" customFormat="1" ht="13.5" customHeight="1">
      <c r="S84" s="4"/>
      <c r="T84" s="4"/>
      <c r="U84" s="4"/>
      <c r="V84" s="4"/>
      <c r="W84" s="4"/>
      <c r="X84" s="583"/>
      <c r="Y84" s="4"/>
      <c r="Z84" s="4"/>
      <c r="AA84" s="4"/>
      <c r="AB84" s="4"/>
      <c r="AC84" s="4"/>
      <c r="AD84" s="4"/>
      <c r="AE84" s="4"/>
      <c r="AF84" s="4"/>
      <c r="AG84" s="4"/>
      <c r="AH84" s="4"/>
      <c r="AI84" s="4"/>
      <c r="AJ84" s="4"/>
      <c r="AK84" s="4"/>
      <c r="AL84" s="4"/>
      <c r="AM84" s="4"/>
      <c r="AN84" s="4"/>
      <c r="AO84" s="4"/>
      <c r="AP84" s="4"/>
    </row>
    <row r="85" spans="19:42" s="143" customFormat="1" ht="13.5" customHeight="1">
      <c r="S85" s="4"/>
      <c r="T85" s="4"/>
      <c r="U85" s="4"/>
      <c r="V85" s="4"/>
      <c r="W85" s="4"/>
      <c r="X85" s="583"/>
      <c r="Y85" s="4"/>
      <c r="Z85" s="4"/>
      <c r="AA85" s="4"/>
      <c r="AB85" s="4"/>
      <c r="AC85" s="4"/>
      <c r="AD85" s="4"/>
      <c r="AE85" s="4"/>
      <c r="AF85" s="4"/>
      <c r="AG85" s="4"/>
      <c r="AH85" s="4"/>
      <c r="AI85" s="4"/>
      <c r="AJ85" s="4"/>
      <c r="AK85" s="4"/>
      <c r="AL85" s="4"/>
      <c r="AM85" s="4"/>
      <c r="AN85" s="4"/>
      <c r="AO85" s="4"/>
      <c r="AP85" s="4"/>
    </row>
    <row r="86" spans="19:42" s="143" customFormat="1" ht="13.5" customHeight="1">
      <c r="S86" s="4"/>
      <c r="T86" s="4"/>
      <c r="U86" s="4"/>
      <c r="V86" s="4"/>
      <c r="W86" s="4"/>
      <c r="X86" s="583"/>
      <c r="Y86" s="4"/>
      <c r="Z86" s="4"/>
      <c r="AA86" s="4"/>
      <c r="AB86" s="4"/>
      <c r="AC86" s="4"/>
      <c r="AD86" s="4"/>
      <c r="AE86" s="4"/>
      <c r="AF86" s="4"/>
      <c r="AG86" s="4"/>
      <c r="AH86" s="4"/>
      <c r="AI86" s="4"/>
      <c r="AJ86" s="4"/>
      <c r="AK86" s="4"/>
      <c r="AL86" s="4"/>
      <c r="AM86" s="4"/>
      <c r="AN86" s="4"/>
      <c r="AO86" s="4"/>
      <c r="AP86" s="4"/>
    </row>
    <row r="87" spans="19:42" s="143" customFormat="1" ht="13.5" customHeight="1">
      <c r="S87" s="4"/>
      <c r="T87" s="4"/>
      <c r="U87" s="4"/>
      <c r="V87" s="4"/>
      <c r="W87" s="4"/>
      <c r="X87" s="583"/>
      <c r="Y87" s="4"/>
      <c r="Z87" s="4"/>
      <c r="AA87" s="4"/>
      <c r="AB87" s="4"/>
      <c r="AC87" s="4"/>
      <c r="AD87" s="4"/>
      <c r="AE87" s="4"/>
      <c r="AF87" s="4"/>
      <c r="AG87" s="4"/>
      <c r="AH87" s="4"/>
      <c r="AI87" s="4"/>
      <c r="AJ87" s="4"/>
      <c r="AK87" s="4"/>
      <c r="AL87" s="4"/>
      <c r="AM87" s="4"/>
      <c r="AN87" s="4"/>
      <c r="AO87" s="4"/>
      <c r="AP87" s="4"/>
    </row>
    <row r="88" spans="19:42" s="143" customFormat="1" ht="13.5" customHeight="1">
      <c r="S88" s="4"/>
      <c r="T88" s="4"/>
      <c r="U88" s="4"/>
      <c r="V88" s="4"/>
      <c r="W88" s="4"/>
      <c r="X88" s="583"/>
      <c r="Y88" s="4"/>
      <c r="Z88" s="4"/>
      <c r="AA88" s="4"/>
      <c r="AB88" s="4"/>
      <c r="AC88" s="4"/>
      <c r="AD88" s="4"/>
      <c r="AE88" s="4"/>
      <c r="AF88" s="4"/>
      <c r="AG88" s="4"/>
      <c r="AH88" s="4"/>
      <c r="AI88" s="4"/>
      <c r="AJ88" s="4"/>
      <c r="AK88" s="4"/>
      <c r="AL88" s="4"/>
      <c r="AM88" s="4"/>
      <c r="AN88" s="4"/>
      <c r="AO88" s="4"/>
      <c r="AP88" s="4"/>
    </row>
    <row r="89" spans="19:42" s="143" customFormat="1" ht="13.5" customHeight="1">
      <c r="S89" s="4"/>
      <c r="T89" s="4"/>
      <c r="U89" s="4"/>
      <c r="V89" s="4"/>
      <c r="W89" s="4"/>
      <c r="X89" s="583"/>
      <c r="Y89" s="4"/>
      <c r="Z89" s="4"/>
      <c r="AA89" s="4"/>
      <c r="AB89" s="4"/>
      <c r="AC89" s="4"/>
      <c r="AD89" s="4"/>
      <c r="AE89" s="4"/>
      <c r="AF89" s="4"/>
      <c r="AG89" s="4"/>
      <c r="AH89" s="4"/>
      <c r="AI89" s="4"/>
      <c r="AJ89" s="4"/>
      <c r="AK89" s="4"/>
      <c r="AL89" s="4"/>
      <c r="AM89" s="4"/>
      <c r="AN89" s="4"/>
      <c r="AO89" s="4"/>
      <c r="AP89" s="4"/>
    </row>
    <row r="90" spans="19:42" s="143" customFormat="1" ht="13.5" customHeight="1">
      <c r="S90" s="4"/>
      <c r="T90" s="4"/>
      <c r="U90" s="4"/>
      <c r="V90" s="4"/>
      <c r="W90" s="4"/>
      <c r="X90" s="583"/>
      <c r="Y90" s="4"/>
      <c r="Z90" s="4"/>
      <c r="AA90" s="4"/>
      <c r="AB90" s="4"/>
      <c r="AC90" s="4"/>
      <c r="AD90" s="4"/>
      <c r="AE90" s="4"/>
      <c r="AF90" s="4"/>
      <c r="AG90" s="4"/>
      <c r="AH90" s="4"/>
      <c r="AI90" s="4"/>
      <c r="AJ90" s="4"/>
      <c r="AK90" s="4"/>
      <c r="AL90" s="4"/>
      <c r="AM90" s="4"/>
      <c r="AN90" s="4"/>
      <c r="AO90" s="4"/>
      <c r="AP90" s="4"/>
    </row>
    <row r="91" spans="19:42" s="143" customFormat="1" ht="13.5" customHeight="1">
      <c r="S91" s="4"/>
      <c r="T91" s="4"/>
      <c r="U91" s="4"/>
      <c r="V91" s="4"/>
      <c r="W91" s="4"/>
      <c r="X91" s="583"/>
      <c r="Y91" s="4"/>
      <c r="Z91" s="4"/>
      <c r="AA91" s="4"/>
      <c r="AB91" s="4"/>
      <c r="AC91" s="4"/>
      <c r="AD91" s="4"/>
      <c r="AE91" s="4"/>
      <c r="AF91" s="4"/>
      <c r="AG91" s="4"/>
      <c r="AH91" s="4"/>
      <c r="AI91" s="4"/>
      <c r="AJ91" s="4"/>
      <c r="AK91" s="4"/>
      <c r="AL91" s="4"/>
      <c r="AM91" s="4"/>
      <c r="AN91" s="4"/>
      <c r="AO91" s="4"/>
      <c r="AP91" s="4"/>
    </row>
    <row r="92" spans="19:42" s="143" customFormat="1" ht="13.5" customHeight="1">
      <c r="S92" s="4"/>
      <c r="T92" s="4"/>
      <c r="U92" s="4"/>
      <c r="V92" s="4"/>
      <c r="W92" s="4"/>
      <c r="X92" s="583"/>
      <c r="Y92" s="4"/>
      <c r="Z92" s="4"/>
      <c r="AA92" s="4"/>
      <c r="AB92" s="4"/>
      <c r="AC92" s="4"/>
      <c r="AD92" s="4"/>
      <c r="AE92" s="4"/>
      <c r="AF92" s="4"/>
      <c r="AG92" s="4"/>
      <c r="AH92" s="4"/>
      <c r="AI92" s="4"/>
      <c r="AJ92" s="4"/>
      <c r="AK92" s="4"/>
      <c r="AL92" s="4"/>
      <c r="AM92" s="4"/>
      <c r="AN92" s="4"/>
      <c r="AO92" s="4"/>
      <c r="AP92" s="4"/>
    </row>
    <row r="93" spans="19:42" s="143" customFormat="1" ht="13.5" customHeight="1">
      <c r="S93" s="4"/>
      <c r="T93" s="4"/>
      <c r="U93" s="4"/>
      <c r="V93" s="4"/>
      <c r="W93" s="4"/>
      <c r="X93" s="583"/>
      <c r="Y93" s="4"/>
      <c r="Z93" s="4"/>
      <c r="AA93" s="4"/>
      <c r="AB93" s="4"/>
      <c r="AC93" s="4"/>
      <c r="AD93" s="4"/>
      <c r="AE93" s="4"/>
      <c r="AF93" s="4"/>
      <c r="AG93" s="4"/>
      <c r="AH93" s="4"/>
      <c r="AI93" s="4"/>
      <c r="AJ93" s="4"/>
      <c r="AK93" s="4"/>
      <c r="AL93" s="4"/>
      <c r="AM93" s="4"/>
      <c r="AN93" s="4"/>
      <c r="AO93" s="4"/>
      <c r="AP93" s="4"/>
    </row>
    <row r="94" spans="19:42" s="143" customFormat="1" ht="13.5" customHeight="1">
      <c r="S94" s="4"/>
      <c r="T94" s="4"/>
      <c r="U94" s="4"/>
      <c r="V94" s="4"/>
      <c r="W94" s="4"/>
      <c r="X94" s="583"/>
      <c r="Y94" s="4"/>
      <c r="Z94" s="4"/>
      <c r="AA94" s="4"/>
      <c r="AB94" s="4"/>
      <c r="AC94" s="4"/>
      <c r="AD94" s="4"/>
      <c r="AE94" s="4"/>
      <c r="AF94" s="4"/>
      <c r="AG94" s="4"/>
      <c r="AH94" s="4"/>
      <c r="AI94" s="4"/>
      <c r="AJ94" s="4"/>
      <c r="AK94" s="4"/>
      <c r="AL94" s="4"/>
      <c r="AM94" s="4"/>
      <c r="AN94" s="4"/>
      <c r="AO94" s="4"/>
      <c r="AP94" s="4"/>
    </row>
    <row r="95" spans="19:42" s="143" customFormat="1" ht="13.5" customHeight="1">
      <c r="S95" s="4"/>
      <c r="T95" s="4"/>
      <c r="U95" s="4"/>
      <c r="V95" s="4"/>
      <c r="W95" s="4"/>
      <c r="X95" s="583"/>
      <c r="Y95" s="4"/>
      <c r="Z95" s="4"/>
      <c r="AA95" s="4"/>
      <c r="AB95" s="4"/>
      <c r="AC95" s="4"/>
      <c r="AD95" s="4"/>
      <c r="AE95" s="4"/>
      <c r="AF95" s="4"/>
      <c r="AG95" s="4"/>
      <c r="AH95" s="4"/>
      <c r="AI95" s="4"/>
      <c r="AJ95" s="4"/>
      <c r="AK95" s="4"/>
      <c r="AL95" s="4"/>
      <c r="AM95" s="4"/>
      <c r="AN95" s="4"/>
      <c r="AO95" s="4"/>
      <c r="AP95" s="4"/>
    </row>
    <row r="96" spans="19:42" s="143" customFormat="1" ht="13.5" customHeight="1">
      <c r="S96" s="4"/>
      <c r="T96" s="4"/>
      <c r="U96" s="4"/>
      <c r="V96" s="4"/>
      <c r="W96" s="4"/>
      <c r="X96" s="583"/>
      <c r="Y96" s="4"/>
      <c r="Z96" s="4"/>
      <c r="AA96" s="4"/>
      <c r="AB96" s="4"/>
      <c r="AC96" s="4"/>
      <c r="AD96" s="4"/>
      <c r="AE96" s="4"/>
      <c r="AF96" s="4"/>
      <c r="AG96" s="4"/>
      <c r="AH96" s="4"/>
      <c r="AI96" s="4"/>
      <c r="AJ96" s="4"/>
      <c r="AK96" s="4"/>
      <c r="AL96" s="4"/>
      <c r="AM96" s="4"/>
      <c r="AN96" s="4"/>
      <c r="AO96" s="4"/>
      <c r="AP96" s="4"/>
    </row>
    <row r="97" spans="9:42" s="143" customFormat="1" ht="13.5" customHeight="1">
      <c r="S97" s="4"/>
      <c r="T97" s="4"/>
      <c r="U97" s="4"/>
      <c r="V97" s="4"/>
      <c r="W97" s="4"/>
      <c r="X97" s="583"/>
      <c r="Y97" s="4"/>
      <c r="Z97" s="4"/>
      <c r="AA97" s="4"/>
      <c r="AB97" s="4"/>
      <c r="AC97" s="4"/>
      <c r="AD97" s="4"/>
      <c r="AE97" s="4"/>
      <c r="AF97" s="4"/>
      <c r="AG97" s="4"/>
      <c r="AH97" s="4"/>
      <c r="AI97" s="4"/>
      <c r="AJ97" s="4"/>
      <c r="AK97" s="4"/>
      <c r="AL97" s="4"/>
      <c r="AM97" s="4"/>
      <c r="AN97" s="4"/>
      <c r="AO97" s="4"/>
      <c r="AP97" s="4"/>
    </row>
    <row r="98" spans="9:42" s="143" customFormat="1" ht="13.5" customHeight="1">
      <c r="S98" s="4"/>
      <c r="T98" s="4"/>
      <c r="U98" s="4"/>
      <c r="V98" s="4"/>
      <c r="W98" s="4"/>
      <c r="X98" s="583"/>
      <c r="Y98" s="4"/>
      <c r="Z98" s="4"/>
      <c r="AA98" s="4"/>
      <c r="AB98" s="4"/>
      <c r="AC98" s="4"/>
      <c r="AD98" s="4"/>
      <c r="AE98" s="4"/>
      <c r="AF98" s="4"/>
      <c r="AG98" s="4"/>
      <c r="AH98" s="4"/>
      <c r="AI98" s="4"/>
      <c r="AJ98" s="4"/>
      <c r="AK98" s="4"/>
      <c r="AL98" s="4"/>
      <c r="AM98" s="4"/>
      <c r="AN98" s="4"/>
      <c r="AO98" s="4"/>
      <c r="AP98" s="4"/>
    </row>
    <row r="99" spans="9:42" s="143" customFormat="1" ht="13.5" customHeight="1">
      <c r="S99" s="4"/>
      <c r="T99" s="4"/>
      <c r="U99" s="4"/>
      <c r="V99" s="4"/>
      <c r="W99" s="4"/>
      <c r="X99" s="583"/>
      <c r="Y99" s="4"/>
      <c r="Z99" s="4"/>
      <c r="AA99" s="4"/>
      <c r="AB99" s="4"/>
      <c r="AC99" s="4"/>
      <c r="AD99" s="4"/>
      <c r="AE99" s="4"/>
      <c r="AF99" s="4"/>
      <c r="AG99" s="4"/>
      <c r="AH99" s="4"/>
      <c r="AI99" s="4"/>
      <c r="AJ99" s="4"/>
      <c r="AK99" s="4"/>
      <c r="AL99" s="4"/>
      <c r="AM99" s="4"/>
      <c r="AN99" s="4"/>
      <c r="AO99" s="4"/>
      <c r="AP99" s="4"/>
    </row>
    <row r="100" spans="9:42" s="143" customFormat="1" ht="13.5" customHeight="1">
      <c r="S100" s="4"/>
      <c r="T100" s="4"/>
      <c r="U100" s="4"/>
      <c r="V100" s="4"/>
      <c r="W100" s="4"/>
      <c r="X100" s="583"/>
      <c r="Y100" s="4"/>
      <c r="Z100" s="4"/>
      <c r="AA100" s="4"/>
      <c r="AB100" s="4"/>
      <c r="AC100" s="4"/>
      <c r="AD100" s="4"/>
      <c r="AE100" s="4"/>
      <c r="AF100" s="4"/>
      <c r="AG100" s="4"/>
      <c r="AH100" s="4"/>
      <c r="AI100" s="4"/>
      <c r="AJ100" s="4"/>
      <c r="AK100" s="4"/>
      <c r="AL100" s="4"/>
      <c r="AM100" s="4"/>
      <c r="AN100" s="4"/>
      <c r="AO100" s="4"/>
      <c r="AP100" s="4"/>
    </row>
    <row r="101" spans="9:42" s="143" customFormat="1" ht="13.5" customHeight="1">
      <c r="S101" s="4"/>
      <c r="T101" s="4"/>
      <c r="U101" s="4"/>
      <c r="V101" s="4"/>
      <c r="W101" s="4"/>
      <c r="X101" s="583"/>
      <c r="Y101" s="4"/>
      <c r="Z101" s="4"/>
      <c r="AA101" s="4"/>
      <c r="AB101" s="4"/>
      <c r="AC101" s="4"/>
      <c r="AD101" s="4"/>
      <c r="AE101" s="4"/>
      <c r="AF101" s="4"/>
      <c r="AG101" s="4"/>
      <c r="AH101" s="4"/>
      <c r="AI101" s="4"/>
      <c r="AJ101" s="4"/>
      <c r="AK101" s="4"/>
      <c r="AL101" s="4"/>
      <c r="AM101" s="4"/>
      <c r="AN101" s="4"/>
      <c r="AO101" s="4"/>
      <c r="AP101" s="4"/>
    </row>
    <row r="102" spans="9:42" s="143" customFormat="1" ht="13.5" customHeight="1">
      <c r="S102" s="4"/>
      <c r="T102" s="4"/>
      <c r="U102" s="4"/>
      <c r="V102" s="4"/>
      <c r="W102" s="4"/>
      <c r="X102" s="583"/>
      <c r="Y102" s="4"/>
      <c r="Z102" s="4"/>
      <c r="AA102" s="4"/>
      <c r="AB102" s="4"/>
      <c r="AC102" s="4"/>
      <c r="AD102" s="4"/>
      <c r="AE102" s="4"/>
      <c r="AF102" s="4"/>
      <c r="AG102" s="4"/>
      <c r="AH102" s="4"/>
      <c r="AI102" s="4"/>
      <c r="AJ102" s="4"/>
      <c r="AK102" s="4"/>
      <c r="AL102" s="4"/>
      <c r="AM102" s="4"/>
      <c r="AN102" s="4"/>
      <c r="AO102" s="4"/>
      <c r="AP102" s="4"/>
    </row>
    <row r="103" spans="9:42" s="143" customFormat="1" ht="13.5" customHeight="1">
      <c r="S103" s="4"/>
      <c r="T103" s="4"/>
      <c r="U103" s="4"/>
      <c r="V103" s="4"/>
      <c r="W103" s="4"/>
      <c r="X103" s="583"/>
      <c r="Y103" s="4"/>
      <c r="Z103" s="4"/>
      <c r="AA103" s="4"/>
      <c r="AB103" s="4"/>
      <c r="AC103" s="4"/>
      <c r="AD103" s="4"/>
      <c r="AE103" s="4"/>
      <c r="AF103" s="4"/>
      <c r="AG103" s="4"/>
      <c r="AH103" s="4"/>
      <c r="AI103" s="4"/>
      <c r="AJ103" s="4"/>
      <c r="AK103" s="4"/>
      <c r="AL103" s="4"/>
      <c r="AM103" s="4"/>
      <c r="AN103" s="4"/>
      <c r="AO103" s="4"/>
      <c r="AP103" s="4"/>
    </row>
    <row r="104" spans="9:42" s="143" customFormat="1" ht="13.5" customHeight="1">
      <c r="S104" s="4"/>
      <c r="T104" s="4"/>
      <c r="U104" s="4"/>
      <c r="V104" s="4"/>
      <c r="W104" s="4"/>
      <c r="X104" s="583"/>
      <c r="Y104" s="4"/>
      <c r="Z104" s="4"/>
      <c r="AA104" s="4"/>
      <c r="AB104" s="4"/>
      <c r="AC104" s="4"/>
      <c r="AD104" s="4"/>
      <c r="AE104" s="4"/>
      <c r="AF104" s="4"/>
      <c r="AG104" s="4"/>
      <c r="AH104" s="4"/>
      <c r="AI104" s="4"/>
      <c r="AJ104" s="4"/>
      <c r="AK104" s="4"/>
      <c r="AL104" s="4"/>
      <c r="AM104" s="4"/>
      <c r="AN104" s="4"/>
      <c r="AO104" s="4"/>
      <c r="AP104" s="4"/>
    </row>
    <row r="105" spans="9:42" s="143" customFormat="1" ht="13.5" customHeight="1">
      <c r="S105" s="4"/>
      <c r="T105" s="4"/>
      <c r="U105" s="4"/>
      <c r="V105" s="4"/>
      <c r="W105" s="4"/>
      <c r="X105" s="583"/>
      <c r="Y105" s="4"/>
      <c r="Z105" s="4"/>
      <c r="AA105" s="4"/>
      <c r="AB105" s="4"/>
      <c r="AC105" s="4"/>
      <c r="AD105" s="4"/>
      <c r="AE105" s="4"/>
      <c r="AF105" s="4"/>
      <c r="AG105" s="4"/>
      <c r="AH105" s="4"/>
      <c r="AI105" s="4"/>
      <c r="AJ105" s="4"/>
      <c r="AK105" s="4"/>
      <c r="AL105" s="4"/>
      <c r="AM105" s="4"/>
      <c r="AN105" s="4"/>
      <c r="AO105" s="4"/>
      <c r="AP105" s="4"/>
    </row>
    <row r="106" spans="9:42" s="143" customFormat="1" ht="13.5" customHeight="1">
      <c r="Q106" s="270"/>
      <c r="R106" s="166"/>
      <c r="S106" s="4"/>
      <c r="T106" s="4"/>
      <c r="U106" s="4"/>
      <c r="V106" s="583"/>
      <c r="W106" s="583"/>
      <c r="X106" s="583"/>
      <c r="Y106" s="4"/>
      <c r="Z106" s="4"/>
      <c r="AA106" s="4"/>
      <c r="AB106" s="4"/>
      <c r="AC106" s="4"/>
      <c r="AD106" s="4"/>
      <c r="AE106" s="4"/>
      <c r="AF106" s="4"/>
      <c r="AG106" s="4"/>
      <c r="AH106" s="4"/>
      <c r="AI106" s="4"/>
      <c r="AJ106" s="4"/>
      <c r="AK106" s="4"/>
      <c r="AL106" s="4"/>
      <c r="AM106" s="4"/>
      <c r="AN106" s="4"/>
      <c r="AO106" s="4"/>
      <c r="AP106" s="4"/>
    </row>
    <row r="107" spans="9:42" s="143" customFormat="1" ht="13.5" customHeight="1">
      <c r="I107" s="269"/>
      <c r="Q107" s="270"/>
      <c r="R107" s="166"/>
      <c r="S107" s="4"/>
      <c r="T107" s="4"/>
      <c r="U107" s="4"/>
      <c r="V107" s="583"/>
      <c r="W107" s="583"/>
      <c r="X107" s="583"/>
      <c r="Y107" s="4"/>
      <c r="Z107" s="4"/>
      <c r="AA107" s="4"/>
      <c r="AB107" s="4"/>
      <c r="AC107" s="4"/>
      <c r="AD107" s="4"/>
      <c r="AE107" s="4"/>
      <c r="AF107" s="4"/>
      <c r="AG107" s="4"/>
      <c r="AH107" s="4"/>
      <c r="AI107" s="4"/>
      <c r="AJ107" s="4"/>
      <c r="AK107" s="4"/>
      <c r="AL107" s="4"/>
      <c r="AM107" s="4"/>
      <c r="AN107" s="4"/>
      <c r="AO107" s="4"/>
      <c r="AP107" s="4"/>
    </row>
    <row r="108" spans="9:42" s="143" customFormat="1" ht="13.5" customHeight="1">
      <c r="I108" s="269"/>
      <c r="Q108" s="270"/>
      <c r="R108" s="166"/>
      <c r="S108" s="4"/>
      <c r="T108" s="4"/>
      <c r="U108" s="4"/>
      <c r="V108" s="583"/>
      <c r="W108" s="583"/>
      <c r="X108" s="583"/>
      <c r="Y108" s="4"/>
      <c r="Z108" s="4"/>
      <c r="AA108" s="4"/>
      <c r="AB108" s="4"/>
      <c r="AC108" s="4"/>
      <c r="AD108" s="4"/>
      <c r="AE108" s="4"/>
      <c r="AF108" s="4"/>
      <c r="AG108" s="4"/>
      <c r="AH108" s="4"/>
      <c r="AI108" s="4"/>
      <c r="AJ108" s="4"/>
      <c r="AK108" s="4"/>
      <c r="AL108" s="4"/>
      <c r="AM108" s="4"/>
      <c r="AN108" s="4"/>
      <c r="AO108" s="4"/>
      <c r="AP108" s="4"/>
    </row>
    <row r="109" spans="9:42" s="143" customFormat="1" ht="13.5" customHeight="1">
      <c r="I109" s="269"/>
      <c r="Q109" s="270"/>
      <c r="R109" s="166"/>
      <c r="S109" s="4"/>
      <c r="T109" s="4"/>
      <c r="U109" s="4"/>
      <c r="V109" s="583"/>
      <c r="W109" s="583"/>
      <c r="X109" s="583"/>
      <c r="Y109" s="4"/>
      <c r="Z109" s="4"/>
      <c r="AA109" s="4"/>
      <c r="AB109" s="4"/>
      <c r="AC109" s="4"/>
      <c r="AD109" s="4"/>
      <c r="AE109" s="4"/>
      <c r="AF109" s="4"/>
      <c r="AG109" s="4"/>
      <c r="AH109" s="4"/>
      <c r="AI109" s="4"/>
      <c r="AJ109" s="4"/>
      <c r="AK109" s="4"/>
      <c r="AL109" s="4"/>
      <c r="AM109" s="4"/>
      <c r="AN109" s="4"/>
      <c r="AO109" s="4"/>
      <c r="AP109" s="4"/>
    </row>
    <row r="110" spans="9:42" s="143" customFormat="1" ht="13.5" customHeight="1">
      <c r="I110" s="269"/>
      <c r="Q110" s="270"/>
      <c r="R110" s="166"/>
      <c r="S110" s="4"/>
      <c r="T110" s="4"/>
      <c r="U110" s="4"/>
      <c r="V110" s="583"/>
      <c r="W110" s="583"/>
      <c r="X110" s="583"/>
      <c r="Y110" s="4"/>
      <c r="Z110" s="4"/>
      <c r="AA110" s="4"/>
      <c r="AB110" s="4"/>
      <c r="AC110" s="4"/>
      <c r="AD110" s="4"/>
      <c r="AE110" s="4"/>
      <c r="AF110" s="4"/>
      <c r="AG110" s="4"/>
      <c r="AH110" s="4"/>
      <c r="AI110" s="4"/>
      <c r="AJ110" s="4"/>
      <c r="AK110" s="4"/>
      <c r="AL110" s="4"/>
      <c r="AM110" s="4"/>
      <c r="AN110" s="4"/>
      <c r="AO110" s="4"/>
      <c r="AP110" s="4"/>
    </row>
    <row r="111" spans="9:42" s="143" customFormat="1" ht="13.5" customHeight="1">
      <c r="I111" s="269"/>
      <c r="Q111" s="270"/>
      <c r="R111" s="166"/>
      <c r="S111" s="4"/>
      <c r="T111" s="4"/>
      <c r="U111" s="4"/>
      <c r="V111" s="583"/>
      <c r="W111" s="583"/>
      <c r="X111" s="583"/>
      <c r="Y111" s="4"/>
      <c r="Z111" s="4"/>
      <c r="AA111" s="4"/>
      <c r="AB111" s="4"/>
      <c r="AC111" s="4"/>
      <c r="AD111" s="4"/>
      <c r="AE111" s="4"/>
      <c r="AF111" s="4"/>
      <c r="AG111" s="4"/>
      <c r="AH111" s="4"/>
      <c r="AI111" s="4"/>
      <c r="AJ111" s="4"/>
      <c r="AK111" s="4"/>
      <c r="AL111" s="4"/>
      <c r="AM111" s="4"/>
      <c r="AN111" s="4"/>
      <c r="AO111" s="4"/>
      <c r="AP111" s="4"/>
    </row>
    <row r="112" spans="9:42" s="143" customFormat="1" ht="13.5" customHeight="1">
      <c r="I112" s="269"/>
      <c r="Q112" s="270"/>
      <c r="R112" s="166"/>
      <c r="S112" s="4"/>
      <c r="T112" s="4"/>
      <c r="U112" s="4"/>
      <c r="V112" s="583"/>
      <c r="W112" s="583"/>
      <c r="X112" s="583"/>
      <c r="Y112" s="4"/>
      <c r="Z112" s="4"/>
      <c r="AA112" s="4"/>
      <c r="AB112" s="4"/>
      <c r="AC112" s="4"/>
      <c r="AD112" s="4"/>
      <c r="AE112" s="4"/>
      <c r="AF112" s="4"/>
      <c r="AG112" s="4"/>
      <c r="AH112" s="4"/>
      <c r="AI112" s="4"/>
      <c r="AJ112" s="4"/>
      <c r="AK112" s="4"/>
      <c r="AL112" s="4"/>
      <c r="AM112" s="4"/>
      <c r="AN112" s="4"/>
      <c r="AO112" s="4"/>
      <c r="AP112" s="4"/>
    </row>
    <row r="113" spans="9:42" s="143" customFormat="1" ht="13.5" customHeight="1">
      <c r="I113" s="269"/>
      <c r="Q113" s="270"/>
      <c r="R113" s="166"/>
      <c r="S113" s="4"/>
      <c r="T113" s="4"/>
      <c r="U113" s="4"/>
      <c r="V113" s="583"/>
      <c r="W113" s="583"/>
      <c r="X113" s="583"/>
      <c r="Y113" s="4"/>
      <c r="Z113" s="4"/>
      <c r="AA113" s="4"/>
      <c r="AB113" s="4"/>
      <c r="AC113" s="4"/>
      <c r="AD113" s="4"/>
      <c r="AE113" s="4"/>
      <c r="AF113" s="4"/>
      <c r="AG113" s="4"/>
      <c r="AH113" s="4"/>
      <c r="AI113" s="4"/>
      <c r="AJ113" s="4"/>
      <c r="AK113" s="4"/>
      <c r="AL113" s="4"/>
      <c r="AM113" s="4"/>
      <c r="AN113" s="4"/>
      <c r="AO113" s="4"/>
      <c r="AP113" s="4"/>
    </row>
    <row r="114" spans="9:42" s="143" customFormat="1" ht="13.5" customHeight="1">
      <c r="I114" s="269"/>
      <c r="Q114" s="270"/>
      <c r="R114" s="166"/>
      <c r="S114" s="4"/>
      <c r="T114" s="4"/>
      <c r="U114" s="4"/>
      <c r="V114" s="583"/>
      <c r="W114" s="583"/>
      <c r="X114" s="583"/>
      <c r="Y114" s="4"/>
      <c r="Z114" s="4"/>
      <c r="AA114" s="4"/>
      <c r="AB114" s="4"/>
      <c r="AC114" s="4"/>
      <c r="AD114" s="4"/>
      <c r="AE114" s="4"/>
      <c r="AF114" s="4"/>
      <c r="AG114" s="4"/>
      <c r="AH114" s="4"/>
      <c r="AI114" s="4"/>
      <c r="AJ114" s="4"/>
      <c r="AK114" s="4"/>
      <c r="AL114" s="4"/>
      <c r="AM114" s="4"/>
      <c r="AN114" s="4"/>
      <c r="AO114" s="4"/>
      <c r="AP114" s="4"/>
    </row>
    <row r="115" spans="9:42" s="143" customFormat="1" ht="13.5" customHeight="1">
      <c r="I115" s="269"/>
      <c r="Q115" s="270"/>
      <c r="R115" s="166"/>
      <c r="S115" s="4"/>
      <c r="T115" s="4"/>
      <c r="U115" s="4"/>
      <c r="V115" s="583"/>
      <c r="W115" s="583"/>
      <c r="X115" s="583"/>
      <c r="Y115" s="4"/>
      <c r="Z115" s="4"/>
      <c r="AA115" s="4"/>
      <c r="AB115" s="4"/>
      <c r="AC115" s="4"/>
      <c r="AD115" s="4"/>
      <c r="AE115" s="4"/>
      <c r="AF115" s="4"/>
      <c r="AG115" s="4"/>
      <c r="AH115" s="4"/>
      <c r="AI115" s="4"/>
      <c r="AJ115" s="4"/>
      <c r="AK115" s="4"/>
      <c r="AL115" s="4"/>
      <c r="AM115" s="4"/>
      <c r="AN115" s="4"/>
      <c r="AO115" s="4"/>
      <c r="AP115" s="4"/>
    </row>
    <row r="116" spans="9:42" s="143" customFormat="1" ht="13.5" customHeight="1">
      <c r="I116" s="269"/>
      <c r="Q116" s="270"/>
      <c r="R116" s="166"/>
      <c r="S116" s="4"/>
      <c r="T116" s="4"/>
      <c r="U116" s="4"/>
      <c r="V116" s="583"/>
      <c r="W116" s="583"/>
      <c r="X116" s="583"/>
      <c r="Y116" s="4"/>
      <c r="Z116" s="4"/>
      <c r="AA116" s="4"/>
      <c r="AB116" s="4"/>
      <c r="AC116" s="4"/>
      <c r="AD116" s="4"/>
      <c r="AE116" s="4"/>
      <c r="AF116" s="4"/>
      <c r="AG116" s="4"/>
      <c r="AH116" s="4"/>
      <c r="AI116" s="4"/>
      <c r="AJ116" s="4"/>
      <c r="AK116" s="4"/>
      <c r="AL116" s="4"/>
      <c r="AM116" s="4"/>
      <c r="AN116" s="4"/>
      <c r="AO116" s="4"/>
      <c r="AP116" s="4"/>
    </row>
    <row r="117" spans="9:42" s="143" customFormat="1" ht="13.5" customHeight="1">
      <c r="I117" s="269"/>
      <c r="Q117" s="270"/>
      <c r="R117" s="166"/>
      <c r="S117" s="4"/>
      <c r="T117" s="4"/>
      <c r="U117" s="4"/>
      <c r="V117" s="583"/>
      <c r="W117" s="583"/>
      <c r="X117" s="583"/>
      <c r="Y117" s="4"/>
      <c r="Z117" s="4"/>
      <c r="AA117" s="4"/>
      <c r="AB117" s="4"/>
      <c r="AC117" s="4"/>
      <c r="AD117" s="4"/>
      <c r="AE117" s="4"/>
      <c r="AF117" s="4"/>
      <c r="AG117" s="4"/>
      <c r="AH117" s="4"/>
      <c r="AI117" s="4"/>
      <c r="AJ117" s="4"/>
      <c r="AK117" s="4"/>
      <c r="AL117" s="4"/>
      <c r="AM117" s="4"/>
      <c r="AN117" s="4"/>
      <c r="AO117" s="4"/>
      <c r="AP117" s="4"/>
    </row>
    <row r="118" spans="9:42" s="143" customFormat="1" ht="13.5" customHeight="1">
      <c r="I118" s="269"/>
      <c r="Q118" s="270"/>
      <c r="R118" s="166"/>
      <c r="S118" s="4"/>
      <c r="T118" s="4"/>
      <c r="U118" s="4"/>
      <c r="V118" s="583"/>
      <c r="W118" s="583"/>
      <c r="X118" s="583"/>
      <c r="Y118" s="4"/>
      <c r="Z118" s="4"/>
      <c r="AA118" s="4"/>
      <c r="AB118" s="4"/>
      <c r="AC118" s="4"/>
      <c r="AD118" s="4"/>
      <c r="AE118" s="4"/>
      <c r="AF118" s="4"/>
      <c r="AG118" s="4"/>
      <c r="AH118" s="4"/>
      <c r="AI118" s="4"/>
      <c r="AJ118" s="4"/>
      <c r="AK118" s="4"/>
      <c r="AL118" s="4"/>
      <c r="AM118" s="4"/>
      <c r="AN118" s="4"/>
      <c r="AO118" s="4"/>
      <c r="AP118" s="4"/>
    </row>
    <row r="119" spans="9:42" s="143" customFormat="1" ht="13.5" customHeight="1">
      <c r="I119" s="269"/>
      <c r="Q119" s="270"/>
      <c r="R119" s="166"/>
      <c r="S119" s="4"/>
      <c r="T119" s="4"/>
      <c r="U119" s="4"/>
      <c r="V119" s="583"/>
      <c r="W119" s="583"/>
      <c r="X119" s="583"/>
      <c r="Y119" s="4"/>
      <c r="Z119" s="4"/>
      <c r="AA119" s="4"/>
      <c r="AB119" s="4"/>
      <c r="AC119" s="4"/>
      <c r="AD119" s="4"/>
      <c r="AE119" s="4"/>
      <c r="AF119" s="4"/>
      <c r="AG119" s="4"/>
      <c r="AH119" s="4"/>
      <c r="AI119" s="4"/>
      <c r="AJ119" s="4"/>
      <c r="AK119" s="4"/>
      <c r="AL119" s="4"/>
      <c r="AM119" s="4"/>
      <c r="AN119" s="4"/>
      <c r="AO119" s="4"/>
      <c r="AP119" s="4"/>
    </row>
    <row r="120" spans="9:42" s="143" customFormat="1" ht="13.5" customHeight="1">
      <c r="I120" s="269"/>
      <c r="Q120" s="270"/>
      <c r="R120" s="166"/>
      <c r="S120" s="4"/>
      <c r="T120" s="4"/>
      <c r="U120" s="4"/>
      <c r="V120" s="583"/>
      <c r="W120" s="583"/>
      <c r="X120" s="583"/>
      <c r="Y120" s="4"/>
      <c r="Z120" s="4"/>
      <c r="AA120" s="4"/>
      <c r="AB120" s="4"/>
      <c r="AC120" s="4"/>
      <c r="AD120" s="4"/>
      <c r="AE120" s="4"/>
      <c r="AF120" s="4"/>
      <c r="AG120" s="4"/>
      <c r="AH120" s="4"/>
      <c r="AI120" s="4"/>
      <c r="AJ120" s="4"/>
      <c r="AK120" s="4"/>
      <c r="AL120" s="4"/>
      <c r="AM120" s="4"/>
      <c r="AN120" s="4"/>
      <c r="AO120" s="4"/>
      <c r="AP120" s="4"/>
    </row>
    <row r="121" spans="9:42" s="143" customFormat="1" ht="13.5" customHeight="1">
      <c r="I121" s="269"/>
      <c r="Q121" s="270"/>
      <c r="R121" s="166"/>
      <c r="S121" s="4"/>
      <c r="T121" s="4"/>
      <c r="U121" s="4"/>
      <c r="V121" s="583"/>
      <c r="W121" s="583"/>
      <c r="X121" s="583"/>
      <c r="Y121" s="4"/>
      <c r="Z121" s="4"/>
      <c r="AA121" s="4"/>
      <c r="AB121" s="4"/>
      <c r="AC121" s="4"/>
      <c r="AD121" s="4"/>
      <c r="AE121" s="4"/>
      <c r="AF121" s="4"/>
      <c r="AG121" s="4"/>
      <c r="AH121" s="4"/>
      <c r="AI121" s="4"/>
      <c r="AJ121" s="4"/>
      <c r="AK121" s="4"/>
      <c r="AL121" s="4"/>
      <c r="AM121" s="4"/>
      <c r="AN121" s="4"/>
      <c r="AO121" s="4"/>
      <c r="AP121" s="4"/>
    </row>
    <row r="122" spans="9:42" s="143" customFormat="1" ht="13.5" customHeight="1">
      <c r="I122" s="269"/>
      <c r="Q122" s="270"/>
      <c r="R122" s="166"/>
      <c r="S122" s="4"/>
      <c r="T122" s="4"/>
      <c r="U122" s="4"/>
      <c r="V122" s="583"/>
      <c r="W122" s="583"/>
      <c r="X122" s="583"/>
      <c r="Y122" s="4"/>
      <c r="Z122" s="4"/>
      <c r="AA122" s="4"/>
      <c r="AB122" s="4"/>
      <c r="AC122" s="4"/>
      <c r="AD122" s="4"/>
      <c r="AE122" s="4"/>
      <c r="AF122" s="4"/>
      <c r="AG122" s="4"/>
      <c r="AH122" s="4"/>
      <c r="AI122" s="4"/>
      <c r="AJ122" s="4"/>
      <c r="AK122" s="4"/>
      <c r="AL122" s="4"/>
      <c r="AM122" s="4"/>
      <c r="AN122" s="4"/>
      <c r="AO122" s="4"/>
      <c r="AP122" s="4"/>
    </row>
    <row r="123" spans="9:42" s="143" customFormat="1" ht="13.5" customHeight="1">
      <c r="I123" s="269"/>
      <c r="Q123" s="270"/>
      <c r="R123" s="166"/>
      <c r="S123" s="4"/>
      <c r="T123" s="4"/>
      <c r="U123" s="4"/>
      <c r="V123" s="583"/>
      <c r="W123" s="583"/>
      <c r="X123" s="583"/>
      <c r="Y123" s="4"/>
      <c r="Z123" s="4"/>
      <c r="AA123" s="4"/>
      <c r="AB123" s="4"/>
      <c r="AC123" s="4"/>
      <c r="AD123" s="4"/>
      <c r="AE123" s="4"/>
      <c r="AF123" s="4"/>
      <c r="AG123" s="4"/>
      <c r="AH123" s="4"/>
      <c r="AI123" s="4"/>
      <c r="AJ123" s="4"/>
      <c r="AK123" s="4"/>
      <c r="AL123" s="4"/>
      <c r="AM123" s="4"/>
      <c r="AN123" s="4"/>
      <c r="AO123" s="4"/>
      <c r="AP123" s="4"/>
    </row>
    <row r="124" spans="9:42" s="143" customFormat="1" ht="13.5" customHeight="1">
      <c r="I124" s="269"/>
      <c r="Q124" s="270"/>
      <c r="R124" s="166"/>
      <c r="S124" s="4"/>
      <c r="T124" s="4"/>
      <c r="U124" s="4"/>
      <c r="V124" s="583"/>
      <c r="W124" s="583"/>
      <c r="X124" s="583"/>
      <c r="Y124" s="4"/>
      <c r="Z124" s="4"/>
      <c r="AA124" s="4"/>
      <c r="AB124" s="4"/>
      <c r="AC124" s="4"/>
      <c r="AD124" s="4"/>
      <c r="AE124" s="4"/>
      <c r="AF124" s="4"/>
      <c r="AG124" s="4"/>
      <c r="AH124" s="4"/>
      <c r="AI124" s="4"/>
      <c r="AJ124" s="4"/>
      <c r="AK124" s="4"/>
      <c r="AL124" s="4"/>
      <c r="AM124" s="4"/>
      <c r="AN124" s="4"/>
      <c r="AO124" s="4"/>
      <c r="AP124" s="4"/>
    </row>
    <row r="125" spans="9:42" s="143" customFormat="1" ht="13.5" customHeight="1">
      <c r="I125" s="269"/>
      <c r="Q125" s="270"/>
      <c r="R125" s="166"/>
      <c r="S125" s="4"/>
      <c r="T125" s="4"/>
      <c r="U125" s="4"/>
      <c r="V125" s="583"/>
      <c r="W125" s="583"/>
      <c r="X125" s="583"/>
      <c r="Y125" s="4"/>
      <c r="Z125" s="4"/>
      <c r="AA125" s="4"/>
      <c r="AB125" s="4"/>
      <c r="AC125" s="4"/>
      <c r="AD125" s="4"/>
      <c r="AE125" s="4"/>
      <c r="AF125" s="4"/>
      <c r="AG125" s="4"/>
      <c r="AH125" s="4"/>
      <c r="AI125" s="4"/>
      <c r="AJ125" s="4"/>
      <c r="AK125" s="4"/>
      <c r="AL125" s="4"/>
      <c r="AM125" s="4"/>
      <c r="AN125" s="4"/>
      <c r="AO125" s="4"/>
      <c r="AP125" s="4"/>
    </row>
    <row r="126" spans="9:42" s="143" customFormat="1" ht="13.5" customHeight="1">
      <c r="I126" s="269"/>
      <c r="Q126" s="270"/>
      <c r="R126" s="166"/>
      <c r="S126" s="4"/>
      <c r="T126" s="4"/>
      <c r="U126" s="4"/>
      <c r="V126" s="583"/>
      <c r="W126" s="583"/>
      <c r="X126" s="583"/>
      <c r="Y126" s="4"/>
      <c r="Z126" s="4"/>
      <c r="AA126" s="4"/>
      <c r="AB126" s="4"/>
      <c r="AC126" s="4"/>
      <c r="AD126" s="4"/>
      <c r="AE126" s="4"/>
      <c r="AF126" s="4"/>
      <c r="AG126" s="4"/>
      <c r="AH126" s="4"/>
      <c r="AI126" s="4"/>
      <c r="AJ126" s="4"/>
      <c r="AK126" s="4"/>
      <c r="AL126" s="4"/>
      <c r="AM126" s="4"/>
      <c r="AN126" s="4"/>
      <c r="AO126" s="4"/>
      <c r="AP126" s="4"/>
    </row>
    <row r="127" spans="9:42" s="143" customFormat="1" ht="13.5" customHeight="1">
      <c r="I127" s="269"/>
      <c r="Q127" s="270"/>
      <c r="R127" s="166"/>
      <c r="S127" s="4"/>
      <c r="T127" s="4"/>
      <c r="U127" s="4"/>
      <c r="V127" s="583"/>
      <c r="W127" s="583"/>
      <c r="X127" s="583"/>
      <c r="Y127" s="4"/>
      <c r="Z127" s="4"/>
      <c r="AA127" s="4"/>
      <c r="AB127" s="4"/>
      <c r="AC127" s="4"/>
      <c r="AD127" s="4"/>
      <c r="AE127" s="4"/>
      <c r="AF127" s="4"/>
      <c r="AG127" s="4"/>
      <c r="AH127" s="4"/>
      <c r="AI127" s="4"/>
      <c r="AJ127" s="4"/>
      <c r="AK127" s="4"/>
      <c r="AL127" s="4"/>
      <c r="AM127" s="4"/>
      <c r="AN127" s="4"/>
      <c r="AO127" s="4"/>
      <c r="AP127" s="4"/>
    </row>
    <row r="128" spans="9:42" s="143" customFormat="1" ht="13.5" customHeight="1">
      <c r="I128" s="269"/>
      <c r="Q128" s="270"/>
      <c r="R128" s="166"/>
      <c r="S128" s="4"/>
      <c r="T128" s="4"/>
      <c r="U128" s="4"/>
      <c r="V128" s="583"/>
      <c r="W128" s="583"/>
      <c r="X128" s="583"/>
      <c r="Y128" s="4"/>
      <c r="Z128" s="4"/>
      <c r="AA128" s="4"/>
      <c r="AB128" s="4"/>
      <c r="AC128" s="4"/>
      <c r="AD128" s="4"/>
      <c r="AE128" s="4"/>
      <c r="AF128" s="4"/>
      <c r="AG128" s="4"/>
      <c r="AH128" s="4"/>
      <c r="AI128" s="4"/>
      <c r="AJ128" s="4"/>
      <c r="AK128" s="4"/>
      <c r="AL128" s="4"/>
      <c r="AM128" s="4"/>
      <c r="AN128" s="4"/>
      <c r="AO128" s="4"/>
      <c r="AP128" s="4"/>
    </row>
    <row r="129" spans="9:42" s="143" customFormat="1" ht="13.5" customHeight="1">
      <c r="I129" s="269"/>
      <c r="Q129" s="270"/>
      <c r="R129" s="166"/>
      <c r="S129" s="4"/>
      <c r="T129" s="4"/>
      <c r="U129" s="4"/>
      <c r="V129" s="583"/>
      <c r="W129" s="583"/>
      <c r="X129" s="583"/>
      <c r="Y129" s="4"/>
      <c r="Z129" s="4"/>
      <c r="AA129" s="4"/>
      <c r="AB129" s="4"/>
      <c r="AC129" s="4"/>
      <c r="AD129" s="4"/>
      <c r="AE129" s="4"/>
      <c r="AF129" s="4"/>
      <c r="AG129" s="4"/>
      <c r="AH129" s="4"/>
      <c r="AI129" s="4"/>
      <c r="AJ129" s="4"/>
      <c r="AK129" s="4"/>
      <c r="AL129" s="4"/>
      <c r="AM129" s="4"/>
      <c r="AN129" s="4"/>
      <c r="AO129" s="4"/>
      <c r="AP129" s="4"/>
    </row>
    <row r="130" spans="9:42" s="143" customFormat="1" ht="13.5" customHeight="1">
      <c r="I130" s="269"/>
      <c r="Q130" s="270"/>
      <c r="R130" s="166"/>
      <c r="S130" s="4"/>
      <c r="T130" s="4"/>
      <c r="U130" s="4"/>
      <c r="V130" s="583"/>
      <c r="W130" s="583"/>
      <c r="X130" s="583"/>
      <c r="Y130" s="4"/>
      <c r="Z130" s="4"/>
      <c r="AA130" s="4"/>
      <c r="AB130" s="4"/>
      <c r="AC130" s="4"/>
      <c r="AD130" s="4"/>
      <c r="AE130" s="4"/>
      <c r="AF130" s="4"/>
      <c r="AG130" s="4"/>
      <c r="AH130" s="4"/>
      <c r="AI130" s="4"/>
      <c r="AJ130" s="4"/>
      <c r="AK130" s="4"/>
      <c r="AL130" s="4"/>
      <c r="AM130" s="4"/>
      <c r="AN130" s="4"/>
      <c r="AO130" s="4"/>
      <c r="AP130" s="4"/>
    </row>
    <row r="131" spans="9:42" s="143" customFormat="1" ht="13.5" customHeight="1">
      <c r="I131" s="269"/>
      <c r="Q131" s="270"/>
      <c r="R131" s="166"/>
      <c r="S131" s="4"/>
      <c r="T131" s="4"/>
      <c r="U131" s="4"/>
      <c r="V131" s="583"/>
      <c r="W131" s="583"/>
      <c r="X131" s="583"/>
      <c r="Y131" s="4"/>
      <c r="Z131" s="4"/>
      <c r="AA131" s="4"/>
      <c r="AB131" s="4"/>
      <c r="AC131" s="4"/>
      <c r="AD131" s="4"/>
      <c r="AE131" s="4"/>
      <c r="AF131" s="4"/>
      <c r="AG131" s="4"/>
      <c r="AH131" s="4"/>
      <c r="AI131" s="4"/>
      <c r="AJ131" s="4"/>
      <c r="AK131" s="4"/>
      <c r="AL131" s="4"/>
      <c r="AM131" s="4"/>
      <c r="AN131" s="4"/>
      <c r="AO131" s="4"/>
      <c r="AP131" s="4"/>
    </row>
    <row r="132" spans="9:42" s="143" customFormat="1" ht="13.5" customHeight="1">
      <c r="I132" s="269"/>
      <c r="Q132" s="270"/>
      <c r="R132" s="166"/>
      <c r="S132" s="4"/>
      <c r="T132" s="4"/>
      <c r="U132" s="4"/>
      <c r="V132" s="583"/>
      <c r="W132" s="583"/>
      <c r="X132" s="583"/>
      <c r="Y132" s="4"/>
      <c r="Z132" s="4"/>
      <c r="AA132" s="4"/>
      <c r="AB132" s="4"/>
      <c r="AC132" s="4"/>
      <c r="AD132" s="4"/>
      <c r="AE132" s="4"/>
      <c r="AF132" s="4"/>
      <c r="AG132" s="4"/>
      <c r="AH132" s="4"/>
      <c r="AI132" s="4"/>
      <c r="AJ132" s="4"/>
      <c r="AK132" s="4"/>
      <c r="AL132" s="4"/>
      <c r="AM132" s="4"/>
      <c r="AN132" s="4"/>
      <c r="AO132" s="4"/>
      <c r="AP132" s="4"/>
    </row>
    <row r="133" spans="9:42" s="143" customFormat="1" ht="13.5" customHeight="1">
      <c r="I133" s="269"/>
      <c r="Q133" s="270"/>
      <c r="R133" s="166"/>
      <c r="S133" s="4"/>
      <c r="T133" s="4"/>
      <c r="U133" s="4"/>
      <c r="V133" s="583"/>
      <c r="W133" s="583"/>
      <c r="X133" s="583"/>
      <c r="Y133" s="4"/>
      <c r="Z133" s="4"/>
      <c r="AA133" s="4"/>
      <c r="AB133" s="4"/>
      <c r="AC133" s="4"/>
      <c r="AD133" s="4"/>
      <c r="AE133" s="4"/>
      <c r="AF133" s="4"/>
      <c r="AG133" s="4"/>
      <c r="AH133" s="4"/>
      <c r="AI133" s="4"/>
      <c r="AJ133" s="4"/>
      <c r="AK133" s="4"/>
      <c r="AL133" s="4"/>
      <c r="AM133" s="4"/>
      <c r="AN133" s="4"/>
      <c r="AO133" s="4"/>
      <c r="AP133" s="4"/>
    </row>
    <row r="134" spans="9:42" s="143" customFormat="1" ht="13.5" customHeight="1">
      <c r="I134" s="269"/>
      <c r="Q134" s="270"/>
      <c r="R134" s="166"/>
      <c r="S134" s="4"/>
      <c r="T134" s="4"/>
      <c r="U134" s="4"/>
      <c r="V134" s="583"/>
      <c r="W134" s="583"/>
      <c r="X134" s="583"/>
      <c r="Y134" s="4"/>
      <c r="Z134" s="4"/>
      <c r="AA134" s="4"/>
      <c r="AB134" s="4"/>
      <c r="AC134" s="4"/>
      <c r="AD134" s="4"/>
      <c r="AE134" s="4"/>
      <c r="AF134" s="4"/>
      <c r="AG134" s="4"/>
      <c r="AH134" s="4"/>
      <c r="AI134" s="4"/>
      <c r="AJ134" s="4"/>
      <c r="AK134" s="4"/>
      <c r="AL134" s="4"/>
      <c r="AM134" s="4"/>
      <c r="AN134" s="4"/>
      <c r="AO134" s="4"/>
      <c r="AP134" s="4"/>
    </row>
    <row r="135" spans="9:42" s="143" customFormat="1" ht="13.5" customHeight="1">
      <c r="I135" s="269"/>
      <c r="Q135" s="270"/>
      <c r="R135" s="166"/>
      <c r="S135" s="4"/>
      <c r="T135" s="4"/>
      <c r="U135" s="4"/>
      <c r="V135" s="583"/>
      <c r="W135" s="583"/>
      <c r="X135" s="583"/>
      <c r="Y135" s="4"/>
      <c r="Z135" s="4"/>
      <c r="AA135" s="4"/>
      <c r="AB135" s="4"/>
      <c r="AC135" s="4"/>
      <c r="AD135" s="4"/>
      <c r="AE135" s="4"/>
      <c r="AF135" s="4"/>
      <c r="AG135" s="4"/>
      <c r="AH135" s="4"/>
      <c r="AI135" s="4"/>
      <c r="AJ135" s="4"/>
      <c r="AK135" s="4"/>
      <c r="AL135" s="4"/>
      <c r="AM135" s="4"/>
      <c r="AN135" s="4"/>
      <c r="AO135" s="4"/>
      <c r="AP135" s="4"/>
    </row>
    <row r="136" spans="9:42" s="143" customFormat="1" ht="13.5" customHeight="1">
      <c r="I136" s="269"/>
      <c r="Q136" s="270"/>
      <c r="R136" s="166"/>
      <c r="S136" s="4"/>
      <c r="T136" s="4"/>
      <c r="U136" s="4"/>
      <c r="V136" s="583"/>
      <c r="W136" s="583"/>
      <c r="X136" s="583"/>
      <c r="Y136" s="4"/>
      <c r="Z136" s="4"/>
      <c r="AA136" s="4"/>
      <c r="AB136" s="4"/>
      <c r="AC136" s="4"/>
      <c r="AD136" s="4"/>
      <c r="AE136" s="4"/>
      <c r="AF136" s="4"/>
      <c r="AG136" s="4"/>
      <c r="AH136" s="4"/>
      <c r="AI136" s="4"/>
      <c r="AJ136" s="4"/>
      <c r="AK136" s="4"/>
      <c r="AL136" s="4"/>
      <c r="AM136" s="4"/>
      <c r="AN136" s="4"/>
      <c r="AO136" s="4"/>
      <c r="AP136" s="4"/>
    </row>
    <row r="137" spans="9:42" s="143" customFormat="1" ht="13.5" customHeight="1">
      <c r="I137" s="269"/>
      <c r="Q137" s="270"/>
      <c r="R137" s="166"/>
      <c r="S137" s="4"/>
      <c r="T137" s="4"/>
      <c r="U137" s="4"/>
      <c r="V137" s="583"/>
      <c r="W137" s="583"/>
      <c r="X137" s="583"/>
      <c r="Y137" s="4"/>
      <c r="Z137" s="4"/>
      <c r="AA137" s="4"/>
      <c r="AB137" s="4"/>
      <c r="AC137" s="4"/>
      <c r="AD137" s="4"/>
      <c r="AE137" s="4"/>
      <c r="AF137" s="4"/>
      <c r="AG137" s="4"/>
      <c r="AH137" s="4"/>
      <c r="AI137" s="4"/>
      <c r="AJ137" s="4"/>
      <c r="AK137" s="4"/>
      <c r="AL137" s="4"/>
      <c r="AM137" s="4"/>
      <c r="AN137" s="4"/>
      <c r="AO137" s="4"/>
      <c r="AP137" s="4"/>
    </row>
    <row r="138" spans="9:42" s="143" customFormat="1" ht="13.5" customHeight="1">
      <c r="I138" s="269"/>
      <c r="Q138" s="270"/>
      <c r="R138" s="166"/>
      <c r="S138" s="4"/>
      <c r="T138" s="4"/>
      <c r="U138" s="4"/>
      <c r="V138" s="583"/>
      <c r="W138" s="583"/>
      <c r="X138" s="583"/>
      <c r="Y138" s="4"/>
      <c r="Z138" s="4"/>
      <c r="AA138" s="4"/>
      <c r="AB138" s="4"/>
      <c r="AC138" s="4"/>
      <c r="AD138" s="4"/>
      <c r="AE138" s="4"/>
      <c r="AF138" s="4"/>
      <c r="AG138" s="4"/>
      <c r="AH138" s="4"/>
      <c r="AI138" s="4"/>
      <c r="AJ138" s="4"/>
      <c r="AK138" s="4"/>
      <c r="AL138" s="4"/>
      <c r="AM138" s="4"/>
      <c r="AN138" s="4"/>
      <c r="AO138" s="4"/>
      <c r="AP138" s="4"/>
    </row>
    <row r="139" spans="9:42" s="143" customFormat="1" ht="13.5" customHeight="1">
      <c r="I139" s="269"/>
      <c r="Q139" s="270"/>
      <c r="R139" s="166"/>
      <c r="S139" s="4"/>
      <c r="T139" s="4"/>
      <c r="U139" s="4"/>
      <c r="V139" s="583"/>
      <c r="W139" s="583"/>
      <c r="X139" s="583"/>
      <c r="Y139" s="4"/>
      <c r="Z139" s="4"/>
      <c r="AA139" s="4"/>
      <c r="AB139" s="4"/>
      <c r="AC139" s="4"/>
      <c r="AD139" s="4"/>
      <c r="AE139" s="4"/>
      <c r="AF139" s="4"/>
      <c r="AG139" s="4"/>
      <c r="AH139" s="4"/>
      <c r="AI139" s="4"/>
      <c r="AJ139" s="4"/>
      <c r="AK139" s="4"/>
      <c r="AL139" s="4"/>
      <c r="AM139" s="4"/>
      <c r="AN139" s="4"/>
      <c r="AO139" s="4"/>
      <c r="AP139" s="4"/>
    </row>
    <row r="140" spans="9:42" s="143" customFormat="1" ht="13.5" customHeight="1">
      <c r="I140" s="269"/>
      <c r="Q140" s="270"/>
      <c r="R140" s="166"/>
      <c r="S140" s="4"/>
      <c r="T140" s="4"/>
      <c r="U140" s="4"/>
      <c r="V140" s="583"/>
      <c r="W140" s="583"/>
      <c r="X140" s="583"/>
      <c r="Y140" s="4"/>
      <c r="Z140" s="4"/>
      <c r="AA140" s="4"/>
      <c r="AB140" s="4"/>
      <c r="AC140" s="4"/>
      <c r="AD140" s="4"/>
      <c r="AE140" s="4"/>
      <c r="AF140" s="4"/>
      <c r="AG140" s="4"/>
      <c r="AH140" s="4"/>
      <c r="AI140" s="4"/>
      <c r="AJ140" s="4"/>
      <c r="AK140" s="4"/>
      <c r="AL140" s="4"/>
      <c r="AM140" s="4"/>
      <c r="AN140" s="4"/>
      <c r="AO140" s="4"/>
      <c r="AP140" s="4"/>
    </row>
    <row r="141" spans="9:42" s="143" customFormat="1" ht="13.5" customHeight="1">
      <c r="I141" s="269"/>
      <c r="Q141" s="270"/>
      <c r="R141" s="166"/>
      <c r="S141" s="4"/>
      <c r="T141" s="4"/>
      <c r="U141" s="4"/>
      <c r="V141" s="583"/>
      <c r="W141" s="583"/>
      <c r="X141" s="583"/>
      <c r="Y141" s="4"/>
      <c r="Z141" s="4"/>
      <c r="AA141" s="4"/>
      <c r="AB141" s="4"/>
      <c r="AC141" s="4"/>
      <c r="AD141" s="4"/>
      <c r="AE141" s="4"/>
      <c r="AF141" s="4"/>
      <c r="AG141" s="4"/>
      <c r="AH141" s="4"/>
      <c r="AI141" s="4"/>
      <c r="AJ141" s="4"/>
      <c r="AK141" s="4"/>
      <c r="AL141" s="4"/>
      <c r="AM141" s="4"/>
      <c r="AN141" s="4"/>
      <c r="AO141" s="4"/>
      <c r="AP141" s="4"/>
    </row>
    <row r="142" spans="9:42" s="143" customFormat="1" ht="13.5" customHeight="1">
      <c r="I142" s="269"/>
      <c r="Q142" s="270"/>
      <c r="R142" s="166"/>
      <c r="S142" s="4"/>
      <c r="T142" s="4"/>
      <c r="U142" s="4"/>
      <c r="V142" s="583"/>
      <c r="W142" s="583"/>
      <c r="X142" s="583"/>
      <c r="Y142" s="4"/>
      <c r="Z142" s="4"/>
      <c r="AA142" s="4"/>
      <c r="AB142" s="4"/>
      <c r="AC142" s="4"/>
      <c r="AD142" s="4"/>
      <c r="AE142" s="4"/>
      <c r="AF142" s="4"/>
      <c r="AG142" s="4"/>
      <c r="AH142" s="4"/>
      <c r="AI142" s="4"/>
      <c r="AJ142" s="4"/>
      <c r="AK142" s="4"/>
      <c r="AL142" s="4"/>
      <c r="AM142" s="4"/>
      <c r="AN142" s="4"/>
      <c r="AO142" s="4"/>
      <c r="AP142" s="4"/>
    </row>
    <row r="143" spans="9:42" s="143" customFormat="1" ht="13.5" customHeight="1">
      <c r="I143" s="269"/>
      <c r="Q143" s="270"/>
      <c r="R143" s="166"/>
      <c r="S143" s="4"/>
      <c r="T143" s="4"/>
      <c r="U143" s="4"/>
      <c r="V143" s="583"/>
      <c r="W143" s="583"/>
      <c r="X143" s="583"/>
      <c r="Y143" s="4"/>
      <c r="Z143" s="4"/>
      <c r="AA143" s="4"/>
      <c r="AB143" s="4"/>
      <c r="AC143" s="4"/>
      <c r="AD143" s="4"/>
      <c r="AE143" s="4"/>
      <c r="AF143" s="4"/>
      <c r="AG143" s="4"/>
      <c r="AH143" s="4"/>
      <c r="AI143" s="4"/>
      <c r="AJ143" s="4"/>
      <c r="AK143" s="4"/>
      <c r="AL143" s="4"/>
      <c r="AM143" s="4"/>
      <c r="AN143" s="4"/>
      <c r="AO143" s="4"/>
      <c r="AP143" s="4"/>
    </row>
    <row r="144" spans="9:42" s="143" customFormat="1" ht="13.5" customHeight="1">
      <c r="I144" s="269"/>
      <c r="Q144" s="270"/>
      <c r="R144" s="166"/>
      <c r="S144" s="4"/>
      <c r="T144" s="4"/>
      <c r="U144" s="4"/>
      <c r="V144" s="583"/>
      <c r="W144" s="583"/>
      <c r="X144" s="583"/>
      <c r="Y144" s="4"/>
      <c r="Z144" s="4"/>
      <c r="AA144" s="4"/>
      <c r="AB144" s="4"/>
      <c r="AC144" s="4"/>
      <c r="AD144" s="4"/>
      <c r="AE144" s="4"/>
      <c r="AF144" s="4"/>
      <c r="AG144" s="4"/>
      <c r="AH144" s="4"/>
      <c r="AI144" s="4"/>
      <c r="AJ144" s="4"/>
      <c r="AK144" s="4"/>
      <c r="AL144" s="4"/>
      <c r="AM144" s="4"/>
      <c r="AN144" s="4"/>
      <c r="AO144" s="4"/>
      <c r="AP144" s="4"/>
    </row>
    <row r="145" spans="9:42" s="143" customFormat="1" ht="13.5" customHeight="1">
      <c r="I145" s="269"/>
      <c r="Q145" s="270"/>
      <c r="R145" s="166"/>
      <c r="S145" s="4"/>
      <c r="T145" s="4"/>
      <c r="U145" s="4"/>
      <c r="V145" s="583"/>
      <c r="W145" s="583"/>
      <c r="X145" s="583"/>
      <c r="Y145" s="4"/>
      <c r="Z145" s="4"/>
      <c r="AA145" s="4"/>
      <c r="AB145" s="4"/>
      <c r="AC145" s="4"/>
      <c r="AD145" s="4"/>
      <c r="AE145" s="4"/>
      <c r="AF145" s="4"/>
      <c r="AG145" s="4"/>
      <c r="AH145" s="4"/>
      <c r="AI145" s="4"/>
      <c r="AJ145" s="4"/>
      <c r="AK145" s="4"/>
      <c r="AL145" s="4"/>
      <c r="AM145" s="4"/>
      <c r="AN145" s="4"/>
      <c r="AO145" s="4"/>
      <c r="AP145" s="4"/>
    </row>
    <row r="146" spans="9:42" s="143" customFormat="1" ht="13.5" customHeight="1">
      <c r="I146" s="269"/>
      <c r="Q146" s="270"/>
      <c r="R146" s="166"/>
      <c r="S146" s="4"/>
      <c r="T146" s="4"/>
      <c r="U146" s="4"/>
      <c r="V146" s="583"/>
      <c r="W146" s="583"/>
      <c r="X146" s="583"/>
      <c r="Y146" s="4"/>
      <c r="Z146" s="4"/>
      <c r="AA146" s="4"/>
      <c r="AB146" s="4"/>
      <c r="AC146" s="4"/>
      <c r="AD146" s="4"/>
      <c r="AE146" s="4"/>
      <c r="AF146" s="4"/>
      <c r="AG146" s="4"/>
      <c r="AH146" s="4"/>
      <c r="AI146" s="4"/>
      <c r="AJ146" s="4"/>
      <c r="AK146" s="4"/>
      <c r="AL146" s="4"/>
      <c r="AM146" s="4"/>
      <c r="AN146" s="4"/>
      <c r="AO146" s="4"/>
      <c r="AP146" s="4"/>
    </row>
    <row r="147" spans="9:42" s="143" customFormat="1" ht="13.5" customHeight="1">
      <c r="I147" s="269"/>
      <c r="Q147" s="270"/>
      <c r="R147" s="166"/>
      <c r="S147" s="4"/>
      <c r="T147" s="4"/>
      <c r="U147" s="4"/>
      <c r="V147" s="583"/>
      <c r="W147" s="583"/>
      <c r="X147" s="583"/>
      <c r="Y147" s="4"/>
      <c r="Z147" s="4"/>
      <c r="AA147" s="4"/>
      <c r="AB147" s="4"/>
      <c r="AC147" s="4"/>
      <c r="AD147" s="4"/>
      <c r="AE147" s="4"/>
      <c r="AF147" s="4"/>
      <c r="AG147" s="4"/>
      <c r="AH147" s="4"/>
      <c r="AI147" s="4"/>
      <c r="AJ147" s="4"/>
      <c r="AK147" s="4"/>
      <c r="AL147" s="4"/>
      <c r="AM147" s="4"/>
      <c r="AN147" s="4"/>
      <c r="AO147" s="4"/>
      <c r="AP147" s="4"/>
    </row>
    <row r="148" spans="9:42" s="143" customFormat="1" ht="13.5" customHeight="1">
      <c r="I148" s="269"/>
      <c r="Q148" s="270"/>
      <c r="R148" s="166"/>
      <c r="S148" s="4"/>
      <c r="T148" s="4"/>
      <c r="U148" s="4"/>
      <c r="V148" s="583"/>
      <c r="W148" s="583"/>
      <c r="X148" s="583"/>
      <c r="Y148" s="4"/>
      <c r="Z148" s="4"/>
      <c r="AA148" s="4"/>
      <c r="AB148" s="4"/>
      <c r="AC148" s="4"/>
      <c r="AD148" s="4"/>
      <c r="AE148" s="4"/>
      <c r="AF148" s="4"/>
      <c r="AG148" s="4"/>
      <c r="AH148" s="4"/>
      <c r="AI148" s="4"/>
      <c r="AJ148" s="4"/>
      <c r="AK148" s="4"/>
      <c r="AL148" s="4"/>
      <c r="AM148" s="4"/>
      <c r="AN148" s="4"/>
      <c r="AO148" s="4"/>
      <c r="AP148" s="4"/>
    </row>
    <row r="149" spans="9:42" s="143" customFormat="1" ht="13.5" customHeight="1">
      <c r="I149" s="269"/>
      <c r="Q149" s="270"/>
      <c r="R149" s="166"/>
      <c r="S149" s="4"/>
      <c r="T149" s="4"/>
      <c r="U149" s="4"/>
      <c r="V149" s="583"/>
      <c r="W149" s="583"/>
      <c r="X149" s="583"/>
      <c r="Y149" s="4"/>
      <c r="Z149" s="4"/>
      <c r="AA149" s="4"/>
      <c r="AB149" s="4"/>
      <c r="AC149" s="4"/>
      <c r="AD149" s="4"/>
      <c r="AE149" s="4"/>
      <c r="AF149" s="4"/>
      <c r="AG149" s="4"/>
      <c r="AH149" s="4"/>
      <c r="AI149" s="4"/>
      <c r="AJ149" s="4"/>
      <c r="AK149" s="4"/>
      <c r="AL149" s="4"/>
      <c r="AM149" s="4"/>
      <c r="AN149" s="4"/>
      <c r="AO149" s="4"/>
      <c r="AP149" s="4"/>
    </row>
    <row r="150" spans="9:42" s="143" customFormat="1" ht="13.5" customHeight="1">
      <c r="I150" s="269"/>
      <c r="Q150" s="270"/>
      <c r="R150" s="166"/>
      <c r="S150" s="4"/>
      <c r="T150" s="4"/>
      <c r="U150" s="4"/>
      <c r="V150" s="583"/>
      <c r="W150" s="583"/>
      <c r="X150" s="583"/>
      <c r="Y150" s="4"/>
      <c r="Z150" s="4"/>
      <c r="AA150" s="4"/>
      <c r="AB150" s="4"/>
      <c r="AC150" s="4"/>
      <c r="AD150" s="4"/>
      <c r="AE150" s="4"/>
      <c r="AF150" s="4"/>
      <c r="AG150" s="4"/>
      <c r="AH150" s="4"/>
      <c r="AI150" s="4"/>
      <c r="AJ150" s="4"/>
      <c r="AK150" s="4"/>
      <c r="AL150" s="4"/>
      <c r="AM150" s="4"/>
      <c r="AN150" s="4"/>
      <c r="AO150" s="4"/>
      <c r="AP150" s="4"/>
    </row>
    <row r="151" spans="9:42" s="143" customFormat="1" ht="13.5" customHeight="1">
      <c r="I151" s="269"/>
      <c r="Q151" s="270"/>
      <c r="R151" s="166"/>
      <c r="S151" s="4"/>
      <c r="T151" s="4"/>
      <c r="U151" s="4"/>
      <c r="V151" s="583"/>
      <c r="W151" s="583"/>
      <c r="X151" s="583"/>
      <c r="Y151" s="4"/>
      <c r="Z151" s="4"/>
      <c r="AA151" s="4"/>
      <c r="AB151" s="4"/>
      <c r="AC151" s="4"/>
      <c r="AD151" s="4"/>
      <c r="AE151" s="4"/>
      <c r="AF151" s="4"/>
      <c r="AG151" s="4"/>
      <c r="AH151" s="4"/>
      <c r="AI151" s="4"/>
      <c r="AJ151" s="4"/>
      <c r="AK151" s="4"/>
      <c r="AL151" s="4"/>
      <c r="AM151" s="4"/>
      <c r="AN151" s="4"/>
      <c r="AO151" s="4"/>
      <c r="AP151" s="4"/>
    </row>
    <row r="152" spans="9:42" s="143" customFormat="1" ht="13.5" customHeight="1">
      <c r="I152" s="269"/>
      <c r="Q152" s="270"/>
      <c r="R152" s="166"/>
      <c r="S152" s="4"/>
      <c r="T152" s="4"/>
      <c r="U152" s="4"/>
      <c r="V152" s="583"/>
      <c r="W152" s="583"/>
      <c r="X152" s="583"/>
      <c r="Y152" s="4"/>
      <c r="Z152" s="4"/>
      <c r="AA152" s="4"/>
      <c r="AB152" s="4"/>
      <c r="AC152" s="4"/>
      <c r="AD152" s="4"/>
      <c r="AE152" s="4"/>
      <c r="AF152" s="4"/>
      <c r="AG152" s="4"/>
      <c r="AH152" s="4"/>
      <c r="AI152" s="4"/>
      <c r="AJ152" s="4"/>
      <c r="AK152" s="4"/>
      <c r="AL152" s="4"/>
      <c r="AM152" s="4"/>
      <c r="AN152" s="4"/>
      <c r="AO152" s="4"/>
      <c r="AP152" s="4"/>
    </row>
    <row r="153" spans="9:42" s="143" customFormat="1" ht="13.5" customHeight="1">
      <c r="I153" s="269"/>
      <c r="Q153" s="270"/>
      <c r="R153" s="166"/>
      <c r="S153" s="4"/>
      <c r="T153" s="4"/>
      <c r="U153" s="4"/>
      <c r="V153" s="583"/>
      <c r="W153" s="583"/>
      <c r="X153" s="583"/>
      <c r="Y153" s="4"/>
      <c r="Z153" s="4"/>
      <c r="AA153" s="4"/>
      <c r="AB153" s="4"/>
      <c r="AC153" s="4"/>
      <c r="AD153" s="4"/>
      <c r="AE153" s="4"/>
      <c r="AF153" s="4"/>
      <c r="AG153" s="4"/>
      <c r="AH153" s="4"/>
      <c r="AI153" s="4"/>
      <c r="AJ153" s="4"/>
      <c r="AK153" s="4"/>
      <c r="AL153" s="4"/>
      <c r="AM153" s="4"/>
      <c r="AN153" s="4"/>
      <c r="AO153" s="4"/>
      <c r="AP153" s="4"/>
    </row>
    <row r="154" spans="9:42" s="143" customFormat="1" ht="13.5" customHeight="1">
      <c r="I154" s="269"/>
      <c r="Q154" s="270"/>
      <c r="R154" s="166"/>
      <c r="S154" s="4"/>
      <c r="T154" s="4"/>
      <c r="U154" s="4"/>
      <c r="V154" s="583"/>
      <c r="W154" s="583"/>
      <c r="X154" s="583"/>
      <c r="Y154" s="4"/>
      <c r="Z154" s="4"/>
      <c r="AA154" s="4"/>
      <c r="AB154" s="4"/>
      <c r="AC154" s="4"/>
      <c r="AD154" s="4"/>
      <c r="AE154" s="4"/>
      <c r="AF154" s="4"/>
      <c r="AG154" s="4"/>
      <c r="AH154" s="4"/>
      <c r="AI154" s="4"/>
      <c r="AJ154" s="4"/>
      <c r="AK154" s="4"/>
      <c r="AL154" s="4"/>
      <c r="AM154" s="4"/>
      <c r="AN154" s="4"/>
      <c r="AO154" s="4"/>
      <c r="AP154" s="4"/>
    </row>
    <row r="155" spans="9:42" s="143" customFormat="1" ht="13.5" customHeight="1">
      <c r="I155" s="269"/>
      <c r="Q155" s="270"/>
      <c r="R155" s="166"/>
      <c r="S155" s="4"/>
      <c r="T155" s="4"/>
      <c r="U155" s="4"/>
      <c r="V155" s="583"/>
      <c r="W155" s="583"/>
      <c r="X155" s="583"/>
      <c r="Y155" s="4"/>
      <c r="Z155" s="4"/>
      <c r="AA155" s="4"/>
      <c r="AB155" s="4"/>
      <c r="AC155" s="4"/>
      <c r="AD155" s="4"/>
      <c r="AE155" s="4"/>
      <c r="AF155" s="4"/>
      <c r="AG155" s="4"/>
      <c r="AH155" s="4"/>
      <c r="AI155" s="4"/>
      <c r="AJ155" s="4"/>
      <c r="AK155" s="4"/>
      <c r="AL155" s="4"/>
      <c r="AM155" s="4"/>
      <c r="AN155" s="4"/>
      <c r="AO155" s="4"/>
      <c r="AP155" s="4"/>
    </row>
    <row r="156" spans="9:42" s="143" customFormat="1" ht="13.5" customHeight="1">
      <c r="I156" s="269"/>
      <c r="Q156" s="270"/>
      <c r="R156" s="166"/>
      <c r="S156" s="4"/>
      <c r="T156" s="4"/>
      <c r="U156" s="4"/>
      <c r="V156" s="583"/>
      <c r="W156" s="583"/>
      <c r="X156" s="583"/>
      <c r="Y156" s="4"/>
      <c r="Z156" s="4"/>
      <c r="AA156" s="4"/>
      <c r="AB156" s="4"/>
      <c r="AC156" s="4"/>
      <c r="AD156" s="4"/>
      <c r="AE156" s="4"/>
      <c r="AF156" s="4"/>
      <c r="AG156" s="4"/>
      <c r="AH156" s="4"/>
      <c r="AI156" s="4"/>
      <c r="AJ156" s="4"/>
      <c r="AK156" s="4"/>
      <c r="AL156" s="4"/>
      <c r="AM156" s="4"/>
      <c r="AN156" s="4"/>
      <c r="AO156" s="4"/>
      <c r="AP156" s="4"/>
    </row>
    <row r="157" spans="9:42" s="143" customFormat="1" ht="13.5" customHeight="1">
      <c r="I157" s="269"/>
      <c r="Q157" s="270"/>
      <c r="R157" s="166"/>
      <c r="S157" s="4"/>
      <c r="T157" s="4"/>
      <c r="U157" s="4"/>
      <c r="V157" s="583"/>
      <c r="W157" s="583"/>
      <c r="X157" s="583"/>
      <c r="Y157" s="4"/>
      <c r="Z157" s="4"/>
      <c r="AA157" s="4"/>
      <c r="AB157" s="4"/>
      <c r="AC157" s="4"/>
      <c r="AD157" s="4"/>
      <c r="AE157" s="4"/>
      <c r="AF157" s="4"/>
      <c r="AG157" s="4"/>
      <c r="AH157" s="4"/>
      <c r="AI157" s="4"/>
      <c r="AJ157" s="4"/>
      <c r="AK157" s="4"/>
      <c r="AL157" s="4"/>
      <c r="AM157" s="4"/>
      <c r="AN157" s="4"/>
      <c r="AO157" s="4"/>
      <c r="AP157" s="4"/>
    </row>
    <row r="158" spans="9:42" s="143" customFormat="1" ht="13.5" customHeight="1">
      <c r="I158" s="269"/>
      <c r="Q158" s="270"/>
      <c r="R158" s="166"/>
      <c r="S158" s="4"/>
      <c r="T158" s="4"/>
      <c r="U158" s="4"/>
      <c r="V158" s="583"/>
      <c r="W158" s="583"/>
      <c r="X158" s="583"/>
      <c r="Y158" s="4"/>
      <c r="Z158" s="4"/>
      <c r="AA158" s="4"/>
      <c r="AB158" s="4"/>
      <c r="AC158" s="4"/>
      <c r="AD158" s="4"/>
      <c r="AE158" s="4"/>
      <c r="AF158" s="4"/>
      <c r="AG158" s="4"/>
      <c r="AH158" s="4"/>
      <c r="AI158" s="4"/>
      <c r="AJ158" s="4"/>
      <c r="AK158" s="4"/>
      <c r="AL158" s="4"/>
      <c r="AM158" s="4"/>
      <c r="AN158" s="4"/>
      <c r="AO158" s="4"/>
      <c r="AP158" s="4"/>
    </row>
    <row r="159" spans="9:42" s="143" customFormat="1" ht="13.5" customHeight="1">
      <c r="I159" s="269"/>
      <c r="Q159" s="270"/>
      <c r="R159" s="166"/>
      <c r="S159" s="4"/>
      <c r="T159" s="4"/>
      <c r="U159" s="4"/>
      <c r="V159" s="583"/>
      <c r="W159" s="583"/>
      <c r="X159" s="583"/>
      <c r="Y159" s="4"/>
      <c r="Z159" s="4"/>
      <c r="AA159" s="4"/>
      <c r="AB159" s="4"/>
      <c r="AC159" s="4"/>
      <c r="AD159" s="4"/>
      <c r="AE159" s="4"/>
      <c r="AF159" s="4"/>
      <c r="AG159" s="4"/>
      <c r="AH159" s="4"/>
      <c r="AI159" s="4"/>
      <c r="AJ159" s="4"/>
      <c r="AK159" s="4"/>
      <c r="AL159" s="4"/>
      <c r="AM159" s="4"/>
      <c r="AN159" s="4"/>
      <c r="AO159" s="4"/>
      <c r="AP159" s="4"/>
    </row>
    <row r="160" spans="9:42" s="143" customFormat="1" ht="13.5" customHeight="1">
      <c r="I160" s="269"/>
      <c r="Q160" s="270"/>
      <c r="R160" s="166"/>
      <c r="S160" s="4"/>
      <c r="T160" s="4"/>
      <c r="U160" s="4"/>
      <c r="V160" s="583"/>
      <c r="W160" s="583"/>
      <c r="X160" s="583"/>
      <c r="Y160" s="4"/>
      <c r="Z160" s="4"/>
      <c r="AA160" s="4"/>
      <c r="AB160" s="4"/>
      <c r="AC160" s="4"/>
      <c r="AD160" s="4"/>
      <c r="AE160" s="4"/>
      <c r="AF160" s="4"/>
      <c r="AG160" s="4"/>
      <c r="AH160" s="4"/>
      <c r="AI160" s="4"/>
      <c r="AJ160" s="4"/>
      <c r="AK160" s="4"/>
      <c r="AL160" s="4"/>
      <c r="AM160" s="4"/>
      <c r="AN160" s="4"/>
      <c r="AO160" s="4"/>
      <c r="AP160" s="4"/>
    </row>
    <row r="161" spans="9:42" s="143" customFormat="1" ht="13.5" customHeight="1">
      <c r="I161" s="269"/>
      <c r="Q161" s="270"/>
      <c r="R161" s="166"/>
      <c r="S161" s="4"/>
      <c r="T161" s="4"/>
      <c r="U161" s="4"/>
      <c r="V161" s="583"/>
      <c r="W161" s="583"/>
      <c r="X161" s="583"/>
      <c r="Y161" s="4"/>
      <c r="Z161" s="4"/>
      <c r="AA161" s="4"/>
      <c r="AB161" s="4"/>
      <c r="AC161" s="4"/>
      <c r="AD161" s="4"/>
      <c r="AE161" s="4"/>
      <c r="AF161" s="4"/>
      <c r="AG161" s="4"/>
      <c r="AH161" s="4"/>
      <c r="AI161" s="4"/>
      <c r="AJ161" s="4"/>
      <c r="AK161" s="4"/>
      <c r="AL161" s="4"/>
      <c r="AM161" s="4"/>
      <c r="AN161" s="4"/>
      <c r="AO161" s="4"/>
      <c r="AP161" s="4"/>
    </row>
    <row r="162" spans="9:42" s="143" customFormat="1" ht="13.5" customHeight="1">
      <c r="I162" s="269"/>
      <c r="Q162" s="270"/>
      <c r="R162" s="166"/>
      <c r="S162" s="4"/>
      <c r="T162" s="4"/>
      <c r="U162" s="4"/>
      <c r="V162" s="583"/>
      <c r="W162" s="583"/>
      <c r="X162" s="583"/>
      <c r="Y162" s="4"/>
      <c r="Z162" s="4"/>
      <c r="AA162" s="4"/>
      <c r="AB162" s="4"/>
      <c r="AC162" s="4"/>
      <c r="AD162" s="4"/>
      <c r="AE162" s="4"/>
      <c r="AF162" s="4"/>
      <c r="AG162" s="4"/>
      <c r="AH162" s="4"/>
      <c r="AI162" s="4"/>
      <c r="AJ162" s="4"/>
      <c r="AK162" s="4"/>
      <c r="AL162" s="4"/>
      <c r="AM162" s="4"/>
      <c r="AN162" s="4"/>
      <c r="AO162" s="4"/>
      <c r="AP162" s="4"/>
    </row>
    <row r="163" spans="9:42" s="143" customFormat="1" ht="13.5" customHeight="1">
      <c r="I163" s="269"/>
      <c r="Q163" s="270"/>
      <c r="R163" s="166"/>
      <c r="S163" s="4"/>
      <c r="T163" s="4"/>
      <c r="U163" s="4"/>
      <c r="V163" s="583"/>
      <c r="W163" s="583"/>
      <c r="X163" s="583"/>
      <c r="Y163" s="4"/>
      <c r="Z163" s="4"/>
      <c r="AA163" s="4"/>
      <c r="AB163" s="4"/>
      <c r="AC163" s="4"/>
      <c r="AD163" s="4"/>
      <c r="AE163" s="4"/>
      <c r="AF163" s="4"/>
      <c r="AG163" s="4"/>
      <c r="AH163" s="4"/>
      <c r="AI163" s="4"/>
      <c r="AJ163" s="4"/>
      <c r="AK163" s="4"/>
      <c r="AL163" s="4"/>
      <c r="AM163" s="4"/>
      <c r="AN163" s="4"/>
      <c r="AO163" s="4"/>
      <c r="AP163" s="4"/>
    </row>
    <row r="164" spans="9:42" s="143" customFormat="1" ht="13.5" customHeight="1">
      <c r="I164" s="269"/>
      <c r="Q164" s="270"/>
      <c r="R164" s="166"/>
      <c r="S164" s="4"/>
      <c r="T164" s="4"/>
      <c r="U164" s="4"/>
      <c r="V164" s="583"/>
      <c r="W164" s="583"/>
      <c r="X164" s="583"/>
      <c r="Y164" s="4"/>
      <c r="Z164" s="4"/>
      <c r="AA164" s="4"/>
      <c r="AB164" s="4"/>
      <c r="AC164" s="4"/>
      <c r="AD164" s="4"/>
      <c r="AE164" s="4"/>
      <c r="AF164" s="4"/>
      <c r="AG164" s="4"/>
      <c r="AH164" s="4"/>
      <c r="AI164" s="4"/>
      <c r="AJ164" s="4"/>
      <c r="AK164" s="4"/>
      <c r="AL164" s="4"/>
      <c r="AM164" s="4"/>
      <c r="AN164" s="4"/>
      <c r="AO164" s="4"/>
      <c r="AP164" s="4"/>
    </row>
    <row r="165" spans="9:42" s="143" customFormat="1" ht="13.5" customHeight="1">
      <c r="I165" s="269"/>
      <c r="Q165" s="270"/>
      <c r="R165" s="166"/>
      <c r="S165" s="4"/>
      <c r="T165" s="4"/>
      <c r="U165" s="4"/>
      <c r="V165" s="583"/>
      <c r="W165" s="583"/>
      <c r="X165" s="583"/>
      <c r="Y165" s="4"/>
      <c r="Z165" s="4"/>
      <c r="AA165" s="4"/>
      <c r="AB165" s="4"/>
      <c r="AC165" s="4"/>
      <c r="AD165" s="4"/>
      <c r="AE165" s="4"/>
      <c r="AF165" s="4"/>
      <c r="AG165" s="4"/>
      <c r="AH165" s="4"/>
      <c r="AI165" s="4"/>
      <c r="AJ165" s="4"/>
      <c r="AK165" s="4"/>
      <c r="AL165" s="4"/>
      <c r="AM165" s="4"/>
      <c r="AN165" s="4"/>
      <c r="AO165" s="4"/>
      <c r="AP165" s="4"/>
    </row>
    <row r="166" spans="9:42" s="143" customFormat="1" ht="13.5" customHeight="1">
      <c r="I166" s="269"/>
      <c r="Q166" s="270"/>
      <c r="R166" s="166"/>
      <c r="S166" s="4"/>
      <c r="T166" s="4"/>
      <c r="U166" s="4"/>
      <c r="V166" s="583"/>
      <c r="W166" s="583"/>
      <c r="X166" s="583"/>
      <c r="Y166" s="4"/>
      <c r="Z166" s="4"/>
      <c r="AA166" s="4"/>
      <c r="AB166" s="4"/>
      <c r="AC166" s="4"/>
      <c r="AD166" s="4"/>
      <c r="AE166" s="4"/>
      <c r="AF166" s="4"/>
      <c r="AG166" s="4"/>
      <c r="AH166" s="4"/>
      <c r="AI166" s="4"/>
      <c r="AJ166" s="4"/>
      <c r="AK166" s="4"/>
      <c r="AL166" s="4"/>
      <c r="AM166" s="4"/>
      <c r="AN166" s="4"/>
      <c r="AO166" s="4"/>
      <c r="AP166" s="4"/>
    </row>
    <row r="167" spans="9:42" s="143" customFormat="1" ht="13.5" customHeight="1">
      <c r="I167" s="269"/>
      <c r="Q167" s="270"/>
      <c r="R167" s="166"/>
      <c r="S167" s="4"/>
      <c r="T167" s="4"/>
      <c r="U167" s="4"/>
      <c r="V167" s="583"/>
      <c r="W167" s="583"/>
      <c r="X167" s="583"/>
      <c r="Y167" s="4"/>
      <c r="Z167" s="4"/>
      <c r="AA167" s="4"/>
      <c r="AB167" s="4"/>
      <c r="AC167" s="4"/>
      <c r="AD167" s="4"/>
      <c r="AE167" s="4"/>
      <c r="AF167" s="4"/>
      <c r="AG167" s="4"/>
      <c r="AH167" s="4"/>
      <c r="AI167" s="4"/>
      <c r="AJ167" s="4"/>
      <c r="AK167" s="4"/>
      <c r="AL167" s="4"/>
      <c r="AM167" s="4"/>
      <c r="AN167" s="4"/>
      <c r="AO167" s="4"/>
      <c r="AP167" s="4"/>
    </row>
    <row r="168" spans="9:42" s="143" customFormat="1" ht="13.5" customHeight="1">
      <c r="I168" s="269"/>
      <c r="Q168" s="270"/>
      <c r="R168" s="166"/>
      <c r="S168" s="4"/>
      <c r="T168" s="4"/>
      <c r="U168" s="4"/>
      <c r="V168" s="583"/>
      <c r="W168" s="583"/>
      <c r="X168" s="583"/>
      <c r="Y168" s="4"/>
      <c r="Z168" s="4"/>
      <c r="AA168" s="4"/>
      <c r="AB168" s="4"/>
      <c r="AC168" s="4"/>
      <c r="AD168" s="4"/>
      <c r="AE168" s="4"/>
      <c r="AF168" s="4"/>
      <c r="AG168" s="4"/>
      <c r="AH168" s="4"/>
      <c r="AI168" s="4"/>
      <c r="AJ168" s="4"/>
      <c r="AK168" s="4"/>
      <c r="AL168" s="4"/>
      <c r="AM168" s="4"/>
      <c r="AN168" s="4"/>
      <c r="AO168" s="4"/>
      <c r="AP168" s="4"/>
    </row>
    <row r="169" spans="9:42" s="143" customFormat="1" ht="13.5" customHeight="1">
      <c r="I169" s="269"/>
      <c r="Q169" s="270"/>
      <c r="R169" s="166"/>
      <c r="S169" s="4"/>
      <c r="T169" s="4"/>
      <c r="U169" s="4"/>
      <c r="V169" s="583"/>
      <c r="W169" s="583"/>
      <c r="X169" s="583"/>
      <c r="Y169" s="4"/>
      <c r="Z169" s="4"/>
      <c r="AA169" s="4"/>
      <c r="AB169" s="4"/>
      <c r="AC169" s="4"/>
      <c r="AD169" s="4"/>
      <c r="AE169" s="4"/>
      <c r="AF169" s="4"/>
      <c r="AG169" s="4"/>
      <c r="AH169" s="4"/>
      <c r="AI169" s="4"/>
      <c r="AJ169" s="4"/>
      <c r="AK169" s="4"/>
      <c r="AL169" s="4"/>
      <c r="AM169" s="4"/>
      <c r="AN169" s="4"/>
      <c r="AO169" s="4"/>
      <c r="AP169" s="4"/>
    </row>
    <row r="170" spans="9:42" s="143" customFormat="1" ht="13.5" customHeight="1">
      <c r="I170" s="269"/>
      <c r="Q170" s="270"/>
      <c r="R170" s="166"/>
      <c r="S170" s="4"/>
      <c r="T170" s="4"/>
      <c r="U170" s="4"/>
      <c r="V170" s="583"/>
      <c r="W170" s="583"/>
      <c r="X170" s="583"/>
      <c r="Y170" s="4"/>
      <c r="Z170" s="4"/>
      <c r="AA170" s="4"/>
      <c r="AB170" s="4"/>
      <c r="AC170" s="4"/>
      <c r="AD170" s="4"/>
      <c r="AE170" s="4"/>
      <c r="AF170" s="4"/>
      <c r="AG170" s="4"/>
      <c r="AH170" s="4"/>
      <c r="AI170" s="4"/>
      <c r="AJ170" s="4"/>
      <c r="AK170" s="4"/>
      <c r="AL170" s="4"/>
      <c r="AM170" s="4"/>
      <c r="AN170" s="4"/>
      <c r="AO170" s="4"/>
      <c r="AP170" s="4"/>
    </row>
    <row r="171" spans="9:42" s="143" customFormat="1" ht="13.5" customHeight="1">
      <c r="I171" s="269"/>
      <c r="Q171" s="270"/>
      <c r="R171" s="166"/>
      <c r="S171" s="4"/>
      <c r="T171" s="4"/>
      <c r="U171" s="4"/>
      <c r="V171" s="583"/>
      <c r="W171" s="583"/>
      <c r="X171" s="583"/>
      <c r="Y171" s="4"/>
      <c r="Z171" s="4"/>
      <c r="AA171" s="4"/>
      <c r="AB171" s="4"/>
      <c r="AC171" s="4"/>
      <c r="AD171" s="4"/>
      <c r="AE171" s="4"/>
      <c r="AF171" s="4"/>
      <c r="AG171" s="4"/>
      <c r="AH171" s="4"/>
      <c r="AI171" s="4"/>
      <c r="AJ171" s="4"/>
      <c r="AK171" s="4"/>
      <c r="AL171" s="4"/>
      <c r="AM171" s="4"/>
      <c r="AN171" s="4"/>
      <c r="AO171" s="4"/>
      <c r="AP171" s="4"/>
    </row>
    <row r="172" spans="9:42" s="143" customFormat="1" ht="13.5" customHeight="1">
      <c r="I172" s="269"/>
      <c r="Q172" s="270"/>
      <c r="R172" s="166"/>
      <c r="S172" s="4"/>
      <c r="T172" s="4"/>
      <c r="U172" s="4"/>
      <c r="V172" s="583"/>
      <c r="W172" s="583"/>
      <c r="X172" s="583"/>
      <c r="Y172" s="4"/>
      <c r="Z172" s="4"/>
      <c r="AA172" s="4"/>
      <c r="AB172" s="4"/>
      <c r="AC172" s="4"/>
      <c r="AD172" s="4"/>
      <c r="AE172" s="4"/>
      <c r="AF172" s="4"/>
      <c r="AG172" s="4"/>
      <c r="AH172" s="4"/>
      <c r="AI172" s="4"/>
      <c r="AJ172" s="4"/>
      <c r="AK172" s="4"/>
      <c r="AL172" s="4"/>
      <c r="AM172" s="4"/>
      <c r="AN172" s="4"/>
      <c r="AO172" s="4"/>
      <c r="AP172" s="4"/>
    </row>
    <row r="173" spans="9:42" s="143" customFormat="1" ht="13.5" customHeight="1">
      <c r="I173" s="269"/>
      <c r="Q173" s="270"/>
      <c r="R173" s="166"/>
      <c r="S173" s="4"/>
      <c r="T173" s="4"/>
      <c r="U173" s="4"/>
      <c r="V173" s="583"/>
      <c r="W173" s="583"/>
      <c r="X173" s="583"/>
      <c r="Y173" s="4"/>
      <c r="Z173" s="4"/>
      <c r="AA173" s="4"/>
      <c r="AB173" s="4"/>
      <c r="AC173" s="4"/>
      <c r="AD173" s="4"/>
      <c r="AE173" s="4"/>
      <c r="AF173" s="4"/>
      <c r="AG173" s="4"/>
      <c r="AH173" s="4"/>
      <c r="AI173" s="4"/>
      <c r="AJ173" s="4"/>
      <c r="AK173" s="4"/>
      <c r="AL173" s="4"/>
      <c r="AM173" s="4"/>
      <c r="AN173" s="4"/>
      <c r="AO173" s="4"/>
      <c r="AP173" s="4"/>
    </row>
    <row r="174" spans="9:42" s="143" customFormat="1" ht="13.5" customHeight="1">
      <c r="I174" s="269"/>
      <c r="Q174" s="270"/>
      <c r="R174" s="166"/>
      <c r="S174" s="4"/>
      <c r="T174" s="4"/>
      <c r="U174" s="4"/>
      <c r="V174" s="583"/>
      <c r="W174" s="583"/>
      <c r="X174" s="583"/>
      <c r="Y174" s="4"/>
      <c r="Z174" s="4"/>
      <c r="AA174" s="4"/>
      <c r="AB174" s="4"/>
      <c r="AC174" s="4"/>
      <c r="AD174" s="4"/>
      <c r="AE174" s="4"/>
      <c r="AF174" s="4"/>
      <c r="AG174" s="4"/>
      <c r="AH174" s="4"/>
      <c r="AI174" s="4"/>
      <c r="AJ174" s="4"/>
      <c r="AK174" s="4"/>
      <c r="AL174" s="4"/>
      <c r="AM174" s="4"/>
      <c r="AN174" s="4"/>
      <c r="AO174" s="4"/>
      <c r="AP174" s="4"/>
    </row>
    <row r="175" spans="9:42" s="143" customFormat="1" ht="13.5" customHeight="1">
      <c r="I175" s="269"/>
      <c r="Q175" s="270"/>
      <c r="R175" s="166"/>
      <c r="S175" s="4"/>
      <c r="T175" s="4"/>
      <c r="U175" s="4"/>
      <c r="V175" s="583"/>
      <c r="W175" s="583"/>
      <c r="X175" s="583"/>
      <c r="Y175" s="4"/>
      <c r="Z175" s="4"/>
      <c r="AA175" s="4"/>
      <c r="AB175" s="4"/>
      <c r="AC175" s="4"/>
      <c r="AD175" s="4"/>
      <c r="AE175" s="4"/>
      <c r="AF175" s="4"/>
      <c r="AG175" s="4"/>
      <c r="AH175" s="4"/>
      <c r="AI175" s="4"/>
      <c r="AJ175" s="4"/>
      <c r="AK175" s="4"/>
      <c r="AL175" s="4"/>
      <c r="AM175" s="4"/>
      <c r="AN175" s="4"/>
      <c r="AO175" s="4"/>
      <c r="AP175" s="4"/>
    </row>
    <row r="176" spans="9:42" s="143" customFormat="1" ht="13.5" customHeight="1">
      <c r="I176" s="269"/>
      <c r="Q176" s="270"/>
      <c r="R176" s="166"/>
      <c r="S176" s="4"/>
      <c r="T176" s="4"/>
      <c r="U176" s="4"/>
      <c r="V176" s="583"/>
      <c r="W176" s="583"/>
      <c r="X176" s="583"/>
      <c r="Y176" s="4"/>
      <c r="Z176" s="4"/>
      <c r="AA176" s="4"/>
      <c r="AB176" s="4"/>
      <c r="AC176" s="4"/>
      <c r="AD176" s="4"/>
      <c r="AE176" s="4"/>
      <c r="AF176" s="4"/>
      <c r="AG176" s="4"/>
      <c r="AH176" s="4"/>
      <c r="AI176" s="4"/>
      <c r="AJ176" s="4"/>
      <c r="AK176" s="4"/>
      <c r="AL176" s="4"/>
      <c r="AM176" s="4"/>
      <c r="AN176" s="4"/>
      <c r="AO176" s="4"/>
      <c r="AP176" s="4"/>
    </row>
    <row r="177" spans="9:42" s="143" customFormat="1" ht="13.5" customHeight="1">
      <c r="I177" s="269"/>
      <c r="Q177" s="270"/>
      <c r="R177" s="166"/>
      <c r="S177" s="4"/>
      <c r="T177" s="4"/>
      <c r="U177" s="4"/>
      <c r="V177" s="583"/>
      <c r="W177" s="583"/>
      <c r="X177" s="583"/>
      <c r="Y177" s="4"/>
      <c r="Z177" s="4"/>
      <c r="AA177" s="4"/>
      <c r="AB177" s="4"/>
      <c r="AC177" s="4"/>
      <c r="AD177" s="4"/>
      <c r="AE177" s="4"/>
      <c r="AF177" s="4"/>
      <c r="AG177" s="4"/>
      <c r="AH177" s="4"/>
      <c r="AI177" s="4"/>
      <c r="AJ177" s="4"/>
      <c r="AK177" s="4"/>
      <c r="AL177" s="4"/>
      <c r="AM177" s="4"/>
      <c r="AN177" s="4"/>
      <c r="AO177" s="4"/>
      <c r="AP177" s="4"/>
    </row>
    <row r="178" spans="9:42" s="143" customFormat="1" ht="13.5" customHeight="1">
      <c r="I178" s="269"/>
      <c r="Q178" s="270"/>
      <c r="R178" s="166"/>
      <c r="S178" s="4"/>
      <c r="T178" s="4"/>
      <c r="U178" s="4"/>
      <c r="V178" s="583"/>
      <c r="W178" s="583"/>
      <c r="X178" s="583"/>
      <c r="Y178" s="4"/>
      <c r="Z178" s="4"/>
      <c r="AA178" s="4"/>
      <c r="AB178" s="4"/>
      <c r="AC178" s="4"/>
      <c r="AD178" s="4"/>
      <c r="AE178" s="4"/>
      <c r="AF178" s="4"/>
      <c r="AG178" s="4"/>
      <c r="AH178" s="4"/>
      <c r="AI178" s="4"/>
      <c r="AJ178" s="4"/>
      <c r="AK178" s="4"/>
      <c r="AL178" s="4"/>
      <c r="AM178" s="4"/>
      <c r="AN178" s="4"/>
      <c r="AO178" s="4"/>
      <c r="AP178" s="4"/>
    </row>
    <row r="179" spans="9:42" s="143" customFormat="1" ht="13.5" customHeight="1">
      <c r="I179" s="269"/>
      <c r="Q179" s="270"/>
      <c r="R179" s="166"/>
      <c r="S179" s="4"/>
      <c r="T179" s="4"/>
      <c r="U179" s="4"/>
      <c r="V179" s="583"/>
      <c r="W179" s="583"/>
      <c r="X179" s="583"/>
      <c r="Y179" s="4"/>
      <c r="Z179" s="4"/>
      <c r="AA179" s="4"/>
      <c r="AB179" s="4"/>
      <c r="AC179" s="4"/>
      <c r="AD179" s="4"/>
      <c r="AE179" s="4"/>
      <c r="AF179" s="4"/>
      <c r="AG179" s="4"/>
      <c r="AH179" s="4"/>
      <c r="AI179" s="4"/>
      <c r="AJ179" s="4"/>
      <c r="AK179" s="4"/>
      <c r="AL179" s="4"/>
      <c r="AM179" s="4"/>
      <c r="AN179" s="4"/>
      <c r="AO179" s="4"/>
      <c r="AP179" s="4"/>
    </row>
    <row r="180" spans="9:42" s="143" customFormat="1" ht="13.5" customHeight="1">
      <c r="I180" s="269"/>
      <c r="Q180" s="270"/>
      <c r="R180" s="166"/>
      <c r="S180" s="4"/>
      <c r="T180" s="4"/>
      <c r="U180" s="4"/>
      <c r="V180" s="583"/>
      <c r="W180" s="583"/>
      <c r="X180" s="583"/>
      <c r="Y180" s="4"/>
      <c r="Z180" s="4"/>
      <c r="AA180" s="4"/>
      <c r="AB180" s="4"/>
      <c r="AC180" s="4"/>
      <c r="AD180" s="4"/>
      <c r="AE180" s="4"/>
      <c r="AF180" s="4"/>
      <c r="AG180" s="4"/>
      <c r="AH180" s="4"/>
      <c r="AI180" s="4"/>
      <c r="AJ180" s="4"/>
      <c r="AK180" s="4"/>
      <c r="AL180" s="4"/>
      <c r="AM180" s="4"/>
      <c r="AN180" s="4"/>
      <c r="AO180" s="4"/>
      <c r="AP180" s="4"/>
    </row>
    <row r="181" spans="9:42" s="143" customFormat="1" ht="13.5" customHeight="1">
      <c r="I181" s="269"/>
      <c r="Q181" s="270"/>
      <c r="R181" s="166"/>
      <c r="S181" s="4"/>
      <c r="T181" s="4"/>
      <c r="U181" s="4"/>
      <c r="V181" s="583"/>
      <c r="W181" s="583"/>
      <c r="X181" s="583"/>
      <c r="Y181" s="4"/>
      <c r="Z181" s="4"/>
      <c r="AA181" s="4"/>
      <c r="AB181" s="4"/>
      <c r="AC181" s="4"/>
      <c r="AD181" s="4"/>
      <c r="AE181" s="4"/>
      <c r="AF181" s="4"/>
      <c r="AG181" s="4"/>
      <c r="AH181" s="4"/>
      <c r="AI181" s="4"/>
      <c r="AJ181" s="4"/>
      <c r="AK181" s="4"/>
      <c r="AL181" s="4"/>
      <c r="AM181" s="4"/>
      <c r="AN181" s="4"/>
      <c r="AO181" s="4"/>
      <c r="AP181" s="4"/>
    </row>
    <row r="182" spans="9:42" s="143" customFormat="1" ht="13.5" customHeight="1">
      <c r="I182" s="269"/>
      <c r="Q182" s="270"/>
      <c r="R182" s="166"/>
      <c r="S182" s="4"/>
      <c r="T182" s="4"/>
      <c r="U182" s="4"/>
      <c r="V182" s="583"/>
      <c r="W182" s="583"/>
      <c r="X182" s="583"/>
      <c r="Y182" s="4"/>
      <c r="Z182" s="4"/>
      <c r="AA182" s="4"/>
      <c r="AB182" s="4"/>
      <c r="AC182" s="4"/>
      <c r="AD182" s="4"/>
      <c r="AE182" s="4"/>
      <c r="AF182" s="4"/>
      <c r="AG182" s="4"/>
      <c r="AH182" s="4"/>
      <c r="AI182" s="4"/>
      <c r="AJ182" s="4"/>
      <c r="AK182" s="4"/>
      <c r="AL182" s="4"/>
      <c r="AM182" s="4"/>
      <c r="AN182" s="4"/>
      <c r="AO182" s="4"/>
      <c r="AP182" s="4"/>
    </row>
    <row r="183" spans="9:42" s="143" customFormat="1" ht="13.5" customHeight="1">
      <c r="I183" s="269"/>
      <c r="Q183" s="270"/>
      <c r="R183" s="166"/>
      <c r="S183" s="4"/>
      <c r="T183" s="4"/>
      <c r="U183" s="4"/>
      <c r="V183" s="583"/>
      <c r="W183" s="583"/>
      <c r="X183" s="583"/>
      <c r="Y183" s="4"/>
      <c r="Z183" s="4"/>
      <c r="AA183" s="4"/>
      <c r="AB183" s="4"/>
      <c r="AC183" s="4"/>
      <c r="AD183" s="4"/>
      <c r="AE183" s="4"/>
      <c r="AF183" s="4"/>
      <c r="AG183" s="4"/>
      <c r="AH183" s="4"/>
      <c r="AI183" s="4"/>
      <c r="AJ183" s="4"/>
      <c r="AK183" s="4"/>
      <c r="AL183" s="4"/>
      <c r="AM183" s="4"/>
      <c r="AN183" s="4"/>
      <c r="AO183" s="4"/>
      <c r="AP183" s="4"/>
    </row>
    <row r="184" spans="9:42" s="143" customFormat="1" ht="13.5" customHeight="1">
      <c r="I184" s="269"/>
      <c r="Q184" s="270"/>
      <c r="R184" s="166"/>
      <c r="S184" s="4"/>
      <c r="T184" s="4"/>
      <c r="U184" s="4"/>
      <c r="V184" s="583"/>
      <c r="W184" s="583"/>
      <c r="X184" s="583"/>
      <c r="Y184" s="4"/>
      <c r="Z184" s="4"/>
      <c r="AA184" s="4"/>
      <c r="AB184" s="4"/>
      <c r="AC184" s="4"/>
      <c r="AD184" s="4"/>
      <c r="AE184" s="4"/>
      <c r="AF184" s="4"/>
      <c r="AG184" s="4"/>
      <c r="AH184" s="4"/>
      <c r="AI184" s="4"/>
      <c r="AJ184" s="4"/>
      <c r="AK184" s="4"/>
      <c r="AL184" s="4"/>
      <c r="AM184" s="4"/>
      <c r="AN184" s="4"/>
      <c r="AO184" s="4"/>
      <c r="AP184" s="4"/>
    </row>
    <row r="185" spans="9:42" s="143" customFormat="1" ht="13.5" customHeight="1">
      <c r="I185" s="269"/>
      <c r="Q185" s="270"/>
      <c r="R185" s="166"/>
      <c r="S185" s="4"/>
      <c r="T185" s="4"/>
      <c r="U185" s="4"/>
      <c r="V185" s="583"/>
      <c r="W185" s="583"/>
      <c r="X185" s="583"/>
      <c r="Y185" s="4"/>
      <c r="Z185" s="4"/>
      <c r="AA185" s="4"/>
      <c r="AB185" s="4"/>
      <c r="AC185" s="4"/>
      <c r="AD185" s="4"/>
      <c r="AE185" s="4"/>
      <c r="AF185" s="4"/>
      <c r="AG185" s="4"/>
      <c r="AH185" s="4"/>
      <c r="AI185" s="4"/>
      <c r="AJ185" s="4"/>
      <c r="AK185" s="4"/>
      <c r="AL185" s="4"/>
      <c r="AM185" s="4"/>
      <c r="AN185" s="4"/>
      <c r="AO185" s="4"/>
      <c r="AP185" s="4"/>
    </row>
    <row r="186" spans="9:42" s="143" customFormat="1" ht="13.5" customHeight="1">
      <c r="I186" s="269"/>
      <c r="Q186" s="270"/>
      <c r="R186" s="166"/>
      <c r="S186" s="4"/>
      <c r="T186" s="4"/>
      <c r="U186" s="4"/>
      <c r="V186" s="583"/>
      <c r="W186" s="583"/>
      <c r="X186" s="583"/>
      <c r="Y186" s="4"/>
      <c r="Z186" s="4"/>
      <c r="AA186" s="4"/>
      <c r="AB186" s="4"/>
      <c r="AC186" s="4"/>
      <c r="AD186" s="4"/>
      <c r="AE186" s="4"/>
      <c r="AF186" s="4"/>
      <c r="AG186" s="4"/>
      <c r="AH186" s="4"/>
      <c r="AI186" s="4"/>
      <c r="AJ186" s="4"/>
      <c r="AK186" s="4"/>
      <c r="AL186" s="4"/>
      <c r="AM186" s="4"/>
      <c r="AN186" s="4"/>
      <c r="AO186" s="4"/>
      <c r="AP186" s="4"/>
    </row>
    <row r="187" spans="9:42" s="143" customFormat="1" ht="13.5" customHeight="1">
      <c r="I187" s="269"/>
      <c r="Q187" s="270"/>
      <c r="R187" s="166"/>
      <c r="S187" s="4"/>
      <c r="T187" s="4"/>
      <c r="U187" s="4"/>
      <c r="V187" s="583"/>
      <c r="W187" s="583"/>
      <c r="X187" s="583"/>
      <c r="Y187" s="4"/>
      <c r="Z187" s="4"/>
      <c r="AA187" s="4"/>
      <c r="AB187" s="4"/>
      <c r="AC187" s="4"/>
      <c r="AD187" s="4"/>
      <c r="AE187" s="4"/>
      <c r="AF187" s="4"/>
      <c r="AG187" s="4"/>
      <c r="AH187" s="4"/>
      <c r="AI187" s="4"/>
      <c r="AJ187" s="4"/>
      <c r="AK187" s="4"/>
      <c r="AL187" s="4"/>
      <c r="AM187" s="4"/>
      <c r="AN187" s="4"/>
      <c r="AO187" s="4"/>
      <c r="AP187" s="4"/>
    </row>
    <row r="188" spans="9:42" s="143" customFormat="1" ht="13.5" customHeight="1">
      <c r="I188" s="269"/>
      <c r="Q188" s="270"/>
      <c r="R188" s="166"/>
      <c r="S188" s="4"/>
      <c r="T188" s="4"/>
      <c r="U188" s="4"/>
      <c r="V188" s="583"/>
      <c r="W188" s="583"/>
      <c r="X188" s="583"/>
      <c r="Y188" s="4"/>
      <c r="Z188" s="4"/>
      <c r="AA188" s="4"/>
      <c r="AB188" s="4"/>
      <c r="AC188" s="4"/>
      <c r="AD188" s="4"/>
      <c r="AE188" s="4"/>
      <c r="AF188" s="4"/>
      <c r="AG188" s="4"/>
      <c r="AH188" s="4"/>
      <c r="AI188" s="4"/>
      <c r="AJ188" s="4"/>
      <c r="AK188" s="4"/>
      <c r="AL188" s="4"/>
      <c r="AM188" s="4"/>
      <c r="AN188" s="4"/>
      <c r="AO188" s="4"/>
      <c r="AP188" s="4"/>
    </row>
    <row r="189" spans="9:42" s="143" customFormat="1" ht="13.5" customHeight="1">
      <c r="I189" s="269"/>
      <c r="Q189" s="270"/>
      <c r="R189" s="166"/>
      <c r="S189" s="4"/>
      <c r="T189" s="4"/>
      <c r="U189" s="4"/>
      <c r="V189" s="583"/>
      <c r="W189" s="583"/>
      <c r="X189" s="583"/>
      <c r="Y189" s="4"/>
      <c r="Z189" s="4"/>
      <c r="AA189" s="4"/>
      <c r="AB189" s="4"/>
      <c r="AC189" s="4"/>
      <c r="AD189" s="4"/>
      <c r="AE189" s="4"/>
      <c r="AF189" s="4"/>
      <c r="AG189" s="4"/>
      <c r="AH189" s="4"/>
      <c r="AI189" s="4"/>
      <c r="AJ189" s="4"/>
      <c r="AK189" s="4"/>
      <c r="AL189" s="4"/>
      <c r="AM189" s="4"/>
      <c r="AN189" s="4"/>
      <c r="AO189" s="4"/>
      <c r="AP189" s="4"/>
    </row>
    <row r="190" spans="9:42" s="143" customFormat="1" ht="13.5" customHeight="1">
      <c r="I190" s="269"/>
      <c r="Q190" s="270"/>
      <c r="R190" s="166"/>
      <c r="S190" s="4"/>
      <c r="T190" s="4"/>
      <c r="U190" s="4"/>
      <c r="V190" s="583"/>
      <c r="W190" s="583"/>
      <c r="X190" s="583"/>
      <c r="Y190" s="4"/>
      <c r="Z190" s="4"/>
      <c r="AA190" s="4"/>
      <c r="AB190" s="4"/>
      <c r="AC190" s="4"/>
      <c r="AD190" s="4"/>
      <c r="AE190" s="4"/>
      <c r="AF190" s="4"/>
      <c r="AG190" s="4"/>
      <c r="AH190" s="4"/>
      <c r="AI190" s="4"/>
      <c r="AJ190" s="4"/>
      <c r="AK190" s="4"/>
      <c r="AL190" s="4"/>
      <c r="AM190" s="4"/>
      <c r="AN190" s="4"/>
      <c r="AO190" s="4"/>
      <c r="AP190" s="4"/>
    </row>
    <row r="191" spans="9:42" s="143" customFormat="1" ht="13.5" customHeight="1">
      <c r="I191" s="269"/>
      <c r="Q191" s="270"/>
      <c r="R191" s="166"/>
      <c r="S191" s="4"/>
      <c r="T191" s="4"/>
      <c r="U191" s="4"/>
      <c r="V191" s="583"/>
      <c r="W191" s="583"/>
      <c r="X191" s="583"/>
      <c r="Y191" s="4"/>
      <c r="Z191" s="4"/>
      <c r="AA191" s="4"/>
      <c r="AB191" s="4"/>
      <c r="AC191" s="4"/>
      <c r="AD191" s="4"/>
      <c r="AE191" s="4"/>
      <c r="AF191" s="4"/>
      <c r="AG191" s="4"/>
      <c r="AH191" s="4"/>
      <c r="AI191" s="4"/>
      <c r="AJ191" s="4"/>
      <c r="AK191" s="4"/>
      <c r="AL191" s="4"/>
      <c r="AM191" s="4"/>
      <c r="AN191" s="4"/>
      <c r="AO191" s="4"/>
      <c r="AP191" s="4"/>
    </row>
    <row r="192" spans="9:42" s="143" customFormat="1" ht="13.5" customHeight="1">
      <c r="I192" s="269"/>
      <c r="Q192" s="270"/>
      <c r="R192" s="166"/>
      <c r="S192" s="4"/>
      <c r="T192" s="4"/>
      <c r="U192" s="4"/>
      <c r="V192" s="583"/>
      <c r="W192" s="583"/>
      <c r="X192" s="583"/>
      <c r="Y192" s="4"/>
      <c r="Z192" s="4"/>
      <c r="AA192" s="4"/>
      <c r="AB192" s="4"/>
      <c r="AC192" s="4"/>
      <c r="AD192" s="4"/>
      <c r="AE192" s="4"/>
      <c r="AF192" s="4"/>
      <c r="AG192" s="4"/>
      <c r="AH192" s="4"/>
      <c r="AI192" s="4"/>
      <c r="AJ192" s="4"/>
      <c r="AK192" s="4"/>
      <c r="AL192" s="4"/>
      <c r="AM192" s="4"/>
      <c r="AN192" s="4"/>
      <c r="AO192" s="4"/>
      <c r="AP192" s="4"/>
    </row>
    <row r="193" spans="9:42" s="143" customFormat="1" ht="13.5" customHeight="1">
      <c r="I193" s="269"/>
      <c r="Q193" s="270"/>
      <c r="R193" s="166"/>
      <c r="S193" s="4"/>
      <c r="T193" s="4"/>
      <c r="U193" s="4"/>
      <c r="V193" s="583"/>
      <c r="W193" s="583"/>
      <c r="X193" s="583"/>
      <c r="Y193" s="4"/>
      <c r="Z193" s="4"/>
      <c r="AA193" s="4"/>
      <c r="AB193" s="4"/>
      <c r="AC193" s="4"/>
      <c r="AD193" s="4"/>
      <c r="AE193" s="4"/>
      <c r="AF193" s="4"/>
      <c r="AG193" s="4"/>
      <c r="AH193" s="4"/>
      <c r="AI193" s="4"/>
      <c r="AJ193" s="4"/>
      <c r="AK193" s="4"/>
      <c r="AL193" s="4"/>
      <c r="AM193" s="4"/>
      <c r="AN193" s="4"/>
      <c r="AO193" s="4"/>
      <c r="AP193" s="4"/>
    </row>
    <row r="194" spans="9:42" s="143" customFormat="1" ht="13.5" customHeight="1">
      <c r="I194" s="269"/>
      <c r="Q194" s="270"/>
      <c r="R194" s="166"/>
      <c r="S194" s="4"/>
      <c r="T194" s="4"/>
      <c r="U194" s="4"/>
      <c r="V194" s="583"/>
      <c r="W194" s="583"/>
      <c r="X194" s="583"/>
      <c r="Y194" s="4"/>
      <c r="Z194" s="4"/>
      <c r="AA194" s="4"/>
      <c r="AB194" s="4"/>
      <c r="AC194" s="4"/>
      <c r="AD194" s="4"/>
      <c r="AE194" s="4"/>
      <c r="AF194" s="4"/>
      <c r="AG194" s="4"/>
      <c r="AH194" s="4"/>
      <c r="AI194" s="4"/>
      <c r="AJ194" s="4"/>
      <c r="AK194" s="4"/>
      <c r="AL194" s="4"/>
      <c r="AM194" s="4"/>
      <c r="AN194" s="4"/>
      <c r="AO194" s="4"/>
      <c r="AP194" s="4"/>
    </row>
    <row r="195" spans="9:42" s="143" customFormat="1" ht="13.5" customHeight="1">
      <c r="I195" s="269"/>
      <c r="Q195" s="270"/>
      <c r="R195" s="166"/>
      <c r="S195" s="4"/>
      <c r="T195" s="4"/>
      <c r="U195" s="4"/>
      <c r="V195" s="583"/>
      <c r="W195" s="583"/>
      <c r="X195" s="583"/>
      <c r="Y195" s="4"/>
      <c r="Z195" s="4"/>
      <c r="AA195" s="4"/>
      <c r="AB195" s="4"/>
      <c r="AC195" s="4"/>
      <c r="AD195" s="4"/>
      <c r="AE195" s="4"/>
      <c r="AF195" s="4"/>
      <c r="AG195" s="4"/>
      <c r="AH195" s="4"/>
      <c r="AI195" s="4"/>
      <c r="AJ195" s="4"/>
      <c r="AK195" s="4"/>
      <c r="AL195" s="4"/>
      <c r="AM195" s="4"/>
      <c r="AN195" s="4"/>
      <c r="AO195" s="4"/>
      <c r="AP195" s="4"/>
    </row>
    <row r="196" spans="9:42" s="143" customFormat="1" ht="13.5" customHeight="1">
      <c r="I196" s="269"/>
      <c r="Q196" s="270"/>
      <c r="R196" s="166"/>
      <c r="S196" s="4"/>
      <c r="T196" s="4"/>
      <c r="U196" s="4"/>
      <c r="V196" s="583"/>
      <c r="W196" s="583"/>
      <c r="X196" s="583"/>
      <c r="Y196" s="4"/>
      <c r="Z196" s="4"/>
      <c r="AA196" s="4"/>
      <c r="AB196" s="4"/>
      <c r="AC196" s="4"/>
      <c r="AD196" s="4"/>
      <c r="AE196" s="4"/>
      <c r="AF196" s="4"/>
      <c r="AG196" s="4"/>
      <c r="AH196" s="4"/>
      <c r="AI196" s="4"/>
      <c r="AJ196" s="4"/>
      <c r="AK196" s="4"/>
      <c r="AL196" s="4"/>
      <c r="AM196" s="4"/>
      <c r="AN196" s="4"/>
      <c r="AO196" s="4"/>
      <c r="AP196" s="4"/>
    </row>
    <row r="197" spans="9:42" s="143" customFormat="1" ht="13.5" customHeight="1">
      <c r="I197" s="269"/>
      <c r="Q197" s="270"/>
      <c r="R197" s="166"/>
      <c r="S197" s="4"/>
      <c r="T197" s="4"/>
      <c r="U197" s="4"/>
      <c r="V197" s="583"/>
      <c r="W197" s="583"/>
      <c r="X197" s="583"/>
      <c r="Y197" s="4"/>
      <c r="Z197" s="4"/>
      <c r="AA197" s="4"/>
      <c r="AB197" s="4"/>
      <c r="AC197" s="4"/>
      <c r="AD197" s="4"/>
      <c r="AE197" s="4"/>
      <c r="AF197" s="4"/>
      <c r="AG197" s="4"/>
      <c r="AH197" s="4"/>
      <c r="AI197" s="4"/>
      <c r="AJ197" s="4"/>
      <c r="AK197" s="4"/>
      <c r="AL197" s="4"/>
      <c r="AM197" s="4"/>
      <c r="AN197" s="4"/>
      <c r="AO197" s="4"/>
      <c r="AP197" s="4"/>
    </row>
    <row r="198" spans="9:42" s="143" customFormat="1" ht="13.5" customHeight="1">
      <c r="I198" s="269"/>
      <c r="Q198" s="270"/>
      <c r="R198" s="166"/>
      <c r="S198" s="4"/>
      <c r="T198" s="4"/>
      <c r="U198" s="4"/>
      <c r="V198" s="583"/>
      <c r="W198" s="583"/>
      <c r="X198" s="583"/>
      <c r="Y198" s="4"/>
      <c r="Z198" s="4"/>
      <c r="AA198" s="4"/>
      <c r="AB198" s="4"/>
      <c r="AC198" s="4"/>
      <c r="AD198" s="4"/>
      <c r="AE198" s="4"/>
      <c r="AF198" s="4"/>
      <c r="AG198" s="4"/>
      <c r="AH198" s="4"/>
      <c r="AI198" s="4"/>
      <c r="AJ198" s="4"/>
      <c r="AK198" s="4"/>
      <c r="AL198" s="4"/>
      <c r="AM198" s="4"/>
      <c r="AN198" s="4"/>
      <c r="AO198" s="4"/>
      <c r="AP198" s="4"/>
    </row>
    <row r="199" spans="9:42" s="143" customFormat="1" ht="13.5" customHeight="1">
      <c r="I199" s="269"/>
      <c r="Q199" s="270"/>
      <c r="R199" s="166"/>
      <c r="S199" s="4"/>
      <c r="T199" s="4"/>
      <c r="U199" s="4"/>
      <c r="V199" s="583"/>
      <c r="W199" s="583"/>
      <c r="X199" s="583"/>
      <c r="Y199" s="4"/>
      <c r="Z199" s="4"/>
      <c r="AA199" s="4"/>
      <c r="AB199" s="4"/>
      <c r="AC199" s="4"/>
      <c r="AD199" s="4"/>
      <c r="AE199" s="4"/>
      <c r="AF199" s="4"/>
      <c r="AG199" s="4"/>
      <c r="AH199" s="4"/>
      <c r="AI199" s="4"/>
      <c r="AJ199" s="4"/>
      <c r="AK199" s="4"/>
      <c r="AL199" s="4"/>
      <c r="AM199" s="4"/>
      <c r="AN199" s="4"/>
      <c r="AO199" s="4"/>
      <c r="AP199" s="4"/>
    </row>
    <row r="200" spans="9:42" s="143" customFormat="1" ht="13.5" customHeight="1">
      <c r="I200" s="269"/>
      <c r="Q200" s="270"/>
      <c r="R200" s="166"/>
      <c r="S200" s="4"/>
      <c r="T200" s="4"/>
      <c r="U200" s="4"/>
      <c r="V200" s="583"/>
      <c r="W200" s="583"/>
      <c r="X200" s="583"/>
      <c r="Y200" s="4"/>
      <c r="Z200" s="4"/>
      <c r="AA200" s="4"/>
      <c r="AB200" s="4"/>
      <c r="AC200" s="4"/>
      <c r="AD200" s="4"/>
      <c r="AE200" s="4"/>
      <c r="AF200" s="4"/>
      <c r="AG200" s="4"/>
      <c r="AH200" s="4"/>
      <c r="AI200" s="4"/>
      <c r="AJ200" s="4"/>
      <c r="AK200" s="4"/>
      <c r="AL200" s="4"/>
      <c r="AM200" s="4"/>
      <c r="AN200" s="4"/>
      <c r="AO200" s="4"/>
      <c r="AP200" s="4"/>
    </row>
    <row r="201" spans="9:42" s="143" customFormat="1" ht="13.5" customHeight="1">
      <c r="I201" s="269"/>
      <c r="Q201" s="270"/>
      <c r="R201" s="166"/>
      <c r="S201" s="4"/>
      <c r="T201" s="4"/>
      <c r="U201" s="4"/>
      <c r="V201" s="583"/>
      <c r="W201" s="583"/>
      <c r="X201" s="583"/>
      <c r="Y201" s="4"/>
      <c r="Z201" s="4"/>
      <c r="AA201" s="4"/>
      <c r="AB201" s="4"/>
      <c r="AC201" s="4"/>
      <c r="AD201" s="4"/>
      <c r="AE201" s="4"/>
      <c r="AF201" s="4"/>
      <c r="AG201" s="4"/>
      <c r="AH201" s="4"/>
      <c r="AI201" s="4"/>
      <c r="AJ201" s="4"/>
      <c r="AK201" s="4"/>
      <c r="AL201" s="4"/>
      <c r="AM201" s="4"/>
      <c r="AN201" s="4"/>
      <c r="AO201" s="4"/>
      <c r="AP201" s="4"/>
    </row>
    <row r="202" spans="9:42" s="143" customFormat="1" ht="13.5" customHeight="1">
      <c r="I202" s="269"/>
      <c r="Q202" s="270"/>
      <c r="R202" s="166"/>
      <c r="S202" s="4"/>
      <c r="T202" s="4"/>
      <c r="U202" s="4"/>
      <c r="V202" s="583"/>
      <c r="W202" s="583"/>
      <c r="X202" s="583"/>
      <c r="Y202" s="4"/>
      <c r="Z202" s="4"/>
      <c r="AA202" s="4"/>
      <c r="AB202" s="4"/>
      <c r="AC202" s="4"/>
      <c r="AD202" s="4"/>
      <c r="AE202" s="4"/>
      <c r="AF202" s="4"/>
      <c r="AG202" s="4"/>
      <c r="AH202" s="4"/>
      <c r="AI202" s="4"/>
      <c r="AJ202" s="4"/>
      <c r="AK202" s="4"/>
      <c r="AL202" s="4"/>
      <c r="AM202" s="4"/>
      <c r="AN202" s="4"/>
      <c r="AO202" s="4"/>
      <c r="AP202" s="4"/>
    </row>
    <row r="203" spans="9:42" s="143" customFormat="1" ht="13.5" customHeight="1">
      <c r="I203" s="269"/>
      <c r="Q203" s="270"/>
      <c r="R203" s="166"/>
      <c r="S203" s="4"/>
      <c r="T203" s="4"/>
      <c r="U203" s="4"/>
      <c r="V203" s="583"/>
      <c r="W203" s="583"/>
      <c r="X203" s="583"/>
      <c r="Y203" s="4"/>
      <c r="Z203" s="4"/>
      <c r="AA203" s="4"/>
      <c r="AB203" s="4"/>
      <c r="AC203" s="4"/>
      <c r="AD203" s="4"/>
      <c r="AE203" s="4"/>
      <c r="AF203" s="4"/>
      <c r="AG203" s="4"/>
      <c r="AH203" s="4"/>
      <c r="AI203" s="4"/>
      <c r="AJ203" s="4"/>
      <c r="AK203" s="4"/>
      <c r="AL203" s="4"/>
      <c r="AM203" s="4"/>
      <c r="AN203" s="4"/>
      <c r="AO203" s="4"/>
      <c r="AP203" s="4"/>
    </row>
    <row r="204" spans="9:42" s="143" customFormat="1" ht="13.5" customHeight="1">
      <c r="I204" s="269"/>
      <c r="Q204" s="270"/>
      <c r="R204" s="166"/>
      <c r="S204" s="4"/>
      <c r="T204" s="4"/>
      <c r="U204" s="4"/>
      <c r="V204" s="583"/>
      <c r="W204" s="583"/>
      <c r="X204" s="583"/>
      <c r="Y204" s="4"/>
      <c r="Z204" s="4"/>
      <c r="AA204" s="4"/>
      <c r="AB204" s="4"/>
      <c r="AC204" s="4"/>
      <c r="AD204" s="4"/>
      <c r="AE204" s="4"/>
      <c r="AF204" s="4"/>
      <c r="AG204" s="4"/>
      <c r="AH204" s="4"/>
      <c r="AI204" s="4"/>
      <c r="AJ204" s="4"/>
      <c r="AK204" s="4"/>
      <c r="AL204" s="4"/>
      <c r="AM204" s="4"/>
      <c r="AN204" s="4"/>
      <c r="AO204" s="4"/>
      <c r="AP204" s="4"/>
    </row>
    <row r="205" spans="9:42" s="143" customFormat="1" ht="13.5" customHeight="1">
      <c r="I205" s="269"/>
      <c r="Q205" s="270"/>
      <c r="R205" s="166"/>
      <c r="S205" s="4"/>
      <c r="T205" s="4"/>
      <c r="U205" s="4"/>
      <c r="V205" s="583"/>
      <c r="W205" s="583"/>
      <c r="X205" s="583"/>
      <c r="Y205" s="4"/>
      <c r="Z205" s="4"/>
      <c r="AA205" s="4"/>
      <c r="AB205" s="4"/>
      <c r="AC205" s="4"/>
      <c r="AD205" s="4"/>
      <c r="AE205" s="4"/>
      <c r="AF205" s="4"/>
      <c r="AG205" s="4"/>
      <c r="AH205" s="4"/>
      <c r="AI205" s="4"/>
      <c r="AJ205" s="4"/>
      <c r="AK205" s="4"/>
      <c r="AL205" s="4"/>
      <c r="AM205" s="4"/>
      <c r="AN205" s="4"/>
      <c r="AO205" s="4"/>
      <c r="AP205" s="4"/>
    </row>
    <row r="206" spans="9:42" s="143" customFormat="1" ht="13.5" customHeight="1">
      <c r="I206" s="269"/>
      <c r="Q206" s="270"/>
      <c r="R206" s="166"/>
      <c r="S206" s="4"/>
      <c r="T206" s="4"/>
      <c r="U206" s="4"/>
      <c r="V206" s="583"/>
      <c r="W206" s="583"/>
      <c r="X206" s="583"/>
      <c r="Y206" s="4"/>
      <c r="Z206" s="4"/>
      <c r="AA206" s="4"/>
      <c r="AB206" s="4"/>
      <c r="AC206" s="4"/>
      <c r="AD206" s="4"/>
      <c r="AE206" s="4"/>
      <c r="AF206" s="4"/>
      <c r="AG206" s="4"/>
      <c r="AH206" s="4"/>
      <c r="AI206" s="4"/>
      <c r="AJ206" s="4"/>
      <c r="AK206" s="4"/>
      <c r="AL206" s="4"/>
      <c r="AM206" s="4"/>
      <c r="AN206" s="4"/>
      <c r="AO206" s="4"/>
      <c r="AP206" s="4"/>
    </row>
    <row r="207" spans="9:42" s="143" customFormat="1" ht="13.5" customHeight="1">
      <c r="I207" s="269"/>
      <c r="Q207" s="270"/>
      <c r="R207" s="166"/>
      <c r="S207" s="4"/>
      <c r="T207" s="4"/>
      <c r="U207" s="4"/>
      <c r="V207" s="583"/>
      <c r="W207" s="583"/>
      <c r="X207" s="583"/>
      <c r="Y207" s="4"/>
      <c r="Z207" s="4"/>
      <c r="AA207" s="4"/>
      <c r="AB207" s="4"/>
      <c r="AC207" s="4"/>
      <c r="AD207" s="4"/>
      <c r="AE207" s="4"/>
      <c r="AF207" s="4"/>
      <c r="AG207" s="4"/>
      <c r="AH207" s="4"/>
      <c r="AI207" s="4"/>
      <c r="AJ207" s="4"/>
      <c r="AK207" s="4"/>
      <c r="AL207" s="4"/>
      <c r="AM207" s="4"/>
      <c r="AN207" s="4"/>
      <c r="AO207" s="4"/>
      <c r="AP207" s="4"/>
    </row>
    <row r="208" spans="9:42" s="143" customFormat="1" ht="13.5" customHeight="1">
      <c r="I208" s="269"/>
      <c r="Q208" s="270"/>
      <c r="R208" s="166"/>
      <c r="S208" s="4"/>
      <c r="T208" s="4"/>
      <c r="U208" s="4"/>
      <c r="V208" s="583"/>
      <c r="W208" s="583"/>
      <c r="X208" s="583"/>
      <c r="Y208" s="4"/>
      <c r="Z208" s="4"/>
      <c r="AA208" s="4"/>
      <c r="AB208" s="4"/>
      <c r="AC208" s="4"/>
      <c r="AD208" s="4"/>
      <c r="AE208" s="4"/>
      <c r="AF208" s="4"/>
      <c r="AG208" s="4"/>
      <c r="AH208" s="4"/>
      <c r="AI208" s="4"/>
      <c r="AJ208" s="4"/>
      <c r="AK208" s="4"/>
      <c r="AL208" s="4"/>
      <c r="AM208" s="4"/>
      <c r="AN208" s="4"/>
      <c r="AO208" s="4"/>
      <c r="AP208" s="4"/>
    </row>
    <row r="209" spans="9:42" s="143" customFormat="1" ht="13.5" customHeight="1">
      <c r="I209" s="269"/>
      <c r="Q209" s="270"/>
      <c r="R209" s="166"/>
      <c r="S209" s="4"/>
      <c r="T209" s="4"/>
      <c r="U209" s="4"/>
      <c r="V209" s="583"/>
      <c r="W209" s="583"/>
      <c r="X209" s="583"/>
      <c r="Y209" s="4"/>
      <c r="Z209" s="4"/>
      <c r="AA209" s="4"/>
      <c r="AB209" s="4"/>
      <c r="AC209" s="4"/>
      <c r="AD209" s="4"/>
      <c r="AE209" s="4"/>
      <c r="AF209" s="4"/>
      <c r="AG209" s="4"/>
      <c r="AH209" s="4"/>
      <c r="AI209" s="4"/>
      <c r="AJ209" s="4"/>
      <c r="AK209" s="4"/>
      <c r="AL209" s="4"/>
      <c r="AM209" s="4"/>
      <c r="AN209" s="4"/>
      <c r="AO209" s="4"/>
      <c r="AP209" s="4"/>
    </row>
    <row r="210" spans="9:42" s="143" customFormat="1" ht="13.5" customHeight="1">
      <c r="I210" s="269"/>
      <c r="Q210" s="270"/>
      <c r="R210" s="166"/>
      <c r="S210" s="4"/>
      <c r="T210" s="4"/>
      <c r="U210" s="4"/>
      <c r="V210" s="583"/>
      <c r="W210" s="583"/>
      <c r="X210" s="583"/>
      <c r="Y210" s="4"/>
      <c r="Z210" s="4"/>
      <c r="AA210" s="4"/>
      <c r="AB210" s="4"/>
      <c r="AC210" s="4"/>
      <c r="AD210" s="4"/>
      <c r="AE210" s="4"/>
      <c r="AF210" s="4"/>
      <c r="AG210" s="4"/>
      <c r="AH210" s="4"/>
      <c r="AI210" s="4"/>
      <c r="AJ210" s="4"/>
      <c r="AK210" s="4"/>
      <c r="AL210" s="4"/>
      <c r="AM210" s="4"/>
      <c r="AN210" s="4"/>
      <c r="AO210" s="4"/>
      <c r="AP210" s="4"/>
    </row>
    <row r="211" spans="9:42" s="143" customFormat="1" ht="18" customHeight="1">
      <c r="I211" s="269"/>
      <c r="Q211" s="270"/>
      <c r="R211" s="166"/>
      <c r="S211" s="4"/>
      <c r="T211" s="4"/>
      <c r="U211" s="4"/>
      <c r="V211" s="583"/>
      <c r="W211" s="583"/>
      <c r="X211" s="583"/>
      <c r="Y211" s="4"/>
      <c r="Z211" s="4"/>
      <c r="AA211" s="4"/>
      <c r="AB211" s="4"/>
      <c r="AC211" s="4"/>
      <c r="AD211" s="4"/>
      <c r="AE211" s="4"/>
      <c r="AF211" s="4"/>
      <c r="AG211" s="4"/>
      <c r="AH211" s="4"/>
      <c r="AI211" s="4"/>
      <c r="AJ211" s="4"/>
      <c r="AK211" s="4"/>
      <c r="AL211" s="4"/>
      <c r="AM211" s="4"/>
      <c r="AN211" s="4"/>
      <c r="AO211" s="4"/>
      <c r="AP211" s="4"/>
    </row>
    <row r="212" spans="9:42" s="143" customFormat="1" ht="18" customHeight="1">
      <c r="I212" s="269"/>
      <c r="Q212" s="270"/>
      <c r="R212" s="166"/>
      <c r="S212" s="4"/>
      <c r="T212" s="4"/>
      <c r="U212" s="4"/>
      <c r="V212" s="583"/>
      <c r="W212" s="583"/>
      <c r="X212" s="583"/>
      <c r="Y212" s="4"/>
      <c r="Z212" s="4"/>
      <c r="AA212" s="4"/>
      <c r="AB212" s="4"/>
      <c r="AC212" s="4"/>
      <c r="AD212" s="4"/>
      <c r="AE212" s="4"/>
      <c r="AF212" s="4"/>
      <c r="AG212" s="4"/>
      <c r="AH212" s="4"/>
      <c r="AI212" s="4"/>
      <c r="AJ212" s="4"/>
      <c r="AK212" s="4"/>
      <c r="AL212" s="4"/>
      <c r="AM212" s="4"/>
      <c r="AN212" s="4"/>
      <c r="AO212" s="4"/>
      <c r="AP212" s="4"/>
    </row>
    <row r="213" spans="9:42" s="143" customFormat="1" ht="18" customHeight="1">
      <c r="I213" s="269"/>
      <c r="Q213" s="270"/>
      <c r="R213" s="166"/>
      <c r="S213" s="4"/>
      <c r="T213" s="4"/>
      <c r="U213" s="4"/>
      <c r="V213" s="583"/>
      <c r="W213" s="583"/>
      <c r="X213" s="583"/>
      <c r="Y213" s="4"/>
      <c r="Z213" s="4"/>
      <c r="AA213" s="4"/>
      <c r="AB213" s="4"/>
      <c r="AC213" s="4"/>
      <c r="AD213" s="4"/>
      <c r="AE213" s="4"/>
      <c r="AF213" s="4"/>
      <c r="AG213" s="4"/>
      <c r="AH213" s="4"/>
      <c r="AI213" s="4"/>
      <c r="AJ213" s="4"/>
      <c r="AK213" s="4"/>
      <c r="AL213" s="4"/>
      <c r="AM213" s="4"/>
      <c r="AN213" s="4"/>
      <c r="AO213" s="4"/>
      <c r="AP213" s="4"/>
    </row>
    <row r="214" spans="9:42" s="143" customFormat="1" ht="18" customHeight="1">
      <c r="I214" s="269"/>
      <c r="Q214" s="270"/>
      <c r="R214" s="166"/>
      <c r="S214" s="4"/>
      <c r="T214" s="4"/>
      <c r="U214" s="4"/>
      <c r="V214" s="583"/>
      <c r="W214" s="583"/>
      <c r="X214" s="583"/>
      <c r="Y214" s="4"/>
      <c r="Z214" s="4"/>
      <c r="AA214" s="4"/>
      <c r="AB214" s="4"/>
      <c r="AC214" s="4"/>
      <c r="AD214" s="4"/>
      <c r="AE214" s="4"/>
      <c r="AF214" s="4"/>
      <c r="AG214" s="4"/>
      <c r="AH214" s="4"/>
      <c r="AI214" s="4"/>
      <c r="AJ214" s="4"/>
      <c r="AK214" s="4"/>
      <c r="AL214" s="4"/>
      <c r="AM214" s="4"/>
      <c r="AN214" s="4"/>
      <c r="AO214" s="4"/>
      <c r="AP214" s="4"/>
    </row>
    <row r="215" spans="9:42" s="143" customFormat="1" ht="18" customHeight="1">
      <c r="I215" s="269"/>
      <c r="Q215" s="270"/>
      <c r="R215" s="166"/>
      <c r="S215" s="4"/>
      <c r="T215" s="4"/>
      <c r="U215" s="4"/>
      <c r="V215" s="583"/>
      <c r="W215" s="583"/>
      <c r="X215" s="583"/>
      <c r="Y215" s="4"/>
      <c r="Z215" s="4"/>
      <c r="AA215" s="4"/>
      <c r="AB215" s="4"/>
      <c r="AC215" s="4"/>
      <c r="AD215" s="4"/>
      <c r="AE215" s="4"/>
      <c r="AF215" s="4"/>
      <c r="AG215" s="4"/>
      <c r="AH215" s="4"/>
      <c r="AI215" s="4"/>
      <c r="AJ215" s="4"/>
      <c r="AK215" s="4"/>
      <c r="AL215" s="4"/>
      <c r="AM215" s="4"/>
      <c r="AN215" s="4"/>
      <c r="AO215" s="4"/>
      <c r="AP215" s="4"/>
    </row>
    <row r="216" spans="9:42" s="143" customFormat="1" ht="18" customHeight="1">
      <c r="I216" s="269"/>
      <c r="Q216" s="270"/>
      <c r="R216" s="166"/>
      <c r="S216" s="4"/>
      <c r="T216" s="4"/>
      <c r="U216" s="4"/>
      <c r="V216" s="583"/>
      <c r="W216" s="583"/>
      <c r="X216" s="583"/>
      <c r="Y216" s="4"/>
      <c r="Z216" s="4"/>
      <c r="AA216" s="4"/>
      <c r="AB216" s="4"/>
      <c r="AC216" s="4"/>
      <c r="AD216" s="4"/>
      <c r="AE216" s="4"/>
      <c r="AF216" s="4"/>
      <c r="AG216" s="4"/>
      <c r="AH216" s="4"/>
      <c r="AI216" s="4"/>
      <c r="AJ216" s="4"/>
      <c r="AK216" s="4"/>
      <c r="AL216" s="4"/>
      <c r="AM216" s="4"/>
      <c r="AN216" s="4"/>
      <c r="AO216" s="4"/>
      <c r="AP216" s="4"/>
    </row>
    <row r="217" spans="9:42" s="143" customFormat="1" ht="18" customHeight="1">
      <c r="I217" s="269"/>
      <c r="Q217" s="270"/>
      <c r="R217" s="166"/>
      <c r="S217" s="4"/>
      <c r="T217" s="4"/>
      <c r="U217" s="4"/>
      <c r="V217" s="583"/>
      <c r="W217" s="583"/>
      <c r="X217" s="583"/>
      <c r="Y217" s="4"/>
      <c r="Z217" s="4"/>
      <c r="AA217" s="4"/>
      <c r="AB217" s="4"/>
      <c r="AC217" s="4"/>
      <c r="AD217" s="4"/>
      <c r="AE217" s="4"/>
      <c r="AF217" s="4"/>
      <c r="AG217" s="4"/>
      <c r="AH217" s="4"/>
      <c r="AI217" s="4"/>
      <c r="AJ217" s="4"/>
      <c r="AK217" s="4"/>
      <c r="AL217" s="4"/>
      <c r="AM217" s="4"/>
      <c r="AN217" s="4"/>
      <c r="AO217" s="4"/>
      <c r="AP217" s="4"/>
    </row>
    <row r="218" spans="9:42" s="143" customFormat="1" ht="18" customHeight="1">
      <c r="I218" s="269"/>
      <c r="Q218" s="270"/>
      <c r="R218" s="166"/>
      <c r="S218" s="4"/>
      <c r="T218" s="4"/>
      <c r="U218" s="4"/>
      <c r="V218" s="583"/>
      <c r="W218" s="583"/>
      <c r="X218" s="583"/>
      <c r="Y218" s="4"/>
      <c r="Z218" s="4"/>
      <c r="AA218" s="4"/>
      <c r="AB218" s="4"/>
      <c r="AC218" s="4"/>
      <c r="AD218" s="4"/>
      <c r="AE218" s="4"/>
      <c r="AF218" s="4"/>
      <c r="AG218" s="4"/>
      <c r="AH218" s="4"/>
      <c r="AI218" s="4"/>
      <c r="AJ218" s="4"/>
      <c r="AK218" s="4"/>
      <c r="AL218" s="4"/>
      <c r="AM218" s="4"/>
      <c r="AN218" s="4"/>
      <c r="AO218" s="4"/>
      <c r="AP218" s="4"/>
    </row>
    <row r="219" spans="9:42" s="143" customFormat="1">
      <c r="I219" s="269"/>
      <c r="Q219" s="270"/>
      <c r="R219" s="166"/>
      <c r="S219" s="4"/>
      <c r="T219" s="4"/>
      <c r="U219" s="4"/>
      <c r="V219" s="583"/>
      <c r="W219" s="583"/>
      <c r="X219" s="583"/>
      <c r="Y219" s="4"/>
      <c r="Z219" s="4"/>
      <c r="AA219" s="4"/>
      <c r="AB219" s="4"/>
      <c r="AC219" s="4"/>
      <c r="AD219" s="4"/>
      <c r="AE219" s="4"/>
      <c r="AF219" s="4"/>
      <c r="AG219" s="4"/>
      <c r="AH219" s="4"/>
      <c r="AI219" s="4"/>
      <c r="AJ219" s="4"/>
      <c r="AK219" s="4"/>
      <c r="AL219" s="4"/>
      <c r="AM219" s="4"/>
      <c r="AN219" s="4"/>
      <c r="AO219" s="4"/>
      <c r="AP219" s="4"/>
    </row>
    <row r="220" spans="9:42" s="143" customFormat="1">
      <c r="I220" s="269"/>
      <c r="Q220" s="270"/>
      <c r="R220" s="166"/>
      <c r="S220" s="4"/>
      <c r="T220" s="4"/>
      <c r="U220" s="4"/>
      <c r="V220" s="583"/>
      <c r="W220" s="583"/>
      <c r="X220" s="583"/>
      <c r="Y220" s="4"/>
      <c r="Z220" s="4"/>
      <c r="AA220" s="4"/>
      <c r="AB220" s="4"/>
      <c r="AC220" s="4"/>
      <c r="AD220" s="4"/>
      <c r="AE220" s="4"/>
      <c r="AF220" s="4"/>
      <c r="AG220" s="4"/>
      <c r="AH220" s="4"/>
      <c r="AI220" s="4"/>
      <c r="AJ220" s="4"/>
      <c r="AK220" s="4"/>
      <c r="AL220" s="4"/>
      <c r="AM220" s="4"/>
      <c r="AN220" s="4"/>
      <c r="AO220" s="4"/>
      <c r="AP220" s="4"/>
    </row>
    <row r="221" spans="9:42" s="143" customFormat="1">
      <c r="I221" s="269"/>
      <c r="Q221" s="270"/>
      <c r="R221" s="166"/>
      <c r="S221" s="4"/>
      <c r="T221" s="4"/>
      <c r="U221" s="4"/>
      <c r="V221" s="583"/>
      <c r="W221" s="583"/>
      <c r="X221" s="583"/>
      <c r="Y221" s="4"/>
      <c r="Z221" s="4"/>
      <c r="AA221" s="4"/>
      <c r="AB221" s="4"/>
      <c r="AC221" s="4"/>
      <c r="AD221" s="4"/>
      <c r="AE221" s="4"/>
      <c r="AF221" s="4"/>
      <c r="AG221" s="4"/>
      <c r="AH221" s="4"/>
      <c r="AI221" s="4"/>
      <c r="AJ221" s="4"/>
      <c r="AK221" s="4"/>
      <c r="AL221" s="4"/>
      <c r="AM221" s="4"/>
      <c r="AN221" s="4"/>
      <c r="AO221" s="4"/>
      <c r="AP221" s="4"/>
    </row>
    <row r="222" spans="9:42" s="143" customFormat="1">
      <c r="I222" s="269"/>
      <c r="Q222" s="270"/>
      <c r="R222" s="166"/>
      <c r="S222" s="4"/>
      <c r="T222" s="4"/>
      <c r="U222" s="4"/>
      <c r="V222" s="583"/>
      <c r="W222" s="583"/>
      <c r="X222" s="583"/>
      <c r="Y222" s="4"/>
      <c r="Z222" s="4"/>
      <c r="AA222" s="4"/>
      <c r="AB222" s="4"/>
      <c r="AC222" s="4"/>
      <c r="AD222" s="4"/>
      <c r="AE222" s="4"/>
      <c r="AF222" s="4"/>
      <c r="AG222" s="4"/>
      <c r="AH222" s="4"/>
      <c r="AI222" s="4"/>
      <c r="AJ222" s="4"/>
      <c r="AK222" s="4"/>
      <c r="AL222" s="4"/>
      <c r="AM222" s="4"/>
      <c r="AN222" s="4"/>
      <c r="AO222" s="4"/>
      <c r="AP222" s="4"/>
    </row>
    <row r="223" spans="9:42" s="143" customFormat="1">
      <c r="I223" s="269"/>
      <c r="Q223" s="270"/>
      <c r="R223" s="166"/>
      <c r="S223" s="4"/>
      <c r="T223" s="4"/>
      <c r="U223" s="4"/>
      <c r="V223" s="583"/>
      <c r="W223" s="583"/>
      <c r="X223" s="583"/>
      <c r="Y223" s="4"/>
      <c r="Z223" s="4"/>
      <c r="AA223" s="4"/>
      <c r="AB223" s="4"/>
      <c r="AC223" s="4"/>
      <c r="AD223" s="4"/>
      <c r="AE223" s="4"/>
      <c r="AF223" s="4"/>
      <c r="AG223" s="4"/>
      <c r="AH223" s="4"/>
      <c r="AI223" s="4"/>
      <c r="AJ223" s="4"/>
      <c r="AK223" s="4"/>
      <c r="AL223" s="4"/>
      <c r="AM223" s="4"/>
      <c r="AN223" s="4"/>
      <c r="AO223" s="4"/>
      <c r="AP223" s="4"/>
    </row>
    <row r="224" spans="9:42" s="143" customFormat="1">
      <c r="I224" s="269"/>
      <c r="Q224" s="270"/>
      <c r="R224" s="166"/>
      <c r="S224" s="4"/>
      <c r="T224" s="4"/>
      <c r="U224" s="4"/>
      <c r="V224" s="583"/>
      <c r="W224" s="583"/>
      <c r="X224" s="583"/>
      <c r="Y224" s="4"/>
      <c r="Z224" s="4"/>
      <c r="AA224" s="4"/>
      <c r="AB224" s="4"/>
      <c r="AC224" s="4"/>
      <c r="AD224" s="4"/>
      <c r="AE224" s="4"/>
      <c r="AF224" s="4"/>
      <c r="AG224" s="4"/>
      <c r="AH224" s="4"/>
      <c r="AI224" s="4"/>
      <c r="AJ224" s="4"/>
      <c r="AK224" s="4"/>
      <c r="AL224" s="4"/>
      <c r="AM224" s="4"/>
      <c r="AN224" s="4"/>
      <c r="AO224" s="4"/>
      <c r="AP224" s="4"/>
    </row>
    <row r="225" spans="9:42" s="143" customFormat="1">
      <c r="I225" s="269"/>
      <c r="Q225" s="270"/>
      <c r="R225" s="166"/>
      <c r="S225" s="4"/>
      <c r="T225" s="4"/>
      <c r="U225" s="4"/>
      <c r="V225" s="583"/>
      <c r="W225" s="583"/>
      <c r="X225" s="583"/>
      <c r="Y225" s="4"/>
      <c r="Z225" s="4"/>
      <c r="AA225" s="4"/>
      <c r="AB225" s="4"/>
      <c r="AC225" s="4"/>
      <c r="AD225" s="4"/>
      <c r="AE225" s="4"/>
      <c r="AF225" s="4"/>
      <c r="AG225" s="4"/>
      <c r="AH225" s="4"/>
      <c r="AI225" s="4"/>
      <c r="AJ225" s="4"/>
      <c r="AK225" s="4"/>
      <c r="AL225" s="4"/>
      <c r="AM225" s="4"/>
      <c r="AN225" s="4"/>
      <c r="AO225" s="4"/>
      <c r="AP225" s="4"/>
    </row>
    <row r="226" spans="9:42" s="143" customFormat="1">
      <c r="I226" s="269"/>
      <c r="Q226" s="270"/>
      <c r="R226" s="166"/>
      <c r="S226" s="4"/>
      <c r="T226" s="4"/>
      <c r="U226" s="4"/>
      <c r="V226" s="583"/>
      <c r="W226" s="583"/>
      <c r="X226" s="583"/>
      <c r="Y226" s="4"/>
      <c r="Z226" s="4"/>
      <c r="AA226" s="4"/>
      <c r="AB226" s="4"/>
      <c r="AC226" s="4"/>
      <c r="AD226" s="4"/>
      <c r="AE226" s="4"/>
      <c r="AF226" s="4"/>
      <c r="AG226" s="4"/>
      <c r="AH226" s="4"/>
      <c r="AI226" s="4"/>
      <c r="AJ226" s="4"/>
      <c r="AK226" s="4"/>
      <c r="AL226" s="4"/>
      <c r="AM226" s="4"/>
      <c r="AN226" s="4"/>
      <c r="AO226" s="4"/>
      <c r="AP226" s="4"/>
    </row>
    <row r="227" spans="9:42" s="143" customFormat="1">
      <c r="I227" s="269"/>
      <c r="Q227" s="270"/>
      <c r="R227" s="166"/>
      <c r="S227" s="4"/>
      <c r="T227" s="4"/>
      <c r="U227" s="4"/>
      <c r="V227" s="583"/>
      <c r="W227" s="583"/>
      <c r="X227" s="583"/>
      <c r="Y227" s="4"/>
      <c r="Z227" s="4"/>
      <c r="AA227" s="4"/>
      <c r="AB227" s="4"/>
      <c r="AC227" s="4"/>
      <c r="AD227" s="4"/>
      <c r="AE227" s="4"/>
      <c r="AF227" s="4"/>
      <c r="AG227" s="4"/>
      <c r="AH227" s="4"/>
      <c r="AI227" s="4"/>
      <c r="AJ227" s="4"/>
      <c r="AK227" s="4"/>
      <c r="AL227" s="4"/>
      <c r="AM227" s="4"/>
      <c r="AN227" s="4"/>
      <c r="AO227" s="4"/>
      <c r="AP227" s="4"/>
    </row>
    <row r="228" spans="9:42" s="143" customFormat="1">
      <c r="I228" s="269"/>
      <c r="Q228" s="270"/>
      <c r="R228" s="166"/>
      <c r="S228" s="4"/>
      <c r="T228" s="4"/>
      <c r="U228" s="4"/>
      <c r="V228" s="583"/>
      <c r="W228" s="583"/>
      <c r="X228" s="583"/>
      <c r="Y228" s="4"/>
      <c r="Z228" s="4"/>
      <c r="AA228" s="4"/>
      <c r="AB228" s="4"/>
      <c r="AC228" s="4"/>
      <c r="AD228" s="4"/>
      <c r="AE228" s="4"/>
      <c r="AF228" s="4"/>
      <c r="AG228" s="4"/>
      <c r="AH228" s="4"/>
      <c r="AI228" s="4"/>
      <c r="AJ228" s="4"/>
      <c r="AK228" s="4"/>
      <c r="AL228" s="4"/>
      <c r="AM228" s="4"/>
      <c r="AN228" s="4"/>
      <c r="AO228" s="4"/>
      <c r="AP228" s="4"/>
    </row>
    <row r="229" spans="9:42" s="143" customFormat="1">
      <c r="I229" s="269"/>
      <c r="Q229" s="270"/>
      <c r="R229" s="166"/>
      <c r="S229" s="4"/>
      <c r="T229" s="4"/>
      <c r="U229" s="4"/>
      <c r="V229" s="583"/>
      <c r="W229" s="583"/>
      <c r="X229" s="583"/>
      <c r="Y229" s="4"/>
      <c r="Z229" s="4"/>
      <c r="AA229" s="4"/>
      <c r="AB229" s="4"/>
      <c r="AC229" s="4"/>
      <c r="AD229" s="4"/>
      <c r="AE229" s="4"/>
      <c r="AF229" s="4"/>
      <c r="AG229" s="4"/>
      <c r="AH229" s="4"/>
      <c r="AI229" s="4"/>
      <c r="AJ229" s="4"/>
      <c r="AK229" s="4"/>
      <c r="AL229" s="4"/>
      <c r="AM229" s="4"/>
      <c r="AN229" s="4"/>
      <c r="AO229" s="4"/>
      <c r="AP229" s="4"/>
    </row>
    <row r="230" spans="9:42" s="143" customFormat="1">
      <c r="I230" s="269"/>
      <c r="Q230" s="270"/>
      <c r="R230" s="166"/>
      <c r="S230" s="4"/>
      <c r="T230" s="4"/>
      <c r="U230" s="4"/>
      <c r="V230" s="583"/>
      <c r="W230" s="583"/>
      <c r="X230" s="583"/>
      <c r="Y230" s="4"/>
      <c r="Z230" s="4"/>
      <c r="AA230" s="4"/>
      <c r="AB230" s="4"/>
      <c r="AC230" s="4"/>
      <c r="AD230" s="4"/>
      <c r="AE230" s="4"/>
      <c r="AF230" s="4"/>
      <c r="AG230" s="4"/>
      <c r="AH230" s="4"/>
      <c r="AI230" s="4"/>
      <c r="AJ230" s="4"/>
      <c r="AK230" s="4"/>
      <c r="AL230" s="4"/>
      <c r="AM230" s="4"/>
      <c r="AN230" s="4"/>
      <c r="AO230" s="4"/>
      <c r="AP230" s="4"/>
    </row>
    <row r="231" spans="9:42" s="143" customFormat="1">
      <c r="I231" s="269"/>
      <c r="Q231" s="270"/>
      <c r="R231" s="166"/>
      <c r="S231" s="4"/>
      <c r="T231" s="4"/>
      <c r="U231" s="4"/>
      <c r="V231" s="583"/>
      <c r="W231" s="583"/>
      <c r="X231" s="583"/>
      <c r="Y231" s="4"/>
      <c r="Z231" s="4"/>
      <c r="AA231" s="4"/>
      <c r="AB231" s="4"/>
      <c r="AC231" s="4"/>
      <c r="AD231" s="4"/>
      <c r="AE231" s="4"/>
      <c r="AF231" s="4"/>
      <c r="AG231" s="4"/>
      <c r="AH231" s="4"/>
      <c r="AI231" s="4"/>
      <c r="AJ231" s="4"/>
      <c r="AK231" s="4"/>
      <c r="AL231" s="4"/>
      <c r="AM231" s="4"/>
      <c r="AN231" s="4"/>
      <c r="AO231" s="4"/>
      <c r="AP231" s="4"/>
    </row>
    <row r="232" spans="9:42" s="143" customFormat="1">
      <c r="I232" s="269"/>
      <c r="Q232" s="270"/>
      <c r="R232" s="166"/>
      <c r="S232" s="4"/>
      <c r="T232" s="4"/>
      <c r="U232" s="4"/>
      <c r="V232" s="583"/>
      <c r="W232" s="583"/>
      <c r="X232" s="583"/>
      <c r="Y232" s="4"/>
      <c r="Z232" s="4"/>
      <c r="AA232" s="4"/>
      <c r="AB232" s="4"/>
      <c r="AC232" s="4"/>
      <c r="AD232" s="4"/>
      <c r="AE232" s="4"/>
      <c r="AF232" s="4"/>
      <c r="AG232" s="4"/>
      <c r="AH232" s="4"/>
      <c r="AI232" s="4"/>
      <c r="AJ232" s="4"/>
      <c r="AK232" s="4"/>
      <c r="AL232" s="4"/>
      <c r="AM232" s="4"/>
      <c r="AN232" s="4"/>
      <c r="AO232" s="4"/>
      <c r="AP232" s="4"/>
    </row>
    <row r="233" spans="9:42" s="143" customFormat="1">
      <c r="I233" s="269"/>
      <c r="Q233" s="270"/>
      <c r="R233" s="166"/>
      <c r="S233" s="4"/>
      <c r="T233" s="4"/>
      <c r="U233" s="4"/>
      <c r="V233" s="583"/>
      <c r="W233" s="583"/>
      <c r="X233" s="583"/>
      <c r="Y233" s="4"/>
      <c r="Z233" s="4"/>
      <c r="AA233" s="4"/>
      <c r="AB233" s="4"/>
      <c r="AC233" s="4"/>
      <c r="AD233" s="4"/>
      <c r="AE233" s="4"/>
      <c r="AF233" s="4"/>
      <c r="AG233" s="4"/>
      <c r="AH233" s="4"/>
      <c r="AI233" s="4"/>
      <c r="AJ233" s="4"/>
      <c r="AK233" s="4"/>
      <c r="AL233" s="4"/>
      <c r="AM233" s="4"/>
      <c r="AN233" s="4"/>
      <c r="AO233" s="4"/>
      <c r="AP233" s="4"/>
    </row>
    <row r="234" spans="9:42" s="143" customFormat="1">
      <c r="I234" s="269"/>
      <c r="Q234" s="270"/>
      <c r="R234" s="166"/>
      <c r="S234" s="4"/>
      <c r="T234" s="4"/>
      <c r="U234" s="4"/>
      <c r="V234" s="583"/>
      <c r="W234" s="583"/>
      <c r="X234" s="583"/>
      <c r="Y234" s="4"/>
      <c r="Z234" s="4"/>
      <c r="AA234" s="4"/>
      <c r="AB234" s="4"/>
      <c r="AC234" s="4"/>
      <c r="AD234" s="4"/>
      <c r="AE234" s="4"/>
      <c r="AF234" s="4"/>
      <c r="AG234" s="4"/>
      <c r="AH234" s="4"/>
      <c r="AI234" s="4"/>
      <c r="AJ234" s="4"/>
      <c r="AK234" s="4"/>
      <c r="AL234" s="4"/>
      <c r="AM234" s="4"/>
      <c r="AN234" s="4"/>
      <c r="AO234" s="4"/>
      <c r="AP234" s="4"/>
    </row>
    <row r="235" spans="9:42" s="143" customFormat="1">
      <c r="I235" s="269"/>
      <c r="Q235" s="270"/>
      <c r="R235" s="166"/>
      <c r="S235" s="4"/>
      <c r="T235" s="4"/>
      <c r="U235" s="4"/>
      <c r="V235" s="583"/>
      <c r="W235" s="583"/>
      <c r="X235" s="583"/>
      <c r="Y235" s="4"/>
      <c r="Z235" s="4"/>
      <c r="AA235" s="4"/>
      <c r="AB235" s="4"/>
      <c r="AC235" s="4"/>
      <c r="AD235" s="4"/>
      <c r="AE235" s="4"/>
      <c r="AF235" s="4"/>
      <c r="AG235" s="4"/>
      <c r="AH235" s="4"/>
      <c r="AI235" s="4"/>
      <c r="AJ235" s="4"/>
      <c r="AK235" s="4"/>
      <c r="AL235" s="4"/>
      <c r="AM235" s="4"/>
      <c r="AN235" s="4"/>
      <c r="AO235" s="4"/>
      <c r="AP235" s="4"/>
    </row>
    <row r="236" spans="9:42" s="143" customFormat="1">
      <c r="I236" s="269"/>
      <c r="Q236" s="270"/>
      <c r="R236" s="166"/>
      <c r="S236" s="4"/>
      <c r="T236" s="4"/>
      <c r="U236" s="4"/>
      <c r="V236" s="583"/>
      <c r="W236" s="583"/>
      <c r="X236" s="583"/>
      <c r="Y236" s="4"/>
      <c r="Z236" s="4"/>
      <c r="AA236" s="4"/>
      <c r="AB236" s="4"/>
      <c r="AC236" s="4"/>
      <c r="AD236" s="4"/>
      <c r="AE236" s="4"/>
      <c r="AF236" s="4"/>
      <c r="AG236" s="4"/>
      <c r="AH236" s="4"/>
      <c r="AI236" s="4"/>
      <c r="AJ236" s="4"/>
      <c r="AK236" s="4"/>
      <c r="AL236" s="4"/>
      <c r="AM236" s="4"/>
      <c r="AN236" s="4"/>
      <c r="AO236" s="4"/>
      <c r="AP236" s="4"/>
    </row>
    <row r="237" spans="9:42" s="143" customFormat="1">
      <c r="I237" s="269"/>
      <c r="Q237" s="270"/>
      <c r="R237" s="166"/>
      <c r="S237" s="4"/>
      <c r="T237" s="4"/>
      <c r="U237" s="4"/>
      <c r="V237" s="583"/>
      <c r="W237" s="583"/>
      <c r="X237" s="583"/>
      <c r="Y237" s="4"/>
      <c r="Z237" s="4"/>
      <c r="AA237" s="4"/>
      <c r="AB237" s="4"/>
      <c r="AC237" s="4"/>
      <c r="AD237" s="4"/>
      <c r="AE237" s="4"/>
      <c r="AF237" s="4"/>
      <c r="AG237" s="4"/>
      <c r="AH237" s="4"/>
      <c r="AI237" s="4"/>
      <c r="AJ237" s="4"/>
      <c r="AK237" s="4"/>
      <c r="AL237" s="4"/>
      <c r="AM237" s="4"/>
      <c r="AN237" s="4"/>
      <c r="AO237" s="4"/>
      <c r="AP237" s="4"/>
    </row>
    <row r="238" spans="9:42" s="143" customFormat="1">
      <c r="I238" s="269"/>
      <c r="Q238" s="270"/>
      <c r="R238" s="166"/>
      <c r="S238" s="4"/>
      <c r="T238" s="4"/>
      <c r="U238" s="4"/>
      <c r="V238" s="583"/>
      <c r="W238" s="583"/>
      <c r="X238" s="583"/>
      <c r="Y238" s="4"/>
      <c r="Z238" s="4"/>
      <c r="AA238" s="4"/>
      <c r="AB238" s="4"/>
      <c r="AC238" s="4"/>
      <c r="AD238" s="4"/>
      <c r="AE238" s="4"/>
      <c r="AF238" s="4"/>
      <c r="AG238" s="4"/>
      <c r="AH238" s="4"/>
      <c r="AI238" s="4"/>
      <c r="AJ238" s="4"/>
      <c r="AK238" s="4"/>
      <c r="AL238" s="4"/>
      <c r="AM238" s="4"/>
      <c r="AN238" s="4"/>
      <c r="AO238" s="4"/>
      <c r="AP238" s="4"/>
    </row>
    <row r="239" spans="9:42" s="143" customFormat="1">
      <c r="I239" s="269"/>
      <c r="Q239" s="270"/>
      <c r="R239" s="166"/>
      <c r="S239" s="4"/>
      <c r="T239" s="4"/>
      <c r="U239" s="4"/>
      <c r="V239" s="583"/>
      <c r="W239" s="583"/>
      <c r="X239" s="583"/>
      <c r="Y239" s="4"/>
      <c r="Z239" s="4"/>
      <c r="AA239" s="4"/>
      <c r="AB239" s="4"/>
      <c r="AC239" s="4"/>
      <c r="AD239" s="4"/>
      <c r="AE239" s="4"/>
      <c r="AF239" s="4"/>
      <c r="AG239" s="4"/>
      <c r="AH239" s="4"/>
      <c r="AI239" s="4"/>
      <c r="AJ239" s="4"/>
      <c r="AK239" s="4"/>
      <c r="AL239" s="4"/>
      <c r="AM239" s="4"/>
      <c r="AN239" s="4"/>
      <c r="AO239" s="4"/>
      <c r="AP239" s="4"/>
    </row>
    <row r="240" spans="9:42" s="143" customFormat="1">
      <c r="I240" s="269"/>
      <c r="Q240" s="270"/>
      <c r="R240" s="166"/>
      <c r="S240" s="4"/>
      <c r="T240" s="4"/>
      <c r="U240" s="4"/>
      <c r="V240" s="583"/>
      <c r="W240" s="583"/>
      <c r="X240" s="583"/>
      <c r="Y240" s="4"/>
      <c r="Z240" s="4"/>
      <c r="AA240" s="4"/>
      <c r="AB240" s="4"/>
      <c r="AC240" s="4"/>
      <c r="AD240" s="4"/>
      <c r="AE240" s="4"/>
      <c r="AF240" s="4"/>
      <c r="AG240" s="4"/>
      <c r="AH240" s="4"/>
      <c r="AI240" s="4"/>
      <c r="AJ240" s="4"/>
      <c r="AK240" s="4"/>
      <c r="AL240" s="4"/>
      <c r="AM240" s="4"/>
      <c r="AN240" s="4"/>
      <c r="AO240" s="4"/>
      <c r="AP240" s="4"/>
    </row>
    <row r="241" spans="9:42" s="143" customFormat="1">
      <c r="I241" s="269"/>
      <c r="Q241" s="270"/>
      <c r="R241" s="166"/>
      <c r="S241" s="4"/>
      <c r="T241" s="4"/>
      <c r="U241" s="4"/>
      <c r="V241" s="583"/>
      <c r="W241" s="583"/>
      <c r="X241" s="583"/>
      <c r="Y241" s="4"/>
      <c r="Z241" s="4"/>
      <c r="AA241" s="4"/>
      <c r="AB241" s="4"/>
      <c r="AC241" s="4"/>
      <c r="AD241" s="4"/>
      <c r="AE241" s="4"/>
      <c r="AF241" s="4"/>
      <c r="AG241" s="4"/>
      <c r="AH241" s="4"/>
      <c r="AI241" s="4"/>
      <c r="AJ241" s="4"/>
      <c r="AK241" s="4"/>
      <c r="AL241" s="4"/>
      <c r="AM241" s="4"/>
      <c r="AN241" s="4"/>
      <c r="AO241" s="4"/>
      <c r="AP241" s="4"/>
    </row>
    <row r="242" spans="9:42" s="143" customFormat="1">
      <c r="I242" s="269"/>
      <c r="Q242" s="270"/>
      <c r="R242" s="166"/>
      <c r="S242" s="4"/>
      <c r="T242" s="4"/>
      <c r="U242" s="4"/>
      <c r="V242" s="583"/>
      <c r="W242" s="583"/>
      <c r="X242" s="583"/>
      <c r="Y242" s="4"/>
      <c r="Z242" s="4"/>
      <c r="AA242" s="4"/>
      <c r="AB242" s="4"/>
      <c r="AC242" s="4"/>
      <c r="AD242" s="4"/>
      <c r="AE242" s="4"/>
      <c r="AF242" s="4"/>
      <c r="AG242" s="4"/>
      <c r="AH242" s="4"/>
      <c r="AI242" s="4"/>
      <c r="AJ242" s="4"/>
      <c r="AK242" s="4"/>
      <c r="AL242" s="4"/>
      <c r="AM242" s="4"/>
      <c r="AN242" s="4"/>
      <c r="AO242" s="4"/>
      <c r="AP242" s="4"/>
    </row>
    <row r="243" spans="9:42" s="143" customFormat="1">
      <c r="I243" s="269"/>
      <c r="Q243" s="270"/>
      <c r="R243" s="166"/>
      <c r="S243" s="4"/>
      <c r="T243" s="4"/>
      <c r="U243" s="4"/>
      <c r="V243" s="583"/>
      <c r="W243" s="583"/>
      <c r="X243" s="583"/>
      <c r="Y243" s="4"/>
      <c r="Z243" s="4"/>
      <c r="AA243" s="4"/>
      <c r="AB243" s="4"/>
      <c r="AC243" s="4"/>
      <c r="AD243" s="4"/>
      <c r="AE243" s="4"/>
      <c r="AF243" s="4"/>
      <c r="AG243" s="4"/>
      <c r="AH243" s="4"/>
      <c r="AI243" s="4"/>
      <c r="AJ243" s="4"/>
      <c r="AK243" s="4"/>
      <c r="AL243" s="4"/>
      <c r="AM243" s="4"/>
      <c r="AN243" s="4"/>
      <c r="AO243" s="4"/>
      <c r="AP243" s="4"/>
    </row>
    <row r="244" spans="9:42" s="143" customFormat="1">
      <c r="I244" s="269"/>
      <c r="Q244" s="270"/>
      <c r="R244" s="166"/>
      <c r="S244" s="4"/>
      <c r="T244" s="4"/>
      <c r="U244" s="4"/>
      <c r="V244" s="583"/>
      <c r="W244" s="583"/>
      <c r="X244" s="583"/>
      <c r="Y244" s="4"/>
      <c r="Z244" s="4"/>
      <c r="AA244" s="4"/>
      <c r="AB244" s="4"/>
      <c r="AC244" s="4"/>
      <c r="AD244" s="4"/>
      <c r="AE244" s="4"/>
      <c r="AF244" s="4"/>
      <c r="AG244" s="4"/>
      <c r="AH244" s="4"/>
      <c r="AI244" s="4"/>
      <c r="AJ244" s="4"/>
      <c r="AK244" s="4"/>
      <c r="AL244" s="4"/>
      <c r="AM244" s="4"/>
      <c r="AN244" s="4"/>
      <c r="AO244" s="4"/>
      <c r="AP244" s="4"/>
    </row>
    <row r="245" spans="9:42" s="143" customFormat="1">
      <c r="I245" s="269"/>
      <c r="Q245" s="270"/>
      <c r="R245" s="166"/>
      <c r="S245" s="4"/>
      <c r="T245" s="4"/>
      <c r="U245" s="4"/>
      <c r="V245" s="583"/>
      <c r="W245" s="583"/>
      <c r="X245" s="583"/>
      <c r="Y245" s="4"/>
      <c r="Z245" s="4"/>
      <c r="AA245" s="4"/>
      <c r="AB245" s="4"/>
      <c r="AC245" s="4"/>
      <c r="AD245" s="4"/>
      <c r="AE245" s="4"/>
      <c r="AF245" s="4"/>
      <c r="AG245" s="4"/>
      <c r="AH245" s="4"/>
      <c r="AI245" s="4"/>
      <c r="AJ245" s="4"/>
      <c r="AK245" s="4"/>
      <c r="AL245" s="4"/>
      <c r="AM245" s="4"/>
      <c r="AN245" s="4"/>
      <c r="AO245" s="4"/>
      <c r="AP245" s="4"/>
    </row>
    <row r="246" spans="9:42" s="143" customFormat="1">
      <c r="I246" s="269"/>
      <c r="Q246" s="270"/>
      <c r="R246" s="166"/>
      <c r="S246" s="4"/>
      <c r="T246" s="4"/>
      <c r="U246" s="4"/>
      <c r="V246" s="583"/>
      <c r="W246" s="583"/>
      <c r="X246" s="583"/>
      <c r="Y246" s="4"/>
      <c r="Z246" s="4"/>
      <c r="AA246" s="4"/>
      <c r="AB246" s="4"/>
      <c r="AC246" s="4"/>
      <c r="AD246" s="4"/>
      <c r="AE246" s="4"/>
      <c r="AF246" s="4"/>
      <c r="AG246" s="4"/>
      <c r="AH246" s="4"/>
      <c r="AI246" s="4"/>
      <c r="AJ246" s="4"/>
      <c r="AK246" s="4"/>
      <c r="AL246" s="4"/>
      <c r="AM246" s="4"/>
      <c r="AN246" s="4"/>
      <c r="AO246" s="4"/>
      <c r="AP246" s="4"/>
    </row>
    <row r="247" spans="9:42" s="143" customFormat="1">
      <c r="I247" s="269"/>
      <c r="Q247" s="270"/>
      <c r="R247" s="166"/>
      <c r="S247" s="4"/>
      <c r="T247" s="4"/>
      <c r="U247" s="4"/>
      <c r="V247" s="583"/>
      <c r="W247" s="583"/>
      <c r="X247" s="583"/>
      <c r="Y247" s="4"/>
      <c r="Z247" s="4"/>
      <c r="AA247" s="4"/>
      <c r="AB247" s="4"/>
      <c r="AC247" s="4"/>
      <c r="AD247" s="4"/>
      <c r="AE247" s="4"/>
      <c r="AF247" s="4"/>
      <c r="AG247" s="4"/>
      <c r="AH247" s="4"/>
      <c r="AI247" s="4"/>
      <c r="AJ247" s="4"/>
      <c r="AK247" s="4"/>
      <c r="AL247" s="4"/>
      <c r="AM247" s="4"/>
      <c r="AN247" s="4"/>
      <c r="AO247" s="4"/>
      <c r="AP247" s="4"/>
    </row>
    <row r="248" spans="9:42" s="143" customFormat="1">
      <c r="I248" s="269"/>
      <c r="Q248" s="270"/>
      <c r="R248" s="166"/>
      <c r="S248" s="4"/>
      <c r="T248" s="4"/>
      <c r="U248" s="4"/>
      <c r="V248" s="583"/>
      <c r="W248" s="583"/>
      <c r="X248" s="583"/>
      <c r="Y248" s="4"/>
      <c r="Z248" s="4"/>
      <c r="AA248" s="4"/>
      <c r="AB248" s="4"/>
      <c r="AC248" s="4"/>
      <c r="AD248" s="4"/>
      <c r="AE248" s="4"/>
      <c r="AF248" s="4"/>
      <c r="AG248" s="4"/>
      <c r="AH248" s="4"/>
      <c r="AI248" s="4"/>
      <c r="AJ248" s="4"/>
      <c r="AK248" s="4"/>
      <c r="AL248" s="4"/>
      <c r="AM248" s="4"/>
      <c r="AN248" s="4"/>
      <c r="AO248" s="4"/>
      <c r="AP248" s="4"/>
    </row>
    <row r="249" spans="9:42" s="143" customFormat="1">
      <c r="I249" s="269"/>
      <c r="Q249" s="270"/>
      <c r="R249" s="166"/>
      <c r="S249" s="4"/>
      <c r="T249" s="4"/>
      <c r="U249" s="4"/>
      <c r="V249" s="583"/>
      <c r="W249" s="583"/>
      <c r="X249" s="583"/>
      <c r="Y249" s="4"/>
      <c r="Z249" s="4"/>
      <c r="AA249" s="4"/>
      <c r="AB249" s="4"/>
      <c r="AC249" s="4"/>
      <c r="AD249" s="4"/>
      <c r="AE249" s="4"/>
      <c r="AF249" s="4"/>
      <c r="AG249" s="4"/>
      <c r="AH249" s="4"/>
      <c r="AI249" s="4"/>
      <c r="AJ249" s="4"/>
      <c r="AK249" s="4"/>
      <c r="AL249" s="4"/>
      <c r="AM249" s="4"/>
      <c r="AN249" s="4"/>
      <c r="AO249" s="4"/>
      <c r="AP249" s="4"/>
    </row>
    <row r="250" spans="9:42" s="143" customFormat="1">
      <c r="I250" s="269"/>
      <c r="Q250" s="270"/>
      <c r="R250" s="166"/>
      <c r="S250" s="4"/>
      <c r="T250" s="4"/>
      <c r="U250" s="4"/>
      <c r="V250" s="583"/>
      <c r="W250" s="583"/>
      <c r="X250" s="583"/>
      <c r="Y250" s="4"/>
      <c r="Z250" s="4"/>
      <c r="AA250" s="4"/>
      <c r="AB250" s="4"/>
      <c r="AC250" s="4"/>
      <c r="AD250" s="4"/>
      <c r="AE250" s="4"/>
      <c r="AF250" s="4"/>
      <c r="AG250" s="4"/>
      <c r="AH250" s="4"/>
      <c r="AI250" s="4"/>
      <c r="AJ250" s="4"/>
      <c r="AK250" s="4"/>
      <c r="AL250" s="4"/>
      <c r="AM250" s="4"/>
      <c r="AN250" s="4"/>
      <c r="AO250" s="4"/>
      <c r="AP250" s="4"/>
    </row>
    <row r="251" spans="9:42" s="143" customFormat="1">
      <c r="I251" s="269"/>
      <c r="Q251" s="270"/>
      <c r="R251" s="166"/>
      <c r="S251" s="4"/>
      <c r="T251" s="4"/>
      <c r="U251" s="4"/>
      <c r="V251" s="583"/>
      <c r="W251" s="583"/>
      <c r="X251" s="583"/>
      <c r="Y251" s="4"/>
      <c r="Z251" s="4"/>
      <c r="AA251" s="4"/>
      <c r="AB251" s="4"/>
      <c r="AC251" s="4"/>
      <c r="AD251" s="4"/>
      <c r="AE251" s="4"/>
      <c r="AF251" s="4"/>
      <c r="AG251" s="4"/>
      <c r="AH251" s="4"/>
      <c r="AI251" s="4"/>
      <c r="AJ251" s="4"/>
      <c r="AK251" s="4"/>
      <c r="AL251" s="4"/>
      <c r="AM251" s="4"/>
      <c r="AN251" s="4"/>
      <c r="AO251" s="4"/>
      <c r="AP251" s="4"/>
    </row>
    <row r="252" spans="9:42" s="143" customFormat="1">
      <c r="I252" s="269"/>
      <c r="Q252" s="270"/>
      <c r="R252" s="166"/>
      <c r="S252" s="4"/>
      <c r="T252" s="4"/>
      <c r="U252" s="4"/>
      <c r="V252" s="583"/>
      <c r="W252" s="583"/>
      <c r="X252" s="583"/>
      <c r="Y252" s="4"/>
      <c r="Z252" s="4"/>
      <c r="AA252" s="4"/>
      <c r="AB252" s="4"/>
      <c r="AC252" s="4"/>
      <c r="AD252" s="4"/>
      <c r="AE252" s="4"/>
      <c r="AF252" s="4"/>
      <c r="AG252" s="4"/>
      <c r="AH252" s="4"/>
      <c r="AI252" s="4"/>
      <c r="AJ252" s="4"/>
      <c r="AK252" s="4"/>
      <c r="AL252" s="4"/>
      <c r="AM252" s="4"/>
      <c r="AN252" s="4"/>
      <c r="AO252" s="4"/>
      <c r="AP252" s="4"/>
    </row>
    <row r="253" spans="9:42" s="143" customFormat="1">
      <c r="I253" s="269"/>
      <c r="Q253" s="270"/>
      <c r="R253" s="166"/>
      <c r="S253" s="4"/>
      <c r="T253" s="4"/>
      <c r="U253" s="4"/>
      <c r="V253" s="583"/>
      <c r="W253" s="583"/>
      <c r="X253" s="583"/>
      <c r="Y253" s="4"/>
      <c r="Z253" s="4"/>
      <c r="AA253" s="4"/>
      <c r="AB253" s="4"/>
      <c r="AC253" s="4"/>
      <c r="AD253" s="4"/>
      <c r="AE253" s="4"/>
      <c r="AF253" s="4"/>
      <c r="AG253" s="4"/>
      <c r="AH253" s="4"/>
      <c r="AI253" s="4"/>
      <c r="AJ253" s="4"/>
      <c r="AK253" s="4"/>
      <c r="AL253" s="4"/>
      <c r="AM253" s="4"/>
      <c r="AN253" s="4"/>
      <c r="AO253" s="4"/>
      <c r="AP253" s="4"/>
    </row>
    <row r="254" spans="9:42" s="143" customFormat="1">
      <c r="I254" s="269"/>
      <c r="Q254" s="270"/>
      <c r="R254" s="166"/>
      <c r="S254" s="4"/>
      <c r="T254" s="4"/>
      <c r="U254" s="4"/>
      <c r="V254" s="583"/>
      <c r="W254" s="583"/>
      <c r="X254" s="583"/>
      <c r="Y254" s="4"/>
      <c r="Z254" s="4"/>
      <c r="AA254" s="4"/>
      <c r="AB254" s="4"/>
      <c r="AC254" s="4"/>
      <c r="AD254" s="4"/>
      <c r="AE254" s="4"/>
      <c r="AF254" s="4"/>
      <c r="AG254" s="4"/>
      <c r="AH254" s="4"/>
      <c r="AI254" s="4"/>
      <c r="AJ254" s="4"/>
      <c r="AK254" s="4"/>
      <c r="AL254" s="4"/>
      <c r="AM254" s="4"/>
      <c r="AN254" s="4"/>
      <c r="AO254" s="4"/>
      <c r="AP254" s="4"/>
    </row>
    <row r="255" spans="9:42" s="143" customFormat="1">
      <c r="I255" s="269"/>
      <c r="Q255" s="270"/>
      <c r="R255" s="166"/>
      <c r="S255" s="4"/>
      <c r="T255" s="4"/>
      <c r="U255" s="4"/>
      <c r="V255" s="583"/>
      <c r="W255" s="583"/>
      <c r="X255" s="583"/>
      <c r="Y255" s="4"/>
      <c r="Z255" s="4"/>
      <c r="AA255" s="4"/>
      <c r="AB255" s="4"/>
      <c r="AC255" s="4"/>
      <c r="AD255" s="4"/>
      <c r="AE255" s="4"/>
      <c r="AF255" s="4"/>
      <c r="AG255" s="4"/>
      <c r="AH255" s="4"/>
      <c r="AI255" s="4"/>
      <c r="AJ255" s="4"/>
      <c r="AK255" s="4"/>
      <c r="AL255" s="4"/>
      <c r="AM255" s="4"/>
      <c r="AN255" s="4"/>
      <c r="AO255" s="4"/>
      <c r="AP255" s="4"/>
    </row>
    <row r="256" spans="9:42" s="143" customFormat="1">
      <c r="I256" s="269"/>
      <c r="Q256" s="270"/>
      <c r="R256" s="166"/>
      <c r="S256" s="4"/>
      <c r="T256" s="4"/>
      <c r="U256" s="4"/>
      <c r="V256" s="583"/>
      <c r="W256" s="583"/>
      <c r="X256" s="583"/>
      <c r="Y256" s="4"/>
      <c r="Z256" s="4"/>
      <c r="AA256" s="4"/>
      <c r="AB256" s="4"/>
      <c r="AC256" s="4"/>
      <c r="AD256" s="4"/>
      <c r="AE256" s="4"/>
      <c r="AF256" s="4"/>
      <c r="AG256" s="4"/>
      <c r="AH256" s="4"/>
      <c r="AI256" s="4"/>
      <c r="AJ256" s="4"/>
      <c r="AK256" s="4"/>
      <c r="AL256" s="4"/>
      <c r="AM256" s="4"/>
      <c r="AN256" s="4"/>
      <c r="AO256" s="4"/>
      <c r="AP256" s="4"/>
    </row>
    <row r="257" spans="9:42" s="143" customFormat="1">
      <c r="I257" s="269"/>
      <c r="Q257" s="270"/>
      <c r="R257" s="166"/>
      <c r="S257" s="4"/>
      <c r="T257" s="4"/>
      <c r="U257" s="4"/>
      <c r="V257" s="583"/>
      <c r="W257" s="583"/>
      <c r="X257" s="583"/>
      <c r="Y257" s="4"/>
      <c r="Z257" s="4"/>
      <c r="AA257" s="4"/>
      <c r="AB257" s="4"/>
      <c r="AC257" s="4"/>
      <c r="AD257" s="4"/>
      <c r="AE257" s="4"/>
      <c r="AF257" s="4"/>
      <c r="AG257" s="4"/>
      <c r="AH257" s="4"/>
      <c r="AI257" s="4"/>
      <c r="AJ257" s="4"/>
      <c r="AK257" s="4"/>
      <c r="AL257" s="4"/>
      <c r="AM257" s="4"/>
      <c r="AN257" s="4"/>
      <c r="AO257" s="4"/>
      <c r="AP257" s="4"/>
    </row>
    <row r="258" spans="9:42" s="143" customFormat="1">
      <c r="I258" s="269"/>
      <c r="Q258" s="270"/>
      <c r="R258" s="166"/>
      <c r="S258" s="4"/>
      <c r="T258" s="4"/>
      <c r="U258" s="4"/>
      <c r="V258" s="583"/>
      <c r="W258" s="583"/>
      <c r="X258" s="583"/>
      <c r="Y258" s="4"/>
      <c r="Z258" s="4"/>
      <c r="AA258" s="4"/>
      <c r="AB258" s="4"/>
      <c r="AC258" s="4"/>
      <c r="AD258" s="4"/>
      <c r="AE258" s="4"/>
      <c r="AF258" s="4"/>
      <c r="AG258" s="4"/>
      <c r="AH258" s="4"/>
      <c r="AI258" s="4"/>
      <c r="AJ258" s="4"/>
      <c r="AK258" s="4"/>
      <c r="AL258" s="4"/>
      <c r="AM258" s="4"/>
      <c r="AN258" s="4"/>
      <c r="AO258" s="4"/>
      <c r="AP258" s="4"/>
    </row>
    <row r="259" spans="9:42" s="143" customFormat="1">
      <c r="I259" s="269"/>
      <c r="Q259" s="270"/>
      <c r="R259" s="166"/>
      <c r="S259" s="4"/>
      <c r="T259" s="4"/>
      <c r="U259" s="4"/>
      <c r="V259" s="583"/>
      <c r="W259" s="583"/>
      <c r="X259" s="583"/>
      <c r="Y259" s="4"/>
      <c r="Z259" s="4"/>
      <c r="AA259" s="4"/>
      <c r="AB259" s="4"/>
      <c r="AC259" s="4"/>
      <c r="AD259" s="4"/>
      <c r="AE259" s="4"/>
      <c r="AF259" s="4"/>
      <c r="AG259" s="4"/>
      <c r="AH259" s="4"/>
      <c r="AI259" s="4"/>
      <c r="AJ259" s="4"/>
      <c r="AK259" s="4"/>
      <c r="AL259" s="4"/>
      <c r="AM259" s="4"/>
      <c r="AN259" s="4"/>
      <c r="AO259" s="4"/>
      <c r="AP259" s="4"/>
    </row>
    <row r="260" spans="9:42" s="143" customFormat="1">
      <c r="I260" s="269"/>
      <c r="Q260" s="270"/>
      <c r="R260" s="166"/>
      <c r="S260" s="4"/>
      <c r="T260" s="4"/>
      <c r="U260" s="4"/>
      <c r="V260" s="583"/>
      <c r="W260" s="583"/>
      <c r="X260" s="583"/>
      <c r="Y260" s="4"/>
      <c r="Z260" s="4"/>
      <c r="AA260" s="4"/>
      <c r="AB260" s="4"/>
      <c r="AC260" s="4"/>
      <c r="AD260" s="4"/>
      <c r="AE260" s="4"/>
      <c r="AF260" s="4"/>
      <c r="AG260" s="4"/>
      <c r="AH260" s="4"/>
      <c r="AI260" s="4"/>
      <c r="AJ260" s="4"/>
      <c r="AK260" s="4"/>
      <c r="AL260" s="4"/>
      <c r="AM260" s="4"/>
      <c r="AN260" s="4"/>
      <c r="AO260" s="4"/>
      <c r="AP260" s="4"/>
    </row>
    <row r="261" spans="9:42" s="143" customFormat="1">
      <c r="I261" s="269"/>
      <c r="Q261" s="270"/>
      <c r="R261" s="166"/>
      <c r="S261" s="4"/>
      <c r="T261" s="4"/>
      <c r="U261" s="4"/>
      <c r="V261" s="583"/>
      <c r="W261" s="583"/>
      <c r="X261" s="583"/>
      <c r="Y261" s="4"/>
      <c r="Z261" s="4"/>
      <c r="AA261" s="4"/>
      <c r="AB261" s="4"/>
      <c r="AC261" s="4"/>
      <c r="AD261" s="4"/>
      <c r="AE261" s="4"/>
      <c r="AF261" s="4"/>
      <c r="AG261" s="4"/>
      <c r="AH261" s="4"/>
      <c r="AI261" s="4"/>
      <c r="AJ261" s="4"/>
      <c r="AK261" s="4"/>
      <c r="AL261" s="4"/>
      <c r="AM261" s="4"/>
      <c r="AN261" s="4"/>
      <c r="AO261" s="4"/>
      <c r="AP261" s="4"/>
    </row>
    <row r="262" spans="9:42" s="143" customFormat="1">
      <c r="I262" s="269"/>
      <c r="Q262" s="270"/>
      <c r="R262" s="166"/>
      <c r="S262" s="4"/>
      <c r="T262" s="4"/>
      <c r="U262" s="4"/>
      <c r="V262" s="583"/>
      <c r="W262" s="583"/>
      <c r="X262" s="583"/>
      <c r="Y262" s="4"/>
      <c r="Z262" s="4"/>
      <c r="AA262" s="4"/>
      <c r="AB262" s="4"/>
      <c r="AC262" s="4"/>
      <c r="AD262" s="4"/>
      <c r="AE262" s="4"/>
      <c r="AF262" s="4"/>
      <c r="AG262" s="4"/>
      <c r="AH262" s="4"/>
      <c r="AI262" s="4"/>
      <c r="AJ262" s="4"/>
      <c r="AK262" s="4"/>
      <c r="AL262" s="4"/>
      <c r="AM262" s="4"/>
      <c r="AN262" s="4"/>
      <c r="AO262" s="4"/>
      <c r="AP262" s="4"/>
    </row>
    <row r="263" spans="9:42" s="143" customFormat="1">
      <c r="I263" s="269"/>
      <c r="Q263" s="270"/>
      <c r="R263" s="166"/>
      <c r="S263" s="4"/>
      <c r="T263" s="4"/>
      <c r="U263" s="4"/>
      <c r="V263" s="583"/>
      <c r="W263" s="583"/>
      <c r="X263" s="583"/>
      <c r="Y263" s="4"/>
      <c r="Z263" s="4"/>
      <c r="AA263" s="4"/>
      <c r="AB263" s="4"/>
      <c r="AC263" s="4"/>
      <c r="AD263" s="4"/>
      <c r="AE263" s="4"/>
      <c r="AF263" s="4"/>
      <c r="AG263" s="4"/>
      <c r="AH263" s="4"/>
      <c r="AI263" s="4"/>
      <c r="AJ263" s="4"/>
      <c r="AK263" s="4"/>
      <c r="AL263" s="4"/>
      <c r="AM263" s="4"/>
      <c r="AN263" s="4"/>
      <c r="AO263" s="4"/>
      <c r="AP263" s="4"/>
    </row>
    <row r="264" spans="9:42" s="143" customFormat="1">
      <c r="I264" s="269"/>
      <c r="Q264" s="270"/>
      <c r="R264" s="166"/>
      <c r="S264" s="4"/>
      <c r="T264" s="4"/>
      <c r="U264" s="4"/>
      <c r="V264" s="583"/>
      <c r="W264" s="583"/>
      <c r="X264" s="583"/>
      <c r="Y264" s="4"/>
      <c r="Z264" s="4"/>
      <c r="AA264" s="4"/>
      <c r="AB264" s="4"/>
      <c r="AC264" s="4"/>
      <c r="AD264" s="4"/>
      <c r="AE264" s="4"/>
      <c r="AF264" s="4"/>
      <c r="AG264" s="4"/>
      <c r="AH264" s="4"/>
      <c r="AI264" s="4"/>
      <c r="AJ264" s="4"/>
      <c r="AK264" s="4"/>
      <c r="AL264" s="4"/>
      <c r="AM264" s="4"/>
      <c r="AN264" s="4"/>
      <c r="AO264" s="4"/>
      <c r="AP264" s="4"/>
    </row>
    <row r="265" spans="9:42" s="143" customFormat="1">
      <c r="I265" s="269"/>
      <c r="Q265" s="270"/>
      <c r="R265" s="166"/>
      <c r="S265" s="4"/>
      <c r="T265" s="4"/>
      <c r="U265" s="4"/>
      <c r="V265" s="583"/>
      <c r="W265" s="583"/>
      <c r="X265" s="583"/>
      <c r="Y265" s="4"/>
      <c r="Z265" s="4"/>
      <c r="AA265" s="4"/>
      <c r="AB265" s="4"/>
      <c r="AC265" s="4"/>
      <c r="AD265" s="4"/>
      <c r="AE265" s="4"/>
      <c r="AF265" s="4"/>
      <c r="AG265" s="4"/>
      <c r="AH265" s="4"/>
      <c r="AI265" s="4"/>
      <c r="AJ265" s="4"/>
      <c r="AK265" s="4"/>
      <c r="AL265" s="4"/>
      <c r="AM265" s="4"/>
      <c r="AN265" s="4"/>
      <c r="AO265" s="4"/>
      <c r="AP265" s="4"/>
    </row>
    <row r="266" spans="9:42" s="143" customFormat="1">
      <c r="I266" s="269"/>
      <c r="Q266" s="270"/>
      <c r="R266" s="166"/>
      <c r="S266" s="4"/>
      <c r="T266" s="4"/>
      <c r="U266" s="4"/>
      <c r="V266" s="583"/>
      <c r="W266" s="583"/>
      <c r="X266" s="583"/>
      <c r="Y266" s="4"/>
      <c r="Z266" s="4"/>
      <c r="AA266" s="4"/>
      <c r="AB266" s="4"/>
      <c r="AC266" s="4"/>
      <c r="AD266" s="4"/>
      <c r="AE266" s="4"/>
      <c r="AF266" s="4"/>
      <c r="AG266" s="4"/>
      <c r="AH266" s="4"/>
      <c r="AI266" s="4"/>
      <c r="AJ266" s="4"/>
      <c r="AK266" s="4"/>
      <c r="AL266" s="4"/>
      <c r="AM266" s="4"/>
      <c r="AN266" s="4"/>
      <c r="AO266" s="4"/>
      <c r="AP266" s="4"/>
    </row>
    <row r="267" spans="9:42" s="143" customFormat="1">
      <c r="I267" s="269"/>
      <c r="Q267" s="270"/>
      <c r="R267" s="166"/>
      <c r="S267" s="4"/>
      <c r="T267" s="4"/>
      <c r="U267" s="4"/>
      <c r="V267" s="583"/>
      <c r="W267" s="583"/>
      <c r="X267" s="583"/>
      <c r="Y267" s="4"/>
      <c r="Z267" s="4"/>
      <c r="AA267" s="4"/>
      <c r="AB267" s="4"/>
      <c r="AC267" s="4"/>
      <c r="AD267" s="4"/>
      <c r="AE267" s="4"/>
      <c r="AF267" s="4"/>
      <c r="AG267" s="4"/>
      <c r="AH267" s="4"/>
      <c r="AI267" s="4"/>
      <c r="AJ267" s="4"/>
      <c r="AK267" s="4"/>
      <c r="AL267" s="4"/>
      <c r="AM267" s="4"/>
      <c r="AN267" s="4"/>
      <c r="AO267" s="4"/>
      <c r="AP267" s="4"/>
    </row>
    <row r="268" spans="9:42" s="143" customFormat="1">
      <c r="I268" s="269"/>
      <c r="Q268" s="270"/>
      <c r="R268" s="166"/>
      <c r="S268" s="4"/>
      <c r="T268" s="4"/>
      <c r="U268" s="4"/>
      <c r="V268" s="583"/>
      <c r="W268" s="583"/>
      <c r="X268" s="583"/>
      <c r="Y268" s="4"/>
      <c r="Z268" s="4"/>
      <c r="AA268" s="4"/>
      <c r="AB268" s="4"/>
      <c r="AC268" s="4"/>
      <c r="AD268" s="4"/>
      <c r="AE268" s="4"/>
      <c r="AF268" s="4"/>
      <c r="AG268" s="4"/>
      <c r="AH268" s="4"/>
      <c r="AI268" s="4"/>
      <c r="AJ268" s="4"/>
      <c r="AK268" s="4"/>
      <c r="AL268" s="4"/>
      <c r="AM268" s="4"/>
      <c r="AN268" s="4"/>
      <c r="AO268" s="4"/>
      <c r="AP268" s="4"/>
    </row>
    <row r="269" spans="9:42" s="143" customFormat="1">
      <c r="I269" s="269"/>
      <c r="Q269" s="270"/>
      <c r="R269" s="166"/>
      <c r="S269" s="4"/>
      <c r="T269" s="4"/>
      <c r="U269" s="4"/>
      <c r="V269" s="583"/>
      <c r="W269" s="583"/>
      <c r="X269" s="583"/>
      <c r="Y269" s="4"/>
      <c r="Z269" s="4"/>
      <c r="AA269" s="4"/>
      <c r="AB269" s="4"/>
      <c r="AC269" s="4"/>
      <c r="AD269" s="4"/>
      <c r="AE269" s="4"/>
      <c r="AF269" s="4"/>
      <c r="AG269" s="4"/>
      <c r="AH269" s="4"/>
      <c r="AI269" s="4"/>
      <c r="AJ269" s="4"/>
      <c r="AK269" s="4"/>
      <c r="AL269" s="4"/>
      <c r="AM269" s="4"/>
      <c r="AN269" s="4"/>
      <c r="AO269" s="4"/>
      <c r="AP269" s="4"/>
    </row>
    <row r="270" spans="9:42" s="143" customFormat="1">
      <c r="I270" s="269"/>
      <c r="Q270" s="270"/>
      <c r="R270" s="166"/>
      <c r="S270" s="4"/>
      <c r="T270" s="4"/>
      <c r="U270" s="4"/>
      <c r="V270" s="583"/>
      <c r="W270" s="583"/>
      <c r="X270" s="583"/>
      <c r="Y270" s="4"/>
      <c r="Z270" s="4"/>
      <c r="AA270" s="4"/>
      <c r="AB270" s="4"/>
      <c r="AC270" s="4"/>
      <c r="AD270" s="4"/>
      <c r="AE270" s="4"/>
      <c r="AF270" s="4"/>
      <c r="AG270" s="4"/>
      <c r="AH270" s="4"/>
      <c r="AI270" s="4"/>
      <c r="AJ270" s="4"/>
      <c r="AK270" s="4"/>
      <c r="AL270" s="4"/>
      <c r="AM270" s="4"/>
      <c r="AN270" s="4"/>
      <c r="AO270" s="4"/>
      <c r="AP270" s="4"/>
    </row>
    <row r="271" spans="9:42" s="143" customFormat="1">
      <c r="I271" s="269"/>
      <c r="Q271" s="270"/>
      <c r="R271" s="166"/>
      <c r="S271" s="4"/>
      <c r="T271" s="4"/>
      <c r="U271" s="4"/>
      <c r="V271" s="583"/>
      <c r="W271" s="583"/>
      <c r="X271" s="583"/>
      <c r="Y271" s="4"/>
      <c r="Z271" s="4"/>
      <c r="AA271" s="4"/>
      <c r="AB271" s="4"/>
      <c r="AC271" s="4"/>
      <c r="AD271" s="4"/>
      <c r="AE271" s="4"/>
      <c r="AF271" s="4"/>
      <c r="AG271" s="4"/>
      <c r="AH271" s="4"/>
      <c r="AI271" s="4"/>
      <c r="AJ271" s="4"/>
      <c r="AK271" s="4"/>
      <c r="AL271" s="4"/>
      <c r="AM271" s="4"/>
      <c r="AN271" s="4"/>
      <c r="AO271" s="4"/>
      <c r="AP271" s="4"/>
    </row>
    <row r="272" spans="9:42" s="143" customFormat="1">
      <c r="I272" s="269"/>
      <c r="Q272" s="270"/>
      <c r="R272" s="166"/>
      <c r="S272" s="4"/>
      <c r="T272" s="4"/>
      <c r="U272" s="4"/>
      <c r="V272" s="583"/>
      <c r="W272" s="583"/>
      <c r="X272" s="583"/>
      <c r="Y272" s="4"/>
      <c r="Z272" s="4"/>
      <c r="AA272" s="4"/>
      <c r="AB272" s="4"/>
      <c r="AC272" s="4"/>
      <c r="AD272" s="4"/>
      <c r="AE272" s="4"/>
      <c r="AF272" s="4"/>
      <c r="AG272" s="4"/>
      <c r="AH272" s="4"/>
      <c r="AI272" s="4"/>
      <c r="AJ272" s="4"/>
      <c r="AK272" s="4"/>
      <c r="AL272" s="4"/>
      <c r="AM272" s="4"/>
      <c r="AN272" s="4"/>
      <c r="AO272" s="4"/>
      <c r="AP272" s="4"/>
    </row>
    <row r="273" spans="9:42" s="143" customFormat="1">
      <c r="I273" s="269"/>
      <c r="Q273" s="270"/>
      <c r="R273" s="166"/>
      <c r="S273" s="4"/>
      <c r="T273" s="4"/>
      <c r="U273" s="4"/>
      <c r="V273" s="583"/>
      <c r="W273" s="583"/>
      <c r="X273" s="583"/>
      <c r="Y273" s="4"/>
      <c r="Z273" s="4"/>
      <c r="AA273" s="4"/>
      <c r="AB273" s="4"/>
      <c r="AC273" s="4"/>
      <c r="AD273" s="4"/>
      <c r="AE273" s="4"/>
      <c r="AF273" s="4"/>
      <c r="AG273" s="4"/>
      <c r="AH273" s="4"/>
      <c r="AI273" s="4"/>
      <c r="AJ273" s="4"/>
      <c r="AK273" s="4"/>
      <c r="AL273" s="4"/>
      <c r="AM273" s="4"/>
      <c r="AN273" s="4"/>
      <c r="AO273" s="4"/>
      <c r="AP273" s="4"/>
    </row>
    <row r="274" spans="9:42" s="143" customFormat="1">
      <c r="I274" s="269"/>
      <c r="Q274" s="270"/>
      <c r="R274" s="166"/>
      <c r="S274" s="4"/>
      <c r="T274" s="4"/>
      <c r="U274" s="4"/>
      <c r="V274" s="583"/>
      <c r="W274" s="583"/>
      <c r="X274" s="583"/>
      <c r="Y274" s="4"/>
      <c r="Z274" s="4"/>
      <c r="AA274" s="4"/>
      <c r="AB274" s="4"/>
      <c r="AC274" s="4"/>
      <c r="AD274" s="4"/>
      <c r="AE274" s="4"/>
      <c r="AF274" s="4"/>
      <c r="AG274" s="4"/>
      <c r="AH274" s="4"/>
      <c r="AI274" s="4"/>
      <c r="AJ274" s="4"/>
      <c r="AK274" s="4"/>
      <c r="AL274" s="4"/>
      <c r="AM274" s="4"/>
      <c r="AN274" s="4"/>
      <c r="AO274" s="4"/>
      <c r="AP274" s="4"/>
    </row>
    <row r="275" spans="9:42" s="143" customFormat="1">
      <c r="I275" s="269"/>
      <c r="Q275" s="270"/>
      <c r="R275" s="166"/>
      <c r="S275" s="4"/>
      <c r="T275" s="4"/>
      <c r="U275" s="4"/>
      <c r="V275" s="583"/>
      <c r="W275" s="583"/>
      <c r="X275" s="583"/>
      <c r="Y275" s="4"/>
      <c r="Z275" s="4"/>
      <c r="AA275" s="4"/>
      <c r="AB275" s="4"/>
      <c r="AC275" s="4"/>
      <c r="AD275" s="4"/>
      <c r="AE275" s="4"/>
      <c r="AF275" s="4"/>
      <c r="AG275" s="4"/>
      <c r="AH275" s="4"/>
      <c r="AI275" s="4"/>
      <c r="AJ275" s="4"/>
      <c r="AK275" s="4"/>
      <c r="AL275" s="4"/>
      <c r="AM275" s="4"/>
      <c r="AN275" s="4"/>
      <c r="AO275" s="4"/>
      <c r="AP275" s="4"/>
    </row>
    <row r="276" spans="9:42" s="143" customFormat="1">
      <c r="I276" s="269"/>
      <c r="Q276" s="270"/>
      <c r="R276" s="166"/>
      <c r="S276" s="4"/>
      <c r="T276" s="4"/>
      <c r="U276" s="4"/>
      <c r="V276" s="583"/>
      <c r="W276" s="583"/>
      <c r="X276" s="583"/>
      <c r="Y276" s="4"/>
      <c r="Z276" s="4"/>
      <c r="AA276" s="4"/>
      <c r="AB276" s="4"/>
      <c r="AC276" s="4"/>
      <c r="AD276" s="4"/>
      <c r="AE276" s="4"/>
      <c r="AF276" s="4"/>
      <c r="AG276" s="4"/>
      <c r="AH276" s="4"/>
      <c r="AI276" s="4"/>
      <c r="AJ276" s="4"/>
      <c r="AK276" s="4"/>
      <c r="AL276" s="4"/>
      <c r="AM276" s="4"/>
      <c r="AN276" s="4"/>
      <c r="AO276" s="4"/>
      <c r="AP276" s="4"/>
    </row>
    <row r="277" spans="9:42" s="143" customFormat="1">
      <c r="I277" s="269"/>
      <c r="Q277" s="270"/>
      <c r="R277" s="166"/>
      <c r="S277" s="4"/>
      <c r="T277" s="4"/>
      <c r="U277" s="4"/>
      <c r="V277" s="583"/>
      <c r="W277" s="583"/>
      <c r="X277" s="583"/>
      <c r="Y277" s="4"/>
      <c r="Z277" s="4"/>
      <c r="AA277" s="4"/>
      <c r="AB277" s="4"/>
      <c r="AC277" s="4"/>
      <c r="AD277" s="4"/>
      <c r="AE277" s="4"/>
      <c r="AF277" s="4"/>
      <c r="AG277" s="4"/>
      <c r="AH277" s="4"/>
      <c r="AI277" s="4"/>
      <c r="AJ277" s="4"/>
      <c r="AK277" s="4"/>
      <c r="AL277" s="4"/>
      <c r="AM277" s="4"/>
      <c r="AN277" s="4"/>
      <c r="AO277" s="4"/>
      <c r="AP277" s="4"/>
    </row>
    <row r="278" spans="9:42" s="143" customFormat="1">
      <c r="I278" s="269"/>
      <c r="Q278" s="270"/>
      <c r="R278" s="166"/>
      <c r="S278" s="4"/>
      <c r="T278" s="4"/>
      <c r="U278" s="4"/>
      <c r="V278" s="583"/>
      <c r="W278" s="583"/>
      <c r="X278" s="583"/>
      <c r="Y278" s="4"/>
      <c r="Z278" s="4"/>
      <c r="AA278" s="4"/>
      <c r="AB278" s="4"/>
      <c r="AC278" s="4"/>
      <c r="AD278" s="4"/>
      <c r="AE278" s="4"/>
      <c r="AF278" s="4"/>
      <c r="AG278" s="4"/>
      <c r="AH278" s="4"/>
      <c r="AI278" s="4"/>
      <c r="AJ278" s="4"/>
      <c r="AK278" s="4"/>
      <c r="AL278" s="4"/>
      <c r="AM278" s="4"/>
      <c r="AN278" s="4"/>
      <c r="AO278" s="4"/>
      <c r="AP278" s="4"/>
    </row>
    <row r="279" spans="9:42" s="143" customFormat="1">
      <c r="I279" s="269"/>
      <c r="Q279" s="270"/>
      <c r="R279" s="166"/>
      <c r="S279" s="4"/>
      <c r="T279" s="4"/>
      <c r="U279" s="4"/>
      <c r="V279" s="583"/>
      <c r="W279" s="583"/>
      <c r="X279" s="583"/>
      <c r="Y279" s="4"/>
      <c r="Z279" s="4"/>
      <c r="AA279" s="4"/>
      <c r="AB279" s="4"/>
      <c r="AC279" s="4"/>
      <c r="AD279" s="4"/>
      <c r="AE279" s="4"/>
      <c r="AF279" s="4"/>
      <c r="AG279" s="4"/>
      <c r="AH279" s="4"/>
      <c r="AI279" s="4"/>
      <c r="AJ279" s="4"/>
      <c r="AK279" s="4"/>
      <c r="AL279" s="4"/>
      <c r="AM279" s="4"/>
      <c r="AN279" s="4"/>
      <c r="AO279" s="4"/>
      <c r="AP279" s="4"/>
    </row>
    <row r="280" spans="9:42" s="143" customFormat="1">
      <c r="I280" s="269"/>
      <c r="Q280" s="270"/>
      <c r="R280" s="166"/>
      <c r="S280" s="4"/>
      <c r="T280" s="4"/>
      <c r="U280" s="4"/>
      <c r="V280" s="583"/>
      <c r="W280" s="583"/>
      <c r="X280" s="583"/>
      <c r="Y280" s="4"/>
      <c r="Z280" s="4"/>
      <c r="AA280" s="4"/>
      <c r="AB280" s="4"/>
      <c r="AC280" s="4"/>
      <c r="AD280" s="4"/>
      <c r="AE280" s="4"/>
      <c r="AF280" s="4"/>
      <c r="AG280" s="4"/>
      <c r="AH280" s="4"/>
      <c r="AI280" s="4"/>
      <c r="AJ280" s="4"/>
      <c r="AK280" s="4"/>
      <c r="AL280" s="4"/>
      <c r="AM280" s="4"/>
      <c r="AN280" s="4"/>
      <c r="AO280" s="4"/>
      <c r="AP280" s="4"/>
    </row>
    <row r="281" spans="9:42" s="143" customFormat="1">
      <c r="I281" s="269"/>
      <c r="Q281" s="270"/>
      <c r="R281" s="166"/>
      <c r="S281" s="4"/>
      <c r="T281" s="4"/>
      <c r="U281" s="4"/>
      <c r="V281" s="583"/>
      <c r="W281" s="583"/>
      <c r="X281" s="583"/>
      <c r="Y281" s="4"/>
      <c r="Z281" s="4"/>
      <c r="AA281" s="4"/>
      <c r="AB281" s="4"/>
      <c r="AC281" s="4"/>
      <c r="AD281" s="4"/>
      <c r="AE281" s="4"/>
      <c r="AF281" s="4"/>
      <c r="AG281" s="4"/>
      <c r="AH281" s="4"/>
      <c r="AI281" s="4"/>
      <c r="AJ281" s="4"/>
      <c r="AK281" s="4"/>
      <c r="AL281" s="4"/>
      <c r="AM281" s="4"/>
      <c r="AN281" s="4"/>
      <c r="AO281" s="4"/>
      <c r="AP281" s="4"/>
    </row>
    <row r="282" spans="9:42" s="143" customFormat="1">
      <c r="I282" s="269"/>
      <c r="Q282" s="270"/>
      <c r="R282" s="166"/>
      <c r="S282" s="4"/>
      <c r="T282" s="4"/>
      <c r="U282" s="4"/>
      <c r="V282" s="583"/>
      <c r="W282" s="583"/>
      <c r="X282" s="583"/>
      <c r="Y282" s="4"/>
      <c r="Z282" s="4"/>
      <c r="AA282" s="4"/>
      <c r="AB282" s="4"/>
      <c r="AC282" s="4"/>
      <c r="AD282" s="4"/>
      <c r="AE282" s="4"/>
      <c r="AF282" s="4"/>
      <c r="AG282" s="4"/>
      <c r="AH282" s="4"/>
      <c r="AI282" s="4"/>
      <c r="AJ282" s="4"/>
      <c r="AK282" s="4"/>
      <c r="AL282" s="4"/>
      <c r="AM282" s="4"/>
      <c r="AN282" s="4"/>
      <c r="AO282" s="4"/>
      <c r="AP282" s="4"/>
    </row>
    <row r="283" spans="9:42" s="143" customFormat="1">
      <c r="I283" s="269"/>
      <c r="Q283" s="270"/>
      <c r="R283" s="166"/>
      <c r="S283" s="4"/>
      <c r="T283" s="4"/>
      <c r="U283" s="4"/>
      <c r="V283" s="583"/>
      <c r="W283" s="583"/>
      <c r="X283" s="583"/>
      <c r="Y283" s="4"/>
      <c r="Z283" s="4"/>
      <c r="AA283" s="4"/>
      <c r="AB283" s="4"/>
      <c r="AC283" s="4"/>
      <c r="AD283" s="4"/>
      <c r="AE283" s="4"/>
      <c r="AF283" s="4"/>
      <c r="AG283" s="4"/>
      <c r="AH283" s="4"/>
      <c r="AI283" s="4"/>
      <c r="AJ283" s="4"/>
      <c r="AK283" s="4"/>
      <c r="AL283" s="4"/>
      <c r="AM283" s="4"/>
      <c r="AN283" s="4"/>
      <c r="AO283" s="4"/>
      <c r="AP283" s="4"/>
    </row>
    <row r="284" spans="9:42" s="143" customFormat="1">
      <c r="I284" s="269"/>
      <c r="Q284" s="270"/>
      <c r="R284" s="166"/>
      <c r="S284" s="4"/>
      <c r="T284" s="4"/>
      <c r="U284" s="4"/>
      <c r="V284" s="583"/>
      <c r="W284" s="583"/>
      <c r="X284" s="583"/>
      <c r="Y284" s="4"/>
      <c r="Z284" s="4"/>
      <c r="AA284" s="4"/>
      <c r="AB284" s="4"/>
      <c r="AC284" s="4"/>
      <c r="AD284" s="4"/>
      <c r="AE284" s="4"/>
      <c r="AF284" s="4"/>
      <c r="AG284" s="4"/>
      <c r="AH284" s="4"/>
      <c r="AI284" s="4"/>
      <c r="AJ284" s="4"/>
      <c r="AK284" s="4"/>
      <c r="AL284" s="4"/>
      <c r="AM284" s="4"/>
      <c r="AN284" s="4"/>
      <c r="AO284" s="4"/>
      <c r="AP284" s="4"/>
    </row>
    <row r="285" spans="9:42" s="143" customFormat="1">
      <c r="I285" s="269"/>
      <c r="Q285" s="270"/>
      <c r="R285" s="166"/>
      <c r="S285" s="4"/>
      <c r="T285" s="4"/>
      <c r="U285" s="4"/>
      <c r="V285" s="583"/>
      <c r="W285" s="583"/>
      <c r="X285" s="583"/>
      <c r="Y285" s="4"/>
      <c r="Z285" s="4"/>
      <c r="AA285" s="4"/>
      <c r="AB285" s="4"/>
      <c r="AC285" s="4"/>
      <c r="AD285" s="4"/>
      <c r="AE285" s="4"/>
      <c r="AF285" s="4"/>
      <c r="AG285" s="4"/>
      <c r="AH285" s="4"/>
      <c r="AI285" s="4"/>
      <c r="AJ285" s="4"/>
      <c r="AK285" s="4"/>
      <c r="AL285" s="4"/>
      <c r="AM285" s="4"/>
      <c r="AN285" s="4"/>
      <c r="AO285" s="4"/>
      <c r="AP285" s="4"/>
    </row>
    <row r="286" spans="9:42" s="143" customFormat="1">
      <c r="I286" s="269"/>
      <c r="Q286" s="270"/>
      <c r="R286" s="166"/>
      <c r="S286" s="4"/>
      <c r="T286" s="4"/>
      <c r="U286" s="4"/>
      <c r="V286" s="583"/>
      <c r="W286" s="583"/>
      <c r="X286" s="583"/>
      <c r="Y286" s="4"/>
      <c r="Z286" s="4"/>
      <c r="AA286" s="4"/>
      <c r="AB286" s="4"/>
      <c r="AC286" s="4"/>
      <c r="AD286" s="4"/>
      <c r="AE286" s="4"/>
      <c r="AF286" s="4"/>
      <c r="AG286" s="4"/>
      <c r="AH286" s="4"/>
      <c r="AI286" s="4"/>
      <c r="AJ286" s="4"/>
      <c r="AK286" s="4"/>
      <c r="AL286" s="4"/>
      <c r="AM286" s="4"/>
      <c r="AN286" s="4"/>
      <c r="AO286" s="4"/>
      <c r="AP286" s="4"/>
    </row>
    <row r="287" spans="9:42" s="143" customFormat="1">
      <c r="I287" s="269"/>
      <c r="Q287" s="270"/>
      <c r="R287" s="166"/>
      <c r="S287" s="4"/>
      <c r="T287" s="4"/>
      <c r="U287" s="4"/>
      <c r="V287" s="583"/>
      <c r="W287" s="583"/>
      <c r="X287" s="583"/>
      <c r="Y287" s="4"/>
      <c r="Z287" s="4"/>
      <c r="AA287" s="4"/>
      <c r="AB287" s="4"/>
      <c r="AC287" s="4"/>
      <c r="AD287" s="4"/>
      <c r="AE287" s="4"/>
      <c r="AF287" s="4"/>
      <c r="AG287" s="4"/>
      <c r="AH287" s="4"/>
      <c r="AI287" s="4"/>
      <c r="AJ287" s="4"/>
      <c r="AK287" s="4"/>
      <c r="AL287" s="4"/>
      <c r="AM287" s="4"/>
      <c r="AN287" s="4"/>
      <c r="AO287" s="4"/>
      <c r="AP287" s="4"/>
    </row>
    <row r="288" spans="9:42" s="143" customFormat="1">
      <c r="I288" s="269"/>
      <c r="Q288" s="270"/>
      <c r="R288" s="166"/>
      <c r="S288" s="4"/>
      <c r="T288" s="4"/>
      <c r="U288" s="4"/>
      <c r="V288" s="583"/>
      <c r="W288" s="583"/>
      <c r="X288" s="583"/>
      <c r="Y288" s="4"/>
      <c r="Z288" s="4"/>
      <c r="AA288" s="4"/>
      <c r="AB288" s="4"/>
      <c r="AC288" s="4"/>
      <c r="AD288" s="4"/>
      <c r="AE288" s="4"/>
      <c r="AF288" s="4"/>
      <c r="AG288" s="4"/>
      <c r="AH288" s="4"/>
      <c r="AI288" s="4"/>
      <c r="AJ288" s="4"/>
      <c r="AK288" s="4"/>
      <c r="AL288" s="4"/>
      <c r="AM288" s="4"/>
      <c r="AN288" s="4"/>
      <c r="AO288" s="4"/>
      <c r="AP288" s="4"/>
    </row>
    <row r="289" spans="9:42" s="143" customFormat="1">
      <c r="I289" s="269"/>
      <c r="Q289" s="270"/>
      <c r="R289" s="166"/>
      <c r="S289" s="4"/>
      <c r="T289" s="4"/>
      <c r="U289" s="4"/>
      <c r="V289" s="583"/>
      <c r="W289" s="583"/>
      <c r="X289" s="583"/>
      <c r="Y289" s="4"/>
      <c r="Z289" s="4"/>
      <c r="AA289" s="4"/>
      <c r="AB289" s="4"/>
      <c r="AC289" s="4"/>
      <c r="AD289" s="4"/>
      <c r="AE289" s="4"/>
      <c r="AF289" s="4"/>
      <c r="AG289" s="4"/>
      <c r="AH289" s="4"/>
      <c r="AI289" s="4"/>
      <c r="AJ289" s="4"/>
      <c r="AK289" s="4"/>
      <c r="AL289" s="4"/>
      <c r="AM289" s="4"/>
      <c r="AN289" s="4"/>
      <c r="AO289" s="4"/>
      <c r="AP289" s="4"/>
    </row>
    <row r="290" spans="9:42" s="143" customFormat="1">
      <c r="I290" s="269"/>
      <c r="Q290" s="270"/>
      <c r="R290" s="166"/>
      <c r="S290" s="4"/>
      <c r="T290" s="4"/>
      <c r="U290" s="4"/>
      <c r="V290" s="583"/>
      <c r="W290" s="583"/>
      <c r="X290" s="583"/>
      <c r="Y290" s="4"/>
      <c r="Z290" s="4"/>
      <c r="AA290" s="4"/>
      <c r="AB290" s="4"/>
      <c r="AC290" s="4"/>
      <c r="AD290" s="4"/>
      <c r="AE290" s="4"/>
      <c r="AF290" s="4"/>
      <c r="AG290" s="4"/>
      <c r="AH290" s="4"/>
      <c r="AI290" s="4"/>
      <c r="AJ290" s="4"/>
      <c r="AK290" s="4"/>
      <c r="AL290" s="4"/>
      <c r="AM290" s="4"/>
      <c r="AN290" s="4"/>
      <c r="AO290" s="4"/>
      <c r="AP290" s="4"/>
    </row>
    <row r="291" spans="9:42" s="143" customFormat="1">
      <c r="I291" s="269"/>
      <c r="Q291" s="270"/>
      <c r="R291" s="166"/>
      <c r="S291" s="4"/>
      <c r="T291" s="4"/>
      <c r="U291" s="4"/>
      <c r="V291" s="583"/>
      <c r="W291" s="583"/>
      <c r="X291" s="583"/>
      <c r="Y291" s="4"/>
      <c r="Z291" s="4"/>
      <c r="AA291" s="4"/>
      <c r="AB291" s="4"/>
      <c r="AC291" s="4"/>
      <c r="AD291" s="4"/>
      <c r="AE291" s="4"/>
      <c r="AF291" s="4"/>
      <c r="AG291" s="4"/>
      <c r="AH291" s="4"/>
      <c r="AI291" s="4"/>
      <c r="AJ291" s="4"/>
      <c r="AK291" s="4"/>
      <c r="AL291" s="4"/>
      <c r="AM291" s="4"/>
      <c r="AN291" s="4"/>
      <c r="AO291" s="4"/>
      <c r="AP291" s="4"/>
    </row>
    <row r="292" spans="9:42" s="143" customFormat="1">
      <c r="I292" s="269"/>
      <c r="Q292" s="270"/>
      <c r="R292" s="166"/>
      <c r="S292" s="4"/>
      <c r="T292" s="4"/>
      <c r="U292" s="4"/>
      <c r="V292" s="583"/>
      <c r="W292" s="583"/>
      <c r="X292" s="583"/>
      <c r="Y292" s="4"/>
      <c r="Z292" s="4"/>
      <c r="AA292" s="4"/>
      <c r="AB292" s="4"/>
      <c r="AC292" s="4"/>
      <c r="AD292" s="4"/>
      <c r="AE292" s="4"/>
      <c r="AF292" s="4"/>
      <c r="AG292" s="4"/>
      <c r="AH292" s="4"/>
      <c r="AI292" s="4"/>
      <c r="AJ292" s="4"/>
      <c r="AK292" s="4"/>
      <c r="AL292" s="4"/>
      <c r="AM292" s="4"/>
      <c r="AN292" s="4"/>
      <c r="AO292" s="4"/>
      <c r="AP292" s="4"/>
    </row>
    <row r="293" spans="9:42" s="143" customFormat="1">
      <c r="I293" s="269"/>
      <c r="Q293" s="270"/>
      <c r="R293" s="166"/>
      <c r="S293" s="4"/>
      <c r="T293" s="4"/>
      <c r="U293" s="4"/>
      <c r="V293" s="583"/>
      <c r="W293" s="583"/>
      <c r="X293" s="583"/>
      <c r="Y293" s="4"/>
      <c r="Z293" s="4"/>
      <c r="AA293" s="4"/>
      <c r="AB293" s="4"/>
      <c r="AC293" s="4"/>
      <c r="AD293" s="4"/>
      <c r="AE293" s="4"/>
      <c r="AF293" s="4"/>
      <c r="AG293" s="4"/>
      <c r="AH293" s="4"/>
      <c r="AI293" s="4"/>
      <c r="AJ293" s="4"/>
      <c r="AK293" s="4"/>
      <c r="AL293" s="4"/>
      <c r="AM293" s="4"/>
      <c r="AN293" s="4"/>
      <c r="AO293" s="4"/>
      <c r="AP293" s="4"/>
    </row>
    <row r="294" spans="9:42" s="143" customFormat="1">
      <c r="I294" s="269"/>
      <c r="Q294" s="270"/>
      <c r="R294" s="166"/>
      <c r="S294" s="4"/>
      <c r="T294" s="4"/>
      <c r="U294" s="4"/>
      <c r="V294" s="583"/>
      <c r="W294" s="583"/>
      <c r="X294" s="583"/>
      <c r="Y294" s="4"/>
      <c r="Z294" s="4"/>
      <c r="AA294" s="4"/>
      <c r="AB294" s="4"/>
      <c r="AC294" s="4"/>
      <c r="AD294" s="4"/>
      <c r="AE294" s="4"/>
      <c r="AF294" s="4"/>
      <c r="AG294" s="4"/>
      <c r="AH294" s="4"/>
      <c r="AI294" s="4"/>
      <c r="AJ294" s="4"/>
      <c r="AK294" s="4"/>
      <c r="AL294" s="4"/>
      <c r="AM294" s="4"/>
      <c r="AN294" s="4"/>
      <c r="AO294" s="4"/>
      <c r="AP294" s="4"/>
    </row>
    <row r="295" spans="9:42" s="143" customFormat="1">
      <c r="I295" s="269"/>
      <c r="Q295" s="270"/>
      <c r="R295" s="166"/>
      <c r="S295" s="4"/>
      <c r="T295" s="4"/>
      <c r="U295" s="4"/>
      <c r="V295" s="583"/>
      <c r="W295" s="583"/>
      <c r="X295" s="583"/>
      <c r="Y295" s="4"/>
      <c r="Z295" s="4"/>
      <c r="AA295" s="4"/>
      <c r="AB295" s="4"/>
      <c r="AC295" s="4"/>
      <c r="AD295" s="4"/>
      <c r="AE295" s="4"/>
      <c r="AF295" s="4"/>
      <c r="AG295" s="4"/>
      <c r="AH295" s="4"/>
      <c r="AI295" s="4"/>
      <c r="AJ295" s="4"/>
      <c r="AK295" s="4"/>
      <c r="AL295" s="4"/>
      <c r="AM295" s="4"/>
      <c r="AN295" s="4"/>
      <c r="AO295" s="4"/>
      <c r="AP295" s="4"/>
    </row>
    <row r="296" spans="9:42" s="143" customFormat="1">
      <c r="I296" s="269"/>
      <c r="Q296" s="270"/>
      <c r="R296" s="166"/>
      <c r="S296" s="4"/>
      <c r="T296" s="4"/>
      <c r="U296" s="4"/>
      <c r="V296" s="583"/>
      <c r="W296" s="583"/>
      <c r="X296" s="583"/>
      <c r="Y296" s="4"/>
      <c r="Z296" s="4"/>
      <c r="AA296" s="4"/>
      <c r="AB296" s="4"/>
      <c r="AC296" s="4"/>
      <c r="AD296" s="4"/>
      <c r="AE296" s="4"/>
      <c r="AF296" s="4"/>
      <c r="AG296" s="4"/>
      <c r="AH296" s="4"/>
      <c r="AI296" s="4"/>
      <c r="AJ296" s="4"/>
      <c r="AK296" s="4"/>
      <c r="AL296" s="4"/>
      <c r="AM296" s="4"/>
      <c r="AN296" s="4"/>
      <c r="AO296" s="4"/>
      <c r="AP296" s="4"/>
    </row>
    <row r="297" spans="9:42" s="143" customFormat="1">
      <c r="I297" s="269"/>
      <c r="Q297" s="270"/>
      <c r="R297" s="166"/>
      <c r="S297" s="4"/>
      <c r="T297" s="4"/>
      <c r="U297" s="4"/>
      <c r="V297" s="583"/>
      <c r="W297" s="583"/>
      <c r="X297" s="583"/>
      <c r="Y297" s="4"/>
      <c r="Z297" s="4"/>
      <c r="AA297" s="4"/>
      <c r="AB297" s="4"/>
      <c r="AC297" s="4"/>
      <c r="AD297" s="4"/>
      <c r="AE297" s="4"/>
      <c r="AF297" s="4"/>
      <c r="AG297" s="4"/>
      <c r="AH297" s="4"/>
      <c r="AI297" s="4"/>
      <c r="AJ297" s="4"/>
      <c r="AK297" s="4"/>
      <c r="AL297" s="4"/>
      <c r="AM297" s="4"/>
      <c r="AN297" s="4"/>
      <c r="AO297" s="4"/>
      <c r="AP297" s="4"/>
    </row>
    <row r="298" spans="9:42" s="143" customFormat="1">
      <c r="I298" s="269"/>
      <c r="Q298" s="270"/>
      <c r="R298" s="166"/>
      <c r="S298" s="4"/>
      <c r="T298" s="4"/>
      <c r="U298" s="4"/>
      <c r="V298" s="583"/>
      <c r="W298" s="583"/>
      <c r="X298" s="583"/>
      <c r="Y298" s="4"/>
      <c r="Z298" s="4"/>
      <c r="AA298" s="4"/>
      <c r="AB298" s="4"/>
      <c r="AC298" s="4"/>
      <c r="AD298" s="4"/>
      <c r="AE298" s="4"/>
      <c r="AF298" s="4"/>
      <c r="AG298" s="4"/>
      <c r="AH298" s="4"/>
      <c r="AI298" s="4"/>
      <c r="AJ298" s="4"/>
      <c r="AK298" s="4"/>
      <c r="AL298" s="4"/>
      <c r="AM298" s="4"/>
      <c r="AN298" s="4"/>
      <c r="AO298" s="4"/>
      <c r="AP298" s="4"/>
    </row>
    <row r="299" spans="9:42" s="143" customFormat="1">
      <c r="I299" s="269"/>
      <c r="Q299" s="270"/>
      <c r="R299" s="166"/>
      <c r="S299" s="4"/>
      <c r="T299" s="4"/>
      <c r="U299" s="4"/>
      <c r="V299" s="583"/>
      <c r="W299" s="583"/>
      <c r="X299" s="583"/>
      <c r="Y299" s="4"/>
      <c r="Z299" s="4"/>
      <c r="AA299" s="4"/>
      <c r="AB299" s="4"/>
      <c r="AC299" s="4"/>
      <c r="AD299" s="4"/>
      <c r="AE299" s="4"/>
      <c r="AF299" s="4"/>
      <c r="AG299" s="4"/>
      <c r="AH299" s="4"/>
      <c r="AI299" s="4"/>
      <c r="AJ299" s="4"/>
      <c r="AK299" s="4"/>
      <c r="AL299" s="4"/>
      <c r="AM299" s="4"/>
      <c r="AN299" s="4"/>
      <c r="AO299" s="4"/>
      <c r="AP299" s="4"/>
    </row>
    <row r="300" spans="9:42" s="143" customFormat="1">
      <c r="I300" s="269"/>
      <c r="Q300" s="270"/>
      <c r="R300" s="166"/>
      <c r="S300" s="4"/>
      <c r="T300" s="4"/>
      <c r="U300" s="4"/>
      <c r="V300" s="583"/>
      <c r="W300" s="583"/>
      <c r="X300" s="583"/>
      <c r="Y300" s="4"/>
      <c r="Z300" s="4"/>
      <c r="AA300" s="4"/>
      <c r="AB300" s="4"/>
      <c r="AC300" s="4"/>
      <c r="AD300" s="4"/>
      <c r="AE300" s="4"/>
      <c r="AF300" s="4"/>
      <c r="AG300" s="4"/>
      <c r="AH300" s="4"/>
      <c r="AI300" s="4"/>
      <c r="AJ300" s="4"/>
      <c r="AK300" s="4"/>
      <c r="AL300" s="4"/>
      <c r="AM300" s="4"/>
      <c r="AN300" s="4"/>
      <c r="AO300" s="4"/>
      <c r="AP300" s="4"/>
    </row>
    <row r="301" spans="9:42" s="143" customFormat="1">
      <c r="I301" s="269"/>
      <c r="Q301" s="270"/>
      <c r="R301" s="166"/>
      <c r="S301" s="4"/>
      <c r="T301" s="4"/>
      <c r="U301" s="4"/>
      <c r="V301" s="583"/>
      <c r="W301" s="583"/>
      <c r="X301" s="583"/>
      <c r="Y301" s="4"/>
      <c r="Z301" s="4"/>
      <c r="AA301" s="4"/>
      <c r="AB301" s="4"/>
      <c r="AC301" s="4"/>
      <c r="AD301" s="4"/>
      <c r="AE301" s="4"/>
      <c r="AF301" s="4"/>
      <c r="AG301" s="4"/>
      <c r="AH301" s="4"/>
      <c r="AI301" s="4"/>
      <c r="AJ301" s="4"/>
      <c r="AK301" s="4"/>
      <c r="AL301" s="4"/>
      <c r="AM301" s="4"/>
      <c r="AN301" s="4"/>
      <c r="AO301" s="4"/>
      <c r="AP301" s="4"/>
    </row>
    <row r="302" spans="9:42" s="143" customFormat="1">
      <c r="I302" s="269"/>
      <c r="Q302" s="270"/>
      <c r="R302" s="166"/>
      <c r="S302" s="4"/>
      <c r="T302" s="4"/>
      <c r="U302" s="4"/>
      <c r="V302" s="583"/>
      <c r="W302" s="583"/>
      <c r="X302" s="583"/>
      <c r="Y302" s="4"/>
      <c r="Z302" s="4"/>
      <c r="AA302" s="4"/>
      <c r="AB302" s="4"/>
      <c r="AC302" s="4"/>
      <c r="AD302" s="4"/>
      <c r="AE302" s="4"/>
      <c r="AF302" s="4"/>
      <c r="AG302" s="4"/>
      <c r="AH302" s="4"/>
      <c r="AI302" s="4"/>
      <c r="AJ302" s="4"/>
      <c r="AK302" s="4"/>
      <c r="AL302" s="4"/>
      <c r="AM302" s="4"/>
      <c r="AN302" s="4"/>
      <c r="AO302" s="4"/>
      <c r="AP302" s="4"/>
    </row>
    <row r="303" spans="9:42" s="143" customFormat="1">
      <c r="I303" s="269"/>
      <c r="Q303" s="270"/>
      <c r="R303" s="166"/>
      <c r="S303" s="4"/>
      <c r="T303" s="4"/>
      <c r="U303" s="4"/>
      <c r="V303" s="583"/>
      <c r="W303" s="583"/>
      <c r="X303" s="583"/>
      <c r="Y303" s="4"/>
      <c r="Z303" s="4"/>
      <c r="AA303" s="4"/>
      <c r="AB303" s="4"/>
      <c r="AC303" s="4"/>
      <c r="AD303" s="4"/>
      <c r="AE303" s="4"/>
      <c r="AF303" s="4"/>
      <c r="AG303" s="4"/>
      <c r="AH303" s="4"/>
      <c r="AI303" s="4"/>
      <c r="AJ303" s="4"/>
      <c r="AK303" s="4"/>
      <c r="AL303" s="4"/>
      <c r="AM303" s="4"/>
      <c r="AN303" s="4"/>
      <c r="AO303" s="4"/>
      <c r="AP303" s="4"/>
    </row>
    <row r="304" spans="9:42" s="143" customFormat="1">
      <c r="I304" s="269"/>
      <c r="Q304" s="270"/>
      <c r="R304" s="166"/>
      <c r="S304" s="4"/>
      <c r="T304" s="4"/>
      <c r="U304" s="4"/>
      <c r="V304" s="583"/>
      <c r="W304" s="583"/>
      <c r="X304" s="583"/>
      <c r="Y304" s="4"/>
      <c r="Z304" s="4"/>
      <c r="AA304" s="4"/>
      <c r="AB304" s="4"/>
      <c r="AC304" s="4"/>
      <c r="AD304" s="4"/>
      <c r="AE304" s="4"/>
      <c r="AF304" s="4"/>
      <c r="AG304" s="4"/>
      <c r="AH304" s="4"/>
      <c r="AI304" s="4"/>
      <c r="AJ304" s="4"/>
      <c r="AK304" s="4"/>
      <c r="AL304" s="4"/>
      <c r="AM304" s="4"/>
      <c r="AN304" s="4"/>
      <c r="AO304" s="4"/>
      <c r="AP304" s="4"/>
    </row>
    <row r="305" spans="9:42" s="143" customFormat="1">
      <c r="I305" s="269"/>
      <c r="Q305" s="270"/>
      <c r="R305" s="166"/>
      <c r="S305" s="4"/>
      <c r="T305" s="4"/>
      <c r="U305" s="4"/>
      <c r="V305" s="583"/>
      <c r="W305" s="583"/>
      <c r="X305" s="583"/>
      <c r="Y305" s="4"/>
      <c r="Z305" s="4"/>
      <c r="AA305" s="4"/>
      <c r="AB305" s="4"/>
      <c r="AC305" s="4"/>
      <c r="AD305" s="4"/>
      <c r="AE305" s="4"/>
      <c r="AF305" s="4"/>
      <c r="AG305" s="4"/>
      <c r="AH305" s="4"/>
      <c r="AI305" s="4"/>
      <c r="AJ305" s="4"/>
      <c r="AK305" s="4"/>
      <c r="AL305" s="4"/>
      <c r="AM305" s="4"/>
      <c r="AN305" s="4"/>
      <c r="AO305" s="4"/>
      <c r="AP305" s="4"/>
    </row>
    <row r="306" spans="9:42" s="143" customFormat="1">
      <c r="I306" s="269"/>
      <c r="Q306" s="270"/>
      <c r="R306" s="166"/>
      <c r="S306" s="4"/>
      <c r="T306" s="4"/>
      <c r="U306" s="4"/>
      <c r="V306" s="583"/>
      <c r="W306" s="583"/>
      <c r="X306" s="583"/>
      <c r="Y306" s="4"/>
      <c r="Z306" s="4"/>
      <c r="AA306" s="4"/>
      <c r="AB306" s="4"/>
      <c r="AC306" s="4"/>
      <c r="AD306" s="4"/>
      <c r="AE306" s="4"/>
      <c r="AF306" s="4"/>
      <c r="AG306" s="4"/>
      <c r="AH306" s="4"/>
      <c r="AI306" s="4"/>
      <c r="AJ306" s="4"/>
      <c r="AK306" s="4"/>
      <c r="AL306" s="4"/>
      <c r="AM306" s="4"/>
      <c r="AN306" s="4"/>
      <c r="AO306" s="4"/>
      <c r="AP306" s="4"/>
    </row>
    <row r="307" spans="9:42" s="143" customFormat="1">
      <c r="I307" s="269"/>
      <c r="Q307" s="270"/>
      <c r="R307" s="166"/>
      <c r="S307" s="4"/>
      <c r="T307" s="4"/>
      <c r="U307" s="4"/>
      <c r="V307" s="583"/>
      <c r="W307" s="583"/>
      <c r="X307" s="583"/>
      <c r="Y307" s="4"/>
      <c r="Z307" s="4"/>
      <c r="AA307" s="4"/>
      <c r="AB307" s="4"/>
      <c r="AC307" s="4"/>
      <c r="AD307" s="4"/>
      <c r="AE307" s="4"/>
      <c r="AF307" s="4"/>
      <c r="AG307" s="4"/>
      <c r="AH307" s="4"/>
      <c r="AI307" s="4"/>
      <c r="AJ307" s="4"/>
      <c r="AK307" s="4"/>
      <c r="AL307" s="4"/>
      <c r="AM307" s="4"/>
      <c r="AN307" s="4"/>
      <c r="AO307" s="4"/>
      <c r="AP307" s="4"/>
    </row>
    <row r="308" spans="9:42" s="143" customFormat="1">
      <c r="I308" s="269"/>
      <c r="Q308" s="270"/>
      <c r="R308" s="166"/>
      <c r="S308" s="4"/>
      <c r="T308" s="4"/>
      <c r="U308" s="4"/>
      <c r="V308" s="583"/>
      <c r="W308" s="583"/>
      <c r="X308" s="583"/>
      <c r="Y308" s="4"/>
      <c r="Z308" s="4"/>
      <c r="AA308" s="4"/>
      <c r="AB308" s="4"/>
      <c r="AC308" s="4"/>
      <c r="AD308" s="4"/>
      <c r="AE308" s="4"/>
      <c r="AF308" s="4"/>
      <c r="AG308" s="4"/>
      <c r="AH308" s="4"/>
      <c r="AI308" s="4"/>
      <c r="AJ308" s="4"/>
      <c r="AK308" s="4"/>
      <c r="AL308" s="4"/>
      <c r="AM308" s="4"/>
      <c r="AN308" s="4"/>
      <c r="AO308" s="4"/>
      <c r="AP308" s="4"/>
    </row>
    <row r="309" spans="9:42" s="143" customFormat="1">
      <c r="I309" s="269"/>
      <c r="Q309" s="270"/>
      <c r="R309" s="166"/>
      <c r="S309" s="4"/>
      <c r="T309" s="4"/>
      <c r="U309" s="4"/>
      <c r="V309" s="583"/>
      <c r="W309" s="583"/>
      <c r="X309" s="583"/>
      <c r="Y309" s="4"/>
      <c r="Z309" s="4"/>
      <c r="AA309" s="4"/>
      <c r="AB309" s="4"/>
      <c r="AC309" s="4"/>
      <c r="AD309" s="4"/>
      <c r="AE309" s="4"/>
      <c r="AF309" s="4"/>
      <c r="AG309" s="4"/>
      <c r="AH309" s="4"/>
      <c r="AI309" s="4"/>
      <c r="AJ309" s="4"/>
      <c r="AK309" s="4"/>
      <c r="AL309" s="4"/>
      <c r="AM309" s="4"/>
      <c r="AN309" s="4"/>
      <c r="AO309" s="4"/>
      <c r="AP309" s="4"/>
    </row>
    <row r="310" spans="9:42" s="143" customFormat="1">
      <c r="I310" s="269"/>
      <c r="Q310" s="270"/>
      <c r="R310" s="166"/>
      <c r="S310" s="4"/>
      <c r="T310" s="4"/>
      <c r="U310" s="4"/>
      <c r="V310" s="583"/>
      <c r="W310" s="583"/>
      <c r="X310" s="583"/>
      <c r="Y310" s="4"/>
      <c r="Z310" s="4"/>
      <c r="AA310" s="4"/>
      <c r="AB310" s="4"/>
      <c r="AC310" s="4"/>
      <c r="AD310" s="4"/>
      <c r="AE310" s="4"/>
      <c r="AF310" s="4"/>
      <c r="AG310" s="4"/>
      <c r="AH310" s="4"/>
      <c r="AI310" s="4"/>
      <c r="AJ310" s="4"/>
      <c r="AK310" s="4"/>
      <c r="AL310" s="4"/>
      <c r="AM310" s="4"/>
      <c r="AN310" s="4"/>
      <c r="AO310" s="4"/>
      <c r="AP310" s="4"/>
    </row>
    <row r="311" spans="9:42" s="143" customFormat="1">
      <c r="I311" s="269"/>
      <c r="Q311" s="270"/>
      <c r="R311" s="166"/>
      <c r="S311" s="4"/>
      <c r="T311" s="4"/>
      <c r="U311" s="4"/>
      <c r="V311" s="583"/>
      <c r="W311" s="583"/>
      <c r="X311" s="583"/>
      <c r="Y311" s="4"/>
      <c r="Z311" s="4"/>
      <c r="AA311" s="4"/>
      <c r="AB311" s="4"/>
      <c r="AC311" s="4"/>
      <c r="AD311" s="4"/>
      <c r="AE311" s="4"/>
      <c r="AF311" s="4"/>
      <c r="AG311" s="4"/>
      <c r="AH311" s="4"/>
      <c r="AI311" s="4"/>
      <c r="AJ311" s="4"/>
      <c r="AK311" s="4"/>
      <c r="AL311" s="4"/>
      <c r="AM311" s="4"/>
      <c r="AN311" s="4"/>
      <c r="AO311" s="4"/>
      <c r="AP311" s="4"/>
    </row>
    <row r="312" spans="9:42" s="143" customFormat="1">
      <c r="I312" s="269"/>
      <c r="Q312" s="270"/>
      <c r="R312" s="166"/>
      <c r="S312" s="4"/>
      <c r="T312" s="4"/>
      <c r="U312" s="4"/>
      <c r="V312" s="583"/>
      <c r="W312" s="583"/>
      <c r="X312" s="583"/>
      <c r="Y312" s="4"/>
      <c r="Z312" s="4"/>
      <c r="AA312" s="4"/>
      <c r="AB312" s="4"/>
      <c r="AC312" s="4"/>
      <c r="AD312" s="4"/>
      <c r="AE312" s="4"/>
      <c r="AF312" s="4"/>
      <c r="AG312" s="4"/>
      <c r="AH312" s="4"/>
      <c r="AI312" s="4"/>
      <c r="AJ312" s="4"/>
      <c r="AK312" s="4"/>
      <c r="AL312" s="4"/>
      <c r="AM312" s="4"/>
      <c r="AN312" s="4"/>
      <c r="AO312" s="4"/>
      <c r="AP312" s="4"/>
    </row>
    <row r="313" spans="9:42" s="143" customFormat="1">
      <c r="I313" s="269"/>
      <c r="Q313" s="270"/>
      <c r="R313" s="166"/>
      <c r="S313" s="4"/>
      <c r="T313" s="4"/>
      <c r="U313" s="4"/>
      <c r="V313" s="583"/>
      <c r="W313" s="583"/>
      <c r="X313" s="583"/>
      <c r="Y313" s="4"/>
      <c r="Z313" s="4"/>
      <c r="AA313" s="4"/>
      <c r="AB313" s="4"/>
      <c r="AC313" s="4"/>
      <c r="AD313" s="4"/>
      <c r="AE313" s="4"/>
      <c r="AF313" s="4"/>
      <c r="AG313" s="4"/>
      <c r="AH313" s="4"/>
      <c r="AI313" s="4"/>
      <c r="AJ313" s="4"/>
      <c r="AK313" s="4"/>
      <c r="AL313" s="4"/>
      <c r="AM313" s="4"/>
      <c r="AN313" s="4"/>
      <c r="AO313" s="4"/>
      <c r="AP313" s="4"/>
    </row>
    <row r="314" spans="9:42" s="143" customFormat="1">
      <c r="I314" s="269"/>
      <c r="Q314" s="270"/>
      <c r="R314" s="166"/>
      <c r="S314" s="4"/>
      <c r="T314" s="4"/>
      <c r="U314" s="4"/>
      <c r="V314" s="583"/>
      <c r="W314" s="583"/>
      <c r="X314" s="583"/>
      <c r="Y314" s="4"/>
      <c r="Z314" s="4"/>
      <c r="AA314" s="4"/>
      <c r="AB314" s="4"/>
      <c r="AC314" s="4"/>
      <c r="AD314" s="4"/>
      <c r="AE314" s="4"/>
      <c r="AF314" s="4"/>
      <c r="AG314" s="4"/>
      <c r="AH314" s="4"/>
      <c r="AI314" s="4"/>
      <c r="AJ314" s="4"/>
      <c r="AK314" s="4"/>
      <c r="AL314" s="4"/>
      <c r="AM314" s="4"/>
      <c r="AN314" s="4"/>
      <c r="AO314" s="4"/>
      <c r="AP314" s="4"/>
    </row>
    <row r="315" spans="9:42" s="143" customFormat="1">
      <c r="I315" s="269"/>
      <c r="Q315" s="270"/>
      <c r="R315" s="166"/>
      <c r="S315" s="4"/>
      <c r="T315" s="4"/>
      <c r="U315" s="4"/>
      <c r="V315" s="583"/>
      <c r="W315" s="583"/>
      <c r="X315" s="583"/>
      <c r="Y315" s="4"/>
      <c r="Z315" s="4"/>
      <c r="AA315" s="4"/>
      <c r="AB315" s="4"/>
      <c r="AC315" s="4"/>
      <c r="AD315" s="4"/>
      <c r="AE315" s="4"/>
      <c r="AF315" s="4"/>
      <c r="AG315" s="4"/>
      <c r="AH315" s="4"/>
      <c r="AI315" s="4"/>
      <c r="AJ315" s="4"/>
      <c r="AK315" s="4"/>
      <c r="AL315" s="4"/>
      <c r="AM315" s="4"/>
      <c r="AN315" s="4"/>
      <c r="AO315" s="4"/>
      <c r="AP315" s="4"/>
    </row>
    <row r="316" spans="9:42" s="143" customFormat="1">
      <c r="I316" s="269"/>
      <c r="Q316" s="270"/>
      <c r="R316" s="166"/>
      <c r="S316" s="4"/>
      <c r="T316" s="4"/>
      <c r="U316" s="4"/>
      <c r="V316" s="583"/>
      <c r="W316" s="583"/>
      <c r="X316" s="583"/>
      <c r="Y316" s="4"/>
      <c r="Z316" s="4"/>
      <c r="AA316" s="4"/>
      <c r="AB316" s="4"/>
      <c r="AC316" s="4"/>
      <c r="AD316" s="4"/>
      <c r="AE316" s="4"/>
      <c r="AF316" s="4"/>
      <c r="AG316" s="4"/>
      <c r="AH316" s="4"/>
      <c r="AI316" s="4"/>
      <c r="AJ316" s="4"/>
      <c r="AK316" s="4"/>
      <c r="AL316" s="4"/>
      <c r="AM316" s="4"/>
      <c r="AN316" s="4"/>
      <c r="AO316" s="4"/>
      <c r="AP316" s="4"/>
    </row>
    <row r="317" spans="9:42" s="143" customFormat="1">
      <c r="I317" s="269"/>
      <c r="Q317" s="270"/>
      <c r="R317" s="166"/>
      <c r="S317" s="4"/>
      <c r="T317" s="4"/>
      <c r="U317" s="4"/>
      <c r="V317" s="583"/>
      <c r="W317" s="583"/>
      <c r="X317" s="583"/>
      <c r="Y317" s="4"/>
      <c r="Z317" s="4"/>
      <c r="AA317" s="4"/>
      <c r="AB317" s="4"/>
      <c r="AC317" s="4"/>
      <c r="AD317" s="4"/>
      <c r="AE317" s="4"/>
      <c r="AF317" s="4"/>
      <c r="AG317" s="4"/>
      <c r="AH317" s="4"/>
      <c r="AI317" s="4"/>
      <c r="AJ317" s="4"/>
      <c r="AK317" s="4"/>
      <c r="AL317" s="4"/>
      <c r="AM317" s="4"/>
      <c r="AN317" s="4"/>
      <c r="AO317" s="4"/>
      <c r="AP317" s="4"/>
    </row>
    <row r="318" spans="9:42" s="143" customFormat="1">
      <c r="I318" s="269"/>
      <c r="Q318" s="270"/>
      <c r="R318" s="166"/>
      <c r="S318" s="4"/>
      <c r="T318" s="4"/>
      <c r="U318" s="4"/>
      <c r="V318" s="583"/>
      <c r="W318" s="583"/>
      <c r="X318" s="583"/>
      <c r="Y318" s="4"/>
      <c r="Z318" s="4"/>
      <c r="AA318" s="4"/>
      <c r="AB318" s="4"/>
      <c r="AC318" s="4"/>
      <c r="AD318" s="4"/>
      <c r="AE318" s="4"/>
      <c r="AF318" s="4"/>
      <c r="AG318" s="4"/>
      <c r="AH318" s="4"/>
      <c r="AI318" s="4"/>
      <c r="AJ318" s="4"/>
      <c r="AK318" s="4"/>
      <c r="AL318" s="4"/>
      <c r="AM318" s="4"/>
      <c r="AN318" s="4"/>
      <c r="AO318" s="4"/>
      <c r="AP318" s="4"/>
    </row>
    <row r="319" spans="9:42" s="143" customFormat="1">
      <c r="I319" s="269"/>
      <c r="Q319" s="270"/>
      <c r="R319" s="166"/>
      <c r="S319" s="4"/>
      <c r="T319" s="4"/>
      <c r="U319" s="4"/>
      <c r="V319" s="583"/>
      <c r="W319" s="583"/>
      <c r="X319" s="583"/>
      <c r="Y319" s="4"/>
      <c r="Z319" s="4"/>
      <c r="AA319" s="4"/>
      <c r="AB319" s="4"/>
      <c r="AC319" s="4"/>
      <c r="AD319" s="4"/>
      <c r="AE319" s="4"/>
      <c r="AF319" s="4"/>
      <c r="AG319" s="4"/>
      <c r="AH319" s="4"/>
      <c r="AI319" s="4"/>
      <c r="AJ319" s="4"/>
      <c r="AK319" s="4"/>
      <c r="AL319" s="4"/>
      <c r="AM319" s="4"/>
      <c r="AN319" s="4"/>
      <c r="AO319" s="4"/>
      <c r="AP319" s="4"/>
    </row>
    <row r="320" spans="9:42" s="143" customFormat="1">
      <c r="I320" s="269"/>
      <c r="Q320" s="270"/>
      <c r="R320" s="166"/>
      <c r="S320" s="4"/>
      <c r="T320" s="4"/>
      <c r="U320" s="4"/>
      <c r="V320" s="583"/>
      <c r="W320" s="583"/>
      <c r="X320" s="583"/>
      <c r="Y320" s="4"/>
      <c r="Z320" s="4"/>
      <c r="AA320" s="4"/>
      <c r="AB320" s="4"/>
      <c r="AC320" s="4"/>
      <c r="AD320" s="4"/>
      <c r="AE320" s="4"/>
      <c r="AF320" s="4"/>
      <c r="AG320" s="4"/>
      <c r="AH320" s="4"/>
      <c r="AI320" s="4"/>
      <c r="AJ320" s="4"/>
      <c r="AK320" s="4"/>
      <c r="AL320" s="4"/>
      <c r="AM320" s="4"/>
      <c r="AN320" s="4"/>
      <c r="AO320" s="4"/>
      <c r="AP320" s="4"/>
    </row>
    <row r="321" spans="9:42" s="143" customFormat="1">
      <c r="I321" s="269"/>
      <c r="Q321" s="270"/>
      <c r="R321" s="166"/>
      <c r="S321" s="4"/>
      <c r="T321" s="4"/>
      <c r="U321" s="4"/>
      <c r="V321" s="583"/>
      <c r="W321" s="583"/>
      <c r="X321" s="583"/>
      <c r="Y321" s="4"/>
      <c r="Z321" s="4"/>
      <c r="AA321" s="4"/>
      <c r="AB321" s="4"/>
      <c r="AC321" s="4"/>
      <c r="AD321" s="4"/>
      <c r="AE321" s="4"/>
      <c r="AF321" s="4"/>
      <c r="AG321" s="4"/>
      <c r="AH321" s="4"/>
      <c r="AI321" s="4"/>
      <c r="AJ321" s="4"/>
      <c r="AK321" s="4"/>
      <c r="AL321" s="4"/>
      <c r="AM321" s="4"/>
      <c r="AN321" s="4"/>
      <c r="AO321" s="4"/>
      <c r="AP321" s="4"/>
    </row>
    <row r="322" spans="9:42" s="143" customFormat="1">
      <c r="I322" s="269"/>
      <c r="Q322" s="270"/>
      <c r="R322" s="166"/>
      <c r="S322" s="4"/>
      <c r="T322" s="4"/>
      <c r="U322" s="4"/>
      <c r="V322" s="583"/>
      <c r="W322" s="583"/>
      <c r="X322" s="583"/>
      <c r="Y322" s="4"/>
      <c r="Z322" s="4"/>
      <c r="AA322" s="4"/>
      <c r="AB322" s="4"/>
      <c r="AC322" s="4"/>
      <c r="AD322" s="4"/>
      <c r="AE322" s="4"/>
      <c r="AF322" s="4"/>
      <c r="AG322" s="4"/>
      <c r="AH322" s="4"/>
      <c r="AI322" s="4"/>
      <c r="AJ322" s="4"/>
      <c r="AK322" s="4"/>
      <c r="AL322" s="4"/>
      <c r="AM322" s="4"/>
      <c r="AN322" s="4"/>
      <c r="AO322" s="4"/>
      <c r="AP322" s="4"/>
    </row>
    <row r="323" spans="9:42" s="143" customFormat="1">
      <c r="I323" s="269"/>
      <c r="Q323" s="270"/>
      <c r="R323" s="166"/>
      <c r="S323" s="4"/>
      <c r="T323" s="4"/>
      <c r="U323" s="4"/>
      <c r="V323" s="583"/>
      <c r="W323" s="583"/>
      <c r="X323" s="583"/>
      <c r="Y323" s="4"/>
      <c r="Z323" s="4"/>
      <c r="AA323" s="4"/>
      <c r="AB323" s="4"/>
      <c r="AC323" s="4"/>
      <c r="AD323" s="4"/>
      <c r="AE323" s="4"/>
      <c r="AF323" s="4"/>
      <c r="AG323" s="4"/>
      <c r="AH323" s="4"/>
      <c r="AI323" s="4"/>
      <c r="AJ323" s="4"/>
      <c r="AK323" s="4"/>
      <c r="AL323" s="4"/>
      <c r="AM323" s="4"/>
      <c r="AN323" s="4"/>
      <c r="AO323" s="4"/>
      <c r="AP323" s="4"/>
    </row>
    <row r="324" spans="9:42" s="143" customFormat="1">
      <c r="I324" s="269"/>
      <c r="Q324" s="270"/>
      <c r="R324" s="166"/>
      <c r="S324" s="4"/>
      <c r="T324" s="4"/>
      <c r="U324" s="4"/>
      <c r="V324" s="583"/>
      <c r="W324" s="583"/>
      <c r="X324" s="583"/>
      <c r="Y324" s="4"/>
      <c r="Z324" s="4"/>
      <c r="AA324" s="4"/>
      <c r="AB324" s="4"/>
      <c r="AC324" s="4"/>
      <c r="AD324" s="4"/>
      <c r="AE324" s="4"/>
      <c r="AF324" s="4"/>
      <c r="AG324" s="4"/>
      <c r="AH324" s="4"/>
      <c r="AI324" s="4"/>
      <c r="AJ324" s="4"/>
      <c r="AK324" s="4"/>
      <c r="AL324" s="4"/>
      <c r="AM324" s="4"/>
      <c r="AN324" s="4"/>
      <c r="AO324" s="4"/>
      <c r="AP324" s="4"/>
    </row>
    <row r="325" spans="9:42" s="143" customFormat="1">
      <c r="I325" s="269"/>
      <c r="Q325" s="270"/>
      <c r="R325" s="166"/>
      <c r="S325" s="4"/>
      <c r="T325" s="4"/>
      <c r="U325" s="4"/>
      <c r="V325" s="583"/>
      <c r="W325" s="583"/>
      <c r="X325" s="583"/>
      <c r="Y325" s="4"/>
      <c r="Z325" s="4"/>
      <c r="AA325" s="4"/>
      <c r="AB325" s="4"/>
      <c r="AC325" s="4"/>
      <c r="AD325" s="4"/>
      <c r="AE325" s="4"/>
      <c r="AF325" s="4"/>
      <c r="AG325" s="4"/>
      <c r="AH325" s="4"/>
      <c r="AI325" s="4"/>
      <c r="AJ325" s="4"/>
      <c r="AK325" s="4"/>
      <c r="AL325" s="4"/>
      <c r="AM325" s="4"/>
      <c r="AN325" s="4"/>
      <c r="AO325" s="4"/>
      <c r="AP325" s="4"/>
    </row>
    <row r="326" spans="9:42" s="143" customFormat="1">
      <c r="I326" s="269"/>
      <c r="Q326" s="270"/>
      <c r="R326" s="166"/>
      <c r="S326" s="4"/>
      <c r="T326" s="4"/>
      <c r="U326" s="4"/>
      <c r="V326" s="583"/>
      <c r="W326" s="583"/>
      <c r="X326" s="583"/>
      <c r="Y326" s="4"/>
      <c r="Z326" s="4"/>
      <c r="AA326" s="4"/>
      <c r="AB326" s="4"/>
      <c r="AC326" s="4"/>
      <c r="AD326" s="4"/>
      <c r="AE326" s="4"/>
      <c r="AF326" s="4"/>
      <c r="AG326" s="4"/>
      <c r="AH326" s="4"/>
      <c r="AI326" s="4"/>
      <c r="AJ326" s="4"/>
      <c r="AK326" s="4"/>
      <c r="AL326" s="4"/>
      <c r="AM326" s="4"/>
      <c r="AN326" s="4"/>
      <c r="AO326" s="4"/>
      <c r="AP326" s="4"/>
    </row>
    <row r="327" spans="9:42" s="143" customFormat="1">
      <c r="I327" s="269"/>
      <c r="Q327" s="270"/>
      <c r="R327" s="166"/>
      <c r="S327" s="4"/>
      <c r="T327" s="4"/>
      <c r="U327" s="4"/>
      <c r="V327" s="583"/>
      <c r="W327" s="583"/>
      <c r="X327" s="583"/>
      <c r="Y327" s="4"/>
      <c r="Z327" s="4"/>
      <c r="AA327" s="4"/>
      <c r="AB327" s="4"/>
      <c r="AC327" s="4"/>
      <c r="AD327" s="4"/>
      <c r="AE327" s="4"/>
      <c r="AF327" s="4"/>
      <c r="AG327" s="4"/>
      <c r="AH327" s="4"/>
      <c r="AI327" s="4"/>
      <c r="AJ327" s="4"/>
      <c r="AK327" s="4"/>
      <c r="AL327" s="4"/>
      <c r="AM327" s="4"/>
      <c r="AN327" s="4"/>
      <c r="AO327" s="4"/>
      <c r="AP327" s="4"/>
    </row>
    <row r="328" spans="9:42" s="143" customFormat="1">
      <c r="I328" s="269"/>
      <c r="Q328" s="270"/>
      <c r="R328" s="166"/>
      <c r="S328" s="4"/>
      <c r="T328" s="4"/>
      <c r="U328" s="4"/>
      <c r="V328" s="583"/>
      <c r="W328" s="583"/>
      <c r="X328" s="583"/>
      <c r="Y328" s="4"/>
      <c r="Z328" s="4"/>
      <c r="AA328" s="4"/>
      <c r="AB328" s="4"/>
      <c r="AC328" s="4"/>
      <c r="AD328" s="4"/>
      <c r="AE328" s="4"/>
      <c r="AF328" s="4"/>
      <c r="AG328" s="4"/>
      <c r="AH328" s="4"/>
      <c r="AI328" s="4"/>
      <c r="AJ328" s="4"/>
      <c r="AK328" s="4"/>
      <c r="AL328" s="4"/>
      <c r="AM328" s="4"/>
      <c r="AN328" s="4"/>
      <c r="AO328" s="4"/>
      <c r="AP328" s="4"/>
    </row>
    <row r="329" spans="9:42" s="143" customFormat="1">
      <c r="I329" s="269"/>
      <c r="Q329" s="270"/>
      <c r="R329" s="166"/>
      <c r="S329" s="4"/>
      <c r="T329" s="4"/>
      <c r="U329" s="4"/>
      <c r="V329" s="583"/>
      <c r="W329" s="583"/>
      <c r="X329" s="583"/>
      <c r="Y329" s="4"/>
      <c r="Z329" s="4"/>
      <c r="AA329" s="4"/>
      <c r="AB329" s="4"/>
      <c r="AC329" s="4"/>
      <c r="AD329" s="4"/>
      <c r="AE329" s="4"/>
      <c r="AF329" s="4"/>
      <c r="AG329" s="4"/>
      <c r="AH329" s="4"/>
      <c r="AI329" s="4"/>
      <c r="AJ329" s="4"/>
      <c r="AK329" s="4"/>
      <c r="AL329" s="4"/>
      <c r="AM329" s="4"/>
      <c r="AN329" s="4"/>
      <c r="AO329" s="4"/>
      <c r="AP329" s="4"/>
    </row>
    <row r="330" spans="9:42" s="143" customFormat="1">
      <c r="I330" s="269"/>
      <c r="Q330" s="270"/>
      <c r="R330" s="166"/>
      <c r="S330" s="4"/>
      <c r="T330" s="4"/>
      <c r="U330" s="4"/>
      <c r="V330" s="583"/>
      <c r="W330" s="583"/>
      <c r="X330" s="583"/>
      <c r="Y330" s="4"/>
      <c r="Z330" s="4"/>
      <c r="AA330" s="4"/>
      <c r="AB330" s="4"/>
      <c r="AC330" s="4"/>
      <c r="AD330" s="4"/>
      <c r="AE330" s="4"/>
      <c r="AF330" s="4"/>
      <c r="AG330" s="4"/>
      <c r="AH330" s="4"/>
      <c r="AI330" s="4"/>
      <c r="AJ330" s="4"/>
      <c r="AK330" s="4"/>
      <c r="AL330" s="4"/>
      <c r="AM330" s="4"/>
      <c r="AN330" s="4"/>
      <c r="AO330" s="4"/>
      <c r="AP330" s="4"/>
    </row>
    <row r="331" spans="9:42" s="143" customFormat="1">
      <c r="I331" s="269"/>
      <c r="Q331" s="270"/>
      <c r="R331" s="166"/>
      <c r="S331" s="4"/>
      <c r="T331" s="4"/>
      <c r="U331" s="4"/>
      <c r="V331" s="583"/>
      <c r="W331" s="583"/>
      <c r="X331" s="583"/>
      <c r="Y331" s="4"/>
      <c r="Z331" s="4"/>
      <c r="AA331" s="4"/>
      <c r="AB331" s="4"/>
      <c r="AC331" s="4"/>
      <c r="AD331" s="4"/>
      <c r="AE331" s="4"/>
      <c r="AF331" s="4"/>
      <c r="AG331" s="4"/>
      <c r="AH331" s="4"/>
      <c r="AI331" s="4"/>
      <c r="AJ331" s="4"/>
      <c r="AK331" s="4"/>
      <c r="AL331" s="4"/>
      <c r="AM331" s="4"/>
      <c r="AN331" s="4"/>
      <c r="AO331" s="4"/>
      <c r="AP331" s="4"/>
    </row>
    <row r="332" spans="9:42" s="143" customFormat="1">
      <c r="I332" s="269"/>
      <c r="Q332" s="270"/>
      <c r="R332" s="166"/>
      <c r="S332" s="4"/>
      <c r="T332" s="4"/>
      <c r="U332" s="4"/>
      <c r="V332" s="583"/>
      <c r="W332" s="583"/>
      <c r="X332" s="583"/>
      <c r="Y332" s="4"/>
      <c r="Z332" s="4"/>
      <c r="AA332" s="4"/>
      <c r="AB332" s="4"/>
      <c r="AC332" s="4"/>
      <c r="AD332" s="4"/>
      <c r="AE332" s="4"/>
      <c r="AF332" s="4"/>
      <c r="AG332" s="4"/>
      <c r="AH332" s="4"/>
      <c r="AI332" s="4"/>
      <c r="AJ332" s="4"/>
      <c r="AK332" s="4"/>
      <c r="AL332" s="4"/>
      <c r="AM332" s="4"/>
      <c r="AN332" s="4"/>
      <c r="AO332" s="4"/>
      <c r="AP332" s="4"/>
    </row>
    <row r="333" spans="9:42" s="143" customFormat="1">
      <c r="I333" s="269"/>
      <c r="Q333" s="270"/>
      <c r="R333" s="166"/>
      <c r="S333" s="4"/>
      <c r="T333" s="4"/>
      <c r="U333" s="4"/>
      <c r="V333" s="583"/>
      <c r="W333" s="583"/>
      <c r="X333" s="583"/>
      <c r="Y333" s="4"/>
      <c r="Z333" s="4"/>
      <c r="AA333" s="4"/>
      <c r="AB333" s="4"/>
      <c r="AC333" s="4"/>
      <c r="AD333" s="4"/>
      <c r="AE333" s="4"/>
      <c r="AF333" s="4"/>
      <c r="AG333" s="4"/>
      <c r="AH333" s="4"/>
      <c r="AI333" s="4"/>
      <c r="AJ333" s="4"/>
      <c r="AK333" s="4"/>
      <c r="AL333" s="4"/>
      <c r="AM333" s="4"/>
      <c r="AN333" s="4"/>
      <c r="AO333" s="4"/>
      <c r="AP333" s="4"/>
    </row>
    <row r="334" spans="9:42" s="143" customFormat="1">
      <c r="I334" s="269"/>
      <c r="Q334" s="270"/>
      <c r="R334" s="166"/>
      <c r="S334" s="4"/>
      <c r="T334" s="4"/>
      <c r="U334" s="4"/>
      <c r="V334" s="583"/>
      <c r="W334" s="583"/>
      <c r="X334" s="583"/>
      <c r="Y334" s="4"/>
      <c r="Z334" s="4"/>
      <c r="AA334" s="4"/>
      <c r="AB334" s="4"/>
      <c r="AC334" s="4"/>
      <c r="AD334" s="4"/>
      <c r="AE334" s="4"/>
      <c r="AF334" s="4"/>
      <c r="AG334" s="4"/>
      <c r="AH334" s="4"/>
      <c r="AI334" s="4"/>
      <c r="AJ334" s="4"/>
      <c r="AK334" s="4"/>
      <c r="AL334" s="4"/>
      <c r="AM334" s="4"/>
      <c r="AN334" s="4"/>
      <c r="AO334" s="4"/>
      <c r="AP334" s="4"/>
    </row>
    <row r="335" spans="9:42" s="143" customFormat="1">
      <c r="I335" s="269"/>
      <c r="Q335" s="270"/>
      <c r="R335" s="166"/>
      <c r="S335" s="4"/>
      <c r="T335" s="4"/>
      <c r="U335" s="4"/>
      <c r="V335" s="583"/>
      <c r="W335" s="583"/>
      <c r="X335" s="583"/>
      <c r="Y335" s="4"/>
      <c r="Z335" s="4"/>
      <c r="AA335" s="4"/>
      <c r="AB335" s="4"/>
      <c r="AC335" s="4"/>
      <c r="AD335" s="4"/>
      <c r="AE335" s="4"/>
      <c r="AF335" s="4"/>
      <c r="AG335" s="4"/>
      <c r="AH335" s="4"/>
      <c r="AI335" s="4"/>
      <c r="AJ335" s="4"/>
      <c r="AK335" s="4"/>
      <c r="AL335" s="4"/>
      <c r="AM335" s="4"/>
      <c r="AN335" s="4"/>
      <c r="AO335" s="4"/>
      <c r="AP335" s="4"/>
    </row>
    <row r="336" spans="9:42" s="143" customFormat="1">
      <c r="I336" s="269"/>
      <c r="Q336" s="270"/>
      <c r="R336" s="166"/>
      <c r="S336" s="4"/>
      <c r="T336" s="4"/>
      <c r="U336" s="4"/>
      <c r="V336" s="583"/>
      <c r="W336" s="583"/>
      <c r="X336" s="583"/>
      <c r="Y336" s="4"/>
      <c r="Z336" s="4"/>
      <c r="AA336" s="4"/>
      <c r="AB336" s="4"/>
      <c r="AC336" s="4"/>
      <c r="AD336" s="4"/>
      <c r="AE336" s="4"/>
      <c r="AF336" s="4"/>
      <c r="AG336" s="4"/>
      <c r="AH336" s="4"/>
      <c r="AI336" s="4"/>
      <c r="AJ336" s="4"/>
      <c r="AK336" s="4"/>
      <c r="AL336" s="4"/>
      <c r="AM336" s="4"/>
      <c r="AN336" s="4"/>
      <c r="AO336" s="4"/>
      <c r="AP336" s="4"/>
    </row>
    <row r="337" spans="9:42" s="143" customFormat="1">
      <c r="I337" s="269"/>
      <c r="Q337" s="270"/>
      <c r="R337" s="166"/>
      <c r="S337" s="4"/>
      <c r="T337" s="4"/>
      <c r="U337" s="4"/>
      <c r="V337" s="583"/>
      <c r="W337" s="583"/>
      <c r="X337" s="583"/>
      <c r="Y337" s="4"/>
      <c r="Z337" s="4"/>
      <c r="AA337" s="4"/>
      <c r="AB337" s="4"/>
      <c r="AC337" s="4"/>
      <c r="AD337" s="4"/>
      <c r="AE337" s="4"/>
      <c r="AF337" s="4"/>
      <c r="AG337" s="4"/>
      <c r="AH337" s="4"/>
      <c r="AI337" s="4"/>
      <c r="AJ337" s="4"/>
      <c r="AK337" s="4"/>
      <c r="AL337" s="4"/>
      <c r="AM337" s="4"/>
      <c r="AN337" s="4"/>
      <c r="AO337" s="4"/>
      <c r="AP337" s="4"/>
    </row>
    <row r="338" spans="9:42" s="143" customFormat="1">
      <c r="I338" s="269"/>
      <c r="Q338" s="270"/>
      <c r="R338" s="166"/>
      <c r="S338" s="4"/>
      <c r="T338" s="4"/>
      <c r="U338" s="4"/>
      <c r="V338" s="583"/>
      <c r="W338" s="583"/>
      <c r="X338" s="583"/>
      <c r="Y338" s="4"/>
      <c r="Z338" s="4"/>
      <c r="AA338" s="4"/>
      <c r="AB338" s="4"/>
      <c r="AC338" s="4"/>
      <c r="AD338" s="4"/>
      <c r="AE338" s="4"/>
      <c r="AF338" s="4"/>
      <c r="AG338" s="4"/>
      <c r="AH338" s="4"/>
      <c r="AI338" s="4"/>
      <c r="AJ338" s="4"/>
      <c r="AK338" s="4"/>
      <c r="AL338" s="4"/>
      <c r="AM338" s="4"/>
      <c r="AN338" s="4"/>
      <c r="AO338" s="4"/>
      <c r="AP338" s="4"/>
    </row>
    <row r="339" spans="9:42" s="143" customFormat="1">
      <c r="I339" s="269"/>
      <c r="Q339" s="270"/>
      <c r="R339" s="166"/>
      <c r="S339" s="4"/>
      <c r="T339" s="4"/>
      <c r="U339" s="4"/>
      <c r="V339" s="583"/>
      <c r="W339" s="583"/>
      <c r="X339" s="583"/>
      <c r="Y339" s="4"/>
      <c r="Z339" s="4"/>
      <c r="AA339" s="4"/>
      <c r="AB339" s="4"/>
      <c r="AC339" s="4"/>
      <c r="AD339" s="4"/>
      <c r="AE339" s="4"/>
      <c r="AF339" s="4"/>
      <c r="AG339" s="4"/>
      <c r="AH339" s="4"/>
      <c r="AI339" s="4"/>
      <c r="AJ339" s="4"/>
      <c r="AK339" s="4"/>
      <c r="AL339" s="4"/>
      <c r="AM339" s="4"/>
      <c r="AN339" s="4"/>
      <c r="AO339" s="4"/>
      <c r="AP339" s="4"/>
    </row>
    <row r="340" spans="9:42" s="143" customFormat="1">
      <c r="I340" s="269"/>
      <c r="Q340" s="270"/>
      <c r="R340" s="166"/>
      <c r="S340" s="4"/>
      <c r="T340" s="4"/>
      <c r="U340" s="4"/>
      <c r="V340" s="583"/>
      <c r="W340" s="583"/>
      <c r="X340" s="583"/>
      <c r="Y340" s="4"/>
      <c r="Z340" s="4"/>
      <c r="AA340" s="4"/>
      <c r="AB340" s="4"/>
      <c r="AC340" s="4"/>
      <c r="AD340" s="4"/>
      <c r="AE340" s="4"/>
      <c r="AF340" s="4"/>
      <c r="AG340" s="4"/>
      <c r="AH340" s="4"/>
      <c r="AI340" s="4"/>
      <c r="AJ340" s="4"/>
      <c r="AK340" s="4"/>
      <c r="AL340" s="4"/>
      <c r="AM340" s="4"/>
      <c r="AN340" s="4"/>
      <c r="AO340" s="4"/>
      <c r="AP340" s="4"/>
    </row>
    <row r="341" spans="9:42" s="143" customFormat="1">
      <c r="I341" s="269"/>
      <c r="Q341" s="270"/>
      <c r="R341" s="166"/>
      <c r="S341" s="4"/>
      <c r="T341" s="4"/>
      <c r="U341" s="4"/>
      <c r="V341" s="583"/>
      <c r="W341" s="583"/>
      <c r="X341" s="583"/>
      <c r="Y341" s="4"/>
      <c r="Z341" s="4"/>
      <c r="AA341" s="4"/>
      <c r="AB341" s="4"/>
      <c r="AC341" s="4"/>
      <c r="AD341" s="4"/>
      <c r="AE341" s="4"/>
      <c r="AF341" s="4"/>
      <c r="AG341" s="4"/>
      <c r="AH341" s="4"/>
      <c r="AI341" s="4"/>
      <c r="AJ341" s="4"/>
      <c r="AK341" s="4"/>
      <c r="AL341" s="4"/>
      <c r="AM341" s="4"/>
      <c r="AN341" s="4"/>
      <c r="AO341" s="4"/>
      <c r="AP341" s="4"/>
    </row>
    <row r="342" spans="9:42" s="143" customFormat="1">
      <c r="I342" s="269"/>
      <c r="Q342" s="270"/>
      <c r="R342" s="166"/>
      <c r="S342" s="4"/>
      <c r="T342" s="4"/>
      <c r="U342" s="4"/>
      <c r="V342" s="583"/>
      <c r="W342" s="583"/>
      <c r="X342" s="583"/>
      <c r="Y342" s="4"/>
      <c r="Z342" s="4"/>
      <c r="AA342" s="4"/>
      <c r="AB342" s="4"/>
      <c r="AC342" s="4"/>
      <c r="AD342" s="4"/>
      <c r="AE342" s="4"/>
      <c r="AF342" s="4"/>
      <c r="AG342" s="4"/>
      <c r="AH342" s="4"/>
      <c r="AI342" s="4"/>
      <c r="AJ342" s="4"/>
      <c r="AK342" s="4"/>
      <c r="AL342" s="4"/>
      <c r="AM342" s="4"/>
      <c r="AN342" s="4"/>
      <c r="AO342" s="4"/>
      <c r="AP342" s="4"/>
    </row>
    <row r="343" spans="9:42" s="143" customFormat="1">
      <c r="I343" s="269"/>
      <c r="Q343" s="270"/>
      <c r="R343" s="166"/>
      <c r="S343" s="4"/>
      <c r="T343" s="4"/>
      <c r="U343" s="4"/>
      <c r="V343" s="583"/>
      <c r="W343" s="583"/>
      <c r="X343" s="583"/>
      <c r="Y343" s="4"/>
      <c r="Z343" s="4"/>
      <c r="AA343" s="4"/>
      <c r="AB343" s="4"/>
      <c r="AC343" s="4"/>
      <c r="AD343" s="4"/>
      <c r="AE343" s="4"/>
      <c r="AF343" s="4"/>
      <c r="AG343" s="4"/>
      <c r="AH343" s="4"/>
      <c r="AI343" s="4"/>
      <c r="AJ343" s="4"/>
      <c r="AK343" s="4"/>
      <c r="AL343" s="4"/>
      <c r="AM343" s="4"/>
      <c r="AN343" s="4"/>
      <c r="AO343" s="4"/>
      <c r="AP343" s="4"/>
    </row>
    <row r="344" spans="9:42" s="143" customFormat="1">
      <c r="I344" s="269"/>
      <c r="Q344" s="270"/>
      <c r="R344" s="166"/>
      <c r="S344" s="4"/>
      <c r="T344" s="4"/>
      <c r="U344" s="4"/>
      <c r="V344" s="583"/>
      <c r="W344" s="583"/>
      <c r="X344" s="583"/>
      <c r="Y344" s="4"/>
      <c r="Z344" s="4"/>
      <c r="AA344" s="4"/>
      <c r="AB344" s="4"/>
      <c r="AC344" s="4"/>
      <c r="AD344" s="4"/>
      <c r="AE344" s="4"/>
      <c r="AF344" s="4"/>
      <c r="AG344" s="4"/>
      <c r="AH344" s="4"/>
      <c r="AI344" s="4"/>
      <c r="AJ344" s="4"/>
      <c r="AK344" s="4"/>
      <c r="AL344" s="4"/>
      <c r="AM344" s="4"/>
      <c r="AN344" s="4"/>
      <c r="AO344" s="4"/>
      <c r="AP344" s="4"/>
    </row>
    <row r="345" spans="9:42" s="143" customFormat="1">
      <c r="I345" s="269"/>
      <c r="Q345" s="270"/>
      <c r="R345" s="166"/>
      <c r="S345" s="4"/>
      <c r="T345" s="4"/>
      <c r="U345" s="4"/>
      <c r="V345" s="583"/>
      <c r="W345" s="583"/>
      <c r="X345" s="583"/>
      <c r="Y345" s="4"/>
      <c r="Z345" s="4"/>
      <c r="AA345" s="4"/>
      <c r="AB345" s="4"/>
      <c r="AC345" s="4"/>
      <c r="AD345" s="4"/>
      <c r="AE345" s="4"/>
      <c r="AF345" s="4"/>
      <c r="AG345" s="4"/>
      <c r="AH345" s="4"/>
      <c r="AI345" s="4"/>
      <c r="AJ345" s="4"/>
      <c r="AK345" s="4"/>
      <c r="AL345" s="4"/>
      <c r="AM345" s="4"/>
      <c r="AN345" s="4"/>
      <c r="AO345" s="4"/>
      <c r="AP345" s="4"/>
    </row>
    <row r="346" spans="9:42" s="143" customFormat="1">
      <c r="I346" s="269"/>
      <c r="Q346" s="270"/>
      <c r="R346" s="166"/>
      <c r="S346" s="4"/>
      <c r="T346" s="4"/>
      <c r="U346" s="4"/>
      <c r="V346" s="583"/>
      <c r="W346" s="583"/>
      <c r="X346" s="583"/>
      <c r="Y346" s="4"/>
      <c r="Z346" s="4"/>
      <c r="AA346" s="4"/>
      <c r="AB346" s="4"/>
      <c r="AC346" s="4"/>
      <c r="AD346" s="4"/>
      <c r="AE346" s="4"/>
      <c r="AF346" s="4"/>
      <c r="AG346" s="4"/>
      <c r="AH346" s="4"/>
      <c r="AI346" s="4"/>
      <c r="AJ346" s="4"/>
      <c r="AK346" s="4"/>
      <c r="AL346" s="4"/>
      <c r="AM346" s="4"/>
      <c r="AN346" s="4"/>
      <c r="AO346" s="4"/>
      <c r="AP346" s="4"/>
    </row>
    <row r="347" spans="9:42" s="143" customFormat="1">
      <c r="I347" s="269"/>
      <c r="Q347" s="270"/>
      <c r="R347" s="166"/>
      <c r="S347" s="4"/>
      <c r="T347" s="4"/>
      <c r="U347" s="4"/>
      <c r="V347" s="583"/>
      <c r="W347" s="583"/>
      <c r="X347" s="583"/>
      <c r="Y347" s="4"/>
      <c r="Z347" s="4"/>
      <c r="AA347" s="4"/>
      <c r="AB347" s="4"/>
      <c r="AC347" s="4"/>
      <c r="AD347" s="4"/>
      <c r="AE347" s="4"/>
      <c r="AF347" s="4"/>
      <c r="AG347" s="4"/>
      <c r="AH347" s="4"/>
      <c r="AI347" s="4"/>
      <c r="AJ347" s="4"/>
      <c r="AK347" s="4"/>
      <c r="AL347" s="4"/>
      <c r="AM347" s="4"/>
      <c r="AN347" s="4"/>
      <c r="AO347" s="4"/>
      <c r="AP347" s="4"/>
    </row>
    <row r="348" spans="9:42" s="143" customFormat="1">
      <c r="I348" s="269"/>
      <c r="Q348" s="270"/>
      <c r="R348" s="166"/>
      <c r="S348" s="4"/>
      <c r="T348" s="4"/>
      <c r="U348" s="4"/>
      <c r="V348" s="583"/>
      <c r="W348" s="583"/>
      <c r="X348" s="583"/>
      <c r="Y348" s="4"/>
      <c r="Z348" s="4"/>
      <c r="AA348" s="4"/>
      <c r="AB348" s="4"/>
      <c r="AC348" s="4"/>
      <c r="AD348" s="4"/>
      <c r="AE348" s="4"/>
      <c r="AF348" s="4"/>
      <c r="AG348" s="4"/>
      <c r="AH348" s="4"/>
      <c r="AI348" s="4"/>
      <c r="AJ348" s="4"/>
      <c r="AK348" s="4"/>
      <c r="AL348" s="4"/>
      <c r="AM348" s="4"/>
      <c r="AN348" s="4"/>
      <c r="AO348" s="4"/>
      <c r="AP348" s="4"/>
    </row>
    <row r="349" spans="9:42" s="143" customFormat="1">
      <c r="I349" s="269"/>
      <c r="Q349" s="270"/>
      <c r="R349" s="166"/>
      <c r="S349" s="4"/>
      <c r="T349" s="4"/>
      <c r="U349" s="4"/>
      <c r="V349" s="583"/>
      <c r="W349" s="583"/>
      <c r="X349" s="583"/>
      <c r="Y349" s="4"/>
      <c r="Z349" s="4"/>
      <c r="AA349" s="4"/>
      <c r="AB349" s="4"/>
      <c r="AC349" s="4"/>
      <c r="AD349" s="4"/>
      <c r="AE349" s="4"/>
      <c r="AF349" s="4"/>
      <c r="AG349" s="4"/>
      <c r="AH349" s="4"/>
      <c r="AI349" s="4"/>
      <c r="AJ349" s="4"/>
      <c r="AK349" s="4"/>
      <c r="AL349" s="4"/>
      <c r="AM349" s="4"/>
      <c r="AN349" s="4"/>
      <c r="AO349" s="4"/>
      <c r="AP349" s="4"/>
    </row>
    <row r="350" spans="9:42" s="143" customFormat="1">
      <c r="I350" s="269"/>
      <c r="Q350" s="270"/>
      <c r="R350" s="166"/>
      <c r="S350" s="4"/>
      <c r="T350" s="4"/>
      <c r="U350" s="4"/>
      <c r="V350" s="583"/>
      <c r="W350" s="583"/>
      <c r="X350" s="583"/>
      <c r="Y350" s="4"/>
      <c r="Z350" s="4"/>
      <c r="AA350" s="4"/>
      <c r="AB350" s="4"/>
      <c r="AC350" s="4"/>
      <c r="AD350" s="4"/>
      <c r="AE350" s="4"/>
      <c r="AF350" s="4"/>
      <c r="AG350" s="4"/>
      <c r="AH350" s="4"/>
      <c r="AI350" s="4"/>
      <c r="AJ350" s="4"/>
      <c r="AK350" s="4"/>
      <c r="AL350" s="4"/>
      <c r="AM350" s="4"/>
      <c r="AN350" s="4"/>
      <c r="AO350" s="4"/>
      <c r="AP350" s="4"/>
    </row>
    <row r="351" spans="9:42" s="143" customFormat="1">
      <c r="I351" s="269"/>
      <c r="Q351" s="270"/>
      <c r="R351" s="166"/>
      <c r="S351" s="4"/>
      <c r="T351" s="4"/>
      <c r="U351" s="4"/>
      <c r="V351" s="583"/>
      <c r="W351" s="583"/>
      <c r="X351" s="583"/>
      <c r="Y351" s="4"/>
      <c r="Z351" s="4"/>
      <c r="AA351" s="4"/>
      <c r="AB351" s="4"/>
      <c r="AC351" s="4"/>
      <c r="AD351" s="4"/>
      <c r="AE351" s="4"/>
      <c r="AF351" s="4"/>
      <c r="AG351" s="4"/>
      <c r="AH351" s="4"/>
      <c r="AI351" s="4"/>
      <c r="AJ351" s="4"/>
      <c r="AK351" s="4"/>
      <c r="AL351" s="4"/>
      <c r="AM351" s="4"/>
      <c r="AN351" s="4"/>
      <c r="AO351" s="4"/>
      <c r="AP351" s="4"/>
    </row>
    <row r="352" spans="9:42" s="143" customFormat="1">
      <c r="I352" s="269"/>
      <c r="Q352" s="270"/>
      <c r="R352" s="166"/>
      <c r="S352" s="4"/>
      <c r="T352" s="4"/>
      <c r="U352" s="4"/>
      <c r="V352" s="583"/>
      <c r="W352" s="583"/>
      <c r="X352" s="583"/>
      <c r="Y352" s="4"/>
      <c r="Z352" s="4"/>
      <c r="AA352" s="4"/>
      <c r="AB352" s="4"/>
      <c r="AC352" s="4"/>
      <c r="AD352" s="4"/>
      <c r="AE352" s="4"/>
      <c r="AF352" s="4"/>
      <c r="AG352" s="4"/>
      <c r="AH352" s="4"/>
      <c r="AI352" s="4"/>
      <c r="AJ352" s="4"/>
      <c r="AK352" s="4"/>
      <c r="AL352" s="4"/>
      <c r="AM352" s="4"/>
      <c r="AN352" s="4"/>
      <c r="AO352" s="4"/>
      <c r="AP352" s="4"/>
    </row>
    <row r="353" spans="9:42" s="143" customFormat="1">
      <c r="I353" s="269"/>
      <c r="Q353" s="270"/>
      <c r="R353" s="166"/>
      <c r="S353" s="4"/>
      <c r="T353" s="4"/>
      <c r="U353" s="4"/>
      <c r="V353" s="583"/>
      <c r="W353" s="583"/>
      <c r="X353" s="583"/>
      <c r="Y353" s="4"/>
      <c r="Z353" s="4"/>
      <c r="AA353" s="4"/>
      <c r="AB353" s="4"/>
      <c r="AC353" s="4"/>
      <c r="AD353" s="4"/>
      <c r="AE353" s="4"/>
      <c r="AF353" s="4"/>
      <c r="AG353" s="4"/>
      <c r="AH353" s="4"/>
      <c r="AI353" s="4"/>
      <c r="AJ353" s="4"/>
      <c r="AK353" s="4"/>
      <c r="AL353" s="4"/>
      <c r="AM353" s="4"/>
      <c r="AN353" s="4"/>
      <c r="AO353" s="4"/>
      <c r="AP353" s="4"/>
    </row>
    <row r="354" spans="9:42" s="143" customFormat="1">
      <c r="I354" s="269"/>
      <c r="Q354" s="270"/>
      <c r="R354" s="166"/>
      <c r="S354" s="4"/>
      <c r="T354" s="4"/>
      <c r="U354" s="4"/>
      <c r="V354" s="583"/>
      <c r="W354" s="583"/>
      <c r="X354" s="583"/>
      <c r="Y354" s="4"/>
      <c r="Z354" s="4"/>
      <c r="AA354" s="4"/>
      <c r="AB354" s="4"/>
      <c r="AC354" s="4"/>
      <c r="AD354" s="4"/>
      <c r="AE354" s="4"/>
      <c r="AF354" s="4"/>
      <c r="AG354" s="4"/>
      <c r="AH354" s="4"/>
      <c r="AI354" s="4"/>
      <c r="AJ354" s="4"/>
      <c r="AK354" s="4"/>
      <c r="AL354" s="4"/>
      <c r="AM354" s="4"/>
      <c r="AN354" s="4"/>
      <c r="AO354" s="4"/>
      <c r="AP354" s="4"/>
    </row>
    <row r="355" spans="9:42" s="143" customFormat="1">
      <c r="I355" s="269"/>
      <c r="Q355" s="270"/>
      <c r="R355" s="166"/>
      <c r="S355" s="4"/>
      <c r="T355" s="4"/>
      <c r="U355" s="4"/>
      <c r="V355" s="583"/>
      <c r="W355" s="583"/>
      <c r="X355" s="583"/>
      <c r="Y355" s="4"/>
      <c r="Z355" s="4"/>
      <c r="AA355" s="4"/>
      <c r="AB355" s="4"/>
      <c r="AC355" s="4"/>
      <c r="AD355" s="4"/>
      <c r="AE355" s="4"/>
      <c r="AF355" s="4"/>
      <c r="AG355" s="4"/>
      <c r="AH355" s="4"/>
      <c r="AI355" s="4"/>
      <c r="AJ355" s="4"/>
      <c r="AK355" s="4"/>
      <c r="AL355" s="4"/>
      <c r="AM355" s="4"/>
      <c r="AN355" s="4"/>
      <c r="AO355" s="4"/>
      <c r="AP355" s="4"/>
    </row>
    <row r="356" spans="9:42" s="143" customFormat="1">
      <c r="I356" s="269"/>
      <c r="Q356" s="270"/>
      <c r="R356" s="166"/>
      <c r="S356" s="4"/>
      <c r="T356" s="4"/>
      <c r="U356" s="4"/>
      <c r="V356" s="583"/>
      <c r="W356" s="583"/>
      <c r="X356" s="583"/>
      <c r="Y356" s="4"/>
      <c r="Z356" s="4"/>
      <c r="AA356" s="4"/>
      <c r="AB356" s="4"/>
      <c r="AC356" s="4"/>
      <c r="AD356" s="4"/>
      <c r="AE356" s="4"/>
      <c r="AF356" s="4"/>
      <c r="AG356" s="4"/>
      <c r="AH356" s="4"/>
      <c r="AI356" s="4"/>
      <c r="AJ356" s="4"/>
      <c r="AK356" s="4"/>
      <c r="AL356" s="4"/>
      <c r="AM356" s="4"/>
      <c r="AN356" s="4"/>
      <c r="AO356" s="4"/>
      <c r="AP356" s="4"/>
    </row>
    <row r="357" spans="9:42" s="143" customFormat="1">
      <c r="I357" s="269"/>
      <c r="Q357" s="270"/>
      <c r="R357" s="166"/>
      <c r="S357" s="4"/>
      <c r="T357" s="4"/>
      <c r="U357" s="4"/>
      <c r="V357" s="583"/>
      <c r="W357" s="583"/>
      <c r="X357" s="583"/>
      <c r="Y357" s="4"/>
      <c r="Z357" s="4"/>
      <c r="AA357" s="4"/>
      <c r="AB357" s="4"/>
      <c r="AC357" s="4"/>
      <c r="AD357" s="4"/>
      <c r="AE357" s="4"/>
      <c r="AF357" s="4"/>
      <c r="AG357" s="4"/>
      <c r="AH357" s="4"/>
      <c r="AI357" s="4"/>
      <c r="AJ357" s="4"/>
      <c r="AK357" s="4"/>
      <c r="AL357" s="4"/>
      <c r="AM357" s="4"/>
      <c r="AN357" s="4"/>
      <c r="AO357" s="4"/>
      <c r="AP357" s="4"/>
    </row>
    <row r="358" spans="9:42" s="143" customFormat="1">
      <c r="I358" s="269"/>
      <c r="Q358" s="270"/>
      <c r="R358" s="166"/>
      <c r="S358" s="4"/>
      <c r="T358" s="4"/>
      <c r="U358" s="4"/>
      <c r="V358" s="583"/>
      <c r="W358" s="583"/>
      <c r="X358" s="583"/>
      <c r="Y358" s="4"/>
      <c r="Z358" s="4"/>
      <c r="AA358" s="4"/>
      <c r="AB358" s="4"/>
      <c r="AC358" s="4"/>
      <c r="AD358" s="4"/>
      <c r="AE358" s="4"/>
      <c r="AF358" s="4"/>
      <c r="AG358" s="4"/>
      <c r="AH358" s="4"/>
      <c r="AI358" s="4"/>
      <c r="AJ358" s="4"/>
      <c r="AK358" s="4"/>
      <c r="AL358" s="4"/>
      <c r="AM358" s="4"/>
      <c r="AN358" s="4"/>
      <c r="AO358" s="4"/>
      <c r="AP358" s="4"/>
    </row>
    <row r="359" spans="9:42" s="143" customFormat="1">
      <c r="I359" s="269"/>
      <c r="Q359" s="270"/>
      <c r="R359" s="166"/>
      <c r="S359" s="4"/>
      <c r="T359" s="4"/>
      <c r="U359" s="4"/>
      <c r="V359" s="583"/>
      <c r="W359" s="583"/>
      <c r="X359" s="583"/>
      <c r="Y359" s="4"/>
      <c r="Z359" s="4"/>
      <c r="AA359" s="4"/>
      <c r="AB359" s="4"/>
      <c r="AC359" s="4"/>
      <c r="AD359" s="4"/>
      <c r="AE359" s="4"/>
      <c r="AF359" s="4"/>
      <c r="AG359" s="4"/>
      <c r="AH359" s="4"/>
      <c r="AI359" s="4"/>
      <c r="AJ359" s="4"/>
      <c r="AK359" s="4"/>
      <c r="AL359" s="4"/>
      <c r="AM359" s="4"/>
      <c r="AN359" s="4"/>
      <c r="AO359" s="4"/>
      <c r="AP359" s="4"/>
    </row>
    <row r="360" spans="9:42" s="143" customFormat="1">
      <c r="I360" s="269"/>
      <c r="Q360" s="270"/>
      <c r="R360" s="166"/>
      <c r="S360" s="4"/>
      <c r="T360" s="4"/>
      <c r="U360" s="4"/>
      <c r="V360" s="583"/>
      <c r="W360" s="583"/>
      <c r="X360" s="583"/>
      <c r="Y360" s="4"/>
      <c r="Z360" s="4"/>
      <c r="AA360" s="4"/>
      <c r="AB360" s="4"/>
      <c r="AC360" s="4"/>
      <c r="AD360" s="4"/>
      <c r="AE360" s="4"/>
      <c r="AF360" s="4"/>
      <c r="AG360" s="4"/>
      <c r="AH360" s="4"/>
      <c r="AI360" s="4"/>
      <c r="AJ360" s="4"/>
      <c r="AK360" s="4"/>
      <c r="AL360" s="4"/>
      <c r="AM360" s="4"/>
      <c r="AN360" s="4"/>
      <c r="AO360" s="4"/>
      <c r="AP360" s="4"/>
    </row>
    <row r="361" spans="9:42" s="143" customFormat="1">
      <c r="I361" s="269"/>
      <c r="Q361" s="270"/>
      <c r="R361" s="166"/>
      <c r="S361" s="4"/>
      <c r="T361" s="4"/>
      <c r="U361" s="4"/>
      <c r="V361" s="583"/>
      <c r="W361" s="583"/>
      <c r="X361" s="583"/>
      <c r="Y361" s="4"/>
      <c r="Z361" s="4"/>
      <c r="AA361" s="4"/>
      <c r="AB361" s="4"/>
      <c r="AC361" s="4"/>
      <c r="AD361" s="4"/>
      <c r="AE361" s="4"/>
      <c r="AF361" s="4"/>
      <c r="AG361" s="4"/>
      <c r="AH361" s="4"/>
      <c r="AI361" s="4"/>
      <c r="AJ361" s="4"/>
      <c r="AK361" s="4"/>
      <c r="AL361" s="4"/>
      <c r="AM361" s="4"/>
      <c r="AN361" s="4"/>
      <c r="AO361" s="4"/>
      <c r="AP361" s="4"/>
    </row>
    <row r="362" spans="9:42" s="143" customFormat="1">
      <c r="I362" s="269"/>
      <c r="Q362" s="270"/>
      <c r="R362" s="166"/>
      <c r="S362" s="4"/>
      <c r="T362" s="4"/>
      <c r="U362" s="4"/>
      <c r="V362" s="583"/>
      <c r="W362" s="583"/>
      <c r="X362" s="583"/>
      <c r="Y362" s="4"/>
      <c r="Z362" s="4"/>
      <c r="AA362" s="4"/>
      <c r="AB362" s="4"/>
      <c r="AC362" s="4"/>
      <c r="AD362" s="4"/>
      <c r="AE362" s="4"/>
      <c r="AF362" s="4"/>
      <c r="AG362" s="4"/>
      <c r="AH362" s="4"/>
      <c r="AI362" s="4"/>
      <c r="AJ362" s="4"/>
      <c r="AK362" s="4"/>
      <c r="AL362" s="4"/>
      <c r="AM362" s="4"/>
      <c r="AN362" s="4"/>
      <c r="AO362" s="4"/>
      <c r="AP362" s="4"/>
    </row>
    <row r="363" spans="9:42" s="143" customFormat="1">
      <c r="I363" s="269"/>
      <c r="Q363" s="270"/>
      <c r="R363" s="166"/>
      <c r="S363" s="4"/>
      <c r="T363" s="4"/>
      <c r="U363" s="4"/>
      <c r="V363" s="583"/>
      <c r="W363" s="583"/>
      <c r="X363" s="583"/>
      <c r="Y363" s="4"/>
      <c r="Z363" s="4"/>
      <c r="AA363" s="4"/>
      <c r="AB363" s="4"/>
      <c r="AC363" s="4"/>
      <c r="AD363" s="4"/>
      <c r="AE363" s="4"/>
      <c r="AF363" s="4"/>
      <c r="AG363" s="4"/>
      <c r="AH363" s="4"/>
      <c r="AI363" s="4"/>
      <c r="AJ363" s="4"/>
      <c r="AK363" s="4"/>
      <c r="AL363" s="4"/>
      <c r="AM363" s="4"/>
      <c r="AN363" s="4"/>
      <c r="AO363" s="4"/>
      <c r="AP363" s="4"/>
    </row>
    <row r="364" spans="9:42" s="143" customFormat="1">
      <c r="I364" s="269"/>
      <c r="Q364" s="270"/>
      <c r="R364" s="166"/>
      <c r="S364" s="4"/>
      <c r="T364" s="4"/>
      <c r="U364" s="4"/>
      <c r="V364" s="583"/>
      <c r="W364" s="583"/>
      <c r="X364" s="583"/>
      <c r="Y364" s="4"/>
      <c r="Z364" s="4"/>
      <c r="AA364" s="4"/>
      <c r="AB364" s="4"/>
      <c r="AC364" s="4"/>
      <c r="AD364" s="4"/>
      <c r="AE364" s="4"/>
      <c r="AF364" s="4"/>
      <c r="AG364" s="4"/>
      <c r="AH364" s="4"/>
      <c r="AI364" s="4"/>
      <c r="AJ364" s="4"/>
      <c r="AK364" s="4"/>
      <c r="AL364" s="4"/>
      <c r="AM364" s="4"/>
      <c r="AN364" s="4"/>
      <c r="AO364" s="4"/>
      <c r="AP364" s="4"/>
    </row>
    <row r="365" spans="9:42" s="143" customFormat="1">
      <c r="I365" s="269"/>
      <c r="Q365" s="270"/>
      <c r="R365" s="166"/>
      <c r="S365" s="4"/>
      <c r="T365" s="4"/>
      <c r="U365" s="4"/>
      <c r="V365" s="583"/>
      <c r="W365" s="583"/>
      <c r="X365" s="583"/>
      <c r="Y365" s="4"/>
      <c r="Z365" s="4"/>
      <c r="AA365" s="4"/>
      <c r="AB365" s="4"/>
      <c r="AC365" s="4"/>
      <c r="AD365" s="4"/>
      <c r="AE365" s="4"/>
      <c r="AF365" s="4"/>
      <c r="AG365" s="4"/>
      <c r="AH365" s="4"/>
      <c r="AI365" s="4"/>
      <c r="AJ365" s="4"/>
      <c r="AK365" s="4"/>
      <c r="AL365" s="4"/>
      <c r="AM365" s="4"/>
      <c r="AN365" s="4"/>
      <c r="AO365" s="4"/>
      <c r="AP365" s="4"/>
    </row>
    <row r="366" spans="9:42" s="143" customFormat="1">
      <c r="I366" s="269"/>
      <c r="Q366" s="270"/>
      <c r="R366" s="166"/>
      <c r="S366" s="4"/>
      <c r="T366" s="4"/>
      <c r="U366" s="4"/>
      <c r="V366" s="583"/>
      <c r="W366" s="583"/>
      <c r="X366" s="583"/>
      <c r="Y366" s="4"/>
      <c r="Z366" s="4"/>
      <c r="AA366" s="4"/>
      <c r="AB366" s="4"/>
      <c r="AC366" s="4"/>
      <c r="AD366" s="4"/>
      <c r="AE366" s="4"/>
      <c r="AF366" s="4"/>
      <c r="AG366" s="4"/>
      <c r="AH366" s="4"/>
      <c r="AI366" s="4"/>
      <c r="AJ366" s="4"/>
      <c r="AK366" s="4"/>
      <c r="AL366" s="4"/>
      <c r="AM366" s="4"/>
      <c r="AN366" s="4"/>
      <c r="AO366" s="4"/>
      <c r="AP366" s="4"/>
    </row>
    <row r="367" spans="9:42" s="143" customFormat="1">
      <c r="I367" s="269"/>
      <c r="Q367" s="270"/>
      <c r="R367" s="166"/>
      <c r="S367" s="4"/>
      <c r="T367" s="4"/>
      <c r="U367" s="4"/>
      <c r="V367" s="583"/>
      <c r="W367" s="583"/>
      <c r="X367" s="583"/>
      <c r="Y367" s="4"/>
      <c r="Z367" s="4"/>
      <c r="AA367" s="4"/>
      <c r="AB367" s="4"/>
      <c r="AC367" s="4"/>
      <c r="AD367" s="4"/>
      <c r="AE367" s="4"/>
      <c r="AF367" s="4"/>
      <c r="AG367" s="4"/>
      <c r="AH367" s="4"/>
      <c r="AI367" s="4"/>
      <c r="AJ367" s="4"/>
      <c r="AK367" s="4"/>
      <c r="AL367" s="4"/>
      <c r="AM367" s="4"/>
      <c r="AN367" s="4"/>
      <c r="AO367" s="4"/>
      <c r="AP367" s="4"/>
    </row>
    <row r="368" spans="9:42" s="143" customFormat="1">
      <c r="I368" s="269"/>
      <c r="Q368" s="270"/>
      <c r="R368" s="166"/>
      <c r="S368" s="4"/>
      <c r="T368" s="4"/>
      <c r="U368" s="4"/>
      <c r="V368" s="583"/>
      <c r="W368" s="583"/>
      <c r="X368" s="583"/>
      <c r="Y368" s="4"/>
      <c r="Z368" s="4"/>
      <c r="AA368" s="4"/>
      <c r="AB368" s="4"/>
      <c r="AC368" s="4"/>
      <c r="AD368" s="4"/>
      <c r="AE368" s="4"/>
      <c r="AF368" s="4"/>
      <c r="AG368" s="4"/>
      <c r="AH368" s="4"/>
      <c r="AI368" s="4"/>
      <c r="AJ368" s="4"/>
      <c r="AK368" s="4"/>
      <c r="AL368" s="4"/>
      <c r="AM368" s="4"/>
      <c r="AN368" s="4"/>
      <c r="AO368" s="4"/>
      <c r="AP368" s="4"/>
    </row>
    <row r="369" spans="9:42" s="143" customFormat="1">
      <c r="I369" s="269"/>
      <c r="Q369" s="270"/>
      <c r="R369" s="166"/>
      <c r="S369" s="4"/>
      <c r="T369" s="4"/>
      <c r="U369" s="4"/>
      <c r="V369" s="583"/>
      <c r="W369" s="583"/>
      <c r="X369" s="583"/>
      <c r="Y369" s="4"/>
      <c r="Z369" s="4"/>
      <c r="AA369" s="4"/>
      <c r="AB369" s="4"/>
      <c r="AC369" s="4"/>
      <c r="AD369" s="4"/>
      <c r="AE369" s="4"/>
      <c r="AF369" s="4"/>
      <c r="AG369" s="4"/>
      <c r="AH369" s="4"/>
      <c r="AI369" s="4"/>
      <c r="AJ369" s="4"/>
      <c r="AK369" s="4"/>
      <c r="AL369" s="4"/>
      <c r="AM369" s="4"/>
      <c r="AN369" s="4"/>
      <c r="AO369" s="4"/>
      <c r="AP369" s="4"/>
    </row>
    <row r="370" spans="9:42" s="143" customFormat="1">
      <c r="I370" s="269"/>
      <c r="Q370" s="270"/>
      <c r="R370" s="166"/>
      <c r="S370" s="4"/>
      <c r="T370" s="4"/>
      <c r="U370" s="4"/>
      <c r="V370" s="583"/>
      <c r="W370" s="583"/>
      <c r="X370" s="583"/>
      <c r="Y370" s="4"/>
      <c r="Z370" s="4"/>
      <c r="AA370" s="4"/>
      <c r="AB370" s="4"/>
      <c r="AC370" s="4"/>
      <c r="AD370" s="4"/>
      <c r="AE370" s="4"/>
      <c r="AF370" s="4"/>
      <c r="AG370" s="4"/>
      <c r="AH370" s="4"/>
      <c r="AI370" s="4"/>
      <c r="AJ370" s="4"/>
      <c r="AK370" s="4"/>
      <c r="AL370" s="4"/>
      <c r="AM370" s="4"/>
      <c r="AN370" s="4"/>
      <c r="AO370" s="4"/>
      <c r="AP370" s="4"/>
    </row>
    <row r="371" spans="9:42" s="143" customFormat="1">
      <c r="I371" s="269"/>
      <c r="Q371" s="270"/>
      <c r="R371" s="166"/>
      <c r="S371" s="4"/>
      <c r="T371" s="4"/>
      <c r="U371" s="4"/>
      <c r="V371" s="583"/>
      <c r="W371" s="583"/>
      <c r="X371" s="583"/>
      <c r="Y371" s="4"/>
      <c r="Z371" s="4"/>
      <c r="AA371" s="4"/>
      <c r="AB371" s="4"/>
      <c r="AC371" s="4"/>
      <c r="AD371" s="4"/>
      <c r="AE371" s="4"/>
      <c r="AF371" s="4"/>
      <c r="AG371" s="4"/>
      <c r="AH371" s="4"/>
      <c r="AI371" s="4"/>
      <c r="AJ371" s="4"/>
      <c r="AK371" s="4"/>
      <c r="AL371" s="4"/>
      <c r="AM371" s="4"/>
      <c r="AN371" s="4"/>
      <c r="AO371" s="4"/>
      <c r="AP371" s="4"/>
    </row>
    <row r="372" spans="9:42" s="143" customFormat="1">
      <c r="I372" s="269"/>
      <c r="Q372" s="270"/>
      <c r="R372" s="166"/>
      <c r="S372" s="4"/>
      <c r="T372" s="4"/>
      <c r="U372" s="4"/>
      <c r="V372" s="583"/>
      <c r="W372" s="583"/>
      <c r="X372" s="583"/>
      <c r="Y372" s="4"/>
      <c r="Z372" s="4"/>
      <c r="AA372" s="4"/>
      <c r="AB372" s="4"/>
      <c r="AC372" s="4"/>
      <c r="AD372" s="4"/>
      <c r="AE372" s="4"/>
      <c r="AF372" s="4"/>
      <c r="AG372" s="4"/>
      <c r="AH372" s="4"/>
      <c r="AI372" s="4"/>
      <c r="AJ372" s="4"/>
      <c r="AK372" s="4"/>
      <c r="AL372" s="4"/>
      <c r="AM372" s="4"/>
      <c r="AN372" s="4"/>
      <c r="AO372" s="4"/>
      <c r="AP372" s="4"/>
    </row>
    <row r="373" spans="9:42" s="143" customFormat="1">
      <c r="I373" s="269"/>
      <c r="Q373" s="270"/>
      <c r="R373" s="166"/>
      <c r="S373" s="4"/>
      <c r="T373" s="4"/>
      <c r="U373" s="4"/>
      <c r="V373" s="583"/>
      <c r="W373" s="583"/>
      <c r="X373" s="583"/>
      <c r="Y373" s="4"/>
      <c r="Z373" s="4"/>
      <c r="AA373" s="4"/>
      <c r="AB373" s="4"/>
      <c r="AC373" s="4"/>
      <c r="AD373" s="4"/>
      <c r="AE373" s="4"/>
      <c r="AF373" s="4"/>
      <c r="AG373" s="4"/>
      <c r="AH373" s="4"/>
      <c r="AI373" s="4"/>
      <c r="AJ373" s="4"/>
      <c r="AK373" s="4"/>
      <c r="AL373" s="4"/>
      <c r="AM373" s="4"/>
      <c r="AN373" s="4"/>
      <c r="AO373" s="4"/>
      <c r="AP373" s="4"/>
    </row>
    <row r="374" spans="9:42" s="143" customFormat="1">
      <c r="I374" s="269"/>
      <c r="Q374" s="270"/>
      <c r="R374" s="166"/>
      <c r="S374" s="4"/>
      <c r="T374" s="4"/>
      <c r="U374" s="4"/>
      <c r="V374" s="583"/>
      <c r="W374" s="583"/>
      <c r="X374" s="583"/>
      <c r="Y374" s="4"/>
      <c r="Z374" s="4"/>
      <c r="AA374" s="4"/>
      <c r="AB374" s="4"/>
      <c r="AC374" s="4"/>
      <c r="AD374" s="4"/>
      <c r="AE374" s="4"/>
      <c r="AF374" s="4"/>
      <c r="AG374" s="4"/>
      <c r="AH374" s="4"/>
      <c r="AI374" s="4"/>
      <c r="AJ374" s="4"/>
      <c r="AK374" s="4"/>
      <c r="AL374" s="4"/>
      <c r="AM374" s="4"/>
      <c r="AN374" s="4"/>
      <c r="AO374" s="4"/>
      <c r="AP374" s="4"/>
    </row>
    <row r="375" spans="9:42" s="143" customFormat="1">
      <c r="I375" s="269"/>
      <c r="Q375" s="270"/>
      <c r="R375" s="166"/>
      <c r="S375" s="4"/>
      <c r="T375" s="4"/>
      <c r="U375" s="4"/>
      <c r="V375" s="583"/>
      <c r="W375" s="583"/>
      <c r="X375" s="583"/>
      <c r="Y375" s="4"/>
      <c r="Z375" s="4"/>
      <c r="AA375" s="4"/>
      <c r="AB375" s="4"/>
      <c r="AC375" s="4"/>
      <c r="AD375" s="4"/>
      <c r="AE375" s="4"/>
      <c r="AF375" s="4"/>
      <c r="AG375" s="4"/>
      <c r="AH375" s="4"/>
      <c r="AI375" s="4"/>
      <c r="AJ375" s="4"/>
      <c r="AK375" s="4"/>
      <c r="AL375" s="4"/>
      <c r="AM375" s="4"/>
      <c r="AN375" s="4"/>
      <c r="AO375" s="4"/>
      <c r="AP375" s="4"/>
    </row>
    <row r="376" spans="9:42" s="143" customFormat="1">
      <c r="I376" s="269"/>
      <c r="Q376" s="270"/>
      <c r="R376" s="166"/>
      <c r="S376" s="4"/>
      <c r="T376" s="4"/>
      <c r="U376" s="4"/>
      <c r="V376" s="583"/>
      <c r="W376" s="583"/>
      <c r="X376" s="583"/>
      <c r="Y376" s="4"/>
      <c r="Z376" s="4"/>
      <c r="AA376" s="4"/>
      <c r="AB376" s="4"/>
      <c r="AC376" s="4"/>
      <c r="AD376" s="4"/>
      <c r="AE376" s="4"/>
      <c r="AF376" s="4"/>
      <c r="AG376" s="4"/>
      <c r="AH376" s="4"/>
      <c r="AI376" s="4"/>
      <c r="AJ376" s="4"/>
      <c r="AK376" s="4"/>
      <c r="AL376" s="4"/>
      <c r="AM376" s="4"/>
      <c r="AN376" s="4"/>
      <c r="AO376" s="4"/>
      <c r="AP376" s="4"/>
    </row>
    <row r="377" spans="9:42" s="143" customFormat="1">
      <c r="I377" s="269"/>
      <c r="Q377" s="270"/>
      <c r="R377" s="166"/>
      <c r="S377" s="4"/>
      <c r="T377" s="4"/>
      <c r="U377" s="4"/>
      <c r="V377" s="583"/>
      <c r="W377" s="583"/>
      <c r="X377" s="583"/>
      <c r="Y377" s="4"/>
      <c r="Z377" s="4"/>
      <c r="AA377" s="4"/>
      <c r="AB377" s="4"/>
      <c r="AC377" s="4"/>
      <c r="AD377" s="4"/>
      <c r="AE377" s="4"/>
      <c r="AF377" s="4"/>
      <c r="AG377" s="4"/>
      <c r="AH377" s="4"/>
      <c r="AI377" s="4"/>
      <c r="AJ377" s="4"/>
      <c r="AK377" s="4"/>
      <c r="AL377" s="4"/>
      <c r="AM377" s="4"/>
      <c r="AN377" s="4"/>
      <c r="AO377" s="4"/>
      <c r="AP377" s="4"/>
    </row>
    <row r="378" spans="9:42" s="143" customFormat="1">
      <c r="I378" s="269"/>
      <c r="Q378" s="270"/>
      <c r="R378" s="166"/>
      <c r="S378" s="4"/>
      <c r="T378" s="4"/>
      <c r="U378" s="4"/>
      <c r="V378" s="583"/>
      <c r="W378" s="583"/>
      <c r="X378" s="583"/>
      <c r="Y378" s="4"/>
      <c r="Z378" s="4"/>
      <c r="AA378" s="4"/>
      <c r="AB378" s="4"/>
      <c r="AC378" s="4"/>
      <c r="AD378" s="4"/>
      <c r="AE378" s="4"/>
      <c r="AF378" s="4"/>
      <c r="AG378" s="4"/>
      <c r="AH378" s="4"/>
      <c r="AI378" s="4"/>
      <c r="AJ378" s="4"/>
      <c r="AK378" s="4"/>
      <c r="AL378" s="4"/>
      <c r="AM378" s="4"/>
      <c r="AN378" s="4"/>
      <c r="AO378" s="4"/>
      <c r="AP378" s="4"/>
    </row>
    <row r="379" spans="9:42" s="143" customFormat="1">
      <c r="I379" s="269"/>
      <c r="Q379" s="270"/>
      <c r="R379" s="166"/>
      <c r="S379" s="4"/>
      <c r="T379" s="4"/>
      <c r="U379" s="4"/>
      <c r="V379" s="583"/>
      <c r="W379" s="583"/>
      <c r="X379" s="583"/>
      <c r="Y379" s="4"/>
      <c r="Z379" s="4"/>
      <c r="AA379" s="4"/>
      <c r="AB379" s="4"/>
      <c r="AC379" s="4"/>
      <c r="AD379" s="4"/>
      <c r="AE379" s="4"/>
      <c r="AF379" s="4"/>
      <c r="AG379" s="4"/>
      <c r="AH379" s="4"/>
      <c r="AI379" s="4"/>
      <c r="AJ379" s="4"/>
      <c r="AK379" s="4"/>
      <c r="AL379" s="4"/>
      <c r="AM379" s="4"/>
      <c r="AN379" s="4"/>
      <c r="AO379" s="4"/>
      <c r="AP379" s="4"/>
    </row>
    <row r="380" spans="9:42" s="143" customFormat="1">
      <c r="I380" s="269"/>
      <c r="Q380" s="270"/>
      <c r="R380" s="166"/>
      <c r="S380" s="4"/>
      <c r="T380" s="4"/>
      <c r="U380" s="4"/>
      <c r="V380" s="583"/>
      <c r="W380" s="583"/>
      <c r="X380" s="583"/>
      <c r="Y380" s="4"/>
      <c r="Z380" s="4"/>
      <c r="AA380" s="4"/>
      <c r="AB380" s="4"/>
      <c r="AC380" s="4"/>
      <c r="AD380" s="4"/>
      <c r="AE380" s="4"/>
      <c r="AF380" s="4"/>
      <c r="AG380" s="4"/>
      <c r="AH380" s="4"/>
      <c r="AI380" s="4"/>
      <c r="AJ380" s="4"/>
      <c r="AK380" s="4"/>
      <c r="AL380" s="4"/>
      <c r="AM380" s="4"/>
      <c r="AN380" s="4"/>
      <c r="AO380" s="4"/>
      <c r="AP380" s="4"/>
    </row>
    <row r="381" spans="9:42" s="143" customFormat="1">
      <c r="I381" s="269"/>
      <c r="Q381" s="270"/>
      <c r="R381" s="166"/>
      <c r="S381" s="4"/>
      <c r="T381" s="4"/>
      <c r="U381" s="4"/>
      <c r="V381" s="583"/>
      <c r="W381" s="583"/>
      <c r="X381" s="583"/>
      <c r="Y381" s="4"/>
      <c r="Z381" s="4"/>
      <c r="AA381" s="4"/>
      <c r="AB381" s="4"/>
      <c r="AC381" s="4"/>
      <c r="AD381" s="4"/>
      <c r="AE381" s="4"/>
      <c r="AF381" s="4"/>
      <c r="AG381" s="4"/>
      <c r="AH381" s="4"/>
      <c r="AI381" s="4"/>
      <c r="AJ381" s="4"/>
      <c r="AK381" s="4"/>
      <c r="AL381" s="4"/>
      <c r="AM381" s="4"/>
      <c r="AN381" s="4"/>
      <c r="AO381" s="4"/>
      <c r="AP381" s="4"/>
    </row>
    <row r="382" spans="9:42" s="143" customFormat="1">
      <c r="I382" s="269"/>
      <c r="Q382" s="270"/>
      <c r="R382" s="166"/>
      <c r="S382" s="4"/>
      <c r="T382" s="4"/>
      <c r="U382" s="4"/>
      <c r="V382" s="583"/>
      <c r="W382" s="583"/>
      <c r="X382" s="583"/>
      <c r="Y382" s="4"/>
      <c r="Z382" s="4"/>
      <c r="AA382" s="4"/>
      <c r="AB382" s="4"/>
      <c r="AC382" s="4"/>
      <c r="AD382" s="4"/>
      <c r="AE382" s="4"/>
      <c r="AF382" s="4"/>
      <c r="AG382" s="4"/>
      <c r="AH382" s="4"/>
      <c r="AI382" s="4"/>
      <c r="AJ382" s="4"/>
      <c r="AK382" s="4"/>
      <c r="AL382" s="4"/>
      <c r="AM382" s="4"/>
      <c r="AN382" s="4"/>
      <c r="AO382" s="4"/>
      <c r="AP382" s="4"/>
    </row>
    <row r="383" spans="9:42" s="143" customFormat="1">
      <c r="I383" s="269"/>
      <c r="Q383" s="270"/>
      <c r="R383" s="166"/>
      <c r="S383" s="4"/>
      <c r="T383" s="4"/>
      <c r="U383" s="4"/>
      <c r="V383" s="583"/>
      <c r="W383" s="583"/>
      <c r="X383" s="583"/>
      <c r="Y383" s="4"/>
      <c r="Z383" s="4"/>
      <c r="AA383" s="4"/>
      <c r="AB383" s="4"/>
      <c r="AC383" s="4"/>
      <c r="AD383" s="4"/>
      <c r="AE383" s="4"/>
      <c r="AF383" s="4"/>
      <c r="AG383" s="4"/>
      <c r="AH383" s="4"/>
      <c r="AI383" s="4"/>
      <c r="AJ383" s="4"/>
      <c r="AK383" s="4"/>
      <c r="AL383" s="4"/>
      <c r="AM383" s="4"/>
      <c r="AN383" s="4"/>
      <c r="AO383" s="4"/>
      <c r="AP383" s="4"/>
    </row>
    <row r="384" spans="9:42" s="143" customFormat="1">
      <c r="I384" s="269"/>
      <c r="Q384" s="270"/>
      <c r="R384" s="166"/>
      <c r="S384" s="4"/>
      <c r="T384" s="4"/>
      <c r="U384" s="4"/>
      <c r="V384" s="583"/>
      <c r="W384" s="583"/>
      <c r="X384" s="583"/>
      <c r="Y384" s="4"/>
      <c r="Z384" s="4"/>
      <c r="AA384" s="4"/>
      <c r="AB384" s="4"/>
      <c r="AC384" s="4"/>
      <c r="AD384" s="4"/>
      <c r="AE384" s="4"/>
      <c r="AF384" s="4"/>
      <c r="AG384" s="4"/>
      <c r="AH384" s="4"/>
      <c r="AI384" s="4"/>
      <c r="AJ384" s="4"/>
      <c r="AK384" s="4"/>
      <c r="AL384" s="4"/>
      <c r="AM384" s="4"/>
      <c r="AN384" s="4"/>
      <c r="AO384" s="4"/>
      <c r="AP384" s="4"/>
    </row>
    <row r="385" spans="9:42" s="143" customFormat="1">
      <c r="I385" s="269"/>
      <c r="Q385" s="270"/>
      <c r="R385" s="166"/>
      <c r="S385" s="4"/>
      <c r="T385" s="4"/>
      <c r="U385" s="4"/>
      <c r="V385" s="583"/>
      <c r="W385" s="583"/>
      <c r="X385" s="583"/>
      <c r="Y385" s="4"/>
      <c r="Z385" s="4"/>
      <c r="AA385" s="4"/>
      <c r="AB385" s="4"/>
      <c r="AC385" s="4"/>
      <c r="AD385" s="4"/>
      <c r="AE385" s="4"/>
      <c r="AF385" s="4"/>
      <c r="AG385" s="4"/>
      <c r="AH385" s="4"/>
      <c r="AI385" s="4"/>
      <c r="AJ385" s="4"/>
      <c r="AK385" s="4"/>
      <c r="AL385" s="4"/>
      <c r="AM385" s="4"/>
      <c r="AN385" s="4"/>
      <c r="AO385" s="4"/>
      <c r="AP385" s="4"/>
    </row>
    <row r="386" spans="9:42" s="143" customFormat="1">
      <c r="I386" s="269"/>
      <c r="Q386" s="270"/>
      <c r="R386" s="166"/>
      <c r="S386" s="4"/>
      <c r="T386" s="4"/>
      <c r="U386" s="4"/>
      <c r="V386" s="583"/>
      <c r="W386" s="583"/>
      <c r="X386" s="583"/>
      <c r="Y386" s="4"/>
      <c r="Z386" s="4"/>
      <c r="AA386" s="4"/>
      <c r="AB386" s="4"/>
      <c r="AC386" s="4"/>
      <c r="AD386" s="4"/>
      <c r="AE386" s="4"/>
      <c r="AF386" s="4"/>
      <c r="AG386" s="4"/>
      <c r="AH386" s="4"/>
      <c r="AI386" s="4"/>
      <c r="AJ386" s="4"/>
      <c r="AK386" s="4"/>
      <c r="AL386" s="4"/>
      <c r="AM386" s="4"/>
      <c r="AN386" s="4"/>
      <c r="AO386" s="4"/>
      <c r="AP386" s="4"/>
    </row>
    <row r="387" spans="9:42" s="143" customFormat="1">
      <c r="I387" s="269"/>
      <c r="Q387" s="270"/>
      <c r="R387" s="166"/>
      <c r="S387" s="4"/>
      <c r="T387" s="4"/>
      <c r="U387" s="4"/>
      <c r="V387" s="583"/>
      <c r="W387" s="583"/>
      <c r="X387" s="583"/>
      <c r="Y387" s="4"/>
      <c r="Z387" s="4"/>
      <c r="AA387" s="4"/>
      <c r="AB387" s="4"/>
      <c r="AC387" s="4"/>
      <c r="AD387" s="4"/>
      <c r="AE387" s="4"/>
      <c r="AF387" s="4"/>
      <c r="AG387" s="4"/>
      <c r="AH387" s="4"/>
      <c r="AI387" s="4"/>
      <c r="AJ387" s="4"/>
      <c r="AK387" s="4"/>
      <c r="AL387" s="4"/>
      <c r="AM387" s="4"/>
      <c r="AN387" s="4"/>
      <c r="AO387" s="4"/>
      <c r="AP387" s="4"/>
    </row>
    <row r="388" spans="9:42" s="143" customFormat="1">
      <c r="I388" s="269"/>
      <c r="Q388" s="270"/>
      <c r="R388" s="166"/>
      <c r="S388" s="4"/>
      <c r="T388" s="4"/>
      <c r="U388" s="4"/>
      <c r="V388" s="583"/>
      <c r="W388" s="583"/>
      <c r="X388" s="583"/>
      <c r="Y388" s="4"/>
      <c r="Z388" s="4"/>
      <c r="AA388" s="4"/>
      <c r="AB388" s="4"/>
      <c r="AC388" s="4"/>
      <c r="AD388" s="4"/>
      <c r="AE388" s="4"/>
      <c r="AF388" s="4"/>
      <c r="AG388" s="4"/>
      <c r="AH388" s="4"/>
      <c r="AI388" s="4"/>
      <c r="AJ388" s="4"/>
      <c r="AK388" s="4"/>
      <c r="AL388" s="4"/>
      <c r="AM388" s="4"/>
      <c r="AN388" s="4"/>
      <c r="AO388" s="4"/>
      <c r="AP388" s="4"/>
    </row>
    <row r="389" spans="9:42" s="143" customFormat="1">
      <c r="I389" s="269"/>
      <c r="Q389" s="270"/>
      <c r="R389" s="166"/>
      <c r="S389" s="4"/>
      <c r="T389" s="4"/>
      <c r="U389" s="4"/>
      <c r="V389" s="583"/>
      <c r="W389" s="583"/>
      <c r="X389" s="583"/>
      <c r="Y389" s="4"/>
      <c r="Z389" s="4"/>
      <c r="AA389" s="4"/>
      <c r="AB389" s="4"/>
      <c r="AC389" s="4"/>
      <c r="AD389" s="4"/>
      <c r="AE389" s="4"/>
      <c r="AF389" s="4"/>
      <c r="AG389" s="4"/>
      <c r="AH389" s="4"/>
      <c r="AI389" s="4"/>
      <c r="AJ389" s="4"/>
      <c r="AK389" s="4"/>
      <c r="AL389" s="4"/>
      <c r="AM389" s="4"/>
      <c r="AN389" s="4"/>
      <c r="AO389" s="4"/>
      <c r="AP389" s="4"/>
    </row>
    <row r="390" spans="9:42" s="143" customFormat="1">
      <c r="I390" s="269"/>
      <c r="Q390" s="270"/>
      <c r="R390" s="166"/>
      <c r="S390" s="4"/>
      <c r="T390" s="4"/>
      <c r="U390" s="4"/>
      <c r="V390" s="583"/>
      <c r="W390" s="583"/>
      <c r="X390" s="583"/>
      <c r="Y390" s="4"/>
      <c r="Z390" s="4"/>
      <c r="AA390" s="4"/>
      <c r="AB390" s="4"/>
      <c r="AC390" s="4"/>
      <c r="AD390" s="4"/>
      <c r="AE390" s="4"/>
      <c r="AF390" s="4"/>
      <c r="AG390" s="4"/>
      <c r="AH390" s="4"/>
      <c r="AI390" s="4"/>
      <c r="AJ390" s="4"/>
      <c r="AK390" s="4"/>
      <c r="AL390" s="4"/>
      <c r="AM390" s="4"/>
      <c r="AN390" s="4"/>
      <c r="AO390" s="4"/>
      <c r="AP390" s="4"/>
    </row>
    <row r="391" spans="9:42" s="143" customFormat="1">
      <c r="I391" s="269"/>
      <c r="Q391" s="270"/>
      <c r="R391" s="166"/>
      <c r="S391" s="4"/>
      <c r="T391" s="4"/>
      <c r="U391" s="4"/>
      <c r="V391" s="583"/>
      <c r="W391" s="583"/>
      <c r="X391" s="583"/>
      <c r="Y391" s="4"/>
      <c r="Z391" s="4"/>
      <c r="AA391" s="4"/>
      <c r="AB391" s="4"/>
      <c r="AC391" s="4"/>
      <c r="AD391" s="4"/>
      <c r="AE391" s="4"/>
      <c r="AF391" s="4"/>
      <c r="AG391" s="4"/>
      <c r="AH391" s="4"/>
      <c r="AI391" s="4"/>
      <c r="AJ391" s="4"/>
      <c r="AK391" s="4"/>
      <c r="AL391" s="4"/>
      <c r="AM391" s="4"/>
      <c r="AN391" s="4"/>
      <c r="AO391" s="4"/>
      <c r="AP391" s="4"/>
    </row>
    <row r="392" spans="9:42" s="143" customFormat="1">
      <c r="I392" s="269"/>
      <c r="Q392" s="270"/>
      <c r="R392" s="166"/>
      <c r="S392" s="4"/>
      <c r="T392" s="4"/>
      <c r="U392" s="4"/>
      <c r="V392" s="583"/>
      <c r="W392" s="583"/>
      <c r="X392" s="583"/>
      <c r="Y392" s="4"/>
      <c r="Z392" s="4"/>
      <c r="AA392" s="4"/>
      <c r="AB392" s="4"/>
      <c r="AC392" s="4"/>
      <c r="AD392" s="4"/>
      <c r="AE392" s="4"/>
      <c r="AF392" s="4"/>
      <c r="AG392" s="4"/>
      <c r="AH392" s="4"/>
      <c r="AI392" s="4"/>
      <c r="AJ392" s="4"/>
      <c r="AK392" s="4"/>
      <c r="AL392" s="4"/>
      <c r="AM392" s="4"/>
      <c r="AN392" s="4"/>
      <c r="AO392" s="4"/>
      <c r="AP392" s="4"/>
    </row>
    <row r="393" spans="9:42" s="143" customFormat="1">
      <c r="I393" s="269"/>
      <c r="Q393" s="270"/>
      <c r="R393" s="166"/>
      <c r="S393" s="4"/>
      <c r="T393" s="4"/>
      <c r="U393" s="4"/>
      <c r="V393" s="583"/>
      <c r="W393" s="583"/>
      <c r="X393" s="583"/>
      <c r="Y393" s="4"/>
      <c r="Z393" s="4"/>
      <c r="AA393" s="4"/>
      <c r="AB393" s="4"/>
      <c r="AC393" s="4"/>
      <c r="AD393" s="4"/>
      <c r="AE393" s="4"/>
      <c r="AF393" s="4"/>
      <c r="AG393" s="4"/>
      <c r="AH393" s="4"/>
      <c r="AI393" s="4"/>
      <c r="AJ393" s="4"/>
      <c r="AK393" s="4"/>
      <c r="AL393" s="4"/>
      <c r="AM393" s="4"/>
      <c r="AN393" s="4"/>
      <c r="AO393" s="4"/>
      <c r="AP393" s="4"/>
    </row>
    <row r="394" spans="9:42" s="143" customFormat="1">
      <c r="I394" s="269"/>
      <c r="Q394" s="270"/>
      <c r="R394" s="166"/>
      <c r="S394" s="4"/>
      <c r="T394" s="4"/>
      <c r="U394" s="4"/>
      <c r="V394" s="583"/>
      <c r="W394" s="583"/>
      <c r="X394" s="583"/>
      <c r="Y394" s="4"/>
      <c r="Z394" s="4"/>
      <c r="AA394" s="4"/>
      <c r="AB394" s="4"/>
      <c r="AC394" s="4"/>
      <c r="AD394" s="4"/>
      <c r="AE394" s="4"/>
      <c r="AF394" s="4"/>
      <c r="AG394" s="4"/>
      <c r="AH394" s="4"/>
      <c r="AI394" s="4"/>
      <c r="AJ394" s="4"/>
      <c r="AK394" s="4"/>
      <c r="AL394" s="4"/>
      <c r="AM394" s="4"/>
      <c r="AN394" s="4"/>
      <c r="AO394" s="4"/>
      <c r="AP394" s="4"/>
    </row>
    <row r="395" spans="9:42" s="143" customFormat="1">
      <c r="I395" s="269"/>
      <c r="Q395" s="270"/>
      <c r="R395" s="166"/>
      <c r="S395" s="4"/>
      <c r="T395" s="4"/>
      <c r="U395" s="4"/>
      <c r="V395" s="583"/>
      <c r="W395" s="583"/>
      <c r="X395" s="583"/>
      <c r="Y395" s="4"/>
      <c r="Z395" s="4"/>
      <c r="AA395" s="4"/>
      <c r="AB395" s="4"/>
      <c r="AC395" s="4"/>
      <c r="AD395" s="4"/>
      <c r="AE395" s="4"/>
      <c r="AF395" s="4"/>
      <c r="AG395" s="4"/>
      <c r="AH395" s="4"/>
      <c r="AI395" s="4"/>
      <c r="AJ395" s="4"/>
      <c r="AK395" s="4"/>
      <c r="AL395" s="4"/>
      <c r="AM395" s="4"/>
      <c r="AN395" s="4"/>
      <c r="AO395" s="4"/>
      <c r="AP395" s="4"/>
    </row>
    <row r="396" spans="9:42" s="143" customFormat="1">
      <c r="I396" s="269"/>
      <c r="Q396" s="270"/>
      <c r="R396" s="166"/>
      <c r="S396" s="4"/>
      <c r="T396" s="4"/>
      <c r="U396" s="4"/>
      <c r="V396" s="583"/>
      <c r="W396" s="583"/>
      <c r="X396" s="583"/>
      <c r="Y396" s="4"/>
      <c r="Z396" s="4"/>
      <c r="AA396" s="4"/>
      <c r="AB396" s="4"/>
      <c r="AC396" s="4"/>
      <c r="AD396" s="4"/>
      <c r="AE396" s="4"/>
      <c r="AF396" s="4"/>
      <c r="AG396" s="4"/>
      <c r="AH396" s="4"/>
      <c r="AI396" s="4"/>
      <c r="AJ396" s="4"/>
      <c r="AK396" s="4"/>
      <c r="AL396" s="4"/>
      <c r="AM396" s="4"/>
      <c r="AN396" s="4"/>
      <c r="AO396" s="4"/>
      <c r="AP396" s="4"/>
    </row>
    <row r="397" spans="9:42" s="143" customFormat="1">
      <c r="I397" s="269"/>
      <c r="Q397" s="270"/>
      <c r="R397" s="166"/>
      <c r="S397" s="4"/>
      <c r="T397" s="4"/>
      <c r="U397" s="4"/>
      <c r="V397" s="583"/>
      <c r="W397" s="583"/>
      <c r="X397" s="583"/>
      <c r="Y397" s="4"/>
      <c r="Z397" s="4"/>
      <c r="AA397" s="4"/>
      <c r="AB397" s="4"/>
      <c r="AC397" s="4"/>
      <c r="AD397" s="4"/>
      <c r="AE397" s="4"/>
      <c r="AF397" s="4"/>
      <c r="AG397" s="4"/>
      <c r="AH397" s="4"/>
      <c r="AI397" s="4"/>
      <c r="AJ397" s="4"/>
      <c r="AK397" s="4"/>
      <c r="AL397" s="4"/>
      <c r="AM397" s="4"/>
      <c r="AN397" s="4"/>
      <c r="AO397" s="4"/>
      <c r="AP397" s="4"/>
    </row>
    <row r="398" spans="9:42" s="143" customFormat="1">
      <c r="I398" s="269"/>
      <c r="Q398" s="270"/>
      <c r="R398" s="166"/>
      <c r="S398" s="4"/>
      <c r="T398" s="4"/>
      <c r="U398" s="4"/>
      <c r="V398" s="583"/>
      <c r="W398" s="583"/>
      <c r="X398" s="583"/>
      <c r="Y398" s="4"/>
      <c r="Z398" s="4"/>
      <c r="AA398" s="4"/>
      <c r="AB398" s="4"/>
      <c r="AC398" s="4"/>
      <c r="AD398" s="4"/>
      <c r="AE398" s="4"/>
      <c r="AF398" s="4"/>
      <c r="AG398" s="4"/>
      <c r="AH398" s="4"/>
      <c r="AI398" s="4"/>
      <c r="AJ398" s="4"/>
      <c r="AK398" s="4"/>
      <c r="AL398" s="4"/>
      <c r="AM398" s="4"/>
      <c r="AN398" s="4"/>
      <c r="AO398" s="4"/>
      <c r="AP398" s="4"/>
    </row>
    <row r="399" spans="9:42" s="143" customFormat="1">
      <c r="I399" s="269"/>
      <c r="Q399" s="270"/>
      <c r="R399" s="166"/>
      <c r="S399" s="4"/>
      <c r="T399" s="4"/>
      <c r="U399" s="4"/>
      <c r="V399" s="583"/>
      <c r="W399" s="583"/>
      <c r="X399" s="583"/>
      <c r="Y399" s="4"/>
      <c r="Z399" s="4"/>
      <c r="AA399" s="4"/>
      <c r="AB399" s="4"/>
      <c r="AC399" s="4"/>
      <c r="AD399" s="4"/>
      <c r="AE399" s="4"/>
      <c r="AF399" s="4"/>
      <c r="AG399" s="4"/>
      <c r="AH399" s="4"/>
      <c r="AI399" s="4"/>
      <c r="AJ399" s="4"/>
      <c r="AK399" s="4"/>
      <c r="AL399" s="4"/>
      <c r="AM399" s="4"/>
      <c r="AN399" s="4"/>
      <c r="AO399" s="4"/>
      <c r="AP399" s="4"/>
    </row>
    <row r="400" spans="9:42" s="143" customFormat="1">
      <c r="I400" s="269"/>
      <c r="Q400" s="270"/>
      <c r="R400" s="166"/>
      <c r="S400" s="4"/>
      <c r="T400" s="4"/>
      <c r="U400" s="4"/>
      <c r="V400" s="583"/>
      <c r="W400" s="583"/>
      <c r="X400" s="583"/>
      <c r="Y400" s="4"/>
      <c r="Z400" s="4"/>
      <c r="AA400" s="4"/>
      <c r="AB400" s="4"/>
      <c r="AC400" s="4"/>
      <c r="AD400" s="4"/>
      <c r="AE400" s="4"/>
      <c r="AF400" s="4"/>
      <c r="AG400" s="4"/>
      <c r="AH400" s="4"/>
      <c r="AI400" s="4"/>
      <c r="AJ400" s="4"/>
      <c r="AK400" s="4"/>
      <c r="AL400" s="4"/>
      <c r="AM400" s="4"/>
      <c r="AN400" s="4"/>
      <c r="AO400" s="4"/>
      <c r="AP400" s="4"/>
    </row>
    <row r="401" spans="9:42" s="143" customFormat="1">
      <c r="I401" s="269"/>
      <c r="Q401" s="270"/>
      <c r="R401" s="166"/>
      <c r="S401" s="4"/>
      <c r="T401" s="4"/>
      <c r="U401" s="4"/>
      <c r="V401" s="583"/>
      <c r="W401" s="583"/>
      <c r="X401" s="583"/>
      <c r="Y401" s="4"/>
      <c r="Z401" s="4"/>
      <c r="AA401" s="4"/>
      <c r="AB401" s="4"/>
      <c r="AC401" s="4"/>
      <c r="AD401" s="4"/>
      <c r="AE401" s="4"/>
      <c r="AF401" s="4"/>
      <c r="AG401" s="4"/>
      <c r="AH401" s="4"/>
      <c r="AI401" s="4"/>
      <c r="AJ401" s="4"/>
      <c r="AK401" s="4"/>
      <c r="AL401" s="4"/>
      <c r="AM401" s="4"/>
      <c r="AN401" s="4"/>
      <c r="AO401" s="4"/>
      <c r="AP401" s="4"/>
    </row>
    <row r="402" spans="9:42" s="143" customFormat="1">
      <c r="I402" s="269"/>
      <c r="Q402" s="270"/>
      <c r="R402" s="166"/>
      <c r="S402" s="4"/>
      <c r="T402" s="4"/>
      <c r="U402" s="4"/>
      <c r="V402" s="583"/>
      <c r="W402" s="583"/>
      <c r="X402" s="583"/>
      <c r="Y402" s="4"/>
      <c r="Z402" s="4"/>
      <c r="AA402" s="4"/>
      <c r="AB402" s="4"/>
      <c r="AC402" s="4"/>
      <c r="AD402" s="4"/>
      <c r="AE402" s="4"/>
      <c r="AF402" s="4"/>
      <c r="AG402" s="4"/>
      <c r="AH402" s="4"/>
      <c r="AI402" s="4"/>
      <c r="AJ402" s="4"/>
      <c r="AK402" s="4"/>
      <c r="AL402" s="4"/>
      <c r="AM402" s="4"/>
      <c r="AN402" s="4"/>
      <c r="AO402" s="4"/>
      <c r="AP402" s="4"/>
    </row>
    <row r="403" spans="9:42" s="143" customFormat="1">
      <c r="I403" s="269"/>
      <c r="Q403" s="270"/>
      <c r="R403" s="166"/>
      <c r="S403" s="4"/>
      <c r="T403" s="4"/>
      <c r="U403" s="4"/>
      <c r="V403" s="583"/>
      <c r="W403" s="583"/>
      <c r="X403" s="583"/>
      <c r="Y403" s="4"/>
      <c r="Z403" s="4"/>
      <c r="AA403" s="4"/>
      <c r="AB403" s="4"/>
      <c r="AC403" s="4"/>
      <c r="AD403" s="4"/>
      <c r="AE403" s="4"/>
      <c r="AF403" s="4"/>
      <c r="AG403" s="4"/>
      <c r="AH403" s="4"/>
      <c r="AI403" s="4"/>
      <c r="AJ403" s="4"/>
      <c r="AK403" s="4"/>
      <c r="AL403" s="4"/>
      <c r="AM403" s="4"/>
      <c r="AN403" s="4"/>
      <c r="AO403" s="4"/>
      <c r="AP403" s="4"/>
    </row>
    <row r="404" spans="9:42" s="143" customFormat="1">
      <c r="I404" s="269"/>
      <c r="Q404" s="270"/>
      <c r="R404" s="166"/>
      <c r="S404" s="4"/>
      <c r="T404" s="4"/>
      <c r="U404" s="4"/>
      <c r="V404" s="583"/>
      <c r="W404" s="583"/>
      <c r="X404" s="583"/>
      <c r="Y404" s="4"/>
      <c r="Z404" s="4"/>
      <c r="AA404" s="4"/>
      <c r="AB404" s="4"/>
      <c r="AC404" s="4"/>
      <c r="AD404" s="4"/>
      <c r="AE404" s="4"/>
      <c r="AF404" s="4"/>
      <c r="AG404" s="4"/>
      <c r="AH404" s="4"/>
      <c r="AI404" s="4"/>
      <c r="AJ404" s="4"/>
      <c r="AK404" s="4"/>
      <c r="AL404" s="4"/>
      <c r="AM404" s="4"/>
      <c r="AN404" s="4"/>
      <c r="AO404" s="4"/>
      <c r="AP404" s="4"/>
    </row>
    <row r="405" spans="9:42" s="143" customFormat="1">
      <c r="I405" s="269"/>
      <c r="Q405" s="270"/>
      <c r="R405" s="166"/>
      <c r="S405" s="4"/>
      <c r="T405" s="4"/>
      <c r="U405" s="4"/>
      <c r="V405" s="583"/>
      <c r="W405" s="583"/>
      <c r="X405" s="583"/>
      <c r="Y405" s="4"/>
      <c r="Z405" s="4"/>
      <c r="AA405" s="4"/>
      <c r="AB405" s="4"/>
      <c r="AC405" s="4"/>
      <c r="AD405" s="4"/>
      <c r="AE405" s="4"/>
      <c r="AF405" s="4"/>
      <c r="AG405" s="4"/>
      <c r="AH405" s="4"/>
      <c r="AI405" s="4"/>
      <c r="AJ405" s="4"/>
      <c r="AK405" s="4"/>
      <c r="AL405" s="4"/>
      <c r="AM405" s="4"/>
      <c r="AN405" s="4"/>
      <c r="AO405" s="4"/>
      <c r="AP405" s="4"/>
    </row>
    <row r="406" spans="9:42" s="143" customFormat="1">
      <c r="I406" s="269"/>
      <c r="Q406" s="270"/>
      <c r="R406" s="166"/>
      <c r="S406" s="4"/>
      <c r="T406" s="4"/>
      <c r="U406" s="4"/>
      <c r="V406" s="583"/>
      <c r="W406" s="583"/>
      <c r="X406" s="583"/>
      <c r="Y406" s="4"/>
      <c r="Z406" s="4"/>
      <c r="AA406" s="4"/>
      <c r="AB406" s="4"/>
      <c r="AC406" s="4"/>
      <c r="AD406" s="4"/>
      <c r="AE406" s="4"/>
      <c r="AF406" s="4"/>
      <c r="AG406" s="4"/>
      <c r="AH406" s="4"/>
      <c r="AI406" s="4"/>
      <c r="AJ406" s="4"/>
      <c r="AK406" s="4"/>
      <c r="AL406" s="4"/>
      <c r="AM406" s="4"/>
      <c r="AN406" s="4"/>
      <c r="AO406" s="4"/>
      <c r="AP406" s="4"/>
    </row>
    <row r="407" spans="9:42" s="143" customFormat="1">
      <c r="I407" s="269"/>
      <c r="Q407" s="270"/>
      <c r="R407" s="166"/>
      <c r="S407" s="4"/>
      <c r="T407" s="4"/>
      <c r="U407" s="4"/>
      <c r="V407" s="583"/>
      <c r="W407" s="583"/>
      <c r="X407" s="583"/>
      <c r="Y407" s="4"/>
      <c r="Z407" s="4"/>
      <c r="AA407" s="4"/>
      <c r="AB407" s="4"/>
      <c r="AC407" s="4"/>
      <c r="AD407" s="4"/>
      <c r="AE407" s="4"/>
      <c r="AF407" s="4"/>
      <c r="AG407" s="4"/>
      <c r="AH407" s="4"/>
      <c r="AI407" s="4"/>
      <c r="AJ407" s="4"/>
      <c r="AK407" s="4"/>
      <c r="AL407" s="4"/>
      <c r="AM407" s="4"/>
      <c r="AN407" s="4"/>
      <c r="AO407" s="4"/>
      <c r="AP407" s="4"/>
    </row>
    <row r="408" spans="9:42" s="143" customFormat="1">
      <c r="I408" s="269"/>
      <c r="Q408" s="270"/>
      <c r="R408" s="166"/>
      <c r="S408" s="4"/>
      <c r="T408" s="4"/>
      <c r="U408" s="4"/>
      <c r="V408" s="583"/>
      <c r="W408" s="583"/>
      <c r="X408" s="583"/>
      <c r="Y408" s="4"/>
      <c r="Z408" s="4"/>
      <c r="AA408" s="4"/>
      <c r="AB408" s="4"/>
      <c r="AC408" s="4"/>
      <c r="AD408" s="4"/>
      <c r="AE408" s="4"/>
      <c r="AF408" s="4"/>
      <c r="AG408" s="4"/>
      <c r="AH408" s="4"/>
      <c r="AI408" s="4"/>
      <c r="AJ408" s="4"/>
      <c r="AK408" s="4"/>
      <c r="AL408" s="4"/>
      <c r="AM408" s="4"/>
      <c r="AN408" s="4"/>
      <c r="AO408" s="4"/>
      <c r="AP408" s="4"/>
    </row>
    <row r="409" spans="9:42" s="143" customFormat="1">
      <c r="I409" s="269"/>
      <c r="Q409" s="270"/>
      <c r="R409" s="166"/>
      <c r="S409" s="4"/>
      <c r="T409" s="4"/>
      <c r="U409" s="4"/>
      <c r="V409" s="583"/>
      <c r="W409" s="583"/>
      <c r="X409" s="583"/>
      <c r="Y409" s="4"/>
      <c r="Z409" s="4"/>
      <c r="AA409" s="4"/>
      <c r="AB409" s="4"/>
      <c r="AC409" s="4"/>
      <c r="AD409" s="4"/>
      <c r="AE409" s="4"/>
      <c r="AF409" s="4"/>
      <c r="AG409" s="4"/>
      <c r="AH409" s="4"/>
      <c r="AI409" s="4"/>
      <c r="AJ409" s="4"/>
      <c r="AK409" s="4"/>
      <c r="AL409" s="4"/>
      <c r="AM409" s="4"/>
      <c r="AN409" s="4"/>
      <c r="AO409" s="4"/>
      <c r="AP409" s="4"/>
    </row>
    <row r="410" spans="9:42" s="143" customFormat="1">
      <c r="I410" s="269"/>
      <c r="Q410" s="270"/>
      <c r="R410" s="166"/>
      <c r="S410" s="4"/>
      <c r="T410" s="4"/>
      <c r="U410" s="4"/>
      <c r="V410" s="583"/>
      <c r="W410" s="583"/>
      <c r="X410" s="583"/>
      <c r="Y410" s="4"/>
      <c r="Z410" s="4"/>
      <c r="AA410" s="4"/>
      <c r="AB410" s="4"/>
      <c r="AC410" s="4"/>
      <c r="AD410" s="4"/>
      <c r="AE410" s="4"/>
      <c r="AF410" s="4"/>
      <c r="AG410" s="4"/>
      <c r="AH410" s="4"/>
      <c r="AI410" s="4"/>
      <c r="AJ410" s="4"/>
      <c r="AK410" s="4"/>
      <c r="AL410" s="4"/>
      <c r="AM410" s="4"/>
      <c r="AN410" s="4"/>
      <c r="AO410" s="4"/>
      <c r="AP410" s="4"/>
    </row>
    <row r="411" spans="9:42" s="143" customFormat="1">
      <c r="I411" s="269"/>
      <c r="Q411" s="270"/>
      <c r="R411" s="166"/>
      <c r="S411" s="4"/>
      <c r="T411" s="4"/>
      <c r="U411" s="4"/>
      <c r="V411" s="583"/>
      <c r="W411" s="583"/>
      <c r="X411" s="583"/>
      <c r="Y411" s="4"/>
      <c r="Z411" s="4"/>
      <c r="AA411" s="4"/>
      <c r="AB411" s="4"/>
      <c r="AC411" s="4"/>
      <c r="AD411" s="4"/>
      <c r="AE411" s="4"/>
      <c r="AF411" s="4"/>
      <c r="AG411" s="4"/>
      <c r="AH411" s="4"/>
      <c r="AI411" s="4"/>
      <c r="AJ411" s="4"/>
      <c r="AK411" s="4"/>
      <c r="AL411" s="4"/>
      <c r="AM411" s="4"/>
      <c r="AN411" s="4"/>
      <c r="AO411" s="4"/>
      <c r="AP411" s="4"/>
    </row>
    <row r="412" spans="9:42" s="143" customFormat="1">
      <c r="I412" s="269"/>
      <c r="Q412" s="270"/>
      <c r="R412" s="166"/>
      <c r="S412" s="4"/>
      <c r="T412" s="4"/>
      <c r="U412" s="4"/>
      <c r="V412" s="583"/>
      <c r="W412" s="583"/>
      <c r="X412" s="583"/>
      <c r="Y412" s="4"/>
      <c r="Z412" s="4"/>
      <c r="AA412" s="4"/>
      <c r="AB412" s="4"/>
      <c r="AC412" s="4"/>
      <c r="AD412" s="4"/>
      <c r="AE412" s="4"/>
      <c r="AF412" s="4"/>
      <c r="AG412" s="4"/>
      <c r="AH412" s="4"/>
      <c r="AI412" s="4"/>
      <c r="AJ412" s="4"/>
      <c r="AK412" s="4"/>
      <c r="AL412" s="4"/>
      <c r="AM412" s="4"/>
      <c r="AN412" s="4"/>
      <c r="AO412" s="4"/>
      <c r="AP412" s="4"/>
    </row>
    <row r="413" spans="9:42" s="143" customFormat="1">
      <c r="I413" s="269"/>
      <c r="Q413" s="270"/>
      <c r="R413" s="166"/>
      <c r="S413" s="4"/>
      <c r="T413" s="4"/>
      <c r="U413" s="4"/>
      <c r="V413" s="583"/>
      <c r="W413" s="583"/>
      <c r="X413" s="583"/>
      <c r="Y413" s="4"/>
      <c r="Z413" s="4"/>
      <c r="AA413" s="4"/>
      <c r="AB413" s="4"/>
      <c r="AC413" s="4"/>
      <c r="AD413" s="4"/>
      <c r="AE413" s="4"/>
      <c r="AF413" s="4"/>
      <c r="AG413" s="4"/>
      <c r="AH413" s="4"/>
      <c r="AI413" s="4"/>
      <c r="AJ413" s="4"/>
      <c r="AK413" s="4"/>
      <c r="AL413" s="4"/>
      <c r="AM413" s="4"/>
      <c r="AN413" s="4"/>
      <c r="AO413" s="4"/>
      <c r="AP413" s="4"/>
    </row>
    <row r="414" spans="9:42" s="143" customFormat="1">
      <c r="I414" s="269"/>
      <c r="Q414" s="270"/>
      <c r="R414" s="166"/>
      <c r="S414" s="4"/>
      <c r="T414" s="4"/>
      <c r="U414" s="4"/>
      <c r="V414" s="583"/>
      <c r="W414" s="583"/>
      <c r="X414" s="583"/>
      <c r="Y414" s="4"/>
      <c r="Z414" s="4"/>
      <c r="AA414" s="4"/>
      <c r="AB414" s="4"/>
      <c r="AC414" s="4"/>
      <c r="AD414" s="4"/>
      <c r="AE414" s="4"/>
      <c r="AF414" s="4"/>
      <c r="AG414" s="4"/>
      <c r="AH414" s="4"/>
      <c r="AI414" s="4"/>
      <c r="AJ414" s="4"/>
      <c r="AK414" s="4"/>
      <c r="AL414" s="4"/>
      <c r="AM414" s="4"/>
      <c r="AN414" s="4"/>
      <c r="AO414" s="4"/>
      <c r="AP414" s="4"/>
    </row>
    <row r="415" spans="9:42" s="143" customFormat="1">
      <c r="I415" s="269"/>
      <c r="Q415" s="270"/>
      <c r="R415" s="166"/>
      <c r="S415" s="4"/>
      <c r="T415" s="4"/>
      <c r="U415" s="4"/>
      <c r="V415" s="583"/>
      <c r="W415" s="583"/>
      <c r="X415" s="583"/>
      <c r="Y415" s="4"/>
      <c r="Z415" s="4"/>
      <c r="AA415" s="4"/>
      <c r="AB415" s="4"/>
      <c r="AC415" s="4"/>
      <c r="AD415" s="4"/>
      <c r="AE415" s="4"/>
      <c r="AF415" s="4"/>
      <c r="AG415" s="4"/>
      <c r="AH415" s="4"/>
      <c r="AI415" s="4"/>
      <c r="AJ415" s="4"/>
      <c r="AK415" s="4"/>
      <c r="AL415" s="4"/>
      <c r="AM415" s="4"/>
      <c r="AN415" s="4"/>
      <c r="AO415" s="4"/>
      <c r="AP415" s="4"/>
    </row>
    <row r="416" spans="9:42" s="143" customFormat="1">
      <c r="I416" s="269"/>
      <c r="Q416" s="270"/>
      <c r="R416" s="166"/>
      <c r="S416" s="4"/>
      <c r="T416" s="4"/>
      <c r="U416" s="4"/>
      <c r="V416" s="583"/>
      <c r="W416" s="583"/>
      <c r="X416" s="583"/>
      <c r="Y416" s="4"/>
      <c r="Z416" s="4"/>
      <c r="AA416" s="4"/>
      <c r="AB416" s="4"/>
      <c r="AC416" s="4"/>
      <c r="AD416" s="4"/>
      <c r="AE416" s="4"/>
      <c r="AF416" s="4"/>
      <c r="AG416" s="4"/>
      <c r="AH416" s="4"/>
      <c r="AI416" s="4"/>
      <c r="AJ416" s="4"/>
      <c r="AK416" s="4"/>
      <c r="AL416" s="4"/>
      <c r="AM416" s="4"/>
      <c r="AN416" s="4"/>
      <c r="AO416" s="4"/>
      <c r="AP416" s="4"/>
    </row>
    <row r="417" spans="9:42" s="143" customFormat="1">
      <c r="I417" s="269"/>
      <c r="Q417" s="270"/>
      <c r="R417" s="166"/>
      <c r="S417" s="4"/>
      <c r="T417" s="4"/>
      <c r="U417" s="4"/>
      <c r="V417" s="583"/>
      <c r="W417" s="583"/>
      <c r="X417" s="583"/>
      <c r="Y417" s="4"/>
      <c r="Z417" s="4"/>
      <c r="AA417" s="4"/>
      <c r="AB417" s="4"/>
      <c r="AC417" s="4"/>
      <c r="AD417" s="4"/>
      <c r="AE417" s="4"/>
      <c r="AF417" s="4"/>
      <c r="AG417" s="4"/>
      <c r="AH417" s="4"/>
      <c r="AI417" s="4"/>
      <c r="AJ417" s="4"/>
      <c r="AK417" s="4"/>
      <c r="AL417" s="4"/>
      <c r="AM417" s="4"/>
      <c r="AN417" s="4"/>
      <c r="AO417" s="4"/>
      <c r="AP417" s="4"/>
    </row>
    <row r="418" spans="9:42" s="143" customFormat="1">
      <c r="I418" s="269"/>
      <c r="Q418" s="270"/>
      <c r="R418" s="166"/>
      <c r="S418" s="4"/>
      <c r="T418" s="4"/>
      <c r="U418" s="4"/>
      <c r="V418" s="583"/>
      <c r="W418" s="583"/>
      <c r="X418" s="583"/>
      <c r="Y418" s="4"/>
      <c r="Z418" s="4"/>
      <c r="AA418" s="4"/>
      <c r="AB418" s="4"/>
      <c r="AC418" s="4"/>
      <c r="AD418" s="4"/>
      <c r="AE418" s="4"/>
      <c r="AF418" s="4"/>
      <c r="AG418" s="4"/>
      <c r="AH418" s="4"/>
      <c r="AI418" s="4"/>
      <c r="AJ418" s="4"/>
      <c r="AK418" s="4"/>
      <c r="AL418" s="4"/>
      <c r="AM418" s="4"/>
      <c r="AN418" s="4"/>
      <c r="AO418" s="4"/>
      <c r="AP418" s="4"/>
    </row>
    <row r="419" spans="9:42" s="143" customFormat="1">
      <c r="I419" s="269"/>
      <c r="Q419" s="270"/>
      <c r="R419" s="166"/>
      <c r="S419" s="4"/>
      <c r="T419" s="4"/>
      <c r="U419" s="4"/>
      <c r="V419" s="583"/>
      <c r="W419" s="583"/>
      <c r="X419" s="583"/>
      <c r="Y419" s="4"/>
      <c r="Z419" s="4"/>
      <c r="AA419" s="4"/>
      <c r="AB419" s="4"/>
      <c r="AC419" s="4"/>
      <c r="AD419" s="4"/>
      <c r="AE419" s="4"/>
      <c r="AF419" s="4"/>
      <c r="AG419" s="4"/>
      <c r="AH419" s="4"/>
      <c r="AI419" s="4"/>
      <c r="AJ419" s="4"/>
      <c r="AK419" s="4"/>
      <c r="AL419" s="4"/>
      <c r="AM419" s="4"/>
      <c r="AN419" s="4"/>
      <c r="AO419" s="4"/>
      <c r="AP419" s="4"/>
    </row>
    <row r="420" spans="9:42" s="143" customFormat="1">
      <c r="I420" s="269"/>
      <c r="Q420" s="270"/>
      <c r="R420" s="166"/>
      <c r="S420" s="4"/>
      <c r="T420" s="4"/>
      <c r="U420" s="4"/>
      <c r="V420" s="583"/>
      <c r="W420" s="583"/>
      <c r="X420" s="583"/>
      <c r="Y420" s="4"/>
      <c r="Z420" s="4"/>
      <c r="AA420" s="4"/>
      <c r="AB420" s="4"/>
      <c r="AC420" s="4"/>
      <c r="AD420" s="4"/>
      <c r="AE420" s="4"/>
      <c r="AF420" s="4"/>
      <c r="AG420" s="4"/>
      <c r="AH420" s="4"/>
      <c r="AI420" s="4"/>
      <c r="AJ420" s="4"/>
      <c r="AK420" s="4"/>
      <c r="AL420" s="4"/>
      <c r="AM420" s="4"/>
      <c r="AN420" s="4"/>
      <c r="AO420" s="4"/>
      <c r="AP420" s="4"/>
    </row>
    <row r="421" spans="9:42" s="143" customFormat="1">
      <c r="I421" s="269"/>
      <c r="Q421" s="270"/>
      <c r="R421" s="166"/>
      <c r="S421" s="4"/>
      <c r="T421" s="4"/>
      <c r="U421" s="4"/>
      <c r="V421" s="583"/>
      <c r="W421" s="583"/>
      <c r="X421" s="583"/>
      <c r="Y421" s="4"/>
      <c r="Z421" s="4"/>
      <c r="AA421" s="4"/>
      <c r="AB421" s="4"/>
      <c r="AC421" s="4"/>
      <c r="AD421" s="4"/>
      <c r="AE421" s="4"/>
      <c r="AF421" s="4"/>
      <c r="AG421" s="4"/>
      <c r="AH421" s="4"/>
      <c r="AI421" s="4"/>
      <c r="AJ421" s="4"/>
      <c r="AK421" s="4"/>
      <c r="AL421" s="4"/>
      <c r="AM421" s="4"/>
      <c r="AN421" s="4"/>
      <c r="AO421" s="4"/>
      <c r="AP421" s="4"/>
    </row>
    <row r="422" spans="9:42" s="143" customFormat="1">
      <c r="I422" s="269"/>
      <c r="Q422" s="270"/>
      <c r="R422" s="166"/>
      <c r="S422" s="4"/>
      <c r="T422" s="4"/>
      <c r="U422" s="4"/>
      <c r="V422" s="583"/>
      <c r="W422" s="583"/>
      <c r="X422" s="583"/>
      <c r="Y422" s="4"/>
      <c r="Z422" s="4"/>
      <c r="AA422" s="4"/>
      <c r="AB422" s="4"/>
      <c r="AC422" s="4"/>
      <c r="AD422" s="4"/>
      <c r="AE422" s="4"/>
      <c r="AF422" s="4"/>
      <c r="AG422" s="4"/>
      <c r="AH422" s="4"/>
      <c r="AI422" s="4"/>
      <c r="AJ422" s="4"/>
      <c r="AK422" s="4"/>
      <c r="AL422" s="4"/>
      <c r="AM422" s="4"/>
      <c r="AN422" s="4"/>
      <c r="AO422" s="4"/>
      <c r="AP422" s="4"/>
    </row>
    <row r="423" spans="9:42" s="143" customFormat="1">
      <c r="I423" s="269"/>
      <c r="Q423" s="270"/>
      <c r="R423" s="166"/>
      <c r="S423" s="4"/>
      <c r="T423" s="4"/>
      <c r="U423" s="4"/>
      <c r="V423" s="583"/>
      <c r="W423" s="583"/>
      <c r="X423" s="583"/>
      <c r="Y423" s="4"/>
      <c r="Z423" s="4"/>
      <c r="AA423" s="4"/>
      <c r="AB423" s="4"/>
      <c r="AC423" s="4"/>
      <c r="AD423" s="4"/>
      <c r="AE423" s="4"/>
      <c r="AF423" s="4"/>
      <c r="AG423" s="4"/>
      <c r="AH423" s="4"/>
      <c r="AI423" s="4"/>
      <c r="AJ423" s="4"/>
      <c r="AK423" s="4"/>
      <c r="AL423" s="4"/>
      <c r="AM423" s="4"/>
      <c r="AN423" s="4"/>
      <c r="AO423" s="4"/>
      <c r="AP423" s="4"/>
    </row>
    <row r="424" spans="9:42" s="143" customFormat="1">
      <c r="I424" s="269"/>
      <c r="Q424" s="270"/>
      <c r="R424" s="166"/>
      <c r="S424" s="4"/>
      <c r="T424" s="4"/>
      <c r="U424" s="4"/>
      <c r="V424" s="583"/>
      <c r="W424" s="583"/>
      <c r="X424" s="583"/>
      <c r="Y424" s="4"/>
      <c r="Z424" s="4"/>
      <c r="AA424" s="4"/>
      <c r="AB424" s="4"/>
      <c r="AC424" s="4"/>
      <c r="AD424" s="4"/>
      <c r="AE424" s="4"/>
      <c r="AF424" s="4"/>
      <c r="AG424" s="4"/>
      <c r="AH424" s="4"/>
      <c r="AI424" s="4"/>
      <c r="AJ424" s="4"/>
      <c r="AK424" s="4"/>
      <c r="AL424" s="4"/>
      <c r="AM424" s="4"/>
      <c r="AN424" s="4"/>
      <c r="AO424" s="4"/>
      <c r="AP424" s="4"/>
    </row>
    <row r="425" spans="9:42" s="143" customFormat="1">
      <c r="I425" s="269"/>
      <c r="Q425" s="270"/>
      <c r="R425" s="166"/>
      <c r="S425" s="4"/>
      <c r="T425" s="4"/>
      <c r="U425" s="4"/>
      <c r="V425" s="583"/>
      <c r="W425" s="583"/>
      <c r="X425" s="583"/>
      <c r="Y425" s="4"/>
      <c r="Z425" s="4"/>
      <c r="AA425" s="4"/>
      <c r="AB425" s="4"/>
      <c r="AC425" s="4"/>
      <c r="AD425" s="4"/>
      <c r="AE425" s="4"/>
      <c r="AF425" s="4"/>
      <c r="AG425" s="4"/>
      <c r="AH425" s="4"/>
      <c r="AI425" s="4"/>
      <c r="AJ425" s="4"/>
      <c r="AK425" s="4"/>
      <c r="AL425" s="4"/>
      <c r="AM425" s="4"/>
      <c r="AN425" s="4"/>
      <c r="AO425" s="4"/>
      <c r="AP425" s="4"/>
    </row>
    <row r="426" spans="9:42" s="143" customFormat="1">
      <c r="I426" s="269"/>
      <c r="Q426" s="270"/>
      <c r="R426" s="166"/>
      <c r="S426" s="4"/>
      <c r="T426" s="4"/>
      <c r="U426" s="4"/>
      <c r="V426" s="583"/>
      <c r="W426" s="583"/>
      <c r="X426" s="583"/>
      <c r="Y426" s="4"/>
      <c r="Z426" s="4"/>
      <c r="AA426" s="4"/>
      <c r="AB426" s="4"/>
      <c r="AC426" s="4"/>
      <c r="AD426" s="4"/>
      <c r="AE426" s="4"/>
      <c r="AF426" s="4"/>
      <c r="AG426" s="4"/>
      <c r="AH426" s="4"/>
      <c r="AI426" s="4"/>
      <c r="AJ426" s="4"/>
      <c r="AK426" s="4"/>
      <c r="AL426" s="4"/>
      <c r="AM426" s="4"/>
      <c r="AN426" s="4"/>
      <c r="AO426" s="4"/>
      <c r="AP426" s="4"/>
    </row>
    <row r="427" spans="9:42" s="143" customFormat="1">
      <c r="I427" s="269"/>
      <c r="Q427" s="270"/>
      <c r="R427" s="166"/>
      <c r="S427" s="4"/>
      <c r="T427" s="4"/>
      <c r="U427" s="4"/>
      <c r="V427" s="583"/>
      <c r="W427" s="583"/>
      <c r="X427" s="583"/>
      <c r="Y427" s="4"/>
      <c r="Z427" s="4"/>
      <c r="AA427" s="4"/>
      <c r="AB427" s="4"/>
      <c r="AC427" s="4"/>
      <c r="AD427" s="4"/>
      <c r="AE427" s="4"/>
      <c r="AF427" s="4"/>
      <c r="AG427" s="4"/>
      <c r="AH427" s="4"/>
      <c r="AI427" s="4"/>
      <c r="AJ427" s="4"/>
      <c r="AK427" s="4"/>
      <c r="AL427" s="4"/>
      <c r="AM427" s="4"/>
      <c r="AN427" s="4"/>
      <c r="AO427" s="4"/>
      <c r="AP427" s="4"/>
    </row>
    <row r="428" spans="9:42" s="143" customFormat="1">
      <c r="I428" s="269"/>
      <c r="Q428" s="270"/>
      <c r="R428" s="166"/>
      <c r="S428" s="4"/>
      <c r="T428" s="4"/>
      <c r="U428" s="4"/>
      <c r="V428" s="583"/>
      <c r="W428" s="583"/>
      <c r="X428" s="583"/>
      <c r="Y428" s="4"/>
      <c r="Z428" s="4"/>
      <c r="AA428" s="4"/>
      <c r="AB428" s="4"/>
      <c r="AC428" s="4"/>
      <c r="AD428" s="4"/>
      <c r="AE428" s="4"/>
      <c r="AF428" s="4"/>
      <c r="AG428" s="4"/>
      <c r="AH428" s="4"/>
      <c r="AI428" s="4"/>
      <c r="AJ428" s="4"/>
      <c r="AK428" s="4"/>
      <c r="AL428" s="4"/>
      <c r="AM428" s="4"/>
      <c r="AN428" s="4"/>
      <c r="AO428" s="4"/>
      <c r="AP428" s="4"/>
    </row>
    <row r="429" spans="9:42" s="143" customFormat="1">
      <c r="I429" s="269"/>
      <c r="Q429" s="270"/>
      <c r="R429" s="166"/>
      <c r="S429" s="4"/>
      <c r="T429" s="4"/>
      <c r="U429" s="4"/>
      <c r="V429" s="583"/>
      <c r="W429" s="583"/>
      <c r="X429" s="583"/>
      <c r="Y429" s="4"/>
      <c r="Z429" s="4"/>
      <c r="AA429" s="4"/>
      <c r="AB429" s="4"/>
      <c r="AC429" s="4"/>
      <c r="AD429" s="4"/>
      <c r="AE429" s="4"/>
      <c r="AF429" s="4"/>
      <c r="AG429" s="4"/>
      <c r="AH429" s="4"/>
      <c r="AI429" s="4"/>
      <c r="AJ429" s="4"/>
      <c r="AK429" s="4"/>
      <c r="AL429" s="4"/>
      <c r="AM429" s="4"/>
      <c r="AN429" s="4"/>
      <c r="AO429" s="4"/>
      <c r="AP429" s="4"/>
    </row>
    <row r="430" spans="9:42" s="143" customFormat="1">
      <c r="I430" s="269"/>
      <c r="Q430" s="270"/>
      <c r="R430" s="166"/>
      <c r="S430" s="4"/>
      <c r="T430" s="4"/>
      <c r="U430" s="4"/>
      <c r="V430" s="583"/>
      <c r="W430" s="583"/>
      <c r="X430" s="583"/>
      <c r="Y430" s="4"/>
      <c r="Z430" s="4"/>
      <c r="AA430" s="4"/>
      <c r="AB430" s="4"/>
      <c r="AC430" s="4"/>
      <c r="AD430" s="4"/>
      <c r="AE430" s="4"/>
      <c r="AF430" s="4"/>
      <c r="AG430" s="4"/>
      <c r="AH430" s="4"/>
      <c r="AI430" s="4"/>
      <c r="AJ430" s="4"/>
      <c r="AK430" s="4"/>
      <c r="AL430" s="4"/>
      <c r="AM430" s="4"/>
      <c r="AN430" s="4"/>
      <c r="AO430" s="4"/>
      <c r="AP430" s="4"/>
    </row>
    <row r="431" spans="9:42" s="143" customFormat="1">
      <c r="I431" s="269"/>
      <c r="Q431" s="270"/>
      <c r="R431" s="166"/>
      <c r="S431" s="4"/>
      <c r="T431" s="4"/>
      <c r="U431" s="4"/>
      <c r="V431" s="583"/>
      <c r="W431" s="583"/>
      <c r="X431" s="583"/>
      <c r="Y431" s="4"/>
      <c r="Z431" s="4"/>
      <c r="AA431" s="4"/>
      <c r="AB431" s="4"/>
      <c r="AC431" s="4"/>
      <c r="AD431" s="4"/>
      <c r="AE431" s="4"/>
      <c r="AF431" s="4"/>
      <c r="AG431" s="4"/>
      <c r="AH431" s="4"/>
      <c r="AI431" s="4"/>
      <c r="AJ431" s="4"/>
      <c r="AK431" s="4"/>
      <c r="AL431" s="4"/>
      <c r="AM431" s="4"/>
      <c r="AN431" s="4"/>
      <c r="AO431" s="4"/>
      <c r="AP431" s="4"/>
    </row>
    <row r="432" spans="9:42" s="143" customFormat="1">
      <c r="I432" s="269"/>
      <c r="Q432" s="270"/>
      <c r="R432" s="166"/>
      <c r="S432" s="4"/>
      <c r="T432" s="4"/>
      <c r="U432" s="4"/>
      <c r="V432" s="583"/>
      <c r="W432" s="583"/>
      <c r="X432" s="583"/>
      <c r="Y432" s="4"/>
      <c r="Z432" s="4"/>
      <c r="AA432" s="4"/>
      <c r="AB432" s="4"/>
      <c r="AC432" s="4"/>
      <c r="AD432" s="4"/>
      <c r="AE432" s="4"/>
      <c r="AF432" s="4"/>
      <c r="AG432" s="4"/>
      <c r="AH432" s="4"/>
      <c r="AI432" s="4"/>
      <c r="AJ432" s="4"/>
      <c r="AK432" s="4"/>
      <c r="AL432" s="4"/>
      <c r="AM432" s="4"/>
      <c r="AN432" s="4"/>
      <c r="AO432" s="4"/>
      <c r="AP432" s="4"/>
    </row>
    <row r="433" spans="9:42" s="143" customFormat="1">
      <c r="I433" s="269"/>
      <c r="Q433" s="270"/>
      <c r="R433" s="166"/>
      <c r="S433" s="4"/>
      <c r="T433" s="4"/>
      <c r="U433" s="4"/>
      <c r="V433" s="583"/>
      <c r="W433" s="583"/>
      <c r="X433" s="583"/>
      <c r="Y433" s="4"/>
      <c r="Z433" s="4"/>
      <c r="AA433" s="4"/>
      <c r="AB433" s="4"/>
      <c r="AC433" s="4"/>
      <c r="AD433" s="4"/>
      <c r="AE433" s="4"/>
      <c r="AF433" s="4"/>
      <c r="AG433" s="4"/>
      <c r="AH433" s="4"/>
      <c r="AI433" s="4"/>
      <c r="AJ433" s="4"/>
      <c r="AK433" s="4"/>
      <c r="AL433" s="4"/>
      <c r="AM433" s="4"/>
      <c r="AN433" s="4"/>
      <c r="AO433" s="4"/>
      <c r="AP433" s="4"/>
    </row>
    <row r="434" spans="9:42" s="143" customFormat="1">
      <c r="I434" s="269"/>
      <c r="Q434" s="270"/>
      <c r="R434" s="166"/>
      <c r="S434" s="4"/>
      <c r="T434" s="4"/>
      <c r="U434" s="4"/>
      <c r="V434" s="583"/>
      <c r="W434" s="583"/>
      <c r="X434" s="583"/>
      <c r="Y434" s="4"/>
      <c r="Z434" s="4"/>
      <c r="AA434" s="4"/>
      <c r="AB434" s="4"/>
      <c r="AC434" s="4"/>
      <c r="AD434" s="4"/>
      <c r="AE434" s="4"/>
      <c r="AF434" s="4"/>
      <c r="AG434" s="4"/>
      <c r="AH434" s="4"/>
      <c r="AI434" s="4"/>
      <c r="AJ434" s="4"/>
      <c r="AK434" s="4"/>
      <c r="AL434" s="4"/>
      <c r="AM434" s="4"/>
      <c r="AN434" s="4"/>
      <c r="AO434" s="4"/>
      <c r="AP434" s="4"/>
    </row>
    <row r="435" spans="9:42" s="143" customFormat="1">
      <c r="I435" s="269"/>
      <c r="Q435" s="270"/>
      <c r="R435" s="166"/>
      <c r="S435" s="4"/>
      <c r="T435" s="4"/>
      <c r="U435" s="4"/>
      <c r="V435" s="583"/>
      <c r="W435" s="583"/>
      <c r="X435" s="583"/>
      <c r="Y435" s="4"/>
      <c r="Z435" s="4"/>
      <c r="AA435" s="4"/>
      <c r="AB435" s="4"/>
      <c r="AC435" s="4"/>
      <c r="AD435" s="4"/>
      <c r="AE435" s="4"/>
      <c r="AF435" s="4"/>
      <c r="AG435" s="4"/>
      <c r="AH435" s="4"/>
      <c r="AI435" s="4"/>
      <c r="AJ435" s="4"/>
      <c r="AK435" s="4"/>
      <c r="AL435" s="4"/>
      <c r="AM435" s="4"/>
      <c r="AN435" s="4"/>
      <c r="AO435" s="4"/>
      <c r="AP435" s="4"/>
    </row>
    <row r="436" spans="9:42" s="143" customFormat="1">
      <c r="I436" s="269"/>
      <c r="Q436" s="270"/>
      <c r="R436" s="166"/>
      <c r="S436" s="4"/>
      <c r="T436" s="4"/>
      <c r="U436" s="4"/>
      <c r="V436" s="583"/>
      <c r="W436" s="583"/>
      <c r="X436" s="583"/>
      <c r="Y436" s="4"/>
      <c r="Z436" s="4"/>
      <c r="AA436" s="4"/>
      <c r="AB436" s="4"/>
      <c r="AC436" s="4"/>
      <c r="AD436" s="4"/>
      <c r="AE436" s="4"/>
      <c r="AF436" s="4"/>
      <c r="AG436" s="4"/>
      <c r="AH436" s="4"/>
      <c r="AI436" s="4"/>
      <c r="AJ436" s="4"/>
      <c r="AK436" s="4"/>
      <c r="AL436" s="4"/>
      <c r="AM436" s="4"/>
      <c r="AN436" s="4"/>
      <c r="AO436" s="4"/>
      <c r="AP436" s="4"/>
    </row>
    <row r="437" spans="9:42" s="143" customFormat="1">
      <c r="I437" s="269"/>
      <c r="Q437" s="270"/>
      <c r="R437" s="166"/>
      <c r="S437" s="4"/>
      <c r="T437" s="4"/>
      <c r="U437" s="4"/>
      <c r="V437" s="583"/>
      <c r="W437" s="583"/>
      <c r="X437" s="583"/>
      <c r="Y437" s="4"/>
      <c r="Z437" s="4"/>
      <c r="AA437" s="4"/>
      <c r="AB437" s="4"/>
      <c r="AC437" s="4"/>
      <c r="AD437" s="4"/>
      <c r="AE437" s="4"/>
      <c r="AF437" s="4"/>
      <c r="AG437" s="4"/>
      <c r="AH437" s="4"/>
      <c r="AI437" s="4"/>
      <c r="AJ437" s="4"/>
      <c r="AK437" s="4"/>
      <c r="AL437" s="4"/>
      <c r="AM437" s="4"/>
      <c r="AN437" s="4"/>
      <c r="AO437" s="4"/>
      <c r="AP437" s="4"/>
    </row>
    <row r="438" spans="9:42" s="143" customFormat="1">
      <c r="I438" s="269"/>
      <c r="Q438" s="270"/>
      <c r="R438" s="166"/>
      <c r="S438" s="4"/>
      <c r="T438" s="4"/>
      <c r="U438" s="4"/>
      <c r="V438" s="583"/>
      <c r="W438" s="583"/>
      <c r="X438" s="583"/>
      <c r="Y438" s="4"/>
      <c r="Z438" s="4"/>
      <c r="AA438" s="4"/>
      <c r="AB438" s="4"/>
      <c r="AC438" s="4"/>
      <c r="AD438" s="4"/>
      <c r="AE438" s="4"/>
      <c r="AF438" s="4"/>
      <c r="AG438" s="4"/>
      <c r="AH438" s="4"/>
      <c r="AI438" s="4"/>
      <c r="AJ438" s="4"/>
      <c r="AK438" s="4"/>
      <c r="AL438" s="4"/>
      <c r="AM438" s="4"/>
      <c r="AN438" s="4"/>
      <c r="AO438" s="4"/>
      <c r="AP438" s="4"/>
    </row>
    <row r="439" spans="9:42" s="143" customFormat="1">
      <c r="I439" s="269"/>
      <c r="Q439" s="270"/>
      <c r="R439" s="166"/>
      <c r="S439" s="4"/>
      <c r="T439" s="4"/>
      <c r="U439" s="4"/>
      <c r="V439" s="583"/>
      <c r="W439" s="583"/>
      <c r="X439" s="583"/>
      <c r="Y439" s="4"/>
      <c r="Z439" s="4"/>
      <c r="AA439" s="4"/>
      <c r="AB439" s="4"/>
      <c r="AC439" s="4"/>
      <c r="AD439" s="4"/>
      <c r="AE439" s="4"/>
      <c r="AF439" s="4"/>
      <c r="AG439" s="4"/>
      <c r="AH439" s="4"/>
      <c r="AI439" s="4"/>
      <c r="AJ439" s="4"/>
      <c r="AK439" s="4"/>
      <c r="AL439" s="4"/>
      <c r="AM439" s="4"/>
      <c r="AN439" s="4"/>
      <c r="AO439" s="4"/>
      <c r="AP439" s="4"/>
    </row>
    <row r="440" spans="9:42" s="143" customFormat="1">
      <c r="I440" s="269"/>
      <c r="Q440" s="270"/>
      <c r="R440" s="166"/>
      <c r="S440" s="4"/>
      <c r="T440" s="4"/>
      <c r="U440" s="4"/>
      <c r="V440" s="583"/>
      <c r="W440" s="583"/>
      <c r="X440" s="583"/>
      <c r="Y440" s="4"/>
      <c r="Z440" s="4"/>
      <c r="AA440" s="4"/>
      <c r="AB440" s="4"/>
      <c r="AC440" s="4"/>
      <c r="AD440" s="4"/>
      <c r="AE440" s="4"/>
      <c r="AF440" s="4"/>
      <c r="AG440" s="4"/>
      <c r="AH440" s="4"/>
      <c r="AI440" s="4"/>
      <c r="AJ440" s="4"/>
      <c r="AK440" s="4"/>
      <c r="AL440" s="4"/>
      <c r="AM440" s="4"/>
      <c r="AN440" s="4"/>
      <c r="AO440" s="4"/>
      <c r="AP440" s="4"/>
    </row>
    <row r="441" spans="9:42" s="143" customFormat="1">
      <c r="I441" s="269"/>
      <c r="Q441" s="270"/>
      <c r="R441" s="166"/>
      <c r="S441" s="4"/>
      <c r="T441" s="4"/>
      <c r="U441" s="4"/>
      <c r="V441" s="583"/>
      <c r="W441" s="583"/>
      <c r="X441" s="583"/>
      <c r="Y441" s="4"/>
      <c r="Z441" s="4"/>
      <c r="AA441" s="4"/>
      <c r="AB441" s="4"/>
      <c r="AC441" s="4"/>
      <c r="AD441" s="4"/>
      <c r="AE441" s="4"/>
      <c r="AF441" s="4"/>
      <c r="AG441" s="4"/>
      <c r="AH441" s="4"/>
      <c r="AI441" s="4"/>
      <c r="AJ441" s="4"/>
      <c r="AK441" s="4"/>
      <c r="AL441" s="4"/>
      <c r="AM441" s="4"/>
      <c r="AN441" s="4"/>
      <c r="AO441" s="4"/>
      <c r="AP441" s="4"/>
    </row>
    <row r="442" spans="9:42" s="143" customFormat="1">
      <c r="I442" s="269"/>
      <c r="Q442" s="270"/>
      <c r="R442" s="166"/>
      <c r="S442" s="4"/>
      <c r="T442" s="4"/>
      <c r="U442" s="4"/>
      <c r="V442" s="583"/>
      <c r="W442" s="583"/>
      <c r="X442" s="583"/>
      <c r="Y442" s="4"/>
      <c r="Z442" s="4"/>
      <c r="AA442" s="4"/>
      <c r="AB442" s="4"/>
      <c r="AC442" s="4"/>
      <c r="AD442" s="4"/>
      <c r="AE442" s="4"/>
      <c r="AF442" s="4"/>
      <c r="AG442" s="4"/>
      <c r="AH442" s="4"/>
      <c r="AI442" s="4"/>
      <c r="AJ442" s="4"/>
      <c r="AK442" s="4"/>
      <c r="AL442" s="4"/>
      <c r="AM442" s="4"/>
      <c r="AN442" s="4"/>
      <c r="AO442" s="4"/>
      <c r="AP442" s="4"/>
    </row>
    <row r="443" spans="9:42" s="143" customFormat="1">
      <c r="I443" s="269"/>
      <c r="Q443" s="270"/>
      <c r="R443" s="166"/>
      <c r="S443" s="4"/>
      <c r="T443" s="4"/>
      <c r="U443" s="4"/>
      <c r="V443" s="583"/>
      <c r="W443" s="583"/>
      <c r="X443" s="583"/>
      <c r="Y443" s="4"/>
      <c r="Z443" s="4"/>
      <c r="AA443" s="4"/>
      <c r="AB443" s="4"/>
      <c r="AC443" s="4"/>
      <c r="AD443" s="4"/>
      <c r="AE443" s="4"/>
      <c r="AF443" s="4"/>
      <c r="AG443" s="4"/>
      <c r="AH443" s="4"/>
      <c r="AI443" s="4"/>
      <c r="AJ443" s="4"/>
      <c r="AK443" s="4"/>
      <c r="AL443" s="4"/>
      <c r="AM443" s="4"/>
      <c r="AN443" s="4"/>
      <c r="AO443" s="4"/>
      <c r="AP443" s="4"/>
    </row>
    <row r="444" spans="9:42" s="143" customFormat="1">
      <c r="I444" s="269"/>
      <c r="Q444" s="270"/>
      <c r="R444" s="166"/>
      <c r="S444" s="4"/>
      <c r="T444" s="4"/>
      <c r="U444" s="4"/>
      <c r="V444" s="583"/>
      <c r="W444" s="583"/>
      <c r="X444" s="583"/>
      <c r="Y444" s="4"/>
      <c r="Z444" s="4"/>
      <c r="AA444" s="4"/>
      <c r="AB444" s="4"/>
      <c r="AC444" s="4"/>
      <c r="AD444" s="4"/>
      <c r="AE444" s="4"/>
      <c r="AF444" s="4"/>
      <c r="AG444" s="4"/>
      <c r="AH444" s="4"/>
      <c r="AI444" s="4"/>
      <c r="AJ444" s="4"/>
      <c r="AK444" s="4"/>
      <c r="AL444" s="4"/>
      <c r="AM444" s="4"/>
      <c r="AN444" s="4"/>
      <c r="AO444" s="4"/>
      <c r="AP444" s="4"/>
    </row>
    <row r="445" spans="9:42" s="143" customFormat="1">
      <c r="I445" s="269"/>
      <c r="Q445" s="270"/>
      <c r="R445" s="166"/>
      <c r="S445" s="4"/>
      <c r="T445" s="4"/>
      <c r="U445" s="4"/>
      <c r="V445" s="583"/>
      <c r="W445" s="583"/>
      <c r="X445" s="583"/>
      <c r="Y445" s="4"/>
      <c r="Z445" s="4"/>
      <c r="AA445" s="4"/>
      <c r="AB445" s="4"/>
      <c r="AC445" s="4"/>
      <c r="AD445" s="4"/>
      <c r="AE445" s="4"/>
      <c r="AF445" s="4"/>
      <c r="AG445" s="4"/>
      <c r="AH445" s="4"/>
      <c r="AI445" s="4"/>
      <c r="AJ445" s="4"/>
      <c r="AK445" s="4"/>
      <c r="AL445" s="4"/>
      <c r="AM445" s="4"/>
      <c r="AN445" s="4"/>
      <c r="AO445" s="4"/>
      <c r="AP445" s="4"/>
    </row>
    <row r="446" spans="9:42" s="143" customFormat="1">
      <c r="I446" s="269"/>
      <c r="Q446" s="270"/>
      <c r="R446" s="166"/>
      <c r="S446" s="4"/>
      <c r="T446" s="4"/>
      <c r="U446" s="4"/>
      <c r="V446" s="583"/>
      <c r="W446" s="583"/>
      <c r="X446" s="583"/>
      <c r="Y446" s="4"/>
      <c r="Z446" s="4"/>
      <c r="AA446" s="4"/>
      <c r="AB446" s="4"/>
      <c r="AC446" s="4"/>
      <c r="AD446" s="4"/>
      <c r="AE446" s="4"/>
      <c r="AF446" s="4"/>
      <c r="AG446" s="4"/>
      <c r="AH446" s="4"/>
      <c r="AI446" s="4"/>
      <c r="AJ446" s="4"/>
      <c r="AK446" s="4"/>
      <c r="AL446" s="4"/>
      <c r="AM446" s="4"/>
      <c r="AN446" s="4"/>
      <c r="AO446" s="4"/>
      <c r="AP446" s="4"/>
    </row>
    <row r="447" spans="9:42" s="143" customFormat="1">
      <c r="I447" s="269"/>
      <c r="Q447" s="270"/>
      <c r="R447" s="166"/>
      <c r="S447" s="4"/>
      <c r="T447" s="4"/>
      <c r="U447" s="4"/>
      <c r="V447" s="583"/>
      <c r="W447" s="583"/>
      <c r="X447" s="583"/>
      <c r="Y447" s="4"/>
      <c r="Z447" s="4"/>
      <c r="AA447" s="4"/>
      <c r="AB447" s="4"/>
      <c r="AC447" s="4"/>
      <c r="AD447" s="4"/>
      <c r="AE447" s="4"/>
      <c r="AF447" s="4"/>
      <c r="AG447" s="4"/>
      <c r="AH447" s="4"/>
      <c r="AI447" s="4"/>
      <c r="AJ447" s="4"/>
      <c r="AK447" s="4"/>
      <c r="AL447" s="4"/>
      <c r="AM447" s="4"/>
      <c r="AN447" s="4"/>
      <c r="AO447" s="4"/>
      <c r="AP447" s="4"/>
    </row>
    <row r="448" spans="9:42" s="143" customFormat="1">
      <c r="I448" s="269"/>
      <c r="Q448" s="270"/>
      <c r="R448" s="166"/>
      <c r="S448" s="4"/>
      <c r="T448" s="4"/>
      <c r="U448" s="4"/>
      <c r="V448" s="583"/>
      <c r="W448" s="583"/>
      <c r="X448" s="583"/>
      <c r="Y448" s="4"/>
      <c r="Z448" s="4"/>
      <c r="AA448" s="4"/>
      <c r="AB448" s="4"/>
      <c r="AC448" s="4"/>
      <c r="AD448" s="4"/>
      <c r="AE448" s="4"/>
      <c r="AF448" s="4"/>
      <c r="AG448" s="4"/>
      <c r="AH448" s="4"/>
      <c r="AI448" s="4"/>
      <c r="AJ448" s="4"/>
      <c r="AK448" s="4"/>
      <c r="AL448" s="4"/>
      <c r="AM448" s="4"/>
      <c r="AN448" s="4"/>
      <c r="AO448" s="4"/>
      <c r="AP448" s="4"/>
    </row>
    <row r="449" spans="9:42" s="143" customFormat="1">
      <c r="I449" s="269"/>
      <c r="Q449" s="270"/>
      <c r="R449" s="166"/>
      <c r="S449" s="4"/>
      <c r="T449" s="4"/>
      <c r="U449" s="4"/>
      <c r="V449" s="583"/>
      <c r="W449" s="583"/>
      <c r="X449" s="583"/>
      <c r="Y449" s="4"/>
      <c r="Z449" s="4"/>
      <c r="AA449" s="4"/>
      <c r="AB449" s="4"/>
      <c r="AC449" s="4"/>
      <c r="AD449" s="4"/>
      <c r="AE449" s="4"/>
      <c r="AF449" s="4"/>
      <c r="AG449" s="4"/>
      <c r="AH449" s="4"/>
      <c r="AI449" s="4"/>
      <c r="AJ449" s="4"/>
      <c r="AK449" s="4"/>
      <c r="AL449" s="4"/>
      <c r="AM449" s="4"/>
      <c r="AN449" s="4"/>
      <c r="AO449" s="4"/>
      <c r="AP449" s="4"/>
    </row>
    <row r="450" spans="9:42" s="143" customFormat="1">
      <c r="I450" s="269"/>
      <c r="Q450" s="270"/>
      <c r="R450" s="166"/>
      <c r="S450" s="4"/>
      <c r="T450" s="4"/>
      <c r="U450" s="4"/>
      <c r="V450" s="583"/>
      <c r="W450" s="583"/>
      <c r="X450" s="583"/>
      <c r="Y450" s="4"/>
      <c r="Z450" s="4"/>
      <c r="AA450" s="4"/>
      <c r="AB450" s="4"/>
      <c r="AC450" s="4"/>
      <c r="AD450" s="4"/>
      <c r="AE450" s="4"/>
      <c r="AF450" s="4"/>
      <c r="AG450" s="4"/>
      <c r="AH450" s="4"/>
      <c r="AI450" s="4"/>
      <c r="AJ450" s="4"/>
      <c r="AK450" s="4"/>
      <c r="AL450" s="4"/>
      <c r="AM450" s="4"/>
      <c r="AN450" s="4"/>
      <c r="AO450" s="4"/>
      <c r="AP450" s="4"/>
    </row>
    <row r="451" spans="9:42" s="143" customFormat="1">
      <c r="I451" s="269"/>
      <c r="Q451" s="270"/>
      <c r="R451" s="166"/>
      <c r="S451" s="4"/>
      <c r="T451" s="4"/>
      <c r="U451" s="4"/>
      <c r="V451" s="583"/>
      <c r="W451" s="583"/>
      <c r="X451" s="583"/>
      <c r="Y451" s="4"/>
      <c r="Z451" s="4"/>
      <c r="AA451" s="4"/>
      <c r="AB451" s="4"/>
      <c r="AC451" s="4"/>
      <c r="AD451" s="4"/>
      <c r="AE451" s="4"/>
      <c r="AF451" s="4"/>
      <c r="AG451" s="4"/>
      <c r="AH451" s="4"/>
      <c r="AI451" s="4"/>
      <c r="AJ451" s="4"/>
      <c r="AK451" s="4"/>
      <c r="AL451" s="4"/>
      <c r="AM451" s="4"/>
      <c r="AN451" s="4"/>
      <c r="AO451" s="4"/>
      <c r="AP451" s="4"/>
    </row>
    <row r="452" spans="9:42" s="143" customFormat="1">
      <c r="I452" s="269"/>
      <c r="Q452" s="270"/>
      <c r="R452" s="166"/>
      <c r="S452" s="4"/>
      <c r="T452" s="4"/>
      <c r="U452" s="4"/>
      <c r="V452" s="583"/>
      <c r="W452" s="583"/>
      <c r="X452" s="583"/>
      <c r="Y452" s="4"/>
      <c r="Z452" s="4"/>
      <c r="AA452" s="4"/>
      <c r="AB452" s="4"/>
      <c r="AC452" s="4"/>
      <c r="AD452" s="4"/>
      <c r="AE452" s="4"/>
      <c r="AF452" s="4"/>
      <c r="AG452" s="4"/>
      <c r="AH452" s="4"/>
      <c r="AI452" s="4"/>
      <c r="AJ452" s="4"/>
      <c r="AK452" s="4"/>
      <c r="AL452" s="4"/>
      <c r="AM452" s="4"/>
      <c r="AN452" s="4"/>
      <c r="AO452" s="4"/>
      <c r="AP452" s="4"/>
    </row>
    <row r="453" spans="9:42" s="143" customFormat="1">
      <c r="I453" s="269"/>
      <c r="Q453" s="270"/>
      <c r="R453" s="166"/>
      <c r="S453" s="4"/>
      <c r="T453" s="4"/>
      <c r="U453" s="4"/>
      <c r="V453" s="583"/>
      <c r="W453" s="583"/>
      <c r="X453" s="583"/>
      <c r="Y453" s="4"/>
      <c r="Z453" s="4"/>
      <c r="AA453" s="4"/>
      <c r="AB453" s="4"/>
      <c r="AC453" s="4"/>
      <c r="AD453" s="4"/>
      <c r="AE453" s="4"/>
      <c r="AF453" s="4"/>
      <c r="AG453" s="4"/>
      <c r="AH453" s="4"/>
      <c r="AI453" s="4"/>
      <c r="AJ453" s="4"/>
      <c r="AK453" s="4"/>
      <c r="AL453" s="4"/>
      <c r="AM453" s="4"/>
      <c r="AN453" s="4"/>
      <c r="AO453" s="4"/>
      <c r="AP453" s="4"/>
    </row>
    <row r="454" spans="9:42" s="143" customFormat="1">
      <c r="I454" s="269"/>
      <c r="Q454" s="270"/>
      <c r="R454" s="166"/>
      <c r="S454" s="4"/>
      <c r="T454" s="4"/>
      <c r="U454" s="4"/>
      <c r="V454" s="583"/>
      <c r="W454" s="583"/>
      <c r="X454" s="583"/>
      <c r="Y454" s="4"/>
      <c r="Z454" s="4"/>
      <c r="AA454" s="4"/>
      <c r="AB454" s="4"/>
      <c r="AC454" s="4"/>
      <c r="AD454" s="4"/>
      <c r="AE454" s="4"/>
      <c r="AF454" s="4"/>
      <c r="AG454" s="4"/>
      <c r="AH454" s="4"/>
      <c r="AI454" s="4"/>
      <c r="AJ454" s="4"/>
      <c r="AK454" s="4"/>
      <c r="AL454" s="4"/>
      <c r="AM454" s="4"/>
      <c r="AN454" s="4"/>
      <c r="AO454" s="4"/>
      <c r="AP454" s="4"/>
    </row>
    <row r="455" spans="9:42" s="143" customFormat="1">
      <c r="I455" s="269"/>
      <c r="Q455" s="270"/>
      <c r="R455" s="166"/>
      <c r="S455" s="4"/>
      <c r="T455" s="4"/>
      <c r="U455" s="4"/>
      <c r="V455" s="583"/>
      <c r="W455" s="583"/>
      <c r="X455" s="583"/>
      <c r="Y455" s="4"/>
      <c r="Z455" s="4"/>
      <c r="AA455" s="4"/>
      <c r="AB455" s="4"/>
      <c r="AC455" s="4"/>
      <c r="AD455" s="4"/>
      <c r="AE455" s="4"/>
      <c r="AF455" s="4"/>
      <c r="AG455" s="4"/>
      <c r="AH455" s="4"/>
      <c r="AI455" s="4"/>
      <c r="AJ455" s="4"/>
      <c r="AK455" s="4"/>
      <c r="AL455" s="4"/>
      <c r="AM455" s="4"/>
      <c r="AN455" s="4"/>
      <c r="AO455" s="4"/>
      <c r="AP455" s="4"/>
    </row>
    <row r="456" spans="9:42" s="143" customFormat="1">
      <c r="I456" s="269"/>
      <c r="Q456" s="270"/>
      <c r="R456" s="166"/>
      <c r="S456" s="4"/>
      <c r="T456" s="4"/>
      <c r="U456" s="4"/>
      <c r="V456" s="583"/>
      <c r="W456" s="583"/>
      <c r="X456" s="583"/>
      <c r="Y456" s="4"/>
      <c r="Z456" s="4"/>
      <c r="AA456" s="4"/>
      <c r="AB456" s="4"/>
      <c r="AC456" s="4"/>
      <c r="AD456" s="4"/>
      <c r="AE456" s="4"/>
      <c r="AF456" s="4"/>
      <c r="AG456" s="4"/>
      <c r="AH456" s="4"/>
      <c r="AI456" s="4"/>
      <c r="AJ456" s="4"/>
      <c r="AK456" s="4"/>
      <c r="AL456" s="4"/>
      <c r="AM456" s="4"/>
      <c r="AN456" s="4"/>
      <c r="AO456" s="4"/>
      <c r="AP456" s="4"/>
    </row>
    <row r="457" spans="9:42" s="143" customFormat="1">
      <c r="I457" s="269"/>
      <c r="Q457" s="270"/>
      <c r="R457" s="166"/>
      <c r="S457" s="4"/>
      <c r="T457" s="4"/>
      <c r="U457" s="4"/>
      <c r="V457" s="583"/>
      <c r="W457" s="583"/>
      <c r="X457" s="583"/>
      <c r="Y457" s="4"/>
      <c r="Z457" s="4"/>
      <c r="AA457" s="4"/>
      <c r="AB457" s="4"/>
      <c r="AC457" s="4"/>
      <c r="AD457" s="4"/>
      <c r="AE457" s="4"/>
      <c r="AF457" s="4"/>
      <c r="AG457" s="4"/>
      <c r="AH457" s="4"/>
      <c r="AI457" s="4"/>
      <c r="AJ457" s="4"/>
      <c r="AK457" s="4"/>
      <c r="AL457" s="4"/>
      <c r="AM457" s="4"/>
      <c r="AN457" s="4"/>
      <c r="AO457" s="4"/>
      <c r="AP457" s="4"/>
    </row>
    <row r="458" spans="9:42" s="143" customFormat="1">
      <c r="I458" s="269"/>
      <c r="Q458" s="270"/>
      <c r="R458" s="166"/>
      <c r="S458" s="4"/>
      <c r="T458" s="4"/>
      <c r="U458" s="4"/>
      <c r="V458" s="583"/>
      <c r="W458" s="583"/>
      <c r="X458" s="583"/>
      <c r="Y458" s="4"/>
      <c r="Z458" s="4"/>
      <c r="AA458" s="4"/>
      <c r="AB458" s="4"/>
      <c r="AC458" s="4"/>
      <c r="AD458" s="4"/>
      <c r="AE458" s="4"/>
      <c r="AF458" s="4"/>
      <c r="AG458" s="4"/>
      <c r="AH458" s="4"/>
      <c r="AI458" s="4"/>
      <c r="AJ458" s="4"/>
      <c r="AK458" s="4"/>
      <c r="AL458" s="4"/>
      <c r="AM458" s="4"/>
      <c r="AN458" s="4"/>
      <c r="AO458" s="4"/>
      <c r="AP458" s="4"/>
    </row>
    <row r="459" spans="9:42" s="143" customFormat="1">
      <c r="I459" s="269"/>
      <c r="Q459" s="270"/>
      <c r="R459" s="166"/>
      <c r="S459" s="4"/>
      <c r="T459" s="4"/>
      <c r="U459" s="4"/>
      <c r="V459" s="583"/>
      <c r="W459" s="583"/>
      <c r="X459" s="583"/>
      <c r="Y459" s="4"/>
      <c r="Z459" s="4"/>
      <c r="AA459" s="4"/>
      <c r="AB459" s="4"/>
      <c r="AC459" s="4"/>
      <c r="AD459" s="4"/>
      <c r="AE459" s="4"/>
      <c r="AF459" s="4"/>
      <c r="AG459" s="4"/>
      <c r="AH459" s="4"/>
      <c r="AI459" s="4"/>
      <c r="AJ459" s="4"/>
      <c r="AK459" s="4"/>
      <c r="AL459" s="4"/>
      <c r="AM459" s="4"/>
      <c r="AN459" s="4"/>
      <c r="AO459" s="4"/>
      <c r="AP459" s="4"/>
    </row>
    <row r="460" spans="9:42" s="143" customFormat="1">
      <c r="I460" s="269"/>
      <c r="Q460" s="270"/>
      <c r="R460" s="166"/>
      <c r="S460" s="4"/>
      <c r="T460" s="4"/>
      <c r="U460" s="4"/>
      <c r="V460" s="583"/>
      <c r="W460" s="583"/>
      <c r="X460" s="583"/>
      <c r="Y460" s="4"/>
      <c r="Z460" s="4"/>
      <c r="AA460" s="4"/>
      <c r="AB460" s="4"/>
      <c r="AC460" s="4"/>
      <c r="AD460" s="4"/>
      <c r="AE460" s="4"/>
      <c r="AF460" s="4"/>
      <c r="AG460" s="4"/>
      <c r="AH460" s="4"/>
      <c r="AI460" s="4"/>
      <c r="AJ460" s="4"/>
      <c r="AK460" s="4"/>
      <c r="AL460" s="4"/>
      <c r="AM460" s="4"/>
      <c r="AN460" s="4"/>
      <c r="AO460" s="4"/>
      <c r="AP460" s="4"/>
    </row>
    <row r="461" spans="9:42" s="143" customFormat="1">
      <c r="I461" s="269"/>
      <c r="Q461" s="270"/>
      <c r="R461" s="166"/>
      <c r="S461" s="4"/>
      <c r="T461" s="4"/>
      <c r="U461" s="4"/>
      <c r="V461" s="583"/>
      <c r="W461" s="583"/>
      <c r="X461" s="583"/>
      <c r="Y461" s="4"/>
      <c r="Z461" s="4"/>
      <c r="AA461" s="4"/>
      <c r="AB461" s="4"/>
      <c r="AC461" s="4"/>
      <c r="AD461" s="4"/>
      <c r="AE461" s="4"/>
      <c r="AF461" s="4"/>
      <c r="AG461" s="4"/>
      <c r="AH461" s="4"/>
      <c r="AI461" s="4"/>
      <c r="AJ461" s="4"/>
      <c r="AK461" s="4"/>
      <c r="AL461" s="4"/>
      <c r="AM461" s="4"/>
      <c r="AN461" s="4"/>
      <c r="AO461" s="4"/>
      <c r="AP461" s="4"/>
    </row>
    <row r="462" spans="9:42" s="143" customFormat="1">
      <c r="I462" s="269"/>
      <c r="Q462" s="270"/>
      <c r="R462" s="166"/>
      <c r="S462" s="4"/>
      <c r="T462" s="4"/>
      <c r="U462" s="4"/>
      <c r="V462" s="583"/>
      <c r="W462" s="583"/>
      <c r="X462" s="583"/>
      <c r="Y462" s="4"/>
      <c r="Z462" s="4"/>
      <c r="AA462" s="4"/>
      <c r="AB462" s="4"/>
      <c r="AC462" s="4"/>
      <c r="AD462" s="4"/>
      <c r="AE462" s="4"/>
      <c r="AF462" s="4"/>
      <c r="AG462" s="4"/>
      <c r="AH462" s="4"/>
      <c r="AI462" s="4"/>
      <c r="AJ462" s="4"/>
      <c r="AK462" s="4"/>
      <c r="AL462" s="4"/>
      <c r="AM462" s="4"/>
      <c r="AN462" s="4"/>
      <c r="AO462" s="4"/>
      <c r="AP462" s="4"/>
    </row>
    <row r="463" spans="9:42" s="143" customFormat="1">
      <c r="I463" s="269"/>
      <c r="Q463" s="270"/>
      <c r="R463" s="166"/>
      <c r="S463" s="4"/>
      <c r="T463" s="4"/>
      <c r="U463" s="4"/>
      <c r="V463" s="583"/>
      <c r="W463" s="583"/>
      <c r="X463" s="583"/>
      <c r="Y463" s="4"/>
      <c r="Z463" s="4"/>
      <c r="AA463" s="4"/>
      <c r="AB463" s="4"/>
      <c r="AC463" s="4"/>
      <c r="AD463" s="4"/>
      <c r="AE463" s="4"/>
      <c r="AF463" s="4"/>
      <c r="AG463" s="4"/>
      <c r="AH463" s="4"/>
      <c r="AI463" s="4"/>
      <c r="AJ463" s="4"/>
      <c r="AK463" s="4"/>
      <c r="AL463" s="4"/>
      <c r="AM463" s="4"/>
      <c r="AN463" s="4"/>
      <c r="AO463" s="4"/>
      <c r="AP463" s="4"/>
    </row>
    <row r="464" spans="9:42" s="143" customFormat="1">
      <c r="I464" s="269"/>
      <c r="Q464" s="270"/>
      <c r="R464" s="166"/>
      <c r="S464" s="4"/>
      <c r="T464" s="4"/>
      <c r="U464" s="4"/>
      <c r="V464" s="583"/>
      <c r="W464" s="583"/>
      <c r="X464" s="583"/>
      <c r="Y464" s="4"/>
      <c r="Z464" s="4"/>
      <c r="AA464" s="4"/>
      <c r="AB464" s="4"/>
      <c r="AC464" s="4"/>
      <c r="AD464" s="4"/>
      <c r="AE464" s="4"/>
      <c r="AF464" s="4"/>
      <c r="AG464" s="4"/>
      <c r="AH464" s="4"/>
      <c r="AI464" s="4"/>
      <c r="AJ464" s="4"/>
      <c r="AK464" s="4"/>
      <c r="AL464" s="4"/>
      <c r="AM464" s="4"/>
      <c r="AN464" s="4"/>
      <c r="AO464" s="4"/>
      <c r="AP464" s="4"/>
    </row>
    <row r="465" spans="9:42" s="143" customFormat="1">
      <c r="I465" s="269"/>
      <c r="Q465" s="270"/>
      <c r="R465" s="166"/>
      <c r="S465" s="4"/>
      <c r="T465" s="4"/>
      <c r="U465" s="4"/>
      <c r="V465" s="583"/>
      <c r="W465" s="583"/>
      <c r="X465" s="583"/>
      <c r="Y465" s="4"/>
      <c r="Z465" s="4"/>
      <c r="AA465" s="4"/>
      <c r="AB465" s="4"/>
      <c r="AC465" s="4"/>
      <c r="AD465" s="4"/>
      <c r="AE465" s="4"/>
      <c r="AF465" s="4"/>
      <c r="AG465" s="4"/>
      <c r="AH465" s="4"/>
      <c r="AI465" s="4"/>
      <c r="AJ465" s="4"/>
      <c r="AK465" s="4"/>
      <c r="AL465" s="4"/>
      <c r="AM465" s="4"/>
      <c r="AN465" s="4"/>
      <c r="AO465" s="4"/>
      <c r="AP465" s="4"/>
    </row>
    <row r="466" spans="9:42" s="143" customFormat="1">
      <c r="I466" s="269"/>
      <c r="Q466" s="270"/>
      <c r="R466" s="166"/>
      <c r="S466" s="4"/>
      <c r="T466" s="4"/>
      <c r="U466" s="4"/>
      <c r="V466" s="583"/>
      <c r="W466" s="583"/>
      <c r="X466" s="583"/>
      <c r="Y466" s="4"/>
      <c r="Z466" s="4"/>
      <c r="AA466" s="4"/>
      <c r="AB466" s="4"/>
      <c r="AC466" s="4"/>
      <c r="AD466" s="4"/>
      <c r="AE466" s="4"/>
      <c r="AF466" s="4"/>
      <c r="AG466" s="4"/>
      <c r="AH466" s="4"/>
      <c r="AI466" s="4"/>
      <c r="AJ466" s="4"/>
      <c r="AK466" s="4"/>
      <c r="AL466" s="4"/>
      <c r="AM466" s="4"/>
      <c r="AN466" s="4"/>
      <c r="AO466" s="4"/>
      <c r="AP466" s="4"/>
    </row>
    <row r="467" spans="9:42" s="143" customFormat="1">
      <c r="I467" s="269"/>
      <c r="Q467" s="270"/>
      <c r="R467" s="166"/>
      <c r="S467" s="4"/>
      <c r="T467" s="4"/>
      <c r="U467" s="4"/>
      <c r="V467" s="583"/>
      <c r="W467" s="583"/>
      <c r="X467" s="583"/>
      <c r="Y467" s="4"/>
      <c r="Z467" s="4"/>
      <c r="AA467" s="4"/>
      <c r="AB467" s="4"/>
      <c r="AC467" s="4"/>
      <c r="AD467" s="4"/>
      <c r="AE467" s="4"/>
      <c r="AF467" s="4"/>
      <c r="AG467" s="4"/>
      <c r="AH467" s="4"/>
      <c r="AI467" s="4"/>
      <c r="AJ467" s="4"/>
      <c r="AK467" s="4"/>
      <c r="AL467" s="4"/>
      <c r="AM467" s="4"/>
      <c r="AN467" s="4"/>
      <c r="AO467" s="4"/>
      <c r="AP467" s="4"/>
    </row>
    <row r="468" spans="9:42" s="143" customFormat="1">
      <c r="I468" s="269"/>
      <c r="Q468" s="270"/>
      <c r="R468" s="166"/>
      <c r="S468" s="4"/>
      <c r="T468" s="4"/>
      <c r="U468" s="4"/>
      <c r="V468" s="583"/>
      <c r="W468" s="583"/>
      <c r="X468" s="583"/>
      <c r="Y468" s="4"/>
      <c r="Z468" s="4"/>
      <c r="AA468" s="4"/>
      <c r="AB468" s="4"/>
      <c r="AC468" s="4"/>
      <c r="AD468" s="4"/>
      <c r="AE468" s="4"/>
      <c r="AF468" s="4"/>
      <c r="AG468" s="4"/>
      <c r="AH468" s="4"/>
      <c r="AI468" s="4"/>
      <c r="AJ468" s="4"/>
      <c r="AK468" s="4"/>
      <c r="AL468" s="4"/>
      <c r="AM468" s="4"/>
      <c r="AN468" s="4"/>
      <c r="AO468" s="4"/>
      <c r="AP468" s="4"/>
    </row>
    <row r="469" spans="9:42" s="143" customFormat="1">
      <c r="I469" s="269"/>
      <c r="Q469" s="270"/>
      <c r="R469" s="166"/>
      <c r="S469" s="4"/>
      <c r="T469" s="4"/>
      <c r="U469" s="4"/>
      <c r="V469" s="583"/>
      <c r="W469" s="583"/>
      <c r="X469" s="583"/>
      <c r="Y469" s="4"/>
      <c r="Z469" s="4"/>
      <c r="AA469" s="4"/>
      <c r="AB469" s="4"/>
      <c r="AC469" s="4"/>
      <c r="AD469" s="4"/>
      <c r="AE469" s="4"/>
      <c r="AF469" s="4"/>
      <c r="AG469" s="4"/>
      <c r="AH469" s="4"/>
      <c r="AI469" s="4"/>
      <c r="AJ469" s="4"/>
      <c r="AK469" s="4"/>
      <c r="AL469" s="4"/>
      <c r="AM469" s="4"/>
      <c r="AN469" s="4"/>
      <c r="AO469" s="4"/>
      <c r="AP469" s="4"/>
    </row>
    <row r="470" spans="9:42" s="143" customFormat="1">
      <c r="I470" s="269"/>
      <c r="Q470" s="270"/>
      <c r="R470" s="166"/>
      <c r="S470" s="4"/>
      <c r="T470" s="4"/>
      <c r="U470" s="4"/>
      <c r="V470" s="583"/>
      <c r="W470" s="583"/>
      <c r="X470" s="583"/>
      <c r="Y470" s="4"/>
      <c r="Z470" s="4"/>
      <c r="AA470" s="4"/>
      <c r="AB470" s="4"/>
      <c r="AC470" s="4"/>
      <c r="AD470" s="4"/>
      <c r="AE470" s="4"/>
      <c r="AF470" s="4"/>
      <c r="AG470" s="4"/>
      <c r="AH470" s="4"/>
      <c r="AI470" s="4"/>
      <c r="AJ470" s="4"/>
      <c r="AK470" s="4"/>
      <c r="AL470" s="4"/>
      <c r="AM470" s="4"/>
      <c r="AN470" s="4"/>
      <c r="AO470" s="4"/>
      <c r="AP470" s="4"/>
    </row>
    <row r="471" spans="9:42" s="143" customFormat="1">
      <c r="I471" s="269"/>
      <c r="Q471" s="270"/>
      <c r="R471" s="166"/>
      <c r="S471" s="4"/>
      <c r="T471" s="4"/>
      <c r="U471" s="4"/>
      <c r="V471" s="583"/>
      <c r="W471" s="583"/>
      <c r="X471" s="583"/>
      <c r="Y471" s="4"/>
      <c r="Z471" s="4"/>
      <c r="AA471" s="4"/>
      <c r="AB471" s="4"/>
      <c r="AC471" s="4"/>
      <c r="AD471" s="4"/>
      <c r="AE471" s="4"/>
      <c r="AF471" s="4"/>
      <c r="AG471" s="4"/>
      <c r="AH471" s="4"/>
      <c r="AI471" s="4"/>
      <c r="AJ471" s="4"/>
      <c r="AK471" s="4"/>
      <c r="AL471" s="4"/>
      <c r="AM471" s="4"/>
      <c r="AN471" s="4"/>
      <c r="AO471" s="4"/>
      <c r="AP471" s="4"/>
    </row>
    <row r="472" spans="9:42" s="143" customFormat="1">
      <c r="I472" s="269"/>
      <c r="Q472" s="270"/>
      <c r="R472" s="166"/>
      <c r="S472" s="4"/>
      <c r="T472" s="4"/>
      <c r="U472" s="4"/>
      <c r="V472" s="583"/>
      <c r="W472" s="583"/>
      <c r="X472" s="583"/>
      <c r="Y472" s="4"/>
      <c r="Z472" s="4"/>
      <c r="AA472" s="4"/>
      <c r="AB472" s="4"/>
      <c r="AC472" s="4"/>
      <c r="AD472" s="4"/>
      <c r="AE472" s="4"/>
      <c r="AF472" s="4"/>
      <c r="AG472" s="4"/>
      <c r="AH472" s="4"/>
      <c r="AI472" s="4"/>
      <c r="AJ472" s="4"/>
      <c r="AK472" s="4"/>
      <c r="AL472" s="4"/>
      <c r="AM472" s="4"/>
      <c r="AN472" s="4"/>
      <c r="AO472" s="4"/>
      <c r="AP472" s="4"/>
    </row>
    <row r="473" spans="9:42" s="143" customFormat="1">
      <c r="I473" s="269"/>
      <c r="Q473" s="270"/>
      <c r="R473" s="166"/>
      <c r="S473" s="4"/>
      <c r="T473" s="4"/>
      <c r="U473" s="4"/>
      <c r="V473" s="583"/>
      <c r="W473" s="583"/>
      <c r="X473" s="583"/>
      <c r="Y473" s="4"/>
      <c r="Z473" s="4"/>
      <c r="AA473" s="4"/>
      <c r="AB473" s="4"/>
      <c r="AC473" s="4"/>
      <c r="AD473" s="4"/>
      <c r="AE473" s="4"/>
      <c r="AF473" s="4"/>
      <c r="AG473" s="4"/>
      <c r="AH473" s="4"/>
      <c r="AI473" s="4"/>
      <c r="AJ473" s="4"/>
      <c r="AK473" s="4"/>
      <c r="AL473" s="4"/>
      <c r="AM473" s="4"/>
      <c r="AN473" s="4"/>
      <c r="AO473" s="4"/>
      <c r="AP473" s="4"/>
    </row>
    <row r="474" spans="9:42" s="143" customFormat="1">
      <c r="I474" s="269"/>
      <c r="Q474" s="270"/>
      <c r="R474" s="166"/>
      <c r="S474" s="4"/>
      <c r="T474" s="4"/>
      <c r="U474" s="4"/>
      <c r="V474" s="583"/>
      <c r="W474" s="583"/>
      <c r="X474" s="583"/>
      <c r="Y474" s="4"/>
      <c r="Z474" s="4"/>
      <c r="AA474" s="4"/>
      <c r="AB474" s="4"/>
      <c r="AC474" s="4"/>
      <c r="AD474" s="4"/>
      <c r="AE474" s="4"/>
      <c r="AF474" s="4"/>
      <c r="AG474" s="4"/>
      <c r="AH474" s="4"/>
      <c r="AI474" s="4"/>
      <c r="AJ474" s="4"/>
      <c r="AK474" s="4"/>
      <c r="AL474" s="4"/>
      <c r="AM474" s="4"/>
      <c r="AN474" s="4"/>
      <c r="AO474" s="4"/>
      <c r="AP474" s="4"/>
    </row>
    <row r="475" spans="9:42" s="143" customFormat="1">
      <c r="I475" s="269"/>
      <c r="Q475" s="270"/>
      <c r="R475" s="166"/>
      <c r="S475" s="4"/>
      <c r="T475" s="4"/>
      <c r="U475" s="4"/>
      <c r="V475" s="583"/>
      <c r="W475" s="583"/>
      <c r="X475" s="583"/>
      <c r="Y475" s="4"/>
      <c r="Z475" s="4"/>
      <c r="AA475" s="4"/>
      <c r="AB475" s="4"/>
      <c r="AC475" s="4"/>
      <c r="AD475" s="4"/>
      <c r="AE475" s="4"/>
      <c r="AF475" s="4"/>
      <c r="AG475" s="4"/>
      <c r="AH475" s="4"/>
      <c r="AI475" s="4"/>
      <c r="AJ475" s="4"/>
      <c r="AK475" s="4"/>
      <c r="AL475" s="4"/>
      <c r="AM475" s="4"/>
      <c r="AN475" s="4"/>
      <c r="AO475" s="4"/>
      <c r="AP475" s="4"/>
    </row>
    <row r="476" spans="9:42" s="143" customFormat="1">
      <c r="I476" s="269"/>
      <c r="Q476" s="270"/>
      <c r="R476" s="166"/>
      <c r="S476" s="4"/>
      <c r="T476" s="4"/>
      <c r="U476" s="4"/>
      <c r="V476" s="583"/>
      <c r="W476" s="583"/>
      <c r="X476" s="583"/>
      <c r="Y476" s="4"/>
      <c r="Z476" s="4"/>
      <c r="AA476" s="4"/>
      <c r="AB476" s="4"/>
      <c r="AC476" s="4"/>
      <c r="AD476" s="4"/>
      <c r="AE476" s="4"/>
      <c r="AF476" s="4"/>
      <c r="AG476" s="4"/>
      <c r="AH476" s="4"/>
      <c r="AI476" s="4"/>
      <c r="AJ476" s="4"/>
      <c r="AK476" s="4"/>
      <c r="AL476" s="4"/>
      <c r="AM476" s="4"/>
      <c r="AN476" s="4"/>
      <c r="AO476" s="4"/>
      <c r="AP476" s="4"/>
    </row>
    <row r="477" spans="9:42" s="143" customFormat="1">
      <c r="I477" s="269"/>
      <c r="Q477" s="270"/>
      <c r="R477" s="166"/>
      <c r="S477" s="4"/>
      <c r="T477" s="4"/>
      <c r="U477" s="4"/>
      <c r="V477" s="583"/>
      <c r="W477" s="583"/>
      <c r="X477" s="583"/>
      <c r="Y477" s="4"/>
      <c r="Z477" s="4"/>
      <c r="AA477" s="4"/>
      <c r="AB477" s="4"/>
      <c r="AC477" s="4"/>
      <c r="AD477" s="4"/>
      <c r="AE477" s="4"/>
      <c r="AF477" s="4"/>
      <c r="AG477" s="4"/>
      <c r="AH477" s="4"/>
      <c r="AI477" s="4"/>
      <c r="AJ477" s="4"/>
      <c r="AK477" s="4"/>
      <c r="AL477" s="4"/>
      <c r="AM477" s="4"/>
      <c r="AN477" s="4"/>
      <c r="AO477" s="4"/>
      <c r="AP477" s="4"/>
    </row>
    <row r="478" spans="9:42" s="143" customFormat="1">
      <c r="I478" s="269"/>
      <c r="Q478" s="270"/>
      <c r="R478" s="166"/>
      <c r="S478" s="4"/>
      <c r="T478" s="4"/>
      <c r="U478" s="4"/>
      <c r="V478" s="583"/>
      <c r="W478" s="583"/>
      <c r="X478" s="583"/>
      <c r="Y478" s="4"/>
      <c r="Z478" s="4"/>
      <c r="AA478" s="4"/>
      <c r="AB478" s="4"/>
      <c r="AC478" s="4"/>
      <c r="AD478" s="4"/>
      <c r="AE478" s="4"/>
      <c r="AF478" s="4"/>
      <c r="AG478" s="4"/>
      <c r="AH478" s="4"/>
      <c r="AI478" s="4"/>
      <c r="AJ478" s="4"/>
      <c r="AK478" s="4"/>
      <c r="AL478" s="4"/>
      <c r="AM478" s="4"/>
      <c r="AN478" s="4"/>
      <c r="AO478" s="4"/>
      <c r="AP478" s="4"/>
    </row>
    <row r="479" spans="9:42" s="143" customFormat="1">
      <c r="I479" s="269"/>
      <c r="Q479" s="270"/>
      <c r="R479" s="166"/>
      <c r="S479" s="4"/>
      <c r="T479" s="4"/>
      <c r="U479" s="4"/>
      <c r="V479" s="583"/>
      <c r="W479" s="583"/>
      <c r="X479" s="583"/>
      <c r="Y479" s="4"/>
      <c r="Z479" s="4"/>
      <c r="AA479" s="4"/>
      <c r="AB479" s="4"/>
      <c r="AC479" s="4"/>
      <c r="AD479" s="4"/>
      <c r="AE479" s="4"/>
      <c r="AF479" s="4"/>
      <c r="AG479" s="4"/>
      <c r="AH479" s="4"/>
      <c r="AI479" s="4"/>
      <c r="AJ479" s="4"/>
      <c r="AK479" s="4"/>
      <c r="AL479" s="4"/>
      <c r="AM479" s="4"/>
      <c r="AN479" s="4"/>
      <c r="AO479" s="4"/>
      <c r="AP479" s="4"/>
    </row>
    <row r="480" spans="9:42" s="143" customFormat="1">
      <c r="I480" s="269"/>
      <c r="Q480" s="270"/>
      <c r="R480" s="166"/>
      <c r="S480" s="4"/>
      <c r="T480" s="4"/>
      <c r="U480" s="4"/>
      <c r="V480" s="583"/>
      <c r="W480" s="583"/>
      <c r="X480" s="583"/>
      <c r="Y480" s="4"/>
      <c r="Z480" s="4"/>
      <c r="AA480" s="4"/>
      <c r="AB480" s="4"/>
      <c r="AC480" s="4"/>
      <c r="AD480" s="4"/>
      <c r="AE480" s="4"/>
      <c r="AF480" s="4"/>
      <c r="AG480" s="4"/>
      <c r="AH480" s="4"/>
      <c r="AI480" s="4"/>
      <c r="AJ480" s="4"/>
      <c r="AK480" s="4"/>
      <c r="AL480" s="4"/>
      <c r="AM480" s="4"/>
      <c r="AN480" s="4"/>
      <c r="AO480" s="4"/>
      <c r="AP480" s="4"/>
    </row>
    <row r="481" spans="9:42" s="143" customFormat="1">
      <c r="I481" s="269"/>
      <c r="Q481" s="270"/>
      <c r="R481" s="166"/>
      <c r="S481" s="4"/>
      <c r="T481" s="4"/>
      <c r="U481" s="4"/>
      <c r="V481" s="583"/>
      <c r="W481" s="583"/>
      <c r="X481" s="583"/>
      <c r="Y481" s="4"/>
      <c r="Z481" s="4"/>
      <c r="AA481" s="4"/>
      <c r="AB481" s="4"/>
      <c r="AC481" s="4"/>
      <c r="AD481" s="4"/>
      <c r="AE481" s="4"/>
      <c r="AF481" s="4"/>
      <c r="AG481" s="4"/>
      <c r="AH481" s="4"/>
      <c r="AI481" s="4"/>
      <c r="AJ481" s="4"/>
      <c r="AK481" s="4"/>
      <c r="AL481" s="4"/>
      <c r="AM481" s="4"/>
      <c r="AN481" s="4"/>
      <c r="AO481" s="4"/>
      <c r="AP481" s="4"/>
    </row>
    <row r="482" spans="9:42" s="143" customFormat="1">
      <c r="I482" s="269"/>
      <c r="Q482" s="270"/>
      <c r="R482" s="166"/>
      <c r="S482" s="4"/>
      <c r="T482" s="4"/>
      <c r="U482" s="4"/>
      <c r="V482" s="583"/>
      <c r="W482" s="583"/>
      <c r="X482" s="583"/>
      <c r="Y482" s="4"/>
      <c r="Z482" s="4"/>
      <c r="AA482" s="4"/>
      <c r="AB482" s="4"/>
      <c r="AC482" s="4"/>
      <c r="AD482" s="4"/>
      <c r="AE482" s="4"/>
      <c r="AF482" s="4"/>
      <c r="AG482" s="4"/>
      <c r="AH482" s="4"/>
      <c r="AI482" s="4"/>
      <c r="AJ482" s="4"/>
      <c r="AK482" s="4"/>
      <c r="AL482" s="4"/>
      <c r="AM482" s="4"/>
      <c r="AN482" s="4"/>
      <c r="AO482" s="4"/>
      <c r="AP482" s="4"/>
    </row>
    <row r="483" spans="9:42" s="143" customFormat="1">
      <c r="I483" s="269"/>
      <c r="Q483" s="270"/>
      <c r="R483" s="166"/>
      <c r="S483" s="4"/>
      <c r="T483" s="4"/>
      <c r="U483" s="4"/>
      <c r="V483" s="583"/>
      <c r="W483" s="583"/>
      <c r="X483" s="583"/>
      <c r="Y483" s="4"/>
      <c r="Z483" s="4"/>
      <c r="AA483" s="4"/>
      <c r="AB483" s="4"/>
      <c r="AC483" s="4"/>
      <c r="AD483" s="4"/>
      <c r="AE483" s="4"/>
      <c r="AF483" s="4"/>
      <c r="AG483" s="4"/>
      <c r="AH483" s="4"/>
      <c r="AI483" s="4"/>
      <c r="AJ483" s="4"/>
      <c r="AK483" s="4"/>
      <c r="AL483" s="4"/>
      <c r="AM483" s="4"/>
      <c r="AN483" s="4"/>
      <c r="AO483" s="4"/>
      <c r="AP483" s="4"/>
    </row>
    <row r="484" spans="9:42" s="143" customFormat="1">
      <c r="I484" s="269"/>
      <c r="Q484" s="270"/>
      <c r="R484" s="166"/>
      <c r="S484" s="4"/>
      <c r="T484" s="4"/>
      <c r="U484" s="4"/>
      <c r="V484" s="583"/>
      <c r="W484" s="583"/>
      <c r="X484" s="583"/>
      <c r="Y484" s="4"/>
      <c r="Z484" s="4"/>
      <c r="AA484" s="4"/>
      <c r="AB484" s="4"/>
      <c r="AC484" s="4"/>
      <c r="AD484" s="4"/>
      <c r="AE484" s="4"/>
      <c r="AF484" s="4"/>
      <c r="AG484" s="4"/>
      <c r="AH484" s="4"/>
      <c r="AI484" s="4"/>
      <c r="AJ484" s="4"/>
      <c r="AK484" s="4"/>
      <c r="AL484" s="4"/>
      <c r="AM484" s="4"/>
      <c r="AN484" s="4"/>
      <c r="AO484" s="4"/>
      <c r="AP484" s="4"/>
    </row>
    <row r="485" spans="9:42" s="143" customFormat="1">
      <c r="I485" s="269"/>
      <c r="Q485" s="270"/>
      <c r="R485" s="166"/>
      <c r="S485" s="4"/>
      <c r="T485" s="4"/>
      <c r="U485" s="4"/>
      <c r="V485" s="583"/>
      <c r="W485" s="583"/>
      <c r="X485" s="583"/>
      <c r="Y485" s="4"/>
      <c r="Z485" s="4"/>
      <c r="AA485" s="4"/>
      <c r="AB485" s="4"/>
      <c r="AC485" s="4"/>
      <c r="AD485" s="4"/>
      <c r="AE485" s="4"/>
      <c r="AF485" s="4"/>
      <c r="AG485" s="4"/>
      <c r="AH485" s="4"/>
      <c r="AI485" s="4"/>
      <c r="AJ485" s="4"/>
      <c r="AK485" s="4"/>
      <c r="AL485" s="4"/>
      <c r="AM485" s="4"/>
      <c r="AN485" s="4"/>
      <c r="AO485" s="4"/>
      <c r="AP485" s="4"/>
    </row>
    <row r="486" spans="9:42" s="143" customFormat="1">
      <c r="I486" s="269"/>
      <c r="Q486" s="270"/>
      <c r="R486" s="166"/>
      <c r="S486" s="4"/>
      <c r="T486" s="4"/>
      <c r="U486" s="4"/>
      <c r="V486" s="583"/>
      <c r="W486" s="583"/>
      <c r="X486" s="583"/>
      <c r="Y486" s="4"/>
      <c r="Z486" s="4"/>
      <c r="AA486" s="4"/>
      <c r="AB486" s="4"/>
      <c r="AC486" s="4"/>
      <c r="AD486" s="4"/>
      <c r="AE486" s="4"/>
      <c r="AF486" s="4"/>
      <c r="AG486" s="4"/>
      <c r="AH486" s="4"/>
      <c r="AI486" s="4"/>
      <c r="AJ486" s="4"/>
      <c r="AK486" s="4"/>
      <c r="AL486" s="4"/>
      <c r="AM486" s="4"/>
      <c r="AN486" s="4"/>
      <c r="AO486" s="4"/>
      <c r="AP486" s="4"/>
    </row>
    <row r="487" spans="9:42" s="143" customFormat="1">
      <c r="I487" s="269"/>
      <c r="Q487" s="270"/>
      <c r="R487" s="166"/>
      <c r="S487" s="4"/>
      <c r="T487" s="4"/>
      <c r="U487" s="4"/>
      <c r="V487" s="583"/>
      <c r="W487" s="583"/>
      <c r="X487" s="583"/>
      <c r="Y487" s="4"/>
      <c r="Z487" s="4"/>
      <c r="AA487" s="4"/>
      <c r="AB487" s="4"/>
      <c r="AC487" s="4"/>
      <c r="AD487" s="4"/>
      <c r="AE487" s="4"/>
      <c r="AF487" s="4"/>
      <c r="AG487" s="4"/>
      <c r="AH487" s="4"/>
      <c r="AI487" s="4"/>
      <c r="AJ487" s="4"/>
      <c r="AK487" s="4"/>
      <c r="AL487" s="4"/>
      <c r="AM487" s="4"/>
      <c r="AN487" s="4"/>
      <c r="AO487" s="4"/>
      <c r="AP487" s="4"/>
    </row>
    <row r="488" spans="9:42" s="143" customFormat="1">
      <c r="I488" s="269"/>
      <c r="Q488" s="270"/>
      <c r="R488" s="166"/>
      <c r="S488" s="4"/>
      <c r="T488" s="4"/>
      <c r="U488" s="4"/>
      <c r="V488" s="583"/>
      <c r="W488" s="583"/>
      <c r="X488" s="583"/>
      <c r="Y488" s="4"/>
      <c r="Z488" s="4"/>
      <c r="AA488" s="4"/>
      <c r="AB488" s="4"/>
      <c r="AC488" s="4"/>
      <c r="AD488" s="4"/>
      <c r="AE488" s="4"/>
      <c r="AF488" s="4"/>
      <c r="AG488" s="4"/>
      <c r="AH488" s="4"/>
      <c r="AI488" s="4"/>
      <c r="AJ488" s="4"/>
      <c r="AK488" s="4"/>
      <c r="AL488" s="4"/>
      <c r="AM488" s="4"/>
      <c r="AN488" s="4"/>
      <c r="AO488" s="4"/>
      <c r="AP488" s="4"/>
    </row>
    <row r="489" spans="9:42" s="143" customFormat="1">
      <c r="I489" s="269"/>
      <c r="Q489" s="270"/>
      <c r="R489" s="166"/>
      <c r="S489" s="4"/>
      <c r="T489" s="4"/>
      <c r="U489" s="4"/>
      <c r="V489" s="583"/>
      <c r="W489" s="583"/>
      <c r="X489" s="583"/>
      <c r="Y489" s="4"/>
      <c r="Z489" s="4"/>
      <c r="AA489" s="4"/>
      <c r="AB489" s="4"/>
      <c r="AC489" s="4"/>
      <c r="AD489" s="4"/>
      <c r="AE489" s="4"/>
      <c r="AF489" s="4"/>
      <c r="AG489" s="4"/>
      <c r="AH489" s="4"/>
      <c r="AI489" s="4"/>
      <c r="AJ489" s="4"/>
      <c r="AK489" s="4"/>
      <c r="AL489" s="4"/>
      <c r="AM489" s="4"/>
      <c r="AN489" s="4"/>
      <c r="AO489" s="4"/>
      <c r="AP489" s="4"/>
    </row>
    <row r="490" spans="9:42" s="143" customFormat="1">
      <c r="I490" s="269"/>
      <c r="Q490" s="270"/>
      <c r="R490" s="166"/>
      <c r="S490" s="4"/>
      <c r="T490" s="4"/>
      <c r="U490" s="4"/>
      <c r="V490" s="583"/>
      <c r="W490" s="583"/>
      <c r="X490" s="583"/>
      <c r="Y490" s="4"/>
      <c r="Z490" s="4"/>
      <c r="AA490" s="4"/>
      <c r="AB490" s="4"/>
      <c r="AC490" s="4"/>
      <c r="AD490" s="4"/>
      <c r="AE490" s="4"/>
      <c r="AF490" s="4"/>
      <c r="AG490" s="4"/>
      <c r="AH490" s="4"/>
      <c r="AI490" s="4"/>
      <c r="AJ490" s="4"/>
      <c r="AK490" s="4"/>
      <c r="AL490" s="4"/>
      <c r="AM490" s="4"/>
      <c r="AN490" s="4"/>
      <c r="AO490" s="4"/>
      <c r="AP490" s="4"/>
    </row>
    <row r="491" spans="9:42" s="143" customFormat="1">
      <c r="I491" s="269"/>
      <c r="Q491" s="270"/>
      <c r="R491" s="166"/>
      <c r="S491" s="4"/>
      <c r="T491" s="4"/>
      <c r="U491" s="4"/>
      <c r="V491" s="583"/>
      <c r="W491" s="583"/>
      <c r="X491" s="583"/>
      <c r="Y491" s="4"/>
      <c r="Z491" s="4"/>
      <c r="AA491" s="4"/>
      <c r="AB491" s="4"/>
      <c r="AC491" s="4"/>
      <c r="AD491" s="4"/>
      <c r="AE491" s="4"/>
      <c r="AF491" s="4"/>
      <c r="AG491" s="4"/>
      <c r="AH491" s="4"/>
      <c r="AI491" s="4"/>
      <c r="AJ491" s="4"/>
      <c r="AK491" s="4"/>
      <c r="AL491" s="4"/>
      <c r="AM491" s="4"/>
      <c r="AN491" s="4"/>
      <c r="AO491" s="4"/>
      <c r="AP491" s="4"/>
    </row>
    <row r="492" spans="9:42" s="143" customFormat="1">
      <c r="I492" s="269"/>
      <c r="Q492" s="270"/>
      <c r="R492" s="166"/>
      <c r="S492" s="4"/>
      <c r="T492" s="4"/>
      <c r="U492" s="4"/>
      <c r="V492" s="583"/>
      <c r="W492" s="583"/>
      <c r="X492" s="583"/>
      <c r="Y492" s="4"/>
      <c r="Z492" s="4"/>
      <c r="AA492" s="4"/>
      <c r="AB492" s="4"/>
      <c r="AC492" s="4"/>
      <c r="AD492" s="4"/>
      <c r="AE492" s="4"/>
      <c r="AF492" s="4"/>
      <c r="AG492" s="4"/>
      <c r="AH492" s="4"/>
      <c r="AI492" s="4"/>
      <c r="AJ492" s="4"/>
      <c r="AK492" s="4"/>
      <c r="AL492" s="4"/>
      <c r="AM492" s="4"/>
      <c r="AN492" s="4"/>
      <c r="AO492" s="4"/>
      <c r="AP492" s="4"/>
    </row>
    <row r="493" spans="9:42" s="143" customFormat="1">
      <c r="I493" s="269"/>
      <c r="Q493" s="270"/>
      <c r="R493" s="166"/>
      <c r="S493" s="4"/>
      <c r="T493" s="4"/>
      <c r="U493" s="4"/>
      <c r="V493" s="583"/>
      <c r="W493" s="583"/>
      <c r="X493" s="583"/>
      <c r="Y493" s="4"/>
      <c r="Z493" s="4"/>
      <c r="AA493" s="4"/>
      <c r="AB493" s="4"/>
      <c r="AC493" s="4"/>
      <c r="AD493" s="4"/>
      <c r="AE493" s="4"/>
      <c r="AF493" s="4"/>
      <c r="AG493" s="4"/>
      <c r="AH493" s="4"/>
      <c r="AI493" s="4"/>
      <c r="AJ493" s="4"/>
      <c r="AK493" s="4"/>
      <c r="AL493" s="4"/>
      <c r="AM493" s="4"/>
      <c r="AN493" s="4"/>
      <c r="AO493" s="4"/>
      <c r="AP493" s="4"/>
    </row>
    <row r="494" spans="9:42" s="143" customFormat="1">
      <c r="I494" s="269"/>
      <c r="Q494" s="270"/>
      <c r="R494" s="166"/>
      <c r="S494" s="4"/>
      <c r="T494" s="4"/>
      <c r="U494" s="4"/>
      <c r="V494" s="583"/>
      <c r="W494" s="583"/>
      <c r="X494" s="583"/>
      <c r="Y494" s="4"/>
      <c r="Z494" s="4"/>
      <c r="AA494" s="4"/>
      <c r="AB494" s="4"/>
      <c r="AC494" s="4"/>
      <c r="AD494" s="4"/>
      <c r="AE494" s="4"/>
      <c r="AF494" s="4"/>
      <c r="AG494" s="4"/>
      <c r="AH494" s="4"/>
      <c r="AI494" s="4"/>
      <c r="AJ494" s="4"/>
      <c r="AK494" s="4"/>
      <c r="AL494" s="4"/>
      <c r="AM494" s="4"/>
      <c r="AN494" s="4"/>
      <c r="AO494" s="4"/>
      <c r="AP494" s="4"/>
    </row>
    <row r="495" spans="9:42" s="143" customFormat="1">
      <c r="I495" s="269"/>
      <c r="Q495" s="270"/>
      <c r="R495" s="166"/>
      <c r="S495" s="4"/>
      <c r="T495" s="4"/>
      <c r="U495" s="4"/>
      <c r="V495" s="583"/>
      <c r="W495" s="583"/>
      <c r="X495" s="583"/>
      <c r="Y495" s="4"/>
      <c r="Z495" s="4"/>
      <c r="AA495" s="4"/>
      <c r="AB495" s="4"/>
      <c r="AC495" s="4"/>
      <c r="AD495" s="4"/>
      <c r="AE495" s="4"/>
      <c r="AF495" s="4"/>
      <c r="AG495" s="4"/>
      <c r="AH495" s="4"/>
      <c r="AI495" s="4"/>
      <c r="AJ495" s="4"/>
      <c r="AK495" s="4"/>
      <c r="AL495" s="4"/>
      <c r="AM495" s="4"/>
      <c r="AN495" s="4"/>
      <c r="AO495" s="4"/>
      <c r="AP495" s="4"/>
    </row>
    <row r="496" spans="9:42" s="143" customFormat="1">
      <c r="I496" s="269"/>
      <c r="Q496" s="270"/>
      <c r="R496" s="166"/>
      <c r="S496" s="4"/>
      <c r="T496" s="4"/>
      <c r="U496" s="4"/>
      <c r="V496" s="583"/>
      <c r="W496" s="583"/>
      <c r="X496" s="583"/>
      <c r="Y496" s="4"/>
      <c r="Z496" s="4"/>
      <c r="AA496" s="4"/>
      <c r="AB496" s="4"/>
      <c r="AC496" s="4"/>
      <c r="AD496" s="4"/>
      <c r="AE496" s="4"/>
      <c r="AF496" s="4"/>
      <c r="AG496" s="4"/>
      <c r="AH496" s="4"/>
      <c r="AI496" s="4"/>
      <c r="AJ496" s="4"/>
      <c r="AK496" s="4"/>
      <c r="AL496" s="4"/>
      <c r="AM496" s="4"/>
      <c r="AN496" s="4"/>
      <c r="AO496" s="4"/>
      <c r="AP496" s="4"/>
    </row>
    <row r="497" spans="9:42" s="143" customFormat="1">
      <c r="I497" s="269"/>
      <c r="Q497" s="270"/>
      <c r="R497" s="166"/>
      <c r="S497" s="4"/>
      <c r="T497" s="4"/>
      <c r="U497" s="4"/>
      <c r="V497" s="583"/>
      <c r="W497" s="583"/>
      <c r="X497" s="583"/>
      <c r="Y497" s="4"/>
      <c r="Z497" s="4"/>
      <c r="AA497" s="4"/>
      <c r="AB497" s="4"/>
      <c r="AC497" s="4"/>
      <c r="AD497" s="4"/>
      <c r="AE497" s="4"/>
      <c r="AF497" s="4"/>
      <c r="AG497" s="4"/>
      <c r="AH497" s="4"/>
      <c r="AI497" s="4"/>
      <c r="AJ497" s="4"/>
      <c r="AK497" s="4"/>
      <c r="AL497" s="4"/>
      <c r="AM497" s="4"/>
      <c r="AN497" s="4"/>
      <c r="AO497" s="4"/>
      <c r="AP497" s="4"/>
    </row>
    <row r="498" spans="9:42" s="143" customFormat="1">
      <c r="I498" s="269"/>
      <c r="Q498" s="270"/>
      <c r="R498" s="166"/>
      <c r="S498" s="4"/>
      <c r="T498" s="4"/>
      <c r="U498" s="4"/>
      <c r="V498" s="583"/>
      <c r="W498" s="583"/>
      <c r="X498" s="583"/>
      <c r="Y498" s="4"/>
      <c r="Z498" s="4"/>
      <c r="AA498" s="4"/>
      <c r="AB498" s="4"/>
      <c r="AC498" s="4"/>
      <c r="AD498" s="4"/>
      <c r="AE498" s="4"/>
      <c r="AF498" s="4"/>
      <c r="AG498" s="4"/>
      <c r="AH498" s="4"/>
      <c r="AI498" s="4"/>
      <c r="AJ498" s="4"/>
      <c r="AK498" s="4"/>
      <c r="AL498" s="4"/>
      <c r="AM498" s="4"/>
      <c r="AN498" s="4"/>
      <c r="AO498" s="4"/>
      <c r="AP498" s="4"/>
    </row>
    <row r="499" spans="9:42" s="143" customFormat="1">
      <c r="I499" s="269"/>
      <c r="Q499" s="270"/>
      <c r="R499" s="166"/>
      <c r="S499" s="4"/>
      <c r="T499" s="4"/>
      <c r="U499" s="4"/>
      <c r="V499" s="583"/>
      <c r="W499" s="583"/>
      <c r="X499" s="583"/>
      <c r="Y499" s="4"/>
      <c r="Z499" s="4"/>
      <c r="AA499" s="4"/>
      <c r="AB499" s="4"/>
      <c r="AC499" s="4"/>
      <c r="AD499" s="4"/>
      <c r="AE499" s="4"/>
      <c r="AF499" s="4"/>
      <c r="AG499" s="4"/>
      <c r="AH499" s="4"/>
      <c r="AI499" s="4"/>
      <c r="AJ499" s="4"/>
      <c r="AK499" s="4"/>
      <c r="AL499" s="4"/>
      <c r="AM499" s="4"/>
      <c r="AN499" s="4"/>
      <c r="AO499" s="4"/>
      <c r="AP499" s="4"/>
    </row>
    <row r="500" spans="9:42" s="143" customFormat="1">
      <c r="I500" s="269"/>
      <c r="Q500" s="270"/>
      <c r="R500" s="166"/>
      <c r="S500" s="4"/>
      <c r="T500" s="4"/>
      <c r="U500" s="4"/>
      <c r="V500" s="583"/>
      <c r="W500" s="583"/>
      <c r="X500" s="583"/>
      <c r="Y500" s="4"/>
      <c r="Z500" s="4"/>
      <c r="AA500" s="4"/>
      <c r="AB500" s="4"/>
      <c r="AC500" s="4"/>
      <c r="AD500" s="4"/>
      <c r="AE500" s="4"/>
      <c r="AF500" s="4"/>
      <c r="AG500" s="4"/>
      <c r="AH500" s="4"/>
      <c r="AI500" s="4"/>
      <c r="AJ500" s="4"/>
      <c r="AK500" s="4"/>
      <c r="AL500" s="4"/>
      <c r="AM500" s="4"/>
      <c r="AN500" s="4"/>
      <c r="AO500" s="4"/>
      <c r="AP500" s="4"/>
    </row>
    <row r="501" spans="9:42" s="143" customFormat="1">
      <c r="I501" s="269"/>
      <c r="Q501" s="270"/>
      <c r="R501" s="166"/>
      <c r="S501" s="4"/>
      <c r="T501" s="4"/>
      <c r="U501" s="4"/>
      <c r="V501" s="583"/>
      <c r="W501" s="583"/>
      <c r="X501" s="583"/>
      <c r="Y501" s="4"/>
      <c r="Z501" s="4"/>
      <c r="AA501" s="4"/>
      <c r="AB501" s="4"/>
      <c r="AC501" s="4"/>
      <c r="AD501" s="4"/>
      <c r="AE501" s="4"/>
      <c r="AF501" s="4"/>
      <c r="AG501" s="4"/>
      <c r="AH501" s="4"/>
      <c r="AI501" s="4"/>
      <c r="AJ501" s="4"/>
      <c r="AK501" s="4"/>
      <c r="AL501" s="4"/>
      <c r="AM501" s="4"/>
      <c r="AN501" s="4"/>
      <c r="AO501" s="4"/>
      <c r="AP501" s="4"/>
    </row>
    <row r="502" spans="9:42" s="143" customFormat="1">
      <c r="I502" s="269"/>
      <c r="Q502" s="270"/>
      <c r="R502" s="166"/>
      <c r="S502" s="4"/>
      <c r="T502" s="4"/>
      <c r="U502" s="4"/>
      <c r="V502" s="583"/>
      <c r="W502" s="583"/>
      <c r="X502" s="583"/>
      <c r="Y502" s="4"/>
      <c r="Z502" s="4"/>
      <c r="AA502" s="4"/>
      <c r="AB502" s="4"/>
      <c r="AC502" s="4"/>
      <c r="AD502" s="4"/>
      <c r="AE502" s="4"/>
      <c r="AF502" s="4"/>
      <c r="AG502" s="4"/>
      <c r="AH502" s="4"/>
      <c r="AI502" s="4"/>
      <c r="AJ502" s="4"/>
      <c r="AK502" s="4"/>
      <c r="AL502" s="4"/>
      <c r="AM502" s="4"/>
      <c r="AN502" s="4"/>
      <c r="AO502" s="4"/>
      <c r="AP502" s="4"/>
    </row>
    <row r="503" spans="9:42" s="143" customFormat="1">
      <c r="I503" s="269"/>
      <c r="Q503" s="270"/>
      <c r="R503" s="166"/>
      <c r="S503" s="4"/>
      <c r="T503" s="4"/>
      <c r="U503" s="4"/>
      <c r="V503" s="583"/>
      <c r="W503" s="583"/>
      <c r="X503" s="583"/>
      <c r="Y503" s="4"/>
      <c r="Z503" s="4"/>
      <c r="AA503" s="4"/>
      <c r="AB503" s="4"/>
      <c r="AC503" s="4"/>
      <c r="AD503" s="4"/>
      <c r="AE503" s="4"/>
      <c r="AF503" s="4"/>
      <c r="AG503" s="4"/>
      <c r="AH503" s="4"/>
      <c r="AI503" s="4"/>
      <c r="AJ503" s="4"/>
      <c r="AK503" s="4"/>
      <c r="AL503" s="4"/>
      <c r="AM503" s="4"/>
      <c r="AN503" s="4"/>
      <c r="AO503" s="4"/>
      <c r="AP503" s="4"/>
    </row>
    <row r="504" spans="9:42" s="143" customFormat="1">
      <c r="I504" s="269"/>
      <c r="Q504" s="270"/>
      <c r="R504" s="166"/>
      <c r="S504" s="4"/>
      <c r="T504" s="4"/>
      <c r="U504" s="4"/>
      <c r="V504" s="583"/>
      <c r="W504" s="583"/>
      <c r="X504" s="583"/>
      <c r="Y504" s="4"/>
      <c r="Z504" s="4"/>
      <c r="AA504" s="4"/>
      <c r="AB504" s="4"/>
      <c r="AC504" s="4"/>
      <c r="AD504" s="4"/>
      <c r="AE504" s="4"/>
      <c r="AF504" s="4"/>
      <c r="AG504" s="4"/>
      <c r="AH504" s="4"/>
      <c r="AI504" s="4"/>
      <c r="AJ504" s="4"/>
      <c r="AK504" s="4"/>
      <c r="AL504" s="4"/>
      <c r="AM504" s="4"/>
      <c r="AN504" s="4"/>
      <c r="AO504" s="4"/>
      <c r="AP504" s="4"/>
    </row>
    <row r="505" spans="9:42" s="143" customFormat="1">
      <c r="I505" s="269"/>
      <c r="Q505" s="270"/>
      <c r="R505" s="166"/>
      <c r="S505" s="4"/>
      <c r="T505" s="4"/>
      <c r="U505" s="4"/>
      <c r="V505" s="583"/>
      <c r="W505" s="583"/>
      <c r="X505" s="583"/>
      <c r="Y505" s="4"/>
      <c r="Z505" s="4"/>
      <c r="AA505" s="4"/>
      <c r="AB505" s="4"/>
      <c r="AC505" s="4"/>
      <c r="AD505" s="4"/>
      <c r="AE505" s="4"/>
      <c r="AF505" s="4"/>
      <c r="AG505" s="4"/>
      <c r="AH505" s="4"/>
      <c r="AI505" s="4"/>
      <c r="AJ505" s="4"/>
      <c r="AK505" s="4"/>
      <c r="AL505" s="4"/>
      <c r="AM505" s="4"/>
      <c r="AN505" s="4"/>
      <c r="AO505" s="4"/>
      <c r="AP505" s="4"/>
    </row>
    <row r="506" spans="9:42" s="143" customFormat="1">
      <c r="I506" s="269"/>
      <c r="Q506" s="270"/>
      <c r="R506" s="166"/>
      <c r="S506" s="4"/>
      <c r="T506" s="4"/>
      <c r="U506" s="4"/>
      <c r="V506" s="583"/>
      <c r="W506" s="583"/>
      <c r="X506" s="583"/>
      <c r="Y506" s="4"/>
      <c r="Z506" s="4"/>
      <c r="AA506" s="4"/>
      <c r="AB506" s="4"/>
      <c r="AC506" s="4"/>
      <c r="AD506" s="4"/>
      <c r="AE506" s="4"/>
      <c r="AF506" s="4"/>
      <c r="AG506" s="4"/>
      <c r="AH506" s="4"/>
      <c r="AI506" s="4"/>
      <c r="AJ506" s="4"/>
      <c r="AK506" s="4"/>
      <c r="AL506" s="4"/>
      <c r="AM506" s="4"/>
      <c r="AN506" s="4"/>
      <c r="AO506" s="4"/>
      <c r="AP506" s="4"/>
    </row>
    <row r="507" spans="9:42" s="143" customFormat="1">
      <c r="I507" s="269"/>
      <c r="Q507" s="270"/>
      <c r="R507" s="166"/>
      <c r="S507" s="4"/>
      <c r="T507" s="4"/>
      <c r="U507" s="4"/>
      <c r="V507" s="583"/>
      <c r="W507" s="583"/>
      <c r="X507" s="583"/>
      <c r="Y507" s="4"/>
      <c r="Z507" s="4"/>
      <c r="AA507" s="4"/>
      <c r="AB507" s="4"/>
      <c r="AC507" s="4"/>
      <c r="AD507" s="4"/>
      <c r="AE507" s="4"/>
      <c r="AF507" s="4"/>
      <c r="AG507" s="4"/>
      <c r="AH507" s="4"/>
      <c r="AI507" s="4"/>
      <c r="AJ507" s="4"/>
      <c r="AK507" s="4"/>
      <c r="AL507" s="4"/>
      <c r="AM507" s="4"/>
      <c r="AN507" s="4"/>
      <c r="AO507" s="4"/>
      <c r="AP507" s="4"/>
    </row>
    <row r="508" spans="9:42" s="143" customFormat="1">
      <c r="I508" s="269"/>
      <c r="Q508" s="270"/>
      <c r="R508" s="166"/>
      <c r="S508" s="4"/>
      <c r="T508" s="4"/>
      <c r="U508" s="4"/>
      <c r="V508" s="583"/>
      <c r="W508" s="583"/>
      <c r="X508" s="583"/>
      <c r="Y508" s="4"/>
      <c r="Z508" s="4"/>
      <c r="AA508" s="4"/>
      <c r="AB508" s="4"/>
      <c r="AC508" s="4"/>
      <c r="AD508" s="4"/>
      <c r="AE508" s="4"/>
      <c r="AF508" s="4"/>
      <c r="AG508" s="4"/>
      <c r="AH508" s="4"/>
      <c r="AI508" s="4"/>
      <c r="AJ508" s="4"/>
      <c r="AK508" s="4"/>
      <c r="AL508" s="4"/>
      <c r="AM508" s="4"/>
      <c r="AN508" s="4"/>
      <c r="AO508" s="4"/>
      <c r="AP508" s="4"/>
    </row>
    <row r="509" spans="9:42" s="143" customFormat="1">
      <c r="I509" s="269"/>
      <c r="Q509" s="270"/>
      <c r="R509" s="166"/>
      <c r="S509" s="4"/>
      <c r="T509" s="4"/>
      <c r="U509" s="4"/>
      <c r="V509" s="583"/>
      <c r="W509" s="583"/>
      <c r="X509" s="583"/>
      <c r="Y509" s="4"/>
      <c r="Z509" s="4"/>
      <c r="AA509" s="4"/>
      <c r="AB509" s="4"/>
      <c r="AC509" s="4"/>
      <c r="AD509" s="4"/>
      <c r="AE509" s="4"/>
      <c r="AF509" s="4"/>
      <c r="AG509" s="4"/>
      <c r="AH509" s="4"/>
      <c r="AI509" s="4"/>
      <c r="AJ509" s="4"/>
      <c r="AK509" s="4"/>
      <c r="AL509" s="4"/>
      <c r="AM509" s="4"/>
      <c r="AN509" s="4"/>
      <c r="AO509" s="4"/>
      <c r="AP509" s="4"/>
    </row>
    <row r="510" spans="9:42" s="143" customFormat="1">
      <c r="I510" s="269"/>
      <c r="Q510" s="270"/>
      <c r="R510" s="166"/>
      <c r="S510" s="4"/>
      <c r="T510" s="4"/>
      <c r="U510" s="4"/>
      <c r="V510" s="583"/>
      <c r="W510" s="583"/>
      <c r="X510" s="583"/>
      <c r="Y510" s="4"/>
      <c r="Z510" s="4"/>
      <c r="AA510" s="4"/>
      <c r="AB510" s="4"/>
      <c r="AC510" s="4"/>
      <c r="AD510" s="4"/>
      <c r="AE510" s="4"/>
      <c r="AF510" s="4"/>
      <c r="AG510" s="4"/>
      <c r="AH510" s="4"/>
      <c r="AI510" s="4"/>
      <c r="AJ510" s="4"/>
      <c r="AK510" s="4"/>
      <c r="AL510" s="4"/>
      <c r="AM510" s="4"/>
      <c r="AN510" s="4"/>
      <c r="AO510" s="4"/>
      <c r="AP510" s="4"/>
    </row>
    <row r="511" spans="9:42" s="143" customFormat="1">
      <c r="I511" s="269"/>
      <c r="Q511" s="270"/>
      <c r="R511" s="166"/>
      <c r="S511" s="4"/>
      <c r="T511" s="4"/>
      <c r="U511" s="4"/>
      <c r="V511" s="583"/>
      <c r="W511" s="583"/>
      <c r="X511" s="583"/>
      <c r="Y511" s="4"/>
      <c r="Z511" s="4"/>
      <c r="AA511" s="4"/>
      <c r="AB511" s="4"/>
      <c r="AC511" s="4"/>
      <c r="AD511" s="4"/>
      <c r="AE511" s="4"/>
      <c r="AF511" s="4"/>
      <c r="AG511" s="4"/>
      <c r="AH511" s="4"/>
      <c r="AI511" s="4"/>
      <c r="AJ511" s="4"/>
      <c r="AK511" s="4"/>
      <c r="AL511" s="4"/>
      <c r="AM511" s="4"/>
      <c r="AN511" s="4"/>
      <c r="AO511" s="4"/>
      <c r="AP511" s="4"/>
    </row>
    <row r="512" spans="9:42" s="143" customFormat="1">
      <c r="I512" s="269"/>
      <c r="Q512" s="270"/>
      <c r="R512" s="166"/>
      <c r="S512" s="4"/>
      <c r="T512" s="4"/>
      <c r="U512" s="4"/>
      <c r="V512" s="583"/>
      <c r="W512" s="583"/>
      <c r="X512" s="583"/>
      <c r="Y512" s="4"/>
      <c r="Z512" s="4"/>
      <c r="AA512" s="4"/>
      <c r="AB512" s="4"/>
      <c r="AC512" s="4"/>
      <c r="AD512" s="4"/>
      <c r="AE512" s="4"/>
      <c r="AF512" s="4"/>
      <c r="AG512" s="4"/>
      <c r="AH512" s="4"/>
      <c r="AI512" s="4"/>
      <c r="AJ512" s="4"/>
      <c r="AK512" s="4"/>
      <c r="AL512" s="4"/>
      <c r="AM512" s="4"/>
      <c r="AN512" s="4"/>
      <c r="AO512" s="4"/>
      <c r="AP512" s="4"/>
    </row>
    <row r="513" spans="9:42" s="143" customFormat="1">
      <c r="I513" s="269"/>
      <c r="Q513" s="270"/>
      <c r="R513" s="166"/>
      <c r="S513" s="4"/>
      <c r="T513" s="4"/>
      <c r="U513" s="4"/>
      <c r="V513" s="583"/>
      <c r="W513" s="583"/>
      <c r="X513" s="583"/>
      <c r="Y513" s="4"/>
      <c r="Z513" s="4"/>
      <c r="AA513" s="4"/>
      <c r="AB513" s="4"/>
      <c r="AC513" s="4"/>
      <c r="AD513" s="4"/>
      <c r="AE513" s="4"/>
      <c r="AF513" s="4"/>
      <c r="AG513" s="4"/>
      <c r="AH513" s="4"/>
      <c r="AI513" s="4"/>
      <c r="AJ513" s="4"/>
      <c r="AK513" s="4"/>
      <c r="AL513" s="4"/>
      <c r="AM513" s="4"/>
      <c r="AN513" s="4"/>
      <c r="AO513" s="4"/>
      <c r="AP513" s="4"/>
    </row>
    <row r="514" spans="9:42" s="143" customFormat="1">
      <c r="I514" s="269"/>
      <c r="Q514" s="270"/>
      <c r="R514" s="166"/>
      <c r="S514" s="4"/>
      <c r="T514" s="4"/>
      <c r="U514" s="4"/>
      <c r="V514" s="583"/>
      <c r="W514" s="583"/>
      <c r="X514" s="583"/>
      <c r="Y514" s="4"/>
      <c r="Z514" s="4"/>
      <c r="AA514" s="4"/>
      <c r="AB514" s="4"/>
      <c r="AC514" s="4"/>
      <c r="AD514" s="4"/>
      <c r="AE514" s="4"/>
      <c r="AF514" s="4"/>
      <c r="AG514" s="4"/>
      <c r="AH514" s="4"/>
      <c r="AI514" s="4"/>
      <c r="AJ514" s="4"/>
      <c r="AK514" s="4"/>
      <c r="AL514" s="4"/>
      <c r="AM514" s="4"/>
      <c r="AN514" s="4"/>
      <c r="AO514" s="4"/>
      <c r="AP514" s="4"/>
    </row>
    <row r="515" spans="9:42" s="143" customFormat="1">
      <c r="I515" s="269"/>
      <c r="Q515" s="270"/>
      <c r="R515" s="166"/>
      <c r="S515" s="4"/>
      <c r="T515" s="4"/>
      <c r="U515" s="4"/>
      <c r="V515" s="583"/>
      <c r="W515" s="583"/>
      <c r="X515" s="583"/>
      <c r="Y515" s="4"/>
      <c r="Z515" s="4"/>
      <c r="AA515" s="4"/>
      <c r="AB515" s="4"/>
      <c r="AC515" s="4"/>
      <c r="AD515" s="4"/>
      <c r="AE515" s="4"/>
      <c r="AF515" s="4"/>
      <c r="AG515" s="4"/>
      <c r="AH515" s="4"/>
      <c r="AI515" s="4"/>
      <c r="AJ515" s="4"/>
      <c r="AK515" s="4"/>
      <c r="AL515" s="4"/>
      <c r="AM515" s="4"/>
      <c r="AN515" s="4"/>
      <c r="AO515" s="4"/>
      <c r="AP515" s="4"/>
    </row>
    <row r="516" spans="9:42" s="143" customFormat="1">
      <c r="I516" s="269"/>
      <c r="Q516" s="270"/>
      <c r="R516" s="166"/>
      <c r="S516" s="4"/>
      <c r="T516" s="4"/>
      <c r="U516" s="4"/>
      <c r="V516" s="583"/>
      <c r="W516" s="583"/>
      <c r="X516" s="583"/>
      <c r="Y516" s="4"/>
      <c r="Z516" s="4"/>
      <c r="AA516" s="4"/>
      <c r="AB516" s="4"/>
      <c r="AC516" s="4"/>
      <c r="AD516" s="4"/>
      <c r="AE516" s="4"/>
      <c r="AF516" s="4"/>
      <c r="AG516" s="4"/>
      <c r="AH516" s="4"/>
      <c r="AI516" s="4"/>
      <c r="AJ516" s="4"/>
      <c r="AK516" s="4"/>
      <c r="AL516" s="4"/>
      <c r="AM516" s="4"/>
      <c r="AN516" s="4"/>
      <c r="AO516" s="4"/>
      <c r="AP516" s="4"/>
    </row>
    <row r="517" spans="9:42" s="143" customFormat="1">
      <c r="I517" s="269"/>
      <c r="Q517" s="270"/>
      <c r="R517" s="166"/>
      <c r="S517" s="4"/>
      <c r="T517" s="4"/>
      <c r="U517" s="4"/>
      <c r="V517" s="583"/>
      <c r="W517" s="583"/>
      <c r="X517" s="583"/>
      <c r="Y517" s="4"/>
      <c r="Z517" s="4"/>
      <c r="AA517" s="4"/>
      <c r="AB517" s="4"/>
      <c r="AC517" s="4"/>
      <c r="AD517" s="4"/>
      <c r="AE517" s="4"/>
      <c r="AF517" s="4"/>
      <c r="AG517" s="4"/>
      <c r="AH517" s="4"/>
      <c r="AI517" s="4"/>
      <c r="AJ517" s="4"/>
      <c r="AK517" s="4"/>
      <c r="AL517" s="4"/>
      <c r="AM517" s="4"/>
      <c r="AN517" s="4"/>
      <c r="AO517" s="4"/>
      <c r="AP517" s="4"/>
    </row>
    <row r="518" spans="9:42" s="143" customFormat="1">
      <c r="I518" s="269"/>
      <c r="Q518" s="270"/>
      <c r="R518" s="166"/>
      <c r="S518" s="4"/>
      <c r="T518" s="4"/>
      <c r="U518" s="4"/>
      <c r="V518" s="583"/>
      <c r="W518" s="583"/>
      <c r="X518" s="583"/>
      <c r="Y518" s="4"/>
      <c r="Z518" s="4"/>
      <c r="AA518" s="4"/>
      <c r="AB518" s="4"/>
      <c r="AC518" s="4"/>
      <c r="AD518" s="4"/>
      <c r="AE518" s="4"/>
      <c r="AF518" s="4"/>
      <c r="AG518" s="4"/>
      <c r="AH518" s="4"/>
      <c r="AI518" s="4"/>
      <c r="AJ518" s="4"/>
      <c r="AK518" s="4"/>
      <c r="AL518" s="4"/>
      <c r="AM518" s="4"/>
      <c r="AN518" s="4"/>
      <c r="AO518" s="4"/>
      <c r="AP518" s="4"/>
    </row>
    <row r="519" spans="9:42" s="143" customFormat="1">
      <c r="I519" s="269"/>
      <c r="Q519" s="270"/>
      <c r="R519" s="166"/>
      <c r="S519" s="4"/>
      <c r="T519" s="4"/>
      <c r="U519" s="4"/>
      <c r="V519" s="583"/>
      <c r="W519" s="583"/>
      <c r="X519" s="583"/>
      <c r="Y519" s="4"/>
      <c r="Z519" s="4"/>
      <c r="AA519" s="4"/>
      <c r="AB519" s="4"/>
      <c r="AC519" s="4"/>
      <c r="AD519" s="4"/>
      <c r="AE519" s="4"/>
      <c r="AF519" s="4"/>
      <c r="AG519" s="4"/>
      <c r="AH519" s="4"/>
      <c r="AI519" s="4"/>
      <c r="AJ519" s="4"/>
      <c r="AK519" s="4"/>
      <c r="AL519" s="4"/>
      <c r="AM519" s="4"/>
      <c r="AN519" s="4"/>
      <c r="AO519" s="4"/>
      <c r="AP519" s="4"/>
    </row>
    <row r="520" spans="9:42" s="143" customFormat="1">
      <c r="I520" s="269"/>
      <c r="Q520" s="270"/>
      <c r="R520" s="166"/>
      <c r="S520" s="4"/>
      <c r="T520" s="4"/>
      <c r="U520" s="4"/>
      <c r="V520" s="583"/>
      <c r="W520" s="583"/>
      <c r="X520" s="583"/>
      <c r="Y520" s="4"/>
      <c r="Z520" s="4"/>
      <c r="AA520" s="4"/>
      <c r="AB520" s="4"/>
      <c r="AC520" s="4"/>
      <c r="AD520" s="4"/>
      <c r="AE520" s="4"/>
      <c r="AF520" s="4"/>
      <c r="AG520" s="4"/>
      <c r="AH520" s="4"/>
      <c r="AI520" s="4"/>
      <c r="AJ520" s="4"/>
      <c r="AK520" s="4"/>
      <c r="AL520" s="4"/>
      <c r="AM520" s="4"/>
      <c r="AN520" s="4"/>
      <c r="AO520" s="4"/>
      <c r="AP520" s="4"/>
    </row>
    <row r="521" spans="9:42" s="143" customFormat="1">
      <c r="I521" s="269"/>
      <c r="Q521" s="270"/>
      <c r="R521" s="166"/>
      <c r="S521" s="4"/>
      <c r="T521" s="4"/>
      <c r="U521" s="4"/>
      <c r="V521" s="583"/>
      <c r="W521" s="583"/>
      <c r="X521" s="583"/>
      <c r="Y521" s="4"/>
      <c r="Z521" s="4"/>
      <c r="AA521" s="4"/>
      <c r="AB521" s="4"/>
      <c r="AC521" s="4"/>
      <c r="AD521" s="4"/>
      <c r="AE521" s="4"/>
      <c r="AF521" s="4"/>
      <c r="AG521" s="4"/>
      <c r="AH521" s="4"/>
      <c r="AI521" s="4"/>
      <c r="AJ521" s="4"/>
      <c r="AK521" s="4"/>
      <c r="AL521" s="4"/>
      <c r="AM521" s="4"/>
      <c r="AN521" s="4"/>
      <c r="AO521" s="4"/>
      <c r="AP521" s="4"/>
    </row>
    <row r="522" spans="9:42" s="143" customFormat="1">
      <c r="I522" s="269"/>
      <c r="Q522" s="270"/>
      <c r="R522" s="166"/>
      <c r="S522" s="4"/>
      <c r="T522" s="4"/>
      <c r="U522" s="4"/>
      <c r="V522" s="583"/>
      <c r="W522" s="583"/>
      <c r="X522" s="583"/>
      <c r="Y522" s="4"/>
      <c r="Z522" s="4"/>
      <c r="AA522" s="4"/>
      <c r="AB522" s="4"/>
      <c r="AC522" s="4"/>
      <c r="AD522" s="4"/>
      <c r="AE522" s="4"/>
      <c r="AF522" s="4"/>
      <c r="AG522" s="4"/>
      <c r="AH522" s="4"/>
      <c r="AI522" s="4"/>
      <c r="AJ522" s="4"/>
      <c r="AK522" s="4"/>
      <c r="AL522" s="4"/>
      <c r="AM522" s="4"/>
      <c r="AN522" s="4"/>
      <c r="AO522" s="4"/>
      <c r="AP522" s="4"/>
    </row>
    <row r="523" spans="9:42" s="143" customFormat="1">
      <c r="I523" s="269"/>
      <c r="Q523" s="270"/>
      <c r="R523" s="166"/>
      <c r="S523" s="4"/>
      <c r="T523" s="4"/>
      <c r="U523" s="4"/>
      <c r="V523" s="583"/>
      <c r="W523" s="583"/>
      <c r="X523" s="583"/>
      <c r="Y523" s="4"/>
      <c r="Z523" s="4"/>
      <c r="AA523" s="4"/>
      <c r="AB523" s="4"/>
      <c r="AC523" s="4"/>
      <c r="AD523" s="4"/>
      <c r="AE523" s="4"/>
      <c r="AF523" s="4"/>
      <c r="AG523" s="4"/>
      <c r="AH523" s="4"/>
      <c r="AI523" s="4"/>
      <c r="AJ523" s="4"/>
      <c r="AK523" s="4"/>
      <c r="AL523" s="4"/>
      <c r="AM523" s="4"/>
      <c r="AN523" s="4"/>
      <c r="AO523" s="4"/>
      <c r="AP523" s="4"/>
    </row>
    <row r="524" spans="9:42" s="143" customFormat="1">
      <c r="I524" s="269"/>
      <c r="Q524" s="270"/>
      <c r="R524" s="166"/>
      <c r="S524" s="4"/>
      <c r="T524" s="4"/>
      <c r="U524" s="4"/>
      <c r="V524" s="583"/>
      <c r="W524" s="583"/>
      <c r="X524" s="583"/>
      <c r="Y524" s="4"/>
      <c r="Z524" s="4"/>
      <c r="AA524" s="4"/>
      <c r="AB524" s="4"/>
      <c r="AC524" s="4"/>
      <c r="AD524" s="4"/>
      <c r="AE524" s="4"/>
      <c r="AF524" s="4"/>
      <c r="AG524" s="4"/>
      <c r="AH524" s="4"/>
      <c r="AI524" s="4"/>
      <c r="AJ524" s="4"/>
      <c r="AK524" s="4"/>
      <c r="AL524" s="4"/>
      <c r="AM524" s="4"/>
      <c r="AN524" s="4"/>
      <c r="AO524" s="4"/>
      <c r="AP524" s="4"/>
    </row>
    <row r="525" spans="9:42" s="143" customFormat="1">
      <c r="I525" s="269"/>
      <c r="Q525" s="270"/>
      <c r="R525" s="166"/>
      <c r="S525" s="4"/>
      <c r="T525" s="4"/>
      <c r="U525" s="4"/>
      <c r="V525" s="583"/>
      <c r="W525" s="583"/>
      <c r="X525" s="583"/>
      <c r="Y525" s="4"/>
      <c r="Z525" s="4"/>
      <c r="AA525" s="4"/>
      <c r="AB525" s="4"/>
      <c r="AC525" s="4"/>
      <c r="AD525" s="4"/>
      <c r="AE525" s="4"/>
      <c r="AF525" s="4"/>
      <c r="AG525" s="4"/>
      <c r="AH525" s="4"/>
      <c r="AI525" s="4"/>
      <c r="AJ525" s="4"/>
      <c r="AK525" s="4"/>
      <c r="AL525" s="4"/>
      <c r="AM525" s="4"/>
      <c r="AN525" s="4"/>
      <c r="AO525" s="4"/>
      <c r="AP525" s="4"/>
    </row>
    <row r="526" spans="9:42" s="143" customFormat="1">
      <c r="I526" s="269"/>
      <c r="Q526" s="270"/>
      <c r="R526" s="166"/>
      <c r="S526" s="4"/>
      <c r="T526" s="4"/>
      <c r="U526" s="4"/>
      <c r="V526" s="583"/>
      <c r="W526" s="583"/>
      <c r="X526" s="583"/>
      <c r="Y526" s="4"/>
      <c r="Z526" s="4"/>
      <c r="AA526" s="4"/>
      <c r="AB526" s="4"/>
      <c r="AC526" s="4"/>
      <c r="AD526" s="4"/>
      <c r="AE526" s="4"/>
      <c r="AF526" s="4"/>
      <c r="AG526" s="4"/>
      <c r="AH526" s="4"/>
      <c r="AI526" s="4"/>
      <c r="AJ526" s="4"/>
      <c r="AK526" s="4"/>
      <c r="AL526" s="4"/>
      <c r="AM526" s="4"/>
      <c r="AN526" s="4"/>
      <c r="AO526" s="4"/>
      <c r="AP526" s="4"/>
    </row>
    <row r="527" spans="9:42" s="143" customFormat="1">
      <c r="I527" s="269"/>
      <c r="Q527" s="270"/>
      <c r="R527" s="166"/>
      <c r="S527" s="4"/>
      <c r="T527" s="4"/>
      <c r="U527" s="4"/>
      <c r="V527" s="583"/>
      <c r="W527" s="583"/>
      <c r="X527" s="583"/>
      <c r="Y527" s="4"/>
      <c r="Z527" s="4"/>
      <c r="AA527" s="4"/>
      <c r="AB527" s="4"/>
      <c r="AC527" s="4"/>
      <c r="AD527" s="4"/>
      <c r="AE527" s="4"/>
      <c r="AF527" s="4"/>
      <c r="AG527" s="4"/>
      <c r="AH527" s="4"/>
      <c r="AI527" s="4"/>
      <c r="AJ527" s="4"/>
      <c r="AK527" s="4"/>
      <c r="AL527" s="4"/>
      <c r="AM527" s="4"/>
      <c r="AN527" s="4"/>
      <c r="AO527" s="4"/>
      <c r="AP527" s="4"/>
    </row>
    <row r="528" spans="9:42" s="143" customFormat="1">
      <c r="I528" s="269"/>
      <c r="Q528" s="270"/>
      <c r="R528" s="166"/>
      <c r="S528" s="4"/>
      <c r="T528" s="4"/>
      <c r="U528" s="4"/>
      <c r="V528" s="583"/>
      <c r="W528" s="583"/>
      <c r="X528" s="583"/>
      <c r="Y528" s="4"/>
      <c r="Z528" s="4"/>
      <c r="AA528" s="4"/>
      <c r="AB528" s="4"/>
      <c r="AC528" s="4"/>
      <c r="AD528" s="4"/>
      <c r="AE528" s="4"/>
      <c r="AF528" s="4"/>
      <c r="AG528" s="4"/>
      <c r="AH528" s="4"/>
      <c r="AI528" s="4"/>
      <c r="AJ528" s="4"/>
      <c r="AK528" s="4"/>
      <c r="AL528" s="4"/>
      <c r="AM528" s="4"/>
      <c r="AN528" s="4"/>
      <c r="AO528" s="4"/>
      <c r="AP528" s="4"/>
    </row>
    <row r="529" spans="9:42" s="143" customFormat="1">
      <c r="I529" s="269"/>
      <c r="Q529" s="270"/>
      <c r="R529" s="166"/>
      <c r="S529" s="4"/>
      <c r="T529" s="4"/>
      <c r="U529" s="4"/>
      <c r="V529" s="583"/>
      <c r="W529" s="583"/>
      <c r="X529" s="583"/>
      <c r="Y529" s="4"/>
      <c r="Z529" s="4"/>
      <c r="AA529" s="4"/>
      <c r="AB529" s="4"/>
      <c r="AC529" s="4"/>
      <c r="AD529" s="4"/>
      <c r="AE529" s="4"/>
      <c r="AF529" s="4"/>
      <c r="AG529" s="4"/>
      <c r="AH529" s="4"/>
      <c r="AI529" s="4"/>
      <c r="AJ529" s="4"/>
      <c r="AK529" s="4"/>
      <c r="AL529" s="4"/>
      <c r="AM529" s="4"/>
      <c r="AN529" s="4"/>
      <c r="AO529" s="4"/>
      <c r="AP529" s="4"/>
    </row>
    <row r="530" spans="9:42" s="143" customFormat="1">
      <c r="I530" s="269"/>
      <c r="Q530" s="270"/>
      <c r="R530" s="166"/>
      <c r="S530" s="4"/>
      <c r="T530" s="4"/>
      <c r="U530" s="4"/>
      <c r="V530" s="583"/>
      <c r="W530" s="583"/>
      <c r="X530" s="583"/>
      <c r="Y530" s="4"/>
      <c r="Z530" s="4"/>
      <c r="AA530" s="4"/>
      <c r="AB530" s="4"/>
      <c r="AC530" s="4"/>
      <c r="AD530" s="4"/>
      <c r="AE530" s="4"/>
      <c r="AF530" s="4"/>
      <c r="AG530" s="4"/>
      <c r="AH530" s="4"/>
      <c r="AI530" s="4"/>
      <c r="AJ530" s="4"/>
      <c r="AK530" s="4"/>
      <c r="AL530" s="4"/>
      <c r="AM530" s="4"/>
      <c r="AN530" s="4"/>
      <c r="AO530" s="4"/>
      <c r="AP530" s="4"/>
    </row>
    <row r="531" spans="9:42" s="143" customFormat="1">
      <c r="I531" s="269"/>
      <c r="Q531" s="270"/>
      <c r="R531" s="166"/>
      <c r="S531" s="4"/>
      <c r="T531" s="4"/>
      <c r="U531" s="4"/>
      <c r="V531" s="583"/>
      <c r="W531" s="583"/>
      <c r="X531" s="583"/>
      <c r="Y531" s="4"/>
      <c r="Z531" s="4"/>
      <c r="AA531" s="4"/>
      <c r="AB531" s="4"/>
      <c r="AC531" s="4"/>
      <c r="AD531" s="4"/>
      <c r="AE531" s="4"/>
      <c r="AF531" s="4"/>
      <c r="AG531" s="4"/>
      <c r="AH531" s="4"/>
      <c r="AI531" s="4"/>
      <c r="AJ531" s="4"/>
      <c r="AK531" s="4"/>
      <c r="AL531" s="4"/>
      <c r="AM531" s="4"/>
      <c r="AN531" s="4"/>
      <c r="AO531" s="4"/>
      <c r="AP531" s="4"/>
    </row>
    <row r="532" spans="9:42" s="143" customFormat="1">
      <c r="I532" s="269"/>
      <c r="Q532" s="270"/>
      <c r="R532" s="166"/>
      <c r="S532" s="4"/>
      <c r="T532" s="4"/>
      <c r="U532" s="4"/>
      <c r="V532" s="583"/>
      <c r="W532" s="583"/>
      <c r="X532" s="583"/>
      <c r="Y532" s="4"/>
      <c r="Z532" s="4"/>
      <c r="AA532" s="4"/>
      <c r="AB532" s="4"/>
      <c r="AC532" s="4"/>
      <c r="AD532" s="4"/>
      <c r="AE532" s="4"/>
      <c r="AF532" s="4"/>
      <c r="AG532" s="4"/>
      <c r="AH532" s="4"/>
      <c r="AI532" s="4"/>
      <c r="AJ532" s="4"/>
      <c r="AK532" s="4"/>
      <c r="AL532" s="4"/>
      <c r="AM532" s="4"/>
      <c r="AN532" s="4"/>
      <c r="AO532" s="4"/>
      <c r="AP532" s="4"/>
    </row>
    <row r="533" spans="9:42" s="143" customFormat="1">
      <c r="I533" s="269"/>
      <c r="Q533" s="270"/>
      <c r="R533" s="166"/>
      <c r="S533" s="4"/>
      <c r="T533" s="4"/>
      <c r="U533" s="4"/>
      <c r="V533" s="583"/>
      <c r="W533" s="583"/>
      <c r="X533" s="583"/>
      <c r="Y533" s="4"/>
      <c r="Z533" s="4"/>
      <c r="AA533" s="4"/>
      <c r="AB533" s="4"/>
      <c r="AC533" s="4"/>
      <c r="AD533" s="4"/>
      <c r="AE533" s="4"/>
      <c r="AF533" s="4"/>
      <c r="AG533" s="4"/>
      <c r="AH533" s="4"/>
      <c r="AI533" s="4"/>
      <c r="AJ533" s="4"/>
      <c r="AK533" s="4"/>
      <c r="AL533" s="4"/>
      <c r="AM533" s="4"/>
      <c r="AN533" s="4"/>
      <c r="AO533" s="4"/>
      <c r="AP533" s="4"/>
    </row>
    <row r="534" spans="9:42" s="143" customFormat="1">
      <c r="I534" s="269"/>
      <c r="Q534" s="270"/>
      <c r="R534" s="166"/>
      <c r="S534" s="4"/>
      <c r="T534" s="4"/>
      <c r="U534" s="4"/>
      <c r="V534" s="583"/>
      <c r="W534" s="583"/>
      <c r="X534" s="583"/>
      <c r="Y534" s="4"/>
      <c r="Z534" s="4"/>
      <c r="AA534" s="4"/>
      <c r="AB534" s="4"/>
      <c r="AC534" s="4"/>
      <c r="AD534" s="4"/>
      <c r="AE534" s="4"/>
      <c r="AF534" s="4"/>
      <c r="AG534" s="4"/>
      <c r="AH534" s="4"/>
      <c r="AI534" s="4"/>
      <c r="AJ534" s="4"/>
      <c r="AK534" s="4"/>
      <c r="AL534" s="4"/>
      <c r="AM534" s="4"/>
      <c r="AN534" s="4"/>
      <c r="AO534" s="4"/>
      <c r="AP534" s="4"/>
    </row>
    <row r="535" spans="9:42" s="143" customFormat="1">
      <c r="I535" s="269"/>
      <c r="Q535" s="270"/>
      <c r="R535" s="166"/>
      <c r="S535" s="4"/>
      <c r="T535" s="4"/>
      <c r="U535" s="4"/>
      <c r="V535" s="583"/>
      <c r="W535" s="583"/>
      <c r="X535" s="583"/>
      <c r="Y535" s="4"/>
      <c r="Z535" s="4"/>
      <c r="AA535" s="4"/>
      <c r="AB535" s="4"/>
      <c r="AC535" s="4"/>
      <c r="AD535" s="4"/>
      <c r="AE535" s="4"/>
      <c r="AF535" s="4"/>
      <c r="AG535" s="4"/>
      <c r="AH535" s="4"/>
      <c r="AI535" s="4"/>
      <c r="AJ535" s="4"/>
      <c r="AK535" s="4"/>
      <c r="AL535" s="4"/>
      <c r="AM535" s="4"/>
      <c r="AN535" s="4"/>
      <c r="AO535" s="4"/>
      <c r="AP535" s="4"/>
    </row>
    <row r="536" spans="9:42" s="143" customFormat="1">
      <c r="I536" s="269"/>
      <c r="Q536" s="270"/>
      <c r="R536" s="166"/>
      <c r="S536" s="4"/>
      <c r="T536" s="4"/>
      <c r="U536" s="4"/>
      <c r="V536" s="583"/>
      <c r="W536" s="583"/>
      <c r="X536" s="583"/>
      <c r="Y536" s="4"/>
      <c r="Z536" s="4"/>
      <c r="AA536" s="4"/>
      <c r="AB536" s="4"/>
      <c r="AC536" s="4"/>
      <c r="AD536" s="4"/>
      <c r="AE536" s="4"/>
      <c r="AF536" s="4"/>
      <c r="AG536" s="4"/>
      <c r="AH536" s="4"/>
      <c r="AI536" s="4"/>
      <c r="AJ536" s="4"/>
      <c r="AK536" s="4"/>
      <c r="AL536" s="4"/>
      <c r="AM536" s="4"/>
      <c r="AN536" s="4"/>
      <c r="AO536" s="4"/>
      <c r="AP536" s="4"/>
    </row>
    <row r="537" spans="9:42" s="143" customFormat="1">
      <c r="I537" s="269"/>
      <c r="Q537" s="270"/>
      <c r="R537" s="166"/>
      <c r="S537" s="4"/>
      <c r="T537" s="4"/>
      <c r="U537" s="4"/>
      <c r="V537" s="583"/>
      <c r="W537" s="583"/>
      <c r="X537" s="583"/>
      <c r="Y537" s="4"/>
      <c r="Z537" s="4"/>
      <c r="AA537" s="4"/>
      <c r="AB537" s="4"/>
      <c r="AC537" s="4"/>
      <c r="AD537" s="4"/>
      <c r="AE537" s="4"/>
      <c r="AF537" s="4"/>
      <c r="AG537" s="4"/>
      <c r="AH537" s="4"/>
      <c r="AI537" s="4"/>
      <c r="AJ537" s="4"/>
      <c r="AK537" s="4"/>
      <c r="AL537" s="4"/>
      <c r="AM537" s="4"/>
      <c r="AN537" s="4"/>
      <c r="AO537" s="4"/>
      <c r="AP537" s="4"/>
    </row>
    <row r="538" spans="9:42" s="143" customFormat="1">
      <c r="I538" s="269"/>
      <c r="Q538" s="270"/>
      <c r="R538" s="166"/>
      <c r="S538" s="4"/>
      <c r="T538" s="4"/>
      <c r="U538" s="4"/>
      <c r="V538" s="583"/>
      <c r="W538" s="583"/>
      <c r="X538" s="583"/>
      <c r="Y538" s="4"/>
      <c r="Z538" s="4"/>
      <c r="AA538" s="4"/>
      <c r="AB538" s="4"/>
      <c r="AC538" s="4"/>
      <c r="AD538" s="4"/>
      <c r="AE538" s="4"/>
      <c r="AF538" s="4"/>
      <c r="AG538" s="4"/>
      <c r="AH538" s="4"/>
      <c r="AI538" s="4"/>
      <c r="AJ538" s="4"/>
      <c r="AK538" s="4"/>
      <c r="AL538" s="4"/>
      <c r="AM538" s="4"/>
      <c r="AN538" s="4"/>
      <c r="AO538" s="4"/>
      <c r="AP538" s="4"/>
    </row>
    <row r="539" spans="9:42" s="143" customFormat="1">
      <c r="I539" s="269"/>
      <c r="Q539" s="270"/>
      <c r="R539" s="166"/>
      <c r="S539" s="4"/>
      <c r="T539" s="4"/>
      <c r="U539" s="4"/>
      <c r="V539" s="583"/>
      <c r="W539" s="583"/>
      <c r="X539" s="583"/>
      <c r="Y539" s="4"/>
      <c r="Z539" s="4"/>
      <c r="AA539" s="4"/>
      <c r="AB539" s="4"/>
      <c r="AC539" s="4"/>
      <c r="AD539" s="4"/>
      <c r="AE539" s="4"/>
      <c r="AF539" s="4"/>
      <c r="AG539" s="4"/>
      <c r="AH539" s="4"/>
      <c r="AI539" s="4"/>
      <c r="AJ539" s="4"/>
      <c r="AK539" s="4"/>
      <c r="AL539" s="4"/>
      <c r="AM539" s="4"/>
      <c r="AN539" s="4"/>
      <c r="AO539" s="4"/>
      <c r="AP539" s="4"/>
    </row>
    <row r="540" spans="9:42" s="143" customFormat="1">
      <c r="I540" s="269"/>
      <c r="Q540" s="270"/>
      <c r="R540" s="166"/>
      <c r="S540" s="4"/>
      <c r="T540" s="4"/>
      <c r="U540" s="4"/>
      <c r="V540" s="583"/>
      <c r="W540" s="583"/>
      <c r="X540" s="583"/>
      <c r="Y540" s="4"/>
      <c r="Z540" s="4"/>
      <c r="AA540" s="4"/>
      <c r="AB540" s="4"/>
      <c r="AC540" s="4"/>
      <c r="AD540" s="4"/>
      <c r="AE540" s="4"/>
      <c r="AF540" s="4"/>
      <c r="AG540" s="4"/>
      <c r="AH540" s="4"/>
      <c r="AI540" s="4"/>
      <c r="AJ540" s="4"/>
      <c r="AK540" s="4"/>
      <c r="AL540" s="4"/>
      <c r="AM540" s="4"/>
      <c r="AN540" s="4"/>
      <c r="AO540" s="4"/>
      <c r="AP540" s="4"/>
    </row>
    <row r="541" spans="9:42" s="143" customFormat="1">
      <c r="I541" s="269"/>
      <c r="Q541" s="270"/>
      <c r="R541" s="166"/>
      <c r="S541" s="4"/>
      <c r="T541" s="4"/>
      <c r="U541" s="4"/>
      <c r="V541" s="583"/>
      <c r="W541" s="583"/>
      <c r="X541" s="583"/>
      <c r="Y541" s="4"/>
      <c r="Z541" s="4"/>
      <c r="AA541" s="4"/>
      <c r="AB541" s="4"/>
      <c r="AC541" s="4"/>
      <c r="AD541" s="4"/>
      <c r="AE541" s="4"/>
      <c r="AF541" s="4"/>
      <c r="AG541" s="4"/>
      <c r="AH541" s="4"/>
      <c r="AI541" s="4"/>
      <c r="AJ541" s="4"/>
      <c r="AK541" s="4"/>
      <c r="AL541" s="4"/>
      <c r="AM541" s="4"/>
      <c r="AN541" s="4"/>
      <c r="AO541" s="4"/>
      <c r="AP541" s="4"/>
    </row>
    <row r="542" spans="9:42" s="143" customFormat="1">
      <c r="I542" s="269"/>
      <c r="Q542" s="270"/>
      <c r="R542" s="166"/>
      <c r="S542" s="4"/>
      <c r="T542" s="4"/>
      <c r="U542" s="4"/>
      <c r="V542" s="583"/>
      <c r="W542" s="583"/>
      <c r="X542" s="583"/>
      <c r="Y542" s="4"/>
      <c r="Z542" s="4"/>
      <c r="AA542" s="4"/>
      <c r="AB542" s="4"/>
      <c r="AC542" s="4"/>
      <c r="AD542" s="4"/>
      <c r="AE542" s="4"/>
      <c r="AF542" s="4"/>
      <c r="AG542" s="4"/>
      <c r="AH542" s="4"/>
      <c r="AI542" s="4"/>
      <c r="AJ542" s="4"/>
      <c r="AK542" s="4"/>
      <c r="AL542" s="4"/>
      <c r="AM542" s="4"/>
      <c r="AN542" s="4"/>
      <c r="AO542" s="4"/>
      <c r="AP542" s="4"/>
    </row>
    <row r="543" spans="9:42" s="143" customFormat="1">
      <c r="I543" s="269"/>
      <c r="Q543" s="270"/>
      <c r="R543" s="166"/>
      <c r="S543" s="4"/>
      <c r="T543" s="4"/>
      <c r="U543" s="4"/>
      <c r="V543" s="583"/>
      <c r="W543" s="583"/>
      <c r="X543" s="583"/>
      <c r="Y543" s="4"/>
      <c r="Z543" s="4"/>
      <c r="AA543" s="4"/>
      <c r="AB543" s="4"/>
      <c r="AC543" s="4"/>
      <c r="AD543" s="4"/>
      <c r="AE543" s="4"/>
      <c r="AF543" s="4"/>
      <c r="AG543" s="4"/>
      <c r="AH543" s="4"/>
      <c r="AI543" s="4"/>
      <c r="AJ543" s="4"/>
      <c r="AK543" s="4"/>
      <c r="AL543" s="4"/>
      <c r="AM543" s="4"/>
      <c r="AN543" s="4"/>
      <c r="AO543" s="4"/>
      <c r="AP543" s="4"/>
    </row>
    <row r="544" spans="9:42" s="143" customFormat="1">
      <c r="I544" s="269"/>
      <c r="Q544" s="270"/>
      <c r="R544" s="166"/>
      <c r="S544" s="4"/>
      <c r="T544" s="4"/>
      <c r="U544" s="4"/>
      <c r="V544" s="583"/>
      <c r="W544" s="583"/>
      <c r="X544" s="583"/>
      <c r="Y544" s="4"/>
      <c r="Z544" s="4"/>
      <c r="AA544" s="4"/>
      <c r="AB544" s="4"/>
      <c r="AC544" s="4"/>
      <c r="AD544" s="4"/>
      <c r="AE544" s="4"/>
      <c r="AF544" s="4"/>
      <c r="AG544" s="4"/>
      <c r="AH544" s="4"/>
      <c r="AI544" s="4"/>
      <c r="AJ544" s="4"/>
      <c r="AK544" s="4"/>
      <c r="AL544" s="4"/>
      <c r="AM544" s="4"/>
      <c r="AN544" s="4"/>
      <c r="AO544" s="4"/>
      <c r="AP544" s="4"/>
    </row>
    <row r="545" spans="9:42" s="143" customFormat="1">
      <c r="I545" s="269"/>
      <c r="Q545" s="270"/>
      <c r="R545" s="166"/>
      <c r="S545" s="4"/>
      <c r="T545" s="4"/>
      <c r="U545" s="4"/>
      <c r="V545" s="583"/>
      <c r="W545" s="583"/>
      <c r="X545" s="583"/>
      <c r="Y545" s="4"/>
      <c r="Z545" s="4"/>
      <c r="AA545" s="4"/>
      <c r="AB545" s="4"/>
      <c r="AC545" s="4"/>
      <c r="AD545" s="4"/>
      <c r="AE545" s="4"/>
      <c r="AF545" s="4"/>
      <c r="AG545" s="4"/>
      <c r="AH545" s="4"/>
      <c r="AI545" s="4"/>
      <c r="AJ545" s="4"/>
      <c r="AK545" s="4"/>
      <c r="AL545" s="4"/>
      <c r="AM545" s="4"/>
      <c r="AN545" s="4"/>
      <c r="AO545" s="4"/>
      <c r="AP545" s="4"/>
    </row>
    <row r="546" spans="9:42" s="143" customFormat="1">
      <c r="I546" s="269"/>
      <c r="Q546" s="270"/>
      <c r="R546" s="166"/>
      <c r="S546" s="4"/>
      <c r="T546" s="4"/>
      <c r="U546" s="4"/>
      <c r="V546" s="583"/>
      <c r="W546" s="583"/>
      <c r="X546" s="583"/>
      <c r="Y546" s="4"/>
      <c r="Z546" s="4"/>
      <c r="AA546" s="4"/>
      <c r="AB546" s="4"/>
      <c r="AC546" s="4"/>
      <c r="AD546" s="4"/>
      <c r="AE546" s="4"/>
      <c r="AF546" s="4"/>
      <c r="AG546" s="4"/>
      <c r="AH546" s="4"/>
      <c r="AI546" s="4"/>
      <c r="AJ546" s="4"/>
      <c r="AK546" s="4"/>
      <c r="AL546" s="4"/>
      <c r="AM546" s="4"/>
      <c r="AN546" s="4"/>
      <c r="AO546" s="4"/>
      <c r="AP546" s="4"/>
    </row>
    <row r="547" spans="9:42" s="143" customFormat="1">
      <c r="I547" s="269"/>
      <c r="Q547" s="270"/>
      <c r="R547" s="166"/>
      <c r="S547" s="4"/>
      <c r="T547" s="4"/>
      <c r="U547" s="4"/>
      <c r="V547" s="583"/>
      <c r="W547" s="583"/>
      <c r="X547" s="583"/>
      <c r="Y547" s="4"/>
      <c r="Z547" s="4"/>
      <c r="AA547" s="4"/>
      <c r="AB547" s="4"/>
      <c r="AC547" s="4"/>
      <c r="AD547" s="4"/>
      <c r="AE547" s="4"/>
      <c r="AF547" s="4"/>
      <c r="AG547" s="4"/>
      <c r="AH547" s="4"/>
      <c r="AI547" s="4"/>
      <c r="AJ547" s="4"/>
      <c r="AK547" s="4"/>
      <c r="AL547" s="4"/>
      <c r="AM547" s="4"/>
      <c r="AN547" s="4"/>
      <c r="AO547" s="4"/>
      <c r="AP547" s="4"/>
    </row>
    <row r="548" spans="9:42" s="143" customFormat="1">
      <c r="I548" s="269"/>
      <c r="Q548" s="270"/>
      <c r="R548" s="166"/>
      <c r="S548" s="4"/>
      <c r="T548" s="4"/>
      <c r="U548" s="4"/>
      <c r="V548" s="583"/>
      <c r="W548" s="583"/>
      <c r="X548" s="583"/>
      <c r="Y548" s="4"/>
      <c r="Z548" s="4"/>
      <c r="AA548" s="4"/>
      <c r="AB548" s="4"/>
      <c r="AC548" s="4"/>
      <c r="AD548" s="4"/>
      <c r="AE548" s="4"/>
      <c r="AF548" s="4"/>
      <c r="AG548" s="4"/>
      <c r="AH548" s="4"/>
      <c r="AI548" s="4"/>
      <c r="AJ548" s="4"/>
      <c r="AK548" s="4"/>
      <c r="AL548" s="4"/>
      <c r="AM548" s="4"/>
      <c r="AN548" s="4"/>
      <c r="AO548" s="4"/>
      <c r="AP548" s="4"/>
    </row>
    <row r="549" spans="9:42" s="143" customFormat="1">
      <c r="I549" s="269"/>
      <c r="Q549" s="270"/>
      <c r="R549" s="166"/>
      <c r="S549" s="4"/>
      <c r="T549" s="4"/>
      <c r="U549" s="4"/>
      <c r="V549" s="583"/>
      <c r="W549" s="583"/>
      <c r="X549" s="583"/>
      <c r="Y549" s="4"/>
      <c r="Z549" s="4"/>
      <c r="AA549" s="4"/>
      <c r="AB549" s="4"/>
      <c r="AC549" s="4"/>
      <c r="AD549" s="4"/>
      <c r="AE549" s="4"/>
      <c r="AF549" s="4"/>
      <c r="AG549" s="4"/>
      <c r="AH549" s="4"/>
      <c r="AI549" s="4"/>
      <c r="AJ549" s="4"/>
      <c r="AK549" s="4"/>
      <c r="AL549" s="4"/>
      <c r="AM549" s="4"/>
      <c r="AN549" s="4"/>
      <c r="AO549" s="4"/>
      <c r="AP549" s="4"/>
    </row>
    <row r="550" spans="9:42" s="143" customFormat="1">
      <c r="I550" s="269"/>
      <c r="Q550" s="270"/>
      <c r="R550" s="166"/>
      <c r="S550" s="4"/>
      <c r="T550" s="4"/>
      <c r="U550" s="4"/>
      <c r="V550" s="583"/>
      <c r="W550" s="583"/>
      <c r="X550" s="583"/>
      <c r="Y550" s="4"/>
      <c r="Z550" s="4"/>
      <c r="AA550" s="4"/>
      <c r="AB550" s="4"/>
      <c r="AC550" s="4"/>
      <c r="AD550" s="4"/>
      <c r="AE550" s="4"/>
      <c r="AF550" s="4"/>
      <c r="AG550" s="4"/>
      <c r="AH550" s="4"/>
      <c r="AI550" s="4"/>
      <c r="AJ550" s="4"/>
      <c r="AK550" s="4"/>
      <c r="AL550" s="4"/>
      <c r="AM550" s="4"/>
      <c r="AN550" s="4"/>
      <c r="AO550" s="4"/>
      <c r="AP550" s="4"/>
    </row>
    <row r="551" spans="9:42" s="143" customFormat="1">
      <c r="I551" s="269"/>
      <c r="Q551" s="270"/>
      <c r="R551" s="166"/>
      <c r="S551" s="4"/>
      <c r="T551" s="4"/>
      <c r="U551" s="4"/>
      <c r="V551" s="583"/>
      <c r="W551" s="583"/>
      <c r="X551" s="583"/>
      <c r="Y551" s="4"/>
      <c r="Z551" s="4"/>
      <c r="AA551" s="4"/>
      <c r="AB551" s="4"/>
      <c r="AC551" s="4"/>
      <c r="AD551" s="4"/>
      <c r="AE551" s="4"/>
      <c r="AF551" s="4"/>
      <c r="AG551" s="4"/>
      <c r="AH551" s="4"/>
      <c r="AI551" s="4"/>
      <c r="AJ551" s="4"/>
      <c r="AK551" s="4"/>
      <c r="AL551" s="4"/>
      <c r="AM551" s="4"/>
      <c r="AN551" s="4"/>
      <c r="AO551" s="4"/>
      <c r="AP551" s="4"/>
    </row>
    <row r="552" spans="9:42" s="143" customFormat="1">
      <c r="I552" s="269"/>
      <c r="Q552" s="270"/>
      <c r="R552" s="166"/>
      <c r="S552" s="4"/>
      <c r="T552" s="4"/>
      <c r="U552" s="4"/>
      <c r="V552" s="583"/>
      <c r="W552" s="583"/>
      <c r="X552" s="583"/>
      <c r="Y552" s="4"/>
      <c r="Z552" s="4"/>
      <c r="AA552" s="4"/>
      <c r="AB552" s="4"/>
      <c r="AC552" s="4"/>
      <c r="AD552" s="4"/>
      <c r="AE552" s="4"/>
      <c r="AF552" s="4"/>
      <c r="AG552" s="4"/>
      <c r="AH552" s="4"/>
      <c r="AI552" s="4"/>
      <c r="AJ552" s="4"/>
      <c r="AK552" s="4"/>
      <c r="AL552" s="4"/>
      <c r="AM552" s="4"/>
      <c r="AN552" s="4"/>
      <c r="AO552" s="4"/>
      <c r="AP552" s="4"/>
    </row>
    <row r="553" spans="9:42" s="143" customFormat="1">
      <c r="I553" s="269"/>
      <c r="Q553" s="270"/>
      <c r="R553" s="166"/>
      <c r="S553" s="4"/>
      <c r="T553" s="4"/>
      <c r="U553" s="4"/>
      <c r="V553" s="583"/>
      <c r="W553" s="583"/>
      <c r="X553" s="583"/>
      <c r="Y553" s="4"/>
      <c r="Z553" s="4"/>
      <c r="AA553" s="4"/>
      <c r="AB553" s="4"/>
      <c r="AC553" s="4"/>
      <c r="AD553" s="4"/>
      <c r="AE553" s="4"/>
      <c r="AF553" s="4"/>
      <c r="AG553" s="4"/>
      <c r="AH553" s="4"/>
      <c r="AI553" s="4"/>
      <c r="AJ553" s="4"/>
      <c r="AK553" s="4"/>
      <c r="AL553" s="4"/>
      <c r="AM553" s="4"/>
      <c r="AN553" s="4"/>
      <c r="AO553" s="4"/>
      <c r="AP553" s="4"/>
    </row>
    <row r="554" spans="9:42" s="143" customFormat="1">
      <c r="I554" s="269"/>
      <c r="Q554" s="270"/>
      <c r="R554" s="166"/>
      <c r="S554" s="4"/>
      <c r="T554" s="4"/>
      <c r="U554" s="4"/>
      <c r="V554" s="583"/>
      <c r="W554" s="583"/>
      <c r="X554" s="583"/>
      <c r="Y554" s="4"/>
      <c r="Z554" s="4"/>
      <c r="AA554" s="4"/>
      <c r="AB554" s="4"/>
      <c r="AC554" s="4"/>
      <c r="AD554" s="4"/>
      <c r="AE554" s="4"/>
      <c r="AF554" s="4"/>
      <c r="AG554" s="4"/>
      <c r="AH554" s="4"/>
      <c r="AI554" s="4"/>
      <c r="AJ554" s="4"/>
      <c r="AK554" s="4"/>
      <c r="AL554" s="4"/>
      <c r="AM554" s="4"/>
      <c r="AN554" s="4"/>
      <c r="AO554" s="4"/>
      <c r="AP554" s="4"/>
    </row>
    <row r="555" spans="9:42" s="143" customFormat="1">
      <c r="I555" s="269"/>
      <c r="Q555" s="270"/>
      <c r="R555" s="166"/>
      <c r="S555" s="4"/>
      <c r="T555" s="4"/>
      <c r="U555" s="4"/>
      <c r="V555" s="583"/>
      <c r="W555" s="583"/>
      <c r="X555" s="583"/>
      <c r="Y555" s="4"/>
      <c r="Z555" s="4"/>
      <c r="AA555" s="4"/>
      <c r="AB555" s="4"/>
      <c r="AC555" s="4"/>
      <c r="AD555" s="4"/>
      <c r="AE555" s="4"/>
      <c r="AF555" s="4"/>
      <c r="AG555" s="4"/>
      <c r="AH555" s="4"/>
      <c r="AI555" s="4"/>
      <c r="AJ555" s="4"/>
      <c r="AK555" s="4"/>
      <c r="AL555" s="4"/>
      <c r="AM555" s="4"/>
      <c r="AN555" s="4"/>
      <c r="AO555" s="4"/>
      <c r="AP555" s="4"/>
    </row>
    <row r="556" spans="9:42" s="143" customFormat="1">
      <c r="I556" s="269"/>
      <c r="Q556" s="270"/>
      <c r="R556" s="166"/>
      <c r="S556" s="4"/>
      <c r="T556" s="4"/>
      <c r="U556" s="4"/>
      <c r="V556" s="583"/>
      <c r="W556" s="583"/>
      <c r="X556" s="583"/>
      <c r="Y556" s="4"/>
      <c r="Z556" s="4"/>
      <c r="AA556" s="4"/>
      <c r="AB556" s="4"/>
      <c r="AC556" s="4"/>
      <c r="AD556" s="4"/>
      <c r="AE556" s="4"/>
      <c r="AF556" s="4"/>
      <c r="AG556" s="4"/>
      <c r="AH556" s="4"/>
      <c r="AI556" s="4"/>
      <c r="AJ556" s="4"/>
      <c r="AK556" s="4"/>
      <c r="AL556" s="4"/>
      <c r="AM556" s="4"/>
      <c r="AN556" s="4"/>
      <c r="AO556" s="4"/>
      <c r="AP556" s="4"/>
    </row>
    <row r="557" spans="9:42" s="143" customFormat="1">
      <c r="I557" s="269"/>
      <c r="Q557" s="270"/>
      <c r="R557" s="166"/>
      <c r="S557" s="4"/>
      <c r="T557" s="4"/>
      <c r="U557" s="4"/>
      <c r="V557" s="583"/>
      <c r="W557" s="583"/>
      <c r="X557" s="583"/>
      <c r="Y557" s="4"/>
      <c r="Z557" s="4"/>
      <c r="AA557" s="4"/>
      <c r="AB557" s="4"/>
      <c r="AC557" s="4"/>
      <c r="AD557" s="4"/>
      <c r="AE557" s="4"/>
      <c r="AF557" s="4"/>
      <c r="AG557" s="4"/>
      <c r="AH557" s="4"/>
      <c r="AI557" s="4"/>
      <c r="AJ557" s="4"/>
      <c r="AK557" s="4"/>
      <c r="AL557" s="4"/>
      <c r="AM557" s="4"/>
      <c r="AN557" s="4"/>
      <c r="AO557" s="4"/>
      <c r="AP557" s="4"/>
    </row>
    <row r="558" spans="9:42" s="143" customFormat="1">
      <c r="I558" s="269"/>
      <c r="Q558" s="270"/>
      <c r="R558" s="166"/>
      <c r="S558" s="4"/>
      <c r="T558" s="4"/>
      <c r="U558" s="4"/>
      <c r="V558" s="583"/>
      <c r="W558" s="583"/>
      <c r="X558" s="583"/>
      <c r="Y558" s="4"/>
      <c r="Z558" s="4"/>
      <c r="AA558" s="4"/>
      <c r="AB558" s="4"/>
      <c r="AC558" s="4"/>
      <c r="AD558" s="4"/>
      <c r="AE558" s="4"/>
      <c r="AF558" s="4"/>
      <c r="AG558" s="4"/>
      <c r="AH558" s="4"/>
      <c r="AI558" s="4"/>
      <c r="AJ558" s="4"/>
      <c r="AK558" s="4"/>
      <c r="AL558" s="4"/>
      <c r="AM558" s="4"/>
      <c r="AN558" s="4"/>
      <c r="AO558" s="4"/>
      <c r="AP558" s="4"/>
    </row>
    <row r="559" spans="9:42" s="143" customFormat="1">
      <c r="I559" s="269"/>
      <c r="Q559" s="270"/>
      <c r="R559" s="166"/>
      <c r="S559" s="4"/>
      <c r="T559" s="4"/>
      <c r="U559" s="4"/>
      <c r="V559" s="583"/>
      <c r="W559" s="583"/>
      <c r="X559" s="583"/>
      <c r="Y559" s="4"/>
      <c r="Z559" s="4"/>
      <c r="AA559" s="4"/>
      <c r="AB559" s="4"/>
      <c r="AC559" s="4"/>
      <c r="AD559" s="4"/>
      <c r="AE559" s="4"/>
      <c r="AF559" s="4"/>
      <c r="AG559" s="4"/>
      <c r="AH559" s="4"/>
      <c r="AI559" s="4"/>
      <c r="AJ559" s="4"/>
      <c r="AK559" s="4"/>
      <c r="AL559" s="4"/>
      <c r="AM559" s="4"/>
      <c r="AN559" s="4"/>
      <c r="AO559" s="4"/>
      <c r="AP559" s="4"/>
    </row>
    <row r="560" spans="9:42" s="143" customFormat="1">
      <c r="I560" s="269"/>
      <c r="Q560" s="270"/>
      <c r="R560" s="166"/>
      <c r="S560" s="4"/>
      <c r="T560" s="4"/>
      <c r="U560" s="4"/>
      <c r="V560" s="583"/>
      <c r="W560" s="583"/>
      <c r="X560" s="583"/>
      <c r="Y560" s="4"/>
      <c r="Z560" s="4"/>
      <c r="AA560" s="4"/>
      <c r="AB560" s="4"/>
      <c r="AC560" s="4"/>
      <c r="AD560" s="4"/>
      <c r="AE560" s="4"/>
      <c r="AF560" s="4"/>
      <c r="AG560" s="4"/>
      <c r="AH560" s="4"/>
      <c r="AI560" s="4"/>
      <c r="AJ560" s="4"/>
      <c r="AK560" s="4"/>
      <c r="AL560" s="4"/>
      <c r="AM560" s="4"/>
      <c r="AN560" s="4"/>
      <c r="AO560" s="4"/>
      <c r="AP560" s="4"/>
    </row>
    <row r="561" spans="9:42" s="143" customFormat="1">
      <c r="I561" s="269"/>
      <c r="Q561" s="270"/>
      <c r="R561" s="166"/>
      <c r="S561" s="4"/>
      <c r="T561" s="4"/>
      <c r="U561" s="4"/>
      <c r="V561" s="583"/>
      <c r="W561" s="583"/>
      <c r="X561" s="583"/>
      <c r="Y561" s="4"/>
      <c r="Z561" s="4"/>
      <c r="AA561" s="4"/>
      <c r="AB561" s="4"/>
      <c r="AC561" s="4"/>
      <c r="AD561" s="4"/>
      <c r="AE561" s="4"/>
      <c r="AF561" s="4"/>
      <c r="AG561" s="4"/>
      <c r="AH561" s="4"/>
      <c r="AI561" s="4"/>
      <c r="AJ561" s="4"/>
      <c r="AK561" s="4"/>
      <c r="AL561" s="4"/>
      <c r="AM561" s="4"/>
      <c r="AN561" s="4"/>
      <c r="AO561" s="4"/>
      <c r="AP561" s="4"/>
    </row>
    <row r="562" spans="9:42" s="143" customFormat="1">
      <c r="I562" s="269"/>
      <c r="Q562" s="270"/>
      <c r="R562" s="166"/>
      <c r="S562" s="4"/>
      <c r="T562" s="4"/>
      <c r="U562" s="4"/>
      <c r="V562" s="583"/>
      <c r="W562" s="583"/>
      <c r="X562" s="583"/>
      <c r="Y562" s="4"/>
      <c r="Z562" s="4"/>
      <c r="AA562" s="4"/>
      <c r="AB562" s="4"/>
      <c r="AC562" s="4"/>
      <c r="AD562" s="4"/>
      <c r="AE562" s="4"/>
      <c r="AF562" s="4"/>
      <c r="AG562" s="4"/>
      <c r="AH562" s="4"/>
      <c r="AI562" s="4"/>
      <c r="AJ562" s="4"/>
      <c r="AK562" s="4"/>
      <c r="AL562" s="4"/>
      <c r="AM562" s="4"/>
      <c r="AN562" s="4"/>
      <c r="AO562" s="4"/>
      <c r="AP562" s="4"/>
    </row>
    <row r="563" spans="9:42" s="143" customFormat="1">
      <c r="I563" s="269"/>
      <c r="Q563" s="270"/>
      <c r="R563" s="166"/>
      <c r="S563" s="4"/>
      <c r="T563" s="4"/>
      <c r="U563" s="4"/>
      <c r="V563" s="583"/>
      <c r="W563" s="583"/>
      <c r="X563" s="583"/>
      <c r="Y563" s="4"/>
      <c r="Z563" s="4"/>
      <c r="AA563" s="4"/>
      <c r="AB563" s="4"/>
      <c r="AC563" s="4"/>
      <c r="AD563" s="4"/>
      <c r="AE563" s="4"/>
      <c r="AF563" s="4"/>
      <c r="AG563" s="4"/>
      <c r="AH563" s="4"/>
      <c r="AI563" s="4"/>
      <c r="AJ563" s="4"/>
      <c r="AK563" s="4"/>
      <c r="AL563" s="4"/>
      <c r="AM563" s="4"/>
      <c r="AN563" s="4"/>
      <c r="AO563" s="4"/>
      <c r="AP563" s="4"/>
    </row>
    <row r="564" spans="9:42" s="143" customFormat="1">
      <c r="I564" s="269"/>
      <c r="Q564" s="270"/>
      <c r="R564" s="166"/>
      <c r="S564" s="4"/>
      <c r="T564" s="4"/>
      <c r="U564" s="4"/>
      <c r="V564" s="583"/>
      <c r="W564" s="583"/>
      <c r="X564" s="583"/>
      <c r="Y564" s="4"/>
      <c r="Z564" s="4"/>
      <c r="AA564" s="4"/>
      <c r="AB564" s="4"/>
      <c r="AC564" s="4"/>
      <c r="AD564" s="4"/>
      <c r="AE564" s="4"/>
      <c r="AF564" s="4"/>
      <c r="AG564" s="4"/>
      <c r="AH564" s="4"/>
      <c r="AI564" s="4"/>
      <c r="AJ564" s="4"/>
      <c r="AK564" s="4"/>
      <c r="AL564" s="4"/>
      <c r="AM564" s="4"/>
      <c r="AN564" s="4"/>
      <c r="AO564" s="4"/>
      <c r="AP564" s="4"/>
    </row>
    <row r="565" spans="9:42" s="143" customFormat="1">
      <c r="I565" s="269"/>
      <c r="Q565" s="270"/>
      <c r="R565" s="166"/>
      <c r="S565" s="4"/>
      <c r="T565" s="4"/>
      <c r="U565" s="4"/>
      <c r="V565" s="583"/>
      <c r="W565" s="583"/>
      <c r="X565" s="583"/>
      <c r="Y565" s="4"/>
      <c r="Z565" s="4"/>
      <c r="AA565" s="4"/>
      <c r="AB565" s="4"/>
      <c r="AC565" s="4"/>
      <c r="AD565" s="4"/>
      <c r="AE565" s="4"/>
      <c r="AF565" s="4"/>
      <c r="AG565" s="4"/>
      <c r="AH565" s="4"/>
      <c r="AI565" s="4"/>
      <c r="AJ565" s="4"/>
      <c r="AK565" s="4"/>
      <c r="AL565" s="4"/>
      <c r="AM565" s="4"/>
      <c r="AN565" s="4"/>
      <c r="AO565" s="4"/>
      <c r="AP565" s="4"/>
    </row>
    <row r="566" spans="9:42" s="143" customFormat="1">
      <c r="I566" s="269"/>
      <c r="Q566" s="270"/>
      <c r="R566" s="166"/>
      <c r="S566" s="4"/>
      <c r="T566" s="4"/>
      <c r="U566" s="4"/>
      <c r="V566" s="583"/>
      <c r="W566" s="583"/>
      <c r="X566" s="583"/>
      <c r="Y566" s="4"/>
      <c r="Z566" s="4"/>
      <c r="AA566" s="4"/>
      <c r="AB566" s="4"/>
      <c r="AC566" s="4"/>
      <c r="AD566" s="4"/>
      <c r="AE566" s="4"/>
      <c r="AF566" s="4"/>
      <c r="AG566" s="4"/>
      <c r="AH566" s="4"/>
      <c r="AI566" s="4"/>
      <c r="AJ566" s="4"/>
      <c r="AK566" s="4"/>
      <c r="AL566" s="4"/>
      <c r="AM566" s="4"/>
      <c r="AN566" s="4"/>
      <c r="AO566" s="4"/>
      <c r="AP566" s="4"/>
    </row>
    <row r="567" spans="9:42" s="143" customFormat="1">
      <c r="I567" s="269"/>
      <c r="Q567" s="270"/>
      <c r="R567" s="166"/>
      <c r="S567" s="4"/>
      <c r="T567" s="4"/>
      <c r="U567" s="4"/>
      <c r="V567" s="583"/>
      <c r="W567" s="583"/>
      <c r="X567" s="583"/>
      <c r="Y567" s="4"/>
      <c r="Z567" s="4"/>
      <c r="AA567" s="4"/>
      <c r="AB567" s="4"/>
      <c r="AC567" s="4"/>
      <c r="AD567" s="4"/>
      <c r="AE567" s="4"/>
      <c r="AF567" s="4"/>
      <c r="AG567" s="4"/>
      <c r="AH567" s="4"/>
      <c r="AI567" s="4"/>
      <c r="AJ567" s="4"/>
      <c r="AK567" s="4"/>
      <c r="AL567" s="4"/>
      <c r="AM567" s="4"/>
      <c r="AN567" s="4"/>
      <c r="AO567" s="4"/>
      <c r="AP567" s="4"/>
    </row>
    <row r="568" spans="9:42" s="143" customFormat="1">
      <c r="I568" s="269"/>
      <c r="Q568" s="270"/>
      <c r="R568" s="166"/>
      <c r="S568" s="4"/>
      <c r="T568" s="4"/>
      <c r="U568" s="4"/>
      <c r="V568" s="583"/>
      <c r="W568" s="583"/>
      <c r="X568" s="583"/>
      <c r="Y568" s="4"/>
      <c r="Z568" s="4"/>
      <c r="AA568" s="4"/>
      <c r="AB568" s="4"/>
      <c r="AC568" s="4"/>
      <c r="AD568" s="4"/>
      <c r="AE568" s="4"/>
      <c r="AF568" s="4"/>
      <c r="AG568" s="4"/>
      <c r="AH568" s="4"/>
      <c r="AI568" s="4"/>
      <c r="AJ568" s="4"/>
      <c r="AK568" s="4"/>
      <c r="AL568" s="4"/>
      <c r="AM568" s="4"/>
      <c r="AN568" s="4"/>
      <c r="AO568" s="4"/>
      <c r="AP568" s="4"/>
    </row>
    <row r="569" spans="9:42" s="143" customFormat="1">
      <c r="I569" s="269"/>
      <c r="Q569" s="270"/>
      <c r="R569" s="166"/>
      <c r="S569" s="4"/>
      <c r="T569" s="4"/>
      <c r="U569" s="4"/>
      <c r="V569" s="583"/>
      <c r="W569" s="583"/>
      <c r="X569" s="583"/>
      <c r="Y569" s="4"/>
      <c r="Z569" s="4"/>
      <c r="AA569" s="4"/>
      <c r="AB569" s="4"/>
      <c r="AC569" s="4"/>
      <c r="AD569" s="4"/>
      <c r="AE569" s="4"/>
      <c r="AF569" s="4"/>
      <c r="AG569" s="4"/>
      <c r="AH569" s="4"/>
      <c r="AI569" s="4"/>
      <c r="AJ569" s="4"/>
      <c r="AK569" s="4"/>
      <c r="AL569" s="4"/>
      <c r="AM569" s="4"/>
      <c r="AN569" s="4"/>
      <c r="AO569" s="4"/>
      <c r="AP569" s="4"/>
    </row>
    <row r="570" spans="9:42" s="143" customFormat="1">
      <c r="I570" s="269"/>
      <c r="Q570" s="270"/>
      <c r="R570" s="166"/>
      <c r="S570" s="4"/>
      <c r="T570" s="4"/>
      <c r="U570" s="4"/>
      <c r="V570" s="583"/>
      <c r="W570" s="583"/>
      <c r="X570" s="583"/>
      <c r="Y570" s="4"/>
      <c r="Z570" s="4"/>
      <c r="AA570" s="4"/>
      <c r="AB570" s="4"/>
      <c r="AC570" s="4"/>
      <c r="AD570" s="4"/>
      <c r="AE570" s="4"/>
      <c r="AF570" s="4"/>
      <c r="AG570" s="4"/>
      <c r="AH570" s="4"/>
      <c r="AI570" s="4"/>
      <c r="AJ570" s="4"/>
      <c r="AK570" s="4"/>
      <c r="AL570" s="4"/>
      <c r="AM570" s="4"/>
      <c r="AN570" s="4"/>
      <c r="AO570" s="4"/>
      <c r="AP570" s="4"/>
    </row>
    <row r="571" spans="9:42" s="143" customFormat="1">
      <c r="I571" s="269"/>
      <c r="Q571" s="270"/>
      <c r="R571" s="166"/>
      <c r="S571" s="4"/>
      <c r="T571" s="4"/>
      <c r="U571" s="4"/>
      <c r="V571" s="583"/>
      <c r="W571" s="583"/>
      <c r="X571" s="583"/>
      <c r="Y571" s="4"/>
      <c r="Z571" s="4"/>
      <c r="AA571" s="4"/>
      <c r="AB571" s="4"/>
      <c r="AC571" s="4"/>
      <c r="AD571" s="4"/>
      <c r="AE571" s="4"/>
      <c r="AF571" s="4"/>
      <c r="AG571" s="4"/>
      <c r="AH571" s="4"/>
      <c r="AI571" s="4"/>
      <c r="AJ571" s="4"/>
      <c r="AK571" s="4"/>
      <c r="AL571" s="4"/>
      <c r="AM571" s="4"/>
      <c r="AN571" s="4"/>
      <c r="AO571" s="4"/>
      <c r="AP571" s="4"/>
    </row>
    <row r="572" spans="9:42" s="143" customFormat="1">
      <c r="I572" s="269"/>
      <c r="Q572" s="270"/>
      <c r="R572" s="166"/>
      <c r="S572" s="4"/>
      <c r="T572" s="4"/>
      <c r="U572" s="4"/>
      <c r="V572" s="583"/>
      <c r="W572" s="583"/>
      <c r="X572" s="583"/>
      <c r="Y572" s="4"/>
      <c r="Z572" s="4"/>
      <c r="AA572" s="4"/>
      <c r="AB572" s="4"/>
      <c r="AC572" s="4"/>
      <c r="AD572" s="4"/>
      <c r="AE572" s="4"/>
      <c r="AF572" s="4"/>
      <c r="AG572" s="4"/>
      <c r="AH572" s="4"/>
      <c r="AI572" s="4"/>
      <c r="AJ572" s="4"/>
      <c r="AK572" s="4"/>
      <c r="AL572" s="4"/>
      <c r="AM572" s="4"/>
      <c r="AN572" s="4"/>
      <c r="AO572" s="4"/>
      <c r="AP572" s="4"/>
    </row>
    <row r="573" spans="9:42" s="143" customFormat="1">
      <c r="I573" s="269"/>
      <c r="Q573" s="270"/>
      <c r="R573" s="166"/>
      <c r="S573" s="4"/>
      <c r="T573" s="4"/>
      <c r="U573" s="4"/>
      <c r="V573" s="583"/>
      <c r="W573" s="583"/>
      <c r="X573" s="583"/>
      <c r="Y573" s="4"/>
      <c r="Z573" s="4"/>
      <c r="AA573" s="4"/>
      <c r="AB573" s="4"/>
      <c r="AC573" s="4"/>
      <c r="AD573" s="4"/>
      <c r="AE573" s="4"/>
      <c r="AF573" s="4"/>
      <c r="AG573" s="4"/>
      <c r="AH573" s="4"/>
      <c r="AI573" s="4"/>
      <c r="AJ573" s="4"/>
      <c r="AK573" s="4"/>
      <c r="AL573" s="4"/>
      <c r="AM573" s="4"/>
      <c r="AN573" s="4"/>
      <c r="AO573" s="4"/>
      <c r="AP573" s="4"/>
    </row>
    <row r="574" spans="9:42" s="143" customFormat="1">
      <c r="I574" s="269"/>
      <c r="Q574" s="270"/>
      <c r="R574" s="166"/>
      <c r="S574" s="4"/>
      <c r="T574" s="4"/>
      <c r="U574" s="4"/>
      <c r="V574" s="583"/>
      <c r="W574" s="583"/>
      <c r="X574" s="583"/>
      <c r="Y574" s="4"/>
      <c r="Z574" s="4"/>
      <c r="AA574" s="4"/>
      <c r="AB574" s="4"/>
      <c r="AC574" s="4"/>
      <c r="AD574" s="4"/>
      <c r="AE574" s="4"/>
      <c r="AF574" s="4"/>
      <c r="AG574" s="4"/>
      <c r="AH574" s="4"/>
      <c r="AI574" s="4"/>
      <c r="AJ574" s="4"/>
      <c r="AK574" s="4"/>
      <c r="AL574" s="4"/>
      <c r="AM574" s="4"/>
      <c r="AN574" s="4"/>
      <c r="AO574" s="4"/>
      <c r="AP574" s="4"/>
    </row>
    <row r="575" spans="9:42" s="143" customFormat="1">
      <c r="I575" s="269"/>
      <c r="Q575" s="270"/>
      <c r="R575" s="166"/>
      <c r="S575" s="4"/>
      <c r="T575" s="4"/>
      <c r="U575" s="4"/>
      <c r="V575" s="583"/>
      <c r="W575" s="583"/>
      <c r="X575" s="583"/>
      <c r="Y575" s="4"/>
      <c r="Z575" s="4"/>
      <c r="AA575" s="4"/>
      <c r="AB575" s="4"/>
      <c r="AC575" s="4"/>
      <c r="AD575" s="4"/>
      <c r="AE575" s="4"/>
      <c r="AF575" s="4"/>
      <c r="AG575" s="4"/>
      <c r="AH575" s="4"/>
      <c r="AI575" s="4"/>
      <c r="AJ575" s="4"/>
      <c r="AK575" s="4"/>
      <c r="AL575" s="4"/>
      <c r="AM575" s="4"/>
      <c r="AN575" s="4"/>
      <c r="AO575" s="4"/>
      <c r="AP575" s="4"/>
    </row>
    <row r="576" spans="9:42" s="143" customFormat="1">
      <c r="I576" s="269"/>
      <c r="Q576" s="270"/>
      <c r="R576" s="166"/>
      <c r="S576" s="4"/>
      <c r="T576" s="4"/>
      <c r="U576" s="4"/>
      <c r="V576" s="583"/>
      <c r="W576" s="583"/>
      <c r="X576" s="583"/>
      <c r="Y576" s="4"/>
      <c r="Z576" s="4"/>
      <c r="AA576" s="4"/>
      <c r="AB576" s="4"/>
      <c r="AC576" s="4"/>
      <c r="AD576" s="4"/>
      <c r="AE576" s="4"/>
      <c r="AF576" s="4"/>
      <c r="AG576" s="4"/>
      <c r="AH576" s="4"/>
      <c r="AI576" s="4"/>
      <c r="AJ576" s="4"/>
      <c r="AK576" s="4"/>
      <c r="AL576" s="4"/>
      <c r="AM576" s="4"/>
      <c r="AN576" s="4"/>
      <c r="AO576" s="4"/>
      <c r="AP576" s="4"/>
    </row>
    <row r="577" spans="9:42" s="143" customFormat="1">
      <c r="I577" s="269"/>
      <c r="Q577" s="270"/>
      <c r="R577" s="166"/>
      <c r="S577" s="4"/>
      <c r="T577" s="4"/>
      <c r="U577" s="4"/>
      <c r="V577" s="583"/>
      <c r="W577" s="583"/>
      <c r="X577" s="583"/>
      <c r="Y577" s="4"/>
      <c r="Z577" s="4"/>
      <c r="AA577" s="4"/>
      <c r="AB577" s="4"/>
      <c r="AC577" s="4"/>
      <c r="AD577" s="4"/>
      <c r="AE577" s="4"/>
      <c r="AF577" s="4"/>
      <c r="AG577" s="4"/>
      <c r="AH577" s="4"/>
      <c r="AI577" s="4"/>
      <c r="AJ577" s="4"/>
      <c r="AK577" s="4"/>
      <c r="AL577" s="4"/>
      <c r="AM577" s="4"/>
      <c r="AN577" s="4"/>
      <c r="AO577" s="4"/>
      <c r="AP577" s="4"/>
    </row>
    <row r="578" spans="9:42" s="143" customFormat="1">
      <c r="I578" s="269"/>
      <c r="Q578" s="270"/>
      <c r="R578" s="166"/>
      <c r="S578" s="4"/>
      <c r="T578" s="4"/>
      <c r="U578" s="4"/>
      <c r="V578" s="583"/>
      <c r="W578" s="583"/>
      <c r="X578" s="583"/>
      <c r="Y578" s="4"/>
      <c r="Z578" s="4"/>
      <c r="AA578" s="4"/>
      <c r="AB578" s="4"/>
      <c r="AC578" s="4"/>
      <c r="AD578" s="4"/>
      <c r="AE578" s="4"/>
      <c r="AF578" s="4"/>
      <c r="AG578" s="4"/>
      <c r="AH578" s="4"/>
      <c r="AI578" s="4"/>
      <c r="AJ578" s="4"/>
      <c r="AK578" s="4"/>
      <c r="AL578" s="4"/>
      <c r="AM578" s="4"/>
      <c r="AN578" s="4"/>
      <c r="AO578" s="4"/>
      <c r="AP578" s="4"/>
    </row>
    <row r="579" spans="9:42" s="143" customFormat="1">
      <c r="I579" s="269"/>
      <c r="Q579" s="270"/>
      <c r="R579" s="166"/>
      <c r="S579" s="4"/>
      <c r="T579" s="4"/>
      <c r="U579" s="4"/>
      <c r="V579" s="583"/>
      <c r="W579" s="583"/>
      <c r="X579" s="583"/>
      <c r="Y579" s="4"/>
      <c r="Z579" s="4"/>
      <c r="AA579" s="4"/>
      <c r="AB579" s="4"/>
      <c r="AC579" s="4"/>
      <c r="AD579" s="4"/>
      <c r="AE579" s="4"/>
      <c r="AF579" s="4"/>
      <c r="AG579" s="4"/>
      <c r="AH579" s="4"/>
      <c r="AI579" s="4"/>
      <c r="AJ579" s="4"/>
      <c r="AK579" s="4"/>
      <c r="AL579" s="4"/>
      <c r="AM579" s="4"/>
      <c r="AN579" s="4"/>
      <c r="AO579" s="4"/>
      <c r="AP579" s="4"/>
    </row>
    <row r="580" spans="9:42" s="143" customFormat="1">
      <c r="I580" s="269"/>
      <c r="Q580" s="270"/>
      <c r="R580" s="166"/>
      <c r="S580" s="4"/>
      <c r="T580" s="4"/>
      <c r="U580" s="4"/>
      <c r="V580" s="583"/>
      <c r="W580" s="583"/>
      <c r="X580" s="583"/>
      <c r="Y580" s="4"/>
      <c r="Z580" s="4"/>
      <c r="AA580" s="4"/>
      <c r="AB580" s="4"/>
      <c r="AC580" s="4"/>
      <c r="AD580" s="4"/>
      <c r="AE580" s="4"/>
      <c r="AF580" s="4"/>
      <c r="AG580" s="4"/>
      <c r="AH580" s="4"/>
      <c r="AI580" s="4"/>
      <c r="AJ580" s="4"/>
      <c r="AK580" s="4"/>
      <c r="AL580" s="4"/>
      <c r="AM580" s="4"/>
      <c r="AN580" s="4"/>
      <c r="AO580" s="4"/>
      <c r="AP580" s="4"/>
    </row>
    <row r="581" spans="9:42" s="143" customFormat="1">
      <c r="I581" s="269"/>
      <c r="Q581" s="270"/>
      <c r="R581" s="166"/>
      <c r="S581" s="4"/>
      <c r="T581" s="4"/>
      <c r="U581" s="4"/>
      <c r="V581" s="583"/>
      <c r="W581" s="583"/>
      <c r="X581" s="583"/>
      <c r="Y581" s="4"/>
      <c r="Z581" s="4"/>
      <c r="AA581" s="4"/>
      <c r="AB581" s="4"/>
      <c r="AC581" s="4"/>
      <c r="AD581" s="4"/>
      <c r="AE581" s="4"/>
      <c r="AF581" s="4"/>
      <c r="AG581" s="4"/>
      <c r="AH581" s="4"/>
      <c r="AI581" s="4"/>
      <c r="AJ581" s="4"/>
      <c r="AK581" s="4"/>
      <c r="AL581" s="4"/>
      <c r="AM581" s="4"/>
      <c r="AN581" s="4"/>
      <c r="AO581" s="4"/>
      <c r="AP581" s="4"/>
    </row>
    <row r="582" spans="9:42" s="143" customFormat="1">
      <c r="I582" s="269"/>
      <c r="Q582" s="270"/>
      <c r="R582" s="166"/>
      <c r="S582" s="4"/>
      <c r="T582" s="4"/>
      <c r="U582" s="4"/>
      <c r="V582" s="583"/>
      <c r="W582" s="583"/>
      <c r="X582" s="583"/>
      <c r="Y582" s="4"/>
      <c r="Z582" s="4"/>
      <c r="AA582" s="4"/>
      <c r="AB582" s="4"/>
      <c r="AC582" s="4"/>
      <c r="AD582" s="4"/>
      <c r="AE582" s="4"/>
      <c r="AF582" s="4"/>
      <c r="AG582" s="4"/>
      <c r="AH582" s="4"/>
      <c r="AI582" s="4"/>
      <c r="AJ582" s="4"/>
      <c r="AK582" s="4"/>
      <c r="AL582" s="4"/>
      <c r="AM582" s="4"/>
      <c r="AN582" s="4"/>
      <c r="AO582" s="4"/>
      <c r="AP582" s="4"/>
    </row>
    <row r="583" spans="9:42" s="143" customFormat="1">
      <c r="I583" s="269"/>
      <c r="Q583" s="270"/>
      <c r="R583" s="166"/>
      <c r="S583" s="4"/>
      <c r="T583" s="4"/>
      <c r="U583" s="4"/>
      <c r="V583" s="583"/>
      <c r="W583" s="583"/>
      <c r="X583" s="583"/>
      <c r="Y583" s="4"/>
      <c r="Z583" s="4"/>
      <c r="AA583" s="4"/>
      <c r="AB583" s="4"/>
      <c r="AC583" s="4"/>
      <c r="AD583" s="4"/>
      <c r="AE583" s="4"/>
      <c r="AF583" s="4"/>
      <c r="AG583" s="4"/>
      <c r="AH583" s="4"/>
      <c r="AI583" s="4"/>
      <c r="AJ583" s="4"/>
      <c r="AK583" s="4"/>
      <c r="AL583" s="4"/>
      <c r="AM583" s="4"/>
      <c r="AN583" s="4"/>
      <c r="AO583" s="4"/>
      <c r="AP583" s="4"/>
    </row>
    <row r="584" spans="9:42" s="143" customFormat="1">
      <c r="I584" s="269"/>
      <c r="Q584" s="270"/>
      <c r="R584" s="166"/>
      <c r="S584" s="4"/>
      <c r="T584" s="4"/>
      <c r="U584" s="4"/>
      <c r="V584" s="583"/>
      <c r="W584" s="583"/>
      <c r="X584" s="583"/>
      <c r="Y584" s="4"/>
      <c r="Z584" s="4"/>
      <c r="AA584" s="4"/>
      <c r="AB584" s="4"/>
      <c r="AC584" s="4"/>
      <c r="AD584" s="4"/>
      <c r="AE584" s="4"/>
      <c r="AF584" s="4"/>
      <c r="AG584" s="4"/>
      <c r="AH584" s="4"/>
      <c r="AI584" s="4"/>
      <c r="AJ584" s="4"/>
      <c r="AK584" s="4"/>
      <c r="AL584" s="4"/>
      <c r="AM584" s="4"/>
      <c r="AN584" s="4"/>
      <c r="AO584" s="4"/>
      <c r="AP584" s="4"/>
    </row>
    <row r="585" spans="9:42" s="143" customFormat="1">
      <c r="I585" s="269"/>
      <c r="Q585" s="270"/>
      <c r="R585" s="166"/>
      <c r="S585" s="4"/>
      <c r="T585" s="4"/>
      <c r="U585" s="4"/>
      <c r="V585" s="583"/>
      <c r="W585" s="583"/>
      <c r="X585" s="583"/>
      <c r="Y585" s="4"/>
      <c r="Z585" s="4"/>
      <c r="AA585" s="4"/>
      <c r="AB585" s="4"/>
      <c r="AC585" s="4"/>
      <c r="AD585" s="4"/>
      <c r="AE585" s="4"/>
      <c r="AF585" s="4"/>
      <c r="AG585" s="4"/>
      <c r="AH585" s="4"/>
      <c r="AI585" s="4"/>
      <c r="AJ585" s="4"/>
      <c r="AK585" s="4"/>
      <c r="AL585" s="4"/>
      <c r="AM585" s="4"/>
      <c r="AN585" s="4"/>
      <c r="AO585" s="4"/>
      <c r="AP585" s="4"/>
    </row>
    <row r="586" spans="9:42" s="143" customFormat="1">
      <c r="I586" s="269"/>
      <c r="Q586" s="270"/>
      <c r="R586" s="166"/>
      <c r="S586" s="4"/>
      <c r="T586" s="4"/>
      <c r="U586" s="4"/>
      <c r="V586" s="583"/>
      <c r="W586" s="583"/>
      <c r="X586" s="583"/>
      <c r="Y586" s="4"/>
      <c r="Z586" s="4"/>
      <c r="AA586" s="4"/>
      <c r="AB586" s="4"/>
      <c r="AC586" s="4"/>
      <c r="AD586" s="4"/>
      <c r="AE586" s="4"/>
      <c r="AF586" s="4"/>
      <c r="AG586" s="4"/>
      <c r="AH586" s="4"/>
      <c r="AI586" s="4"/>
      <c r="AJ586" s="4"/>
      <c r="AK586" s="4"/>
      <c r="AL586" s="4"/>
      <c r="AM586" s="4"/>
      <c r="AN586" s="4"/>
      <c r="AO586" s="4"/>
      <c r="AP586" s="4"/>
    </row>
    <row r="587" spans="9:42" s="143" customFormat="1">
      <c r="I587" s="269"/>
      <c r="Q587" s="270"/>
      <c r="R587" s="166"/>
      <c r="S587" s="4"/>
      <c r="T587" s="4"/>
      <c r="U587" s="4"/>
      <c r="V587" s="583"/>
      <c r="W587" s="583"/>
      <c r="X587" s="583"/>
      <c r="Y587" s="4"/>
      <c r="Z587" s="4"/>
      <c r="AA587" s="4"/>
      <c r="AB587" s="4"/>
      <c r="AC587" s="4"/>
      <c r="AD587" s="4"/>
      <c r="AE587" s="4"/>
      <c r="AF587" s="4"/>
      <c r="AG587" s="4"/>
      <c r="AH587" s="4"/>
      <c r="AI587" s="4"/>
      <c r="AJ587" s="4"/>
      <c r="AK587" s="4"/>
      <c r="AL587" s="4"/>
      <c r="AM587" s="4"/>
      <c r="AN587" s="4"/>
      <c r="AO587" s="4"/>
      <c r="AP587" s="4"/>
    </row>
    <row r="588" spans="9:42" s="143" customFormat="1">
      <c r="I588" s="269"/>
      <c r="Q588" s="270"/>
      <c r="R588" s="166"/>
      <c r="S588" s="4"/>
      <c r="T588" s="4"/>
      <c r="U588" s="4"/>
      <c r="V588" s="583"/>
      <c r="W588" s="583"/>
      <c r="X588" s="583"/>
      <c r="Y588" s="4"/>
      <c r="Z588" s="4"/>
      <c r="AA588" s="4"/>
      <c r="AB588" s="4"/>
      <c r="AC588" s="4"/>
      <c r="AD588" s="4"/>
      <c r="AE588" s="4"/>
      <c r="AF588" s="4"/>
      <c r="AG588" s="4"/>
      <c r="AH588" s="4"/>
      <c r="AI588" s="4"/>
      <c r="AJ588" s="4"/>
      <c r="AK588" s="4"/>
      <c r="AL588" s="4"/>
      <c r="AM588" s="4"/>
      <c r="AN588" s="4"/>
      <c r="AO588" s="4"/>
      <c r="AP588" s="4"/>
    </row>
    <row r="589" spans="9:42" s="143" customFormat="1">
      <c r="I589" s="269"/>
      <c r="Q589" s="270"/>
      <c r="R589" s="166"/>
      <c r="S589" s="4"/>
      <c r="T589" s="4"/>
      <c r="U589" s="4"/>
      <c r="V589" s="583"/>
      <c r="W589" s="583"/>
      <c r="X589" s="583"/>
      <c r="Y589" s="4"/>
      <c r="Z589" s="4"/>
      <c r="AA589" s="4"/>
      <c r="AB589" s="4"/>
      <c r="AC589" s="4"/>
      <c r="AD589" s="4"/>
      <c r="AE589" s="4"/>
      <c r="AF589" s="4"/>
      <c r="AG589" s="4"/>
      <c r="AH589" s="4"/>
      <c r="AI589" s="4"/>
      <c r="AJ589" s="4"/>
      <c r="AK589" s="4"/>
      <c r="AL589" s="4"/>
      <c r="AM589" s="4"/>
      <c r="AN589" s="4"/>
      <c r="AO589" s="4"/>
      <c r="AP589" s="4"/>
    </row>
    <row r="590" spans="9:42" s="143" customFormat="1">
      <c r="I590" s="269"/>
      <c r="Q590" s="270"/>
      <c r="R590" s="166"/>
      <c r="S590" s="4"/>
      <c r="T590" s="4"/>
      <c r="U590" s="4"/>
      <c r="V590" s="583"/>
      <c r="W590" s="583"/>
      <c r="X590" s="583"/>
      <c r="Y590" s="4"/>
      <c r="Z590" s="4"/>
      <c r="AA590" s="4"/>
      <c r="AB590" s="4"/>
      <c r="AC590" s="4"/>
      <c r="AD590" s="4"/>
      <c r="AE590" s="4"/>
      <c r="AF590" s="4"/>
      <c r="AG590" s="4"/>
      <c r="AH590" s="4"/>
      <c r="AI590" s="4"/>
      <c r="AJ590" s="4"/>
      <c r="AK590" s="4"/>
      <c r="AL590" s="4"/>
      <c r="AM590" s="4"/>
      <c r="AN590" s="4"/>
      <c r="AO590" s="4"/>
      <c r="AP590" s="4"/>
    </row>
    <row r="591" spans="9:42" s="143" customFormat="1">
      <c r="I591" s="269"/>
      <c r="Q591" s="270"/>
      <c r="R591" s="166"/>
      <c r="S591" s="4"/>
      <c r="T591" s="4"/>
      <c r="U591" s="4"/>
      <c r="V591" s="583"/>
      <c r="W591" s="583"/>
      <c r="X591" s="583"/>
      <c r="Y591" s="4"/>
      <c r="Z591" s="4"/>
      <c r="AA591" s="4"/>
      <c r="AB591" s="4"/>
      <c r="AC591" s="4"/>
      <c r="AD591" s="4"/>
      <c r="AE591" s="4"/>
      <c r="AF591" s="4"/>
      <c r="AG591" s="4"/>
      <c r="AH591" s="4"/>
      <c r="AI591" s="4"/>
      <c r="AJ591" s="4"/>
      <c r="AK591" s="4"/>
      <c r="AL591" s="4"/>
      <c r="AM591" s="4"/>
      <c r="AN591" s="4"/>
      <c r="AO591" s="4"/>
      <c r="AP591" s="4"/>
    </row>
    <row r="592" spans="9:42" s="143" customFormat="1">
      <c r="I592" s="269"/>
      <c r="Q592" s="270"/>
      <c r="R592" s="166"/>
      <c r="S592" s="4"/>
      <c r="T592" s="4"/>
      <c r="U592" s="4"/>
      <c r="V592" s="583"/>
      <c r="W592" s="583"/>
      <c r="X592" s="583"/>
      <c r="Y592" s="4"/>
      <c r="Z592" s="4"/>
      <c r="AA592" s="4"/>
      <c r="AB592" s="4"/>
      <c r="AC592" s="4"/>
      <c r="AD592" s="4"/>
      <c r="AE592" s="4"/>
      <c r="AF592" s="4"/>
      <c r="AG592" s="4"/>
      <c r="AH592" s="4"/>
      <c r="AI592" s="4"/>
      <c r="AJ592" s="4"/>
      <c r="AK592" s="4"/>
      <c r="AL592" s="4"/>
      <c r="AM592" s="4"/>
      <c r="AN592" s="4"/>
      <c r="AO592" s="4"/>
      <c r="AP592" s="4"/>
    </row>
    <row r="593" spans="9:42" s="143" customFormat="1">
      <c r="I593" s="269"/>
      <c r="Q593" s="270"/>
      <c r="R593" s="166"/>
      <c r="S593" s="4"/>
      <c r="T593" s="4"/>
      <c r="U593" s="4"/>
      <c r="V593" s="583"/>
      <c r="W593" s="583"/>
      <c r="X593" s="583"/>
      <c r="Y593" s="4"/>
      <c r="Z593" s="4"/>
      <c r="AA593" s="4"/>
      <c r="AB593" s="4"/>
      <c r="AC593" s="4"/>
      <c r="AD593" s="4"/>
      <c r="AE593" s="4"/>
      <c r="AF593" s="4"/>
      <c r="AG593" s="4"/>
      <c r="AH593" s="4"/>
      <c r="AI593" s="4"/>
      <c r="AJ593" s="4"/>
      <c r="AK593" s="4"/>
      <c r="AL593" s="4"/>
      <c r="AM593" s="4"/>
      <c r="AN593" s="4"/>
      <c r="AO593" s="4"/>
      <c r="AP593" s="4"/>
    </row>
    <row r="594" spans="9:42" s="143" customFormat="1">
      <c r="I594" s="269"/>
      <c r="Q594" s="270"/>
      <c r="R594" s="166"/>
      <c r="S594" s="4"/>
      <c r="T594" s="4"/>
      <c r="U594" s="4"/>
      <c r="V594" s="583"/>
      <c r="W594" s="583"/>
      <c r="X594" s="583"/>
      <c r="Y594" s="4"/>
      <c r="Z594" s="4"/>
      <c r="AA594" s="4"/>
      <c r="AB594" s="4"/>
      <c r="AC594" s="4"/>
      <c r="AD594" s="4"/>
      <c r="AE594" s="4"/>
      <c r="AF594" s="4"/>
      <c r="AG594" s="4"/>
      <c r="AH594" s="4"/>
      <c r="AI594" s="4"/>
      <c r="AJ594" s="4"/>
      <c r="AK594" s="4"/>
      <c r="AL594" s="4"/>
      <c r="AM594" s="4"/>
      <c r="AN594" s="4"/>
      <c r="AO594" s="4"/>
      <c r="AP594" s="4"/>
    </row>
    <row r="595" spans="9:42" s="143" customFormat="1">
      <c r="I595" s="269"/>
      <c r="Q595" s="270"/>
      <c r="R595" s="166"/>
      <c r="S595" s="4"/>
      <c r="T595" s="4"/>
      <c r="U595" s="4"/>
      <c r="V595" s="583"/>
      <c r="W595" s="583"/>
      <c r="X595" s="583"/>
      <c r="Y595" s="4"/>
      <c r="Z595" s="4"/>
      <c r="AA595" s="4"/>
      <c r="AB595" s="4"/>
      <c r="AC595" s="4"/>
      <c r="AD595" s="4"/>
      <c r="AE595" s="4"/>
      <c r="AF595" s="4"/>
      <c r="AG595" s="4"/>
      <c r="AH595" s="4"/>
      <c r="AI595" s="4"/>
      <c r="AJ595" s="4"/>
      <c r="AK595" s="4"/>
      <c r="AL595" s="4"/>
      <c r="AM595" s="4"/>
      <c r="AN595" s="4"/>
      <c r="AO595" s="4"/>
      <c r="AP595" s="4"/>
    </row>
    <row r="596" spans="9:42" s="143" customFormat="1">
      <c r="I596" s="269"/>
      <c r="Q596" s="270"/>
      <c r="R596" s="166"/>
      <c r="S596" s="4"/>
      <c r="T596" s="4"/>
      <c r="U596" s="4"/>
      <c r="V596" s="583"/>
      <c r="W596" s="583"/>
      <c r="X596" s="583"/>
      <c r="Y596" s="4"/>
      <c r="Z596" s="4"/>
      <c r="AA596" s="4"/>
      <c r="AB596" s="4"/>
      <c r="AC596" s="4"/>
      <c r="AD596" s="4"/>
      <c r="AE596" s="4"/>
      <c r="AF596" s="4"/>
      <c r="AG596" s="4"/>
      <c r="AH596" s="4"/>
      <c r="AI596" s="4"/>
      <c r="AJ596" s="4"/>
      <c r="AK596" s="4"/>
      <c r="AL596" s="4"/>
      <c r="AM596" s="4"/>
      <c r="AN596" s="4"/>
      <c r="AO596" s="4"/>
      <c r="AP596" s="4"/>
    </row>
    <row r="597" spans="9:42" s="143" customFormat="1">
      <c r="I597" s="269"/>
      <c r="Q597" s="270"/>
      <c r="R597" s="166"/>
      <c r="S597" s="4"/>
      <c r="T597" s="4"/>
      <c r="U597" s="4"/>
      <c r="V597" s="583"/>
      <c r="W597" s="583"/>
      <c r="X597" s="583"/>
      <c r="Y597" s="4"/>
      <c r="Z597" s="4"/>
      <c r="AA597" s="4"/>
      <c r="AB597" s="4"/>
      <c r="AC597" s="4"/>
      <c r="AD597" s="4"/>
      <c r="AE597" s="4"/>
      <c r="AF597" s="4"/>
      <c r="AG597" s="4"/>
      <c r="AH597" s="4"/>
      <c r="AI597" s="4"/>
      <c r="AJ597" s="4"/>
      <c r="AK597" s="4"/>
      <c r="AL597" s="4"/>
      <c r="AM597" s="4"/>
      <c r="AN597" s="4"/>
      <c r="AO597" s="4"/>
      <c r="AP597" s="4"/>
    </row>
    <row r="598" spans="9:42" s="143" customFormat="1">
      <c r="I598" s="269"/>
      <c r="Q598" s="270"/>
      <c r="R598" s="166"/>
      <c r="S598" s="4"/>
      <c r="T598" s="4"/>
      <c r="U598" s="4"/>
      <c r="V598" s="583"/>
      <c r="W598" s="583"/>
      <c r="X598" s="583"/>
      <c r="Y598" s="4"/>
      <c r="Z598" s="4"/>
      <c r="AA598" s="4"/>
      <c r="AB598" s="4"/>
      <c r="AC598" s="4"/>
      <c r="AD598" s="4"/>
      <c r="AE598" s="4"/>
      <c r="AF598" s="4"/>
      <c r="AG598" s="4"/>
      <c r="AH598" s="4"/>
      <c r="AI598" s="4"/>
      <c r="AJ598" s="4"/>
      <c r="AK598" s="4"/>
      <c r="AL598" s="4"/>
      <c r="AM598" s="4"/>
      <c r="AN598" s="4"/>
      <c r="AO598" s="4"/>
      <c r="AP598" s="4"/>
    </row>
    <row r="599" spans="9:42" s="143" customFormat="1">
      <c r="I599" s="269"/>
      <c r="Q599" s="270"/>
      <c r="R599" s="166"/>
      <c r="S599" s="4"/>
      <c r="T599" s="4"/>
      <c r="U599" s="4"/>
      <c r="V599" s="583"/>
      <c r="W599" s="583"/>
      <c r="X599" s="583"/>
      <c r="Y599" s="4"/>
      <c r="Z599" s="4"/>
      <c r="AA599" s="4"/>
      <c r="AB599" s="4"/>
      <c r="AC599" s="4"/>
      <c r="AD599" s="4"/>
      <c r="AE599" s="4"/>
      <c r="AF599" s="4"/>
      <c r="AG599" s="4"/>
      <c r="AH599" s="4"/>
      <c r="AI599" s="4"/>
      <c r="AJ599" s="4"/>
      <c r="AK599" s="4"/>
      <c r="AL599" s="4"/>
      <c r="AM599" s="4"/>
      <c r="AN599" s="4"/>
      <c r="AO599" s="4"/>
      <c r="AP599" s="4"/>
    </row>
    <row r="600" spans="9:42" s="143" customFormat="1">
      <c r="I600" s="269"/>
      <c r="Q600" s="270"/>
      <c r="R600" s="166"/>
      <c r="S600" s="4"/>
      <c r="T600" s="4"/>
      <c r="U600" s="4"/>
      <c r="V600" s="583"/>
      <c r="W600" s="583"/>
      <c r="X600" s="583"/>
      <c r="Y600" s="4"/>
      <c r="Z600" s="4"/>
      <c r="AA600" s="4"/>
      <c r="AB600" s="4"/>
      <c r="AC600" s="4"/>
      <c r="AD600" s="4"/>
      <c r="AE600" s="4"/>
      <c r="AF600" s="4"/>
      <c r="AG600" s="4"/>
      <c r="AH600" s="4"/>
      <c r="AI600" s="4"/>
      <c r="AJ600" s="4"/>
      <c r="AK600" s="4"/>
      <c r="AL600" s="4"/>
      <c r="AM600" s="4"/>
      <c r="AN600" s="4"/>
      <c r="AO600" s="4"/>
      <c r="AP600" s="4"/>
    </row>
    <row r="601" spans="9:42" s="143" customFormat="1">
      <c r="I601" s="269"/>
      <c r="Q601" s="270"/>
      <c r="R601" s="166"/>
      <c r="S601" s="4"/>
      <c r="T601" s="4"/>
      <c r="U601" s="4"/>
      <c r="V601" s="583"/>
      <c r="W601" s="583"/>
      <c r="X601" s="583"/>
      <c r="Y601" s="4"/>
      <c r="Z601" s="4"/>
      <c r="AA601" s="4"/>
      <c r="AB601" s="4"/>
      <c r="AC601" s="4"/>
      <c r="AD601" s="4"/>
      <c r="AE601" s="4"/>
      <c r="AF601" s="4"/>
      <c r="AG601" s="4"/>
      <c r="AH601" s="4"/>
      <c r="AI601" s="4"/>
      <c r="AJ601" s="4"/>
      <c r="AK601" s="4"/>
      <c r="AL601" s="4"/>
      <c r="AM601" s="4"/>
      <c r="AN601" s="4"/>
      <c r="AO601" s="4"/>
      <c r="AP601" s="4"/>
    </row>
    <row r="602" spans="9:42" s="143" customFormat="1">
      <c r="I602" s="269"/>
      <c r="Q602" s="270"/>
      <c r="R602" s="166"/>
      <c r="S602" s="4"/>
      <c r="T602" s="4"/>
      <c r="U602" s="4"/>
      <c r="V602" s="583"/>
      <c r="W602" s="583"/>
      <c r="X602" s="583"/>
      <c r="Y602" s="4"/>
      <c r="Z602" s="4"/>
      <c r="AA602" s="4"/>
      <c r="AB602" s="4"/>
      <c r="AC602" s="4"/>
      <c r="AD602" s="4"/>
      <c r="AE602" s="4"/>
      <c r="AF602" s="4"/>
      <c r="AG602" s="4"/>
      <c r="AH602" s="4"/>
      <c r="AI602" s="4"/>
      <c r="AJ602" s="4"/>
      <c r="AK602" s="4"/>
      <c r="AL602" s="4"/>
      <c r="AM602" s="4"/>
      <c r="AN602" s="4"/>
      <c r="AO602" s="4"/>
      <c r="AP602" s="4"/>
    </row>
    <row r="603" spans="9:42" s="143" customFormat="1">
      <c r="I603" s="269"/>
      <c r="Q603" s="270"/>
      <c r="R603" s="166"/>
      <c r="S603" s="4"/>
      <c r="T603" s="4"/>
      <c r="U603" s="4"/>
      <c r="V603" s="583"/>
      <c r="W603" s="583"/>
      <c r="X603" s="583"/>
      <c r="Y603" s="4"/>
      <c r="Z603" s="4"/>
      <c r="AA603" s="4"/>
      <c r="AB603" s="4"/>
      <c r="AC603" s="4"/>
      <c r="AD603" s="4"/>
      <c r="AE603" s="4"/>
      <c r="AF603" s="4"/>
      <c r="AG603" s="4"/>
      <c r="AH603" s="4"/>
      <c r="AI603" s="4"/>
      <c r="AJ603" s="4"/>
      <c r="AK603" s="4"/>
      <c r="AL603" s="4"/>
      <c r="AM603" s="4"/>
      <c r="AN603" s="4"/>
      <c r="AO603" s="4"/>
      <c r="AP603" s="4"/>
    </row>
    <row r="604" spans="9:42" s="143" customFormat="1">
      <c r="I604" s="269"/>
      <c r="Q604" s="270"/>
      <c r="R604" s="166"/>
      <c r="S604" s="4"/>
      <c r="T604" s="4"/>
      <c r="U604" s="4"/>
      <c r="V604" s="583"/>
      <c r="W604" s="583"/>
      <c r="X604" s="583"/>
      <c r="Y604" s="4"/>
      <c r="Z604" s="4"/>
      <c r="AA604" s="4"/>
      <c r="AB604" s="4"/>
      <c r="AC604" s="4"/>
      <c r="AD604" s="4"/>
      <c r="AE604" s="4"/>
      <c r="AF604" s="4"/>
      <c r="AG604" s="4"/>
      <c r="AH604" s="4"/>
      <c r="AI604" s="4"/>
      <c r="AJ604" s="4"/>
      <c r="AK604" s="4"/>
      <c r="AL604" s="4"/>
      <c r="AM604" s="4"/>
      <c r="AN604" s="4"/>
      <c r="AO604" s="4"/>
      <c r="AP604" s="4"/>
    </row>
    <row r="605" spans="9:42" s="143" customFormat="1">
      <c r="I605" s="269"/>
      <c r="Q605" s="270"/>
      <c r="R605" s="166"/>
      <c r="S605" s="4"/>
      <c r="T605" s="4"/>
      <c r="U605" s="4"/>
      <c r="V605" s="583"/>
      <c r="W605" s="583"/>
      <c r="X605" s="583"/>
      <c r="Y605" s="4"/>
      <c r="Z605" s="4"/>
      <c r="AA605" s="4"/>
      <c r="AB605" s="4"/>
      <c r="AC605" s="4"/>
      <c r="AD605" s="4"/>
      <c r="AE605" s="4"/>
      <c r="AF605" s="4"/>
      <c r="AG605" s="4"/>
      <c r="AH605" s="4"/>
      <c r="AI605" s="4"/>
      <c r="AJ605" s="4"/>
      <c r="AK605" s="4"/>
      <c r="AL605" s="4"/>
      <c r="AM605" s="4"/>
      <c r="AN605" s="4"/>
      <c r="AO605" s="4"/>
      <c r="AP605" s="4"/>
    </row>
    <row r="606" spans="9:42" s="143" customFormat="1">
      <c r="I606" s="269"/>
      <c r="Q606" s="270"/>
      <c r="R606" s="166"/>
      <c r="S606" s="4"/>
      <c r="T606" s="4"/>
      <c r="U606" s="4"/>
      <c r="V606" s="583"/>
      <c r="W606" s="583"/>
      <c r="X606" s="583"/>
      <c r="Y606" s="4"/>
      <c r="Z606" s="4"/>
      <c r="AA606" s="4"/>
      <c r="AB606" s="4"/>
      <c r="AC606" s="4"/>
      <c r="AD606" s="4"/>
      <c r="AE606" s="4"/>
      <c r="AF606" s="4"/>
      <c r="AG606" s="4"/>
      <c r="AH606" s="4"/>
      <c r="AI606" s="4"/>
      <c r="AJ606" s="4"/>
      <c r="AK606" s="4"/>
      <c r="AL606" s="4"/>
      <c r="AM606" s="4"/>
      <c r="AN606" s="4"/>
      <c r="AO606" s="4"/>
      <c r="AP606" s="4"/>
    </row>
    <row r="607" spans="9:42" s="143" customFormat="1">
      <c r="I607" s="269"/>
      <c r="Q607" s="270"/>
      <c r="R607" s="166"/>
      <c r="S607" s="4"/>
      <c r="T607" s="4"/>
      <c r="U607" s="4"/>
      <c r="V607" s="583"/>
      <c r="W607" s="583"/>
      <c r="X607" s="583"/>
      <c r="Y607" s="4"/>
      <c r="Z607" s="4"/>
      <c r="AA607" s="4"/>
      <c r="AB607" s="4"/>
      <c r="AC607" s="4"/>
      <c r="AD607" s="4"/>
      <c r="AE607" s="4"/>
      <c r="AF607" s="4"/>
      <c r="AG607" s="4"/>
      <c r="AH607" s="4"/>
      <c r="AI607" s="4"/>
      <c r="AJ607" s="4"/>
      <c r="AK607" s="4"/>
      <c r="AL607" s="4"/>
      <c r="AM607" s="4"/>
      <c r="AN607" s="4"/>
      <c r="AO607" s="4"/>
      <c r="AP607" s="4"/>
    </row>
    <row r="608" spans="9:42" s="143" customFormat="1">
      <c r="I608" s="269"/>
      <c r="Q608" s="270"/>
      <c r="R608" s="166"/>
      <c r="S608" s="4"/>
      <c r="T608" s="4"/>
      <c r="U608" s="4"/>
      <c r="V608" s="583"/>
      <c r="W608" s="583"/>
      <c r="X608" s="583"/>
      <c r="Y608" s="4"/>
      <c r="Z608" s="4"/>
      <c r="AA608" s="4"/>
      <c r="AB608" s="4"/>
      <c r="AC608" s="4"/>
      <c r="AD608" s="4"/>
      <c r="AE608" s="4"/>
      <c r="AF608" s="4"/>
      <c r="AG608" s="4"/>
      <c r="AH608" s="4"/>
      <c r="AI608" s="4"/>
      <c r="AJ608" s="4"/>
      <c r="AK608" s="4"/>
      <c r="AL608" s="4"/>
      <c r="AM608" s="4"/>
      <c r="AN608" s="4"/>
      <c r="AO608" s="4"/>
      <c r="AP608" s="4"/>
    </row>
    <row r="609" spans="9:42" s="143" customFormat="1">
      <c r="I609" s="269"/>
      <c r="Q609" s="270"/>
      <c r="R609" s="166"/>
      <c r="S609" s="4"/>
      <c r="T609" s="4"/>
      <c r="U609" s="4"/>
      <c r="V609" s="583"/>
      <c r="W609" s="583"/>
      <c r="X609" s="583"/>
      <c r="Y609" s="4"/>
      <c r="Z609" s="4"/>
      <c r="AA609" s="4"/>
      <c r="AB609" s="4"/>
      <c r="AC609" s="4"/>
      <c r="AD609" s="4"/>
      <c r="AE609" s="4"/>
      <c r="AF609" s="4"/>
      <c r="AG609" s="4"/>
      <c r="AH609" s="4"/>
      <c r="AI609" s="4"/>
      <c r="AJ609" s="4"/>
      <c r="AK609" s="4"/>
      <c r="AL609" s="4"/>
      <c r="AM609" s="4"/>
      <c r="AN609" s="4"/>
      <c r="AO609" s="4"/>
      <c r="AP609" s="4"/>
    </row>
    <row r="610" spans="9:42" s="143" customFormat="1">
      <c r="I610" s="269"/>
      <c r="Q610" s="270"/>
      <c r="R610" s="166"/>
      <c r="S610" s="4"/>
      <c r="T610" s="4"/>
      <c r="U610" s="4"/>
      <c r="V610" s="583"/>
      <c r="W610" s="583"/>
      <c r="X610" s="583"/>
      <c r="Y610" s="4"/>
      <c r="Z610" s="4"/>
      <c r="AA610" s="4"/>
      <c r="AB610" s="4"/>
      <c r="AC610" s="4"/>
      <c r="AD610" s="4"/>
      <c r="AE610" s="4"/>
      <c r="AF610" s="4"/>
      <c r="AG610" s="4"/>
      <c r="AH610" s="4"/>
      <c r="AI610" s="4"/>
      <c r="AJ610" s="4"/>
      <c r="AK610" s="4"/>
      <c r="AL610" s="4"/>
      <c r="AM610" s="4"/>
      <c r="AN610" s="4"/>
      <c r="AO610" s="4"/>
      <c r="AP610" s="4"/>
    </row>
    <row r="611" spans="9:42" s="143" customFormat="1">
      <c r="I611" s="269"/>
      <c r="Q611" s="270"/>
      <c r="R611" s="166"/>
      <c r="S611" s="4"/>
      <c r="T611" s="4"/>
      <c r="U611" s="4"/>
      <c r="V611" s="583"/>
      <c r="W611" s="583"/>
      <c r="X611" s="583"/>
      <c r="Y611" s="4"/>
      <c r="Z611" s="4"/>
      <c r="AA611" s="4"/>
      <c r="AB611" s="4"/>
      <c r="AC611" s="4"/>
      <c r="AD611" s="4"/>
      <c r="AE611" s="4"/>
      <c r="AF611" s="4"/>
      <c r="AG611" s="4"/>
      <c r="AH611" s="4"/>
      <c r="AI611" s="4"/>
      <c r="AJ611" s="4"/>
      <c r="AK611" s="4"/>
      <c r="AL611" s="4"/>
      <c r="AM611" s="4"/>
      <c r="AN611" s="4"/>
      <c r="AO611" s="4"/>
      <c r="AP611" s="4"/>
    </row>
    <row r="612" spans="9:42" s="143" customFormat="1">
      <c r="I612" s="269"/>
      <c r="Q612" s="270"/>
      <c r="R612" s="166"/>
      <c r="S612" s="4"/>
      <c r="T612" s="4"/>
      <c r="U612" s="4"/>
      <c r="V612" s="583"/>
      <c r="W612" s="583"/>
      <c r="X612" s="583"/>
      <c r="Y612" s="4"/>
      <c r="Z612" s="4"/>
      <c r="AA612" s="4"/>
      <c r="AB612" s="4"/>
      <c r="AC612" s="4"/>
      <c r="AD612" s="4"/>
      <c r="AE612" s="4"/>
      <c r="AF612" s="4"/>
      <c r="AG612" s="4"/>
      <c r="AH612" s="4"/>
      <c r="AI612" s="4"/>
      <c r="AJ612" s="4"/>
      <c r="AK612" s="4"/>
      <c r="AL612" s="4"/>
      <c r="AM612" s="4"/>
      <c r="AN612" s="4"/>
      <c r="AO612" s="4"/>
      <c r="AP612" s="4"/>
    </row>
    <row r="613" spans="9:42" s="143" customFormat="1">
      <c r="I613" s="269"/>
      <c r="Q613" s="270"/>
      <c r="R613" s="166"/>
      <c r="S613" s="4"/>
      <c r="T613" s="4"/>
      <c r="U613" s="4"/>
      <c r="V613" s="583"/>
      <c r="W613" s="583"/>
      <c r="X613" s="583"/>
      <c r="Y613" s="4"/>
      <c r="Z613" s="4"/>
      <c r="AA613" s="4"/>
      <c r="AB613" s="4"/>
      <c r="AC613" s="4"/>
      <c r="AD613" s="4"/>
      <c r="AE613" s="4"/>
      <c r="AF613" s="4"/>
      <c r="AG613" s="4"/>
      <c r="AH613" s="4"/>
      <c r="AI613" s="4"/>
      <c r="AJ613" s="4"/>
      <c r="AK613" s="4"/>
      <c r="AL613" s="4"/>
      <c r="AM613" s="4"/>
      <c r="AN613" s="4"/>
      <c r="AO613" s="4"/>
      <c r="AP613" s="4"/>
    </row>
    <row r="614" spans="9:42" s="143" customFormat="1">
      <c r="I614" s="269"/>
      <c r="Q614" s="270"/>
      <c r="R614" s="166"/>
      <c r="S614" s="4"/>
      <c r="T614" s="4"/>
      <c r="U614" s="4"/>
      <c r="V614" s="583"/>
      <c r="W614" s="583"/>
      <c r="X614" s="583"/>
      <c r="Y614" s="4"/>
      <c r="Z614" s="4"/>
      <c r="AA614" s="4"/>
      <c r="AB614" s="4"/>
      <c r="AC614" s="4"/>
      <c r="AD614" s="4"/>
      <c r="AE614" s="4"/>
      <c r="AF614" s="4"/>
      <c r="AG614" s="4"/>
      <c r="AH614" s="4"/>
      <c r="AI614" s="4"/>
      <c r="AJ614" s="4"/>
      <c r="AK614" s="4"/>
      <c r="AL614" s="4"/>
      <c r="AM614" s="4"/>
      <c r="AN614" s="4"/>
      <c r="AO614" s="4"/>
      <c r="AP614" s="4"/>
    </row>
    <row r="615" spans="9:42" s="143" customFormat="1">
      <c r="I615" s="269"/>
      <c r="Q615" s="270"/>
      <c r="R615" s="166"/>
      <c r="S615" s="4"/>
      <c r="T615" s="4"/>
      <c r="U615" s="4"/>
      <c r="V615" s="583"/>
      <c r="W615" s="583"/>
      <c r="X615" s="583"/>
      <c r="Y615" s="4"/>
      <c r="Z615" s="4"/>
      <c r="AA615" s="4"/>
      <c r="AB615" s="4"/>
      <c r="AC615" s="4"/>
      <c r="AD615" s="4"/>
      <c r="AE615" s="4"/>
      <c r="AF615" s="4"/>
      <c r="AG615" s="4"/>
      <c r="AH615" s="4"/>
      <c r="AI615" s="4"/>
      <c r="AJ615" s="4"/>
      <c r="AK615" s="4"/>
      <c r="AL615" s="4"/>
      <c r="AM615" s="4"/>
      <c r="AN615" s="4"/>
      <c r="AO615" s="4"/>
      <c r="AP615" s="4"/>
    </row>
    <row r="616" spans="9:42" s="143" customFormat="1">
      <c r="I616" s="269"/>
      <c r="Q616" s="270"/>
      <c r="R616" s="166"/>
      <c r="S616" s="4"/>
      <c r="T616" s="4"/>
      <c r="U616" s="4"/>
      <c r="V616" s="583"/>
      <c r="W616" s="583"/>
      <c r="X616" s="583"/>
      <c r="Y616" s="4"/>
      <c r="Z616" s="4"/>
      <c r="AA616" s="4"/>
      <c r="AB616" s="4"/>
      <c r="AC616" s="4"/>
      <c r="AD616" s="4"/>
      <c r="AE616" s="4"/>
      <c r="AF616" s="4"/>
      <c r="AG616" s="4"/>
      <c r="AH616" s="4"/>
      <c r="AI616" s="4"/>
      <c r="AJ616" s="4"/>
      <c r="AK616" s="4"/>
      <c r="AL616" s="4"/>
      <c r="AM616" s="4"/>
      <c r="AN616" s="4"/>
      <c r="AO616" s="4"/>
      <c r="AP616" s="4"/>
    </row>
    <row r="617" spans="9:42" s="143" customFormat="1">
      <c r="I617" s="269"/>
      <c r="Q617" s="270"/>
      <c r="R617" s="166"/>
      <c r="S617" s="4"/>
      <c r="T617" s="4"/>
      <c r="U617" s="4"/>
      <c r="V617" s="583"/>
      <c r="W617" s="583"/>
      <c r="X617" s="583"/>
      <c r="Y617" s="4"/>
      <c r="Z617" s="4"/>
      <c r="AA617" s="4"/>
      <c r="AB617" s="4"/>
      <c r="AC617" s="4"/>
      <c r="AD617" s="4"/>
      <c r="AE617" s="4"/>
      <c r="AF617" s="4"/>
      <c r="AG617" s="4"/>
      <c r="AH617" s="4"/>
      <c r="AI617" s="4"/>
      <c r="AJ617" s="4"/>
      <c r="AK617" s="4"/>
      <c r="AL617" s="4"/>
      <c r="AM617" s="4"/>
      <c r="AN617" s="4"/>
      <c r="AO617" s="4"/>
      <c r="AP617" s="4"/>
    </row>
    <row r="618" spans="9:42" s="143" customFormat="1">
      <c r="I618" s="269"/>
      <c r="Q618" s="270"/>
      <c r="R618" s="166"/>
      <c r="S618" s="4"/>
      <c r="T618" s="4"/>
      <c r="U618" s="4"/>
      <c r="V618" s="583"/>
      <c r="W618" s="583"/>
      <c r="X618" s="583"/>
      <c r="Y618" s="4"/>
      <c r="Z618" s="4"/>
      <c r="AA618" s="4"/>
      <c r="AB618" s="4"/>
      <c r="AC618" s="4"/>
      <c r="AD618" s="4"/>
      <c r="AE618" s="4"/>
      <c r="AF618" s="4"/>
      <c r="AG618" s="4"/>
      <c r="AH618" s="4"/>
      <c r="AI618" s="4"/>
      <c r="AJ618" s="4"/>
      <c r="AK618" s="4"/>
      <c r="AL618" s="4"/>
      <c r="AM618" s="4"/>
      <c r="AN618" s="4"/>
      <c r="AO618" s="4"/>
      <c r="AP618" s="4"/>
    </row>
    <row r="619" spans="9:42" s="143" customFormat="1">
      <c r="I619" s="269"/>
      <c r="Q619" s="270"/>
      <c r="R619" s="166"/>
      <c r="S619" s="4"/>
      <c r="T619" s="4"/>
      <c r="U619" s="4"/>
      <c r="V619" s="583"/>
      <c r="W619" s="583"/>
      <c r="X619" s="583"/>
      <c r="Y619" s="4"/>
      <c r="Z619" s="4"/>
      <c r="AA619" s="4"/>
      <c r="AB619" s="4"/>
      <c r="AC619" s="4"/>
      <c r="AD619" s="4"/>
      <c r="AE619" s="4"/>
      <c r="AF619" s="4"/>
      <c r="AG619" s="4"/>
      <c r="AH619" s="4"/>
      <c r="AI619" s="4"/>
      <c r="AJ619" s="4"/>
      <c r="AK619" s="4"/>
      <c r="AL619" s="4"/>
      <c r="AM619" s="4"/>
      <c r="AN619" s="4"/>
      <c r="AO619" s="4"/>
      <c r="AP619" s="4"/>
    </row>
    <row r="620" spans="9:42" s="143" customFormat="1">
      <c r="I620" s="269"/>
      <c r="Q620" s="270"/>
      <c r="R620" s="166"/>
      <c r="S620" s="4"/>
      <c r="T620" s="4"/>
      <c r="U620" s="4"/>
      <c r="V620" s="583"/>
      <c r="W620" s="583"/>
      <c r="X620" s="583"/>
      <c r="Y620" s="4"/>
      <c r="Z620" s="4"/>
      <c r="AA620" s="4"/>
      <c r="AB620" s="4"/>
      <c r="AC620" s="4"/>
      <c r="AD620" s="4"/>
      <c r="AE620" s="4"/>
      <c r="AF620" s="4"/>
      <c r="AG620" s="4"/>
      <c r="AH620" s="4"/>
      <c r="AI620" s="4"/>
      <c r="AJ620" s="4"/>
      <c r="AK620" s="4"/>
      <c r="AL620" s="4"/>
      <c r="AM620" s="4"/>
      <c r="AN620" s="4"/>
      <c r="AO620" s="4"/>
      <c r="AP620" s="4"/>
    </row>
    <row r="621" spans="9:42" s="143" customFormat="1">
      <c r="I621" s="269"/>
      <c r="Q621" s="270"/>
      <c r="R621" s="166"/>
      <c r="S621" s="4"/>
      <c r="T621" s="4"/>
      <c r="U621" s="4"/>
      <c r="V621" s="583"/>
      <c r="W621" s="583"/>
      <c r="X621" s="583"/>
      <c r="Y621" s="4"/>
      <c r="Z621" s="4"/>
      <c r="AA621" s="4"/>
      <c r="AB621" s="4"/>
      <c r="AC621" s="4"/>
      <c r="AD621" s="4"/>
      <c r="AE621" s="4"/>
      <c r="AF621" s="4"/>
      <c r="AG621" s="4"/>
      <c r="AH621" s="4"/>
      <c r="AI621" s="4"/>
      <c r="AJ621" s="4"/>
      <c r="AK621" s="4"/>
      <c r="AL621" s="4"/>
      <c r="AM621" s="4"/>
      <c r="AN621" s="4"/>
      <c r="AO621" s="4"/>
      <c r="AP621" s="4"/>
    </row>
    <row r="622" spans="9:42" s="143" customFormat="1">
      <c r="I622" s="269"/>
      <c r="Q622" s="270"/>
      <c r="R622" s="166"/>
      <c r="S622" s="4"/>
      <c r="T622" s="4"/>
      <c r="U622" s="4"/>
      <c r="V622" s="583"/>
      <c r="W622" s="583"/>
      <c r="X622" s="583"/>
      <c r="Y622" s="4"/>
      <c r="Z622" s="4"/>
      <c r="AA622" s="4"/>
      <c r="AB622" s="4"/>
      <c r="AC622" s="4"/>
      <c r="AD622" s="4"/>
      <c r="AE622" s="4"/>
      <c r="AF622" s="4"/>
      <c r="AG622" s="4"/>
      <c r="AH622" s="4"/>
      <c r="AI622" s="4"/>
      <c r="AJ622" s="4"/>
      <c r="AK622" s="4"/>
      <c r="AL622" s="4"/>
      <c r="AM622" s="4"/>
      <c r="AN622" s="4"/>
      <c r="AO622" s="4"/>
      <c r="AP622" s="4"/>
    </row>
    <row r="623" spans="9:42" s="143" customFormat="1">
      <c r="I623" s="269"/>
      <c r="Q623" s="270"/>
      <c r="R623" s="166"/>
      <c r="S623" s="4"/>
      <c r="T623" s="4"/>
      <c r="U623" s="4"/>
      <c r="V623" s="583"/>
      <c r="W623" s="583"/>
      <c r="X623" s="583"/>
      <c r="Y623" s="4"/>
      <c r="Z623" s="4"/>
      <c r="AA623" s="4"/>
      <c r="AB623" s="4"/>
      <c r="AC623" s="4"/>
      <c r="AD623" s="4"/>
      <c r="AE623" s="4"/>
      <c r="AF623" s="4"/>
      <c r="AG623" s="4"/>
      <c r="AH623" s="4"/>
      <c r="AI623" s="4"/>
      <c r="AJ623" s="4"/>
      <c r="AK623" s="4"/>
      <c r="AL623" s="4"/>
      <c r="AM623" s="4"/>
      <c r="AN623" s="4"/>
      <c r="AO623" s="4"/>
      <c r="AP623" s="4"/>
    </row>
    <row r="624" spans="9:42" s="143" customFormat="1">
      <c r="I624" s="269"/>
      <c r="Q624" s="270"/>
      <c r="R624" s="166"/>
      <c r="S624" s="4"/>
      <c r="T624" s="4"/>
      <c r="U624" s="4"/>
      <c r="V624" s="583"/>
      <c r="W624" s="583"/>
      <c r="X624" s="583"/>
      <c r="Y624" s="4"/>
      <c r="Z624" s="4"/>
      <c r="AA624" s="4"/>
      <c r="AB624" s="4"/>
      <c r="AC624" s="4"/>
      <c r="AD624" s="4"/>
      <c r="AE624" s="4"/>
      <c r="AF624" s="4"/>
      <c r="AG624" s="4"/>
      <c r="AH624" s="4"/>
      <c r="AI624" s="4"/>
      <c r="AJ624" s="4"/>
      <c r="AK624" s="4"/>
      <c r="AL624" s="4"/>
      <c r="AM624" s="4"/>
      <c r="AN624" s="4"/>
      <c r="AO624" s="4"/>
      <c r="AP624" s="4"/>
    </row>
    <row r="625" spans="9:42" s="143" customFormat="1">
      <c r="I625" s="269"/>
      <c r="Q625" s="270"/>
      <c r="R625" s="166"/>
      <c r="S625" s="4"/>
      <c r="T625" s="4"/>
      <c r="U625" s="4"/>
      <c r="V625" s="583"/>
      <c r="W625" s="583"/>
      <c r="X625" s="583"/>
      <c r="Y625" s="4"/>
      <c r="Z625" s="4"/>
      <c r="AA625" s="4"/>
      <c r="AB625" s="4"/>
      <c r="AC625" s="4"/>
      <c r="AD625" s="4"/>
      <c r="AE625" s="4"/>
      <c r="AF625" s="4"/>
      <c r="AG625" s="4"/>
      <c r="AH625" s="4"/>
      <c r="AI625" s="4"/>
      <c r="AJ625" s="4"/>
      <c r="AK625" s="4"/>
      <c r="AL625" s="4"/>
      <c r="AM625" s="4"/>
      <c r="AN625" s="4"/>
      <c r="AO625" s="4"/>
      <c r="AP625" s="4"/>
    </row>
    <row r="626" spans="9:42" s="143" customFormat="1">
      <c r="I626" s="269"/>
      <c r="Q626" s="270"/>
      <c r="R626" s="166"/>
      <c r="S626" s="4"/>
      <c r="T626" s="4"/>
      <c r="U626" s="4"/>
      <c r="V626" s="583"/>
      <c r="W626" s="583"/>
      <c r="X626" s="583"/>
      <c r="Y626" s="4"/>
      <c r="Z626" s="4"/>
      <c r="AA626" s="4"/>
      <c r="AB626" s="4"/>
      <c r="AC626" s="4"/>
      <c r="AD626" s="4"/>
      <c r="AE626" s="4"/>
      <c r="AF626" s="4"/>
      <c r="AG626" s="4"/>
      <c r="AH626" s="4"/>
      <c r="AI626" s="4"/>
      <c r="AJ626" s="4"/>
      <c r="AK626" s="4"/>
      <c r="AL626" s="4"/>
      <c r="AM626" s="4"/>
      <c r="AN626" s="4"/>
      <c r="AO626" s="4"/>
      <c r="AP626" s="4"/>
    </row>
    <row r="627" spans="9:42" s="143" customFormat="1">
      <c r="I627" s="269"/>
      <c r="Q627" s="270"/>
      <c r="R627" s="166"/>
      <c r="S627" s="4"/>
      <c r="T627" s="4"/>
      <c r="U627" s="4"/>
      <c r="V627" s="583"/>
      <c r="W627" s="583"/>
      <c r="X627" s="583"/>
      <c r="Y627" s="4"/>
      <c r="Z627" s="4"/>
      <c r="AA627" s="4"/>
      <c r="AB627" s="4"/>
      <c r="AC627" s="4"/>
      <c r="AD627" s="4"/>
      <c r="AE627" s="4"/>
      <c r="AF627" s="4"/>
      <c r="AG627" s="4"/>
      <c r="AH627" s="4"/>
      <c r="AI627" s="4"/>
      <c r="AJ627" s="4"/>
      <c r="AK627" s="4"/>
      <c r="AL627" s="4"/>
      <c r="AM627" s="4"/>
      <c r="AN627" s="4"/>
      <c r="AO627" s="4"/>
      <c r="AP627" s="4"/>
    </row>
    <row r="628" spans="9:42" s="143" customFormat="1">
      <c r="I628" s="269"/>
      <c r="Q628" s="270"/>
      <c r="R628" s="166"/>
      <c r="S628" s="4"/>
      <c r="T628" s="4"/>
      <c r="U628" s="4"/>
      <c r="V628" s="583"/>
      <c r="W628" s="583"/>
      <c r="X628" s="583"/>
      <c r="Y628" s="4"/>
      <c r="Z628" s="4"/>
      <c r="AA628" s="4"/>
      <c r="AB628" s="4"/>
      <c r="AC628" s="4"/>
      <c r="AD628" s="4"/>
      <c r="AE628" s="4"/>
      <c r="AF628" s="4"/>
      <c r="AG628" s="4"/>
      <c r="AH628" s="4"/>
      <c r="AI628" s="4"/>
      <c r="AJ628" s="4"/>
      <c r="AK628" s="4"/>
      <c r="AL628" s="4"/>
      <c r="AM628" s="4"/>
      <c r="AN628" s="4"/>
      <c r="AO628" s="4"/>
      <c r="AP628" s="4"/>
    </row>
    <row r="629" spans="9:42" s="143" customFormat="1">
      <c r="I629" s="269"/>
      <c r="Q629" s="270"/>
      <c r="R629" s="166"/>
      <c r="S629" s="4"/>
      <c r="T629" s="4"/>
      <c r="U629" s="4"/>
      <c r="V629" s="583"/>
      <c r="W629" s="583"/>
      <c r="X629" s="583"/>
      <c r="Y629" s="4"/>
      <c r="Z629" s="4"/>
      <c r="AA629" s="4"/>
      <c r="AB629" s="4"/>
      <c r="AC629" s="4"/>
      <c r="AD629" s="4"/>
      <c r="AE629" s="4"/>
      <c r="AF629" s="4"/>
      <c r="AG629" s="4"/>
      <c r="AH629" s="4"/>
      <c r="AI629" s="4"/>
      <c r="AJ629" s="4"/>
      <c r="AK629" s="4"/>
      <c r="AL629" s="4"/>
      <c r="AM629" s="4"/>
      <c r="AN629" s="4"/>
      <c r="AO629" s="4"/>
      <c r="AP629" s="4"/>
    </row>
    <row r="630" spans="9:42" s="143" customFormat="1">
      <c r="I630" s="269"/>
      <c r="Q630" s="270"/>
      <c r="R630" s="166"/>
      <c r="S630" s="4"/>
      <c r="T630" s="4"/>
      <c r="U630" s="4"/>
      <c r="V630" s="583"/>
      <c r="W630" s="583"/>
      <c r="X630" s="583"/>
      <c r="Y630" s="4"/>
      <c r="Z630" s="4"/>
      <c r="AA630" s="4"/>
      <c r="AB630" s="4"/>
      <c r="AC630" s="4"/>
      <c r="AD630" s="4"/>
      <c r="AE630" s="4"/>
      <c r="AF630" s="4"/>
      <c r="AG630" s="4"/>
      <c r="AH630" s="4"/>
      <c r="AI630" s="4"/>
      <c r="AJ630" s="4"/>
      <c r="AK630" s="4"/>
      <c r="AL630" s="4"/>
      <c r="AM630" s="4"/>
      <c r="AN630" s="4"/>
      <c r="AO630" s="4"/>
      <c r="AP630" s="4"/>
    </row>
    <row r="631" spans="9:42" s="143" customFormat="1">
      <c r="I631" s="269"/>
      <c r="Q631" s="270"/>
      <c r="R631" s="166"/>
      <c r="S631" s="4"/>
      <c r="T631" s="4"/>
      <c r="U631" s="4"/>
      <c r="V631" s="583"/>
      <c r="W631" s="583"/>
      <c r="X631" s="583"/>
      <c r="Y631" s="4"/>
      <c r="Z631" s="4"/>
      <c r="AA631" s="4"/>
      <c r="AB631" s="4"/>
      <c r="AC631" s="4"/>
      <c r="AD631" s="4"/>
      <c r="AE631" s="4"/>
      <c r="AF631" s="4"/>
      <c r="AG631" s="4"/>
      <c r="AH631" s="4"/>
      <c r="AI631" s="4"/>
      <c r="AJ631" s="4"/>
      <c r="AK631" s="4"/>
      <c r="AL631" s="4"/>
      <c r="AM631" s="4"/>
      <c r="AN631" s="4"/>
      <c r="AO631" s="4"/>
      <c r="AP631" s="4"/>
    </row>
    <row r="632" spans="9:42" s="143" customFormat="1">
      <c r="I632" s="269"/>
      <c r="Q632" s="270"/>
      <c r="R632" s="166"/>
      <c r="S632" s="4"/>
      <c r="T632" s="4"/>
      <c r="U632" s="4"/>
      <c r="V632" s="583"/>
      <c r="W632" s="583"/>
      <c r="X632" s="583"/>
      <c r="Y632" s="4"/>
      <c r="Z632" s="4"/>
      <c r="AA632" s="4"/>
      <c r="AB632" s="4"/>
      <c r="AC632" s="4"/>
      <c r="AD632" s="4"/>
      <c r="AE632" s="4"/>
      <c r="AF632" s="4"/>
      <c r="AG632" s="4"/>
      <c r="AH632" s="4"/>
      <c r="AI632" s="4"/>
      <c r="AJ632" s="4"/>
      <c r="AK632" s="4"/>
      <c r="AL632" s="4"/>
      <c r="AM632" s="4"/>
      <c r="AN632" s="4"/>
      <c r="AO632" s="4"/>
      <c r="AP632" s="4"/>
    </row>
    <row r="633" spans="9:42" s="143" customFormat="1">
      <c r="I633" s="269"/>
      <c r="Q633" s="270"/>
      <c r="R633" s="166"/>
      <c r="S633" s="4"/>
      <c r="T633" s="4"/>
      <c r="U633" s="4"/>
      <c r="V633" s="583"/>
      <c r="W633" s="583"/>
      <c r="X633" s="583"/>
      <c r="Y633" s="4"/>
      <c r="Z633" s="4"/>
      <c r="AA633" s="4"/>
      <c r="AB633" s="4"/>
      <c r="AC633" s="4"/>
      <c r="AD633" s="4"/>
      <c r="AE633" s="4"/>
      <c r="AF633" s="4"/>
      <c r="AG633" s="4"/>
      <c r="AH633" s="4"/>
      <c r="AI633" s="4"/>
      <c r="AJ633" s="4"/>
      <c r="AK633" s="4"/>
      <c r="AL633" s="4"/>
      <c r="AM633" s="4"/>
      <c r="AN633" s="4"/>
      <c r="AO633" s="4"/>
      <c r="AP633" s="4"/>
    </row>
    <row r="634" spans="9:42" s="143" customFormat="1">
      <c r="I634" s="269"/>
      <c r="Q634" s="270"/>
      <c r="R634" s="166"/>
      <c r="S634" s="4"/>
      <c r="T634" s="4"/>
      <c r="U634" s="4"/>
      <c r="V634" s="583"/>
      <c r="W634" s="583"/>
      <c r="X634" s="583"/>
      <c r="Y634" s="4"/>
      <c r="Z634" s="4"/>
      <c r="AA634" s="4"/>
      <c r="AB634" s="4"/>
      <c r="AC634" s="4"/>
      <c r="AD634" s="4"/>
      <c r="AE634" s="4"/>
      <c r="AF634" s="4"/>
      <c r="AG634" s="4"/>
      <c r="AH634" s="4"/>
      <c r="AI634" s="4"/>
      <c r="AJ634" s="4"/>
      <c r="AK634" s="4"/>
      <c r="AL634" s="4"/>
      <c r="AM634" s="4"/>
      <c r="AN634" s="4"/>
      <c r="AO634" s="4"/>
      <c r="AP634" s="4"/>
    </row>
    <row r="635" spans="9:42" s="143" customFormat="1">
      <c r="I635" s="269"/>
      <c r="Q635" s="270"/>
      <c r="R635" s="166"/>
      <c r="S635" s="4"/>
      <c r="T635" s="4"/>
      <c r="U635" s="4"/>
      <c r="V635" s="583"/>
      <c r="W635" s="583"/>
      <c r="X635" s="583"/>
      <c r="Y635" s="4"/>
      <c r="Z635" s="4"/>
      <c r="AA635" s="4"/>
      <c r="AB635" s="4"/>
      <c r="AC635" s="4"/>
      <c r="AD635" s="4"/>
      <c r="AE635" s="4"/>
      <c r="AF635" s="4"/>
      <c r="AG635" s="4"/>
      <c r="AH635" s="4"/>
      <c r="AI635" s="4"/>
      <c r="AJ635" s="4"/>
      <c r="AK635" s="4"/>
      <c r="AL635" s="4"/>
      <c r="AM635" s="4"/>
      <c r="AN635" s="4"/>
      <c r="AO635" s="4"/>
      <c r="AP635" s="4"/>
    </row>
    <row r="636" spans="9:42" s="143" customFormat="1">
      <c r="I636" s="269"/>
      <c r="Q636" s="270"/>
      <c r="R636" s="166"/>
      <c r="S636" s="4"/>
      <c r="T636" s="4"/>
      <c r="U636" s="4"/>
      <c r="V636" s="583"/>
      <c r="W636" s="583"/>
      <c r="X636" s="583"/>
      <c r="Y636" s="4"/>
      <c r="Z636" s="4"/>
      <c r="AA636" s="4"/>
      <c r="AB636" s="4"/>
      <c r="AC636" s="4"/>
      <c r="AD636" s="4"/>
      <c r="AE636" s="4"/>
      <c r="AF636" s="4"/>
      <c r="AG636" s="4"/>
      <c r="AH636" s="4"/>
      <c r="AI636" s="4"/>
      <c r="AJ636" s="4"/>
      <c r="AK636" s="4"/>
      <c r="AL636" s="4"/>
      <c r="AM636" s="4"/>
      <c r="AN636" s="4"/>
      <c r="AO636" s="4"/>
      <c r="AP636" s="4"/>
    </row>
    <row r="637" spans="9:42" s="143" customFormat="1">
      <c r="I637" s="269"/>
      <c r="Q637" s="270"/>
      <c r="R637" s="166"/>
      <c r="S637" s="4"/>
      <c r="T637" s="4"/>
      <c r="U637" s="4"/>
      <c r="V637" s="583"/>
      <c r="W637" s="583"/>
      <c r="X637" s="583"/>
      <c r="Y637" s="4"/>
      <c r="Z637" s="4"/>
      <c r="AA637" s="4"/>
      <c r="AB637" s="4"/>
      <c r="AC637" s="4"/>
      <c r="AD637" s="4"/>
      <c r="AE637" s="4"/>
      <c r="AF637" s="4"/>
      <c r="AG637" s="4"/>
      <c r="AH637" s="4"/>
      <c r="AI637" s="4"/>
      <c r="AJ637" s="4"/>
      <c r="AK637" s="4"/>
      <c r="AL637" s="4"/>
      <c r="AM637" s="4"/>
      <c r="AN637" s="4"/>
      <c r="AO637" s="4"/>
      <c r="AP637" s="4"/>
    </row>
    <row r="638" spans="9:42" s="143" customFormat="1">
      <c r="I638" s="269"/>
      <c r="Q638" s="270"/>
      <c r="R638" s="166"/>
      <c r="S638" s="4"/>
      <c r="T638" s="4"/>
      <c r="U638" s="4"/>
      <c r="V638" s="583"/>
      <c r="W638" s="583"/>
      <c r="X638" s="583"/>
      <c r="Y638" s="4"/>
      <c r="Z638" s="4"/>
      <c r="AA638" s="4"/>
      <c r="AB638" s="4"/>
      <c r="AC638" s="4"/>
      <c r="AD638" s="4"/>
      <c r="AE638" s="4"/>
      <c r="AF638" s="4"/>
      <c r="AG638" s="4"/>
      <c r="AH638" s="4"/>
      <c r="AI638" s="4"/>
      <c r="AJ638" s="4"/>
      <c r="AK638" s="4"/>
      <c r="AL638" s="4"/>
      <c r="AM638" s="4"/>
      <c r="AN638" s="4"/>
      <c r="AO638" s="4"/>
      <c r="AP638" s="4"/>
    </row>
    <row r="639" spans="9:42" s="143" customFormat="1">
      <c r="I639" s="269"/>
      <c r="Q639" s="270"/>
      <c r="R639" s="166"/>
      <c r="S639" s="4"/>
      <c r="T639" s="4"/>
      <c r="U639" s="4"/>
      <c r="V639" s="583"/>
      <c r="W639" s="583"/>
      <c r="X639" s="583"/>
      <c r="Y639" s="4"/>
      <c r="Z639" s="4"/>
      <c r="AA639" s="4"/>
      <c r="AB639" s="4"/>
      <c r="AC639" s="4"/>
      <c r="AD639" s="4"/>
      <c r="AE639" s="4"/>
      <c r="AF639" s="4"/>
      <c r="AG639" s="4"/>
      <c r="AH639" s="4"/>
      <c r="AI639" s="4"/>
      <c r="AJ639" s="4"/>
      <c r="AK639" s="4"/>
      <c r="AL639" s="4"/>
      <c r="AM639" s="4"/>
      <c r="AN639" s="4"/>
      <c r="AO639" s="4"/>
      <c r="AP639" s="4"/>
    </row>
    <row r="640" spans="9:42" s="143" customFormat="1">
      <c r="I640" s="269"/>
      <c r="Q640" s="270"/>
      <c r="R640" s="166"/>
      <c r="S640" s="4"/>
      <c r="T640" s="4"/>
      <c r="U640" s="4"/>
      <c r="V640" s="583"/>
      <c r="W640" s="583"/>
      <c r="X640" s="583"/>
      <c r="Y640" s="4"/>
      <c r="Z640" s="4"/>
      <c r="AA640" s="4"/>
      <c r="AB640" s="4"/>
      <c r="AC640" s="4"/>
      <c r="AD640" s="4"/>
      <c r="AE640" s="4"/>
      <c r="AF640" s="4"/>
      <c r="AG640" s="4"/>
      <c r="AH640" s="4"/>
      <c r="AI640" s="4"/>
      <c r="AJ640" s="4"/>
      <c r="AK640" s="4"/>
      <c r="AL640" s="4"/>
      <c r="AM640" s="4"/>
      <c r="AN640" s="4"/>
      <c r="AO640" s="4"/>
      <c r="AP640" s="4"/>
    </row>
    <row r="641" spans="9:42" s="143" customFormat="1">
      <c r="I641" s="269"/>
      <c r="Q641" s="270"/>
      <c r="R641" s="166"/>
      <c r="S641" s="4"/>
      <c r="T641" s="4"/>
      <c r="U641" s="4"/>
      <c r="V641" s="583"/>
      <c r="W641" s="583"/>
      <c r="X641" s="583"/>
      <c r="Y641" s="4"/>
      <c r="Z641" s="4"/>
      <c r="AA641" s="4"/>
      <c r="AB641" s="4"/>
      <c r="AC641" s="4"/>
      <c r="AD641" s="4"/>
      <c r="AE641" s="4"/>
      <c r="AF641" s="4"/>
      <c r="AG641" s="4"/>
      <c r="AH641" s="4"/>
      <c r="AI641" s="4"/>
      <c r="AJ641" s="4"/>
      <c r="AK641" s="4"/>
      <c r="AL641" s="4"/>
      <c r="AM641" s="4"/>
      <c r="AN641" s="4"/>
      <c r="AO641" s="4"/>
      <c r="AP641" s="4"/>
    </row>
    <row r="642" spans="9:42" s="143" customFormat="1">
      <c r="I642" s="269"/>
      <c r="Q642" s="270"/>
      <c r="R642" s="166"/>
      <c r="S642" s="4"/>
      <c r="T642" s="4"/>
      <c r="U642" s="4"/>
      <c r="V642" s="583"/>
      <c r="W642" s="583"/>
      <c r="X642" s="583"/>
      <c r="Y642" s="4"/>
      <c r="Z642" s="4"/>
      <c r="AA642" s="4"/>
      <c r="AB642" s="4"/>
      <c r="AC642" s="4"/>
      <c r="AD642" s="4"/>
      <c r="AE642" s="4"/>
      <c r="AF642" s="4"/>
      <c r="AG642" s="4"/>
      <c r="AH642" s="4"/>
      <c r="AI642" s="4"/>
      <c r="AJ642" s="4"/>
      <c r="AK642" s="4"/>
      <c r="AL642" s="4"/>
      <c r="AM642" s="4"/>
      <c r="AN642" s="4"/>
      <c r="AO642" s="4"/>
      <c r="AP642" s="4"/>
    </row>
    <row r="643" spans="9:42" s="143" customFormat="1">
      <c r="I643" s="269"/>
      <c r="Q643" s="270"/>
      <c r="R643" s="166"/>
      <c r="S643" s="4"/>
      <c r="T643" s="4"/>
      <c r="U643" s="4"/>
      <c r="V643" s="583"/>
      <c r="W643" s="583"/>
      <c r="X643" s="583"/>
      <c r="Y643" s="4"/>
      <c r="Z643" s="4"/>
      <c r="AA643" s="4"/>
      <c r="AB643" s="4"/>
      <c r="AC643" s="4"/>
      <c r="AD643" s="4"/>
      <c r="AE643" s="4"/>
      <c r="AF643" s="4"/>
      <c r="AG643" s="4"/>
      <c r="AH643" s="4"/>
      <c r="AI643" s="4"/>
      <c r="AJ643" s="4"/>
      <c r="AK643" s="4"/>
      <c r="AL643" s="4"/>
      <c r="AM643" s="4"/>
      <c r="AN643" s="4"/>
      <c r="AO643" s="4"/>
      <c r="AP643" s="4"/>
    </row>
    <row r="644" spans="9:42" s="143" customFormat="1">
      <c r="I644" s="269"/>
      <c r="Q644" s="270"/>
      <c r="R644" s="166"/>
      <c r="S644" s="4"/>
      <c r="T644" s="4"/>
      <c r="U644" s="4"/>
      <c r="V644" s="583"/>
      <c r="W644" s="583"/>
      <c r="X644" s="583"/>
      <c r="Y644" s="4"/>
      <c r="Z644" s="4"/>
      <c r="AA644" s="4"/>
      <c r="AB644" s="4"/>
      <c r="AC644" s="4"/>
      <c r="AD644" s="4"/>
      <c r="AE644" s="4"/>
      <c r="AF644" s="4"/>
      <c r="AG644" s="4"/>
      <c r="AH644" s="4"/>
      <c r="AI644" s="4"/>
      <c r="AJ644" s="4"/>
      <c r="AK644" s="4"/>
      <c r="AL644" s="4"/>
      <c r="AM644" s="4"/>
      <c r="AN644" s="4"/>
      <c r="AO644" s="4"/>
      <c r="AP644" s="4"/>
    </row>
    <row r="645" spans="9:42" s="143" customFormat="1">
      <c r="I645" s="269"/>
      <c r="Q645" s="270"/>
      <c r="R645" s="166"/>
      <c r="S645" s="4"/>
      <c r="T645" s="4"/>
      <c r="U645" s="4"/>
      <c r="V645" s="583"/>
      <c r="W645" s="583"/>
      <c r="X645" s="583"/>
      <c r="Y645" s="4"/>
      <c r="Z645" s="4"/>
      <c r="AA645" s="4"/>
      <c r="AB645" s="4"/>
      <c r="AC645" s="4"/>
      <c r="AD645" s="4"/>
      <c r="AE645" s="4"/>
      <c r="AF645" s="4"/>
      <c r="AG645" s="4"/>
      <c r="AH645" s="4"/>
      <c r="AI645" s="4"/>
      <c r="AJ645" s="4"/>
      <c r="AK645" s="4"/>
      <c r="AL645" s="4"/>
      <c r="AM645" s="4"/>
      <c r="AN645" s="4"/>
      <c r="AO645" s="4"/>
      <c r="AP645" s="4"/>
    </row>
    <row r="646" spans="9:42" s="143" customFormat="1">
      <c r="I646" s="269"/>
      <c r="Q646" s="270"/>
      <c r="R646" s="166"/>
      <c r="S646" s="4"/>
      <c r="T646" s="4"/>
      <c r="U646" s="4"/>
      <c r="V646" s="583"/>
      <c r="W646" s="583"/>
      <c r="X646" s="583"/>
      <c r="Y646" s="4"/>
      <c r="Z646" s="4"/>
      <c r="AA646" s="4"/>
      <c r="AB646" s="4"/>
      <c r="AC646" s="4"/>
      <c r="AD646" s="4"/>
      <c r="AE646" s="4"/>
      <c r="AF646" s="4"/>
      <c r="AG646" s="4"/>
      <c r="AH646" s="4"/>
      <c r="AI646" s="4"/>
      <c r="AJ646" s="4"/>
      <c r="AK646" s="4"/>
      <c r="AL646" s="4"/>
      <c r="AM646" s="4"/>
      <c r="AN646" s="4"/>
      <c r="AO646" s="4"/>
      <c r="AP646" s="4"/>
    </row>
    <row r="647" spans="9:42" s="143" customFormat="1">
      <c r="I647" s="269"/>
      <c r="Q647" s="270"/>
      <c r="R647" s="166"/>
      <c r="S647" s="4"/>
      <c r="T647" s="4"/>
      <c r="U647" s="4"/>
      <c r="V647" s="583"/>
      <c r="W647" s="583"/>
      <c r="X647" s="583"/>
      <c r="Y647" s="4"/>
      <c r="Z647" s="4"/>
      <c r="AA647" s="4"/>
      <c r="AB647" s="4"/>
      <c r="AC647" s="4"/>
      <c r="AD647" s="4"/>
      <c r="AE647" s="4"/>
      <c r="AF647" s="4"/>
      <c r="AG647" s="4"/>
      <c r="AH647" s="4"/>
      <c r="AI647" s="4"/>
      <c r="AJ647" s="4"/>
      <c r="AK647" s="4"/>
      <c r="AL647" s="4"/>
      <c r="AM647" s="4"/>
      <c r="AN647" s="4"/>
      <c r="AO647" s="4"/>
      <c r="AP647" s="4"/>
    </row>
    <row r="648" spans="9:42" s="143" customFormat="1">
      <c r="I648" s="269"/>
      <c r="Q648" s="270"/>
      <c r="R648" s="166"/>
      <c r="S648" s="4"/>
      <c r="T648" s="4"/>
      <c r="U648" s="4"/>
      <c r="V648" s="583"/>
      <c r="W648" s="583"/>
      <c r="X648" s="583"/>
      <c r="Y648" s="4"/>
      <c r="Z648" s="4"/>
      <c r="AA648" s="4"/>
      <c r="AB648" s="4"/>
      <c r="AC648" s="4"/>
      <c r="AD648" s="4"/>
      <c r="AE648" s="4"/>
      <c r="AF648" s="4"/>
      <c r="AG648" s="4"/>
      <c r="AH648" s="4"/>
      <c r="AI648" s="4"/>
      <c r="AJ648" s="4"/>
      <c r="AK648" s="4"/>
      <c r="AL648" s="4"/>
      <c r="AM648" s="4"/>
      <c r="AN648" s="4"/>
      <c r="AO648" s="4"/>
      <c r="AP648" s="4"/>
    </row>
    <row r="649" spans="9:42" s="143" customFormat="1">
      <c r="I649" s="269"/>
      <c r="Q649" s="270"/>
      <c r="R649" s="166"/>
      <c r="S649" s="4"/>
      <c r="T649" s="4"/>
      <c r="U649" s="4"/>
      <c r="V649" s="583"/>
      <c r="W649" s="583"/>
      <c r="X649" s="583"/>
      <c r="Y649" s="4"/>
      <c r="Z649" s="4"/>
      <c r="AA649" s="4"/>
      <c r="AB649" s="4"/>
      <c r="AC649" s="4"/>
      <c r="AD649" s="4"/>
      <c r="AE649" s="4"/>
      <c r="AF649" s="4"/>
      <c r="AG649" s="4"/>
      <c r="AH649" s="4"/>
      <c r="AI649" s="4"/>
      <c r="AJ649" s="4"/>
      <c r="AK649" s="4"/>
      <c r="AL649" s="4"/>
      <c r="AM649" s="4"/>
      <c r="AN649" s="4"/>
      <c r="AO649" s="4"/>
      <c r="AP649" s="4"/>
    </row>
    <row r="650" spans="9:42" s="143" customFormat="1">
      <c r="I650" s="269"/>
      <c r="Q650" s="270"/>
      <c r="R650" s="166"/>
      <c r="S650" s="4"/>
      <c r="T650" s="4"/>
      <c r="U650" s="4"/>
      <c r="V650" s="583"/>
      <c r="W650" s="583"/>
      <c r="X650" s="583"/>
      <c r="Y650" s="4"/>
      <c r="Z650" s="4"/>
      <c r="AA650" s="4"/>
      <c r="AB650" s="4"/>
      <c r="AC650" s="4"/>
      <c r="AD650" s="4"/>
      <c r="AE650" s="4"/>
      <c r="AF650" s="4"/>
      <c r="AG650" s="4"/>
      <c r="AH650" s="4"/>
      <c r="AI650" s="4"/>
      <c r="AJ650" s="4"/>
      <c r="AK650" s="4"/>
      <c r="AL650" s="4"/>
      <c r="AM650" s="4"/>
      <c r="AN650" s="4"/>
      <c r="AO650" s="4"/>
      <c r="AP650" s="4"/>
    </row>
    <row r="651" spans="9:42" s="143" customFormat="1">
      <c r="I651" s="269"/>
      <c r="Q651" s="270"/>
      <c r="R651" s="166"/>
      <c r="S651" s="4"/>
      <c r="T651" s="4"/>
      <c r="U651" s="4"/>
      <c r="V651" s="583"/>
      <c r="W651" s="583"/>
      <c r="X651" s="583"/>
      <c r="Y651" s="4"/>
      <c r="Z651" s="4"/>
      <c r="AA651" s="4"/>
      <c r="AB651" s="4"/>
      <c r="AC651" s="4"/>
      <c r="AD651" s="4"/>
      <c r="AE651" s="4"/>
      <c r="AF651" s="4"/>
      <c r="AG651" s="4"/>
      <c r="AH651" s="4"/>
      <c r="AI651" s="4"/>
      <c r="AJ651" s="4"/>
      <c r="AK651" s="4"/>
      <c r="AL651" s="4"/>
      <c r="AM651" s="4"/>
      <c r="AN651" s="4"/>
      <c r="AO651" s="4"/>
      <c r="AP651" s="4"/>
    </row>
    <row r="652" spans="9:42" s="143" customFormat="1">
      <c r="I652" s="269"/>
      <c r="Q652" s="270"/>
      <c r="R652" s="166"/>
      <c r="S652" s="4"/>
      <c r="T652" s="4"/>
      <c r="U652" s="4"/>
      <c r="V652" s="583"/>
      <c r="W652" s="583"/>
      <c r="X652" s="583"/>
      <c r="Y652" s="4"/>
      <c r="Z652" s="4"/>
      <c r="AA652" s="4"/>
      <c r="AB652" s="4"/>
      <c r="AC652" s="4"/>
      <c r="AD652" s="4"/>
      <c r="AE652" s="4"/>
      <c r="AF652" s="4"/>
      <c r="AG652" s="4"/>
      <c r="AH652" s="4"/>
      <c r="AI652" s="4"/>
      <c r="AJ652" s="4"/>
      <c r="AK652" s="4"/>
      <c r="AL652" s="4"/>
      <c r="AM652" s="4"/>
      <c r="AN652" s="4"/>
      <c r="AO652" s="4"/>
      <c r="AP652" s="4"/>
    </row>
    <row r="653" spans="9:42" s="143" customFormat="1">
      <c r="I653" s="269"/>
      <c r="Q653" s="270"/>
      <c r="R653" s="166"/>
      <c r="S653" s="4"/>
      <c r="T653" s="4"/>
      <c r="U653" s="4"/>
      <c r="V653" s="583"/>
      <c r="W653" s="583"/>
      <c r="X653" s="583"/>
      <c r="Y653" s="4"/>
      <c r="Z653" s="4"/>
      <c r="AA653" s="4"/>
      <c r="AB653" s="4"/>
      <c r="AC653" s="4"/>
      <c r="AD653" s="4"/>
      <c r="AE653" s="4"/>
      <c r="AF653" s="4"/>
      <c r="AG653" s="4"/>
      <c r="AH653" s="4"/>
      <c r="AI653" s="4"/>
      <c r="AJ653" s="4"/>
      <c r="AK653" s="4"/>
      <c r="AL653" s="4"/>
      <c r="AM653" s="4"/>
      <c r="AN653" s="4"/>
      <c r="AO653" s="4"/>
      <c r="AP653" s="4"/>
    </row>
    <row r="654" spans="9:42" s="143" customFormat="1">
      <c r="I654" s="269"/>
      <c r="Q654" s="270"/>
      <c r="R654" s="166"/>
      <c r="S654" s="4"/>
      <c r="T654" s="4"/>
      <c r="U654" s="4"/>
      <c r="V654" s="583"/>
      <c r="W654" s="583"/>
      <c r="X654" s="583"/>
      <c r="Y654" s="4"/>
      <c r="Z654" s="4"/>
      <c r="AA654" s="4"/>
      <c r="AB654" s="4"/>
      <c r="AC654" s="4"/>
      <c r="AD654" s="4"/>
      <c r="AE654" s="4"/>
      <c r="AF654" s="4"/>
      <c r="AG654" s="4"/>
      <c r="AH654" s="4"/>
      <c r="AI654" s="4"/>
      <c r="AJ654" s="4"/>
      <c r="AK654" s="4"/>
      <c r="AL654" s="4"/>
      <c r="AM654" s="4"/>
      <c r="AN654" s="4"/>
      <c r="AO654" s="4"/>
      <c r="AP654" s="4"/>
    </row>
    <row r="655" spans="9:42" s="143" customFormat="1">
      <c r="I655" s="269"/>
      <c r="Q655" s="270"/>
      <c r="R655" s="166"/>
      <c r="S655" s="4"/>
      <c r="T655" s="4"/>
      <c r="U655" s="4"/>
      <c r="V655" s="583"/>
      <c r="W655" s="583"/>
      <c r="X655" s="583"/>
      <c r="Y655" s="4"/>
      <c r="Z655" s="4"/>
      <c r="AA655" s="4"/>
      <c r="AB655" s="4"/>
      <c r="AC655" s="4"/>
      <c r="AD655" s="4"/>
      <c r="AE655" s="4"/>
      <c r="AF655" s="4"/>
      <c r="AG655" s="4"/>
      <c r="AH655" s="4"/>
      <c r="AI655" s="4"/>
      <c r="AJ655" s="4"/>
      <c r="AK655" s="4"/>
      <c r="AL655" s="4"/>
      <c r="AM655" s="4"/>
      <c r="AN655" s="4"/>
      <c r="AO655" s="4"/>
      <c r="AP655" s="4"/>
    </row>
    <row r="656" spans="9:42" s="143" customFormat="1">
      <c r="I656" s="269"/>
      <c r="Q656" s="270"/>
      <c r="R656" s="166"/>
      <c r="S656" s="4"/>
      <c r="T656" s="4"/>
      <c r="U656" s="4"/>
      <c r="V656" s="583"/>
      <c r="W656" s="583"/>
      <c r="X656" s="583"/>
      <c r="Y656" s="4"/>
      <c r="Z656" s="4"/>
      <c r="AA656" s="4"/>
      <c r="AB656" s="4"/>
      <c r="AC656" s="4"/>
      <c r="AD656" s="4"/>
      <c r="AE656" s="4"/>
      <c r="AF656" s="4"/>
      <c r="AG656" s="4"/>
      <c r="AH656" s="4"/>
      <c r="AI656" s="4"/>
      <c r="AJ656" s="4"/>
      <c r="AK656" s="4"/>
      <c r="AL656" s="4"/>
      <c r="AM656" s="4"/>
      <c r="AN656" s="4"/>
      <c r="AO656" s="4"/>
      <c r="AP656" s="4"/>
    </row>
    <row r="657" spans="3:42" s="143" customFormat="1">
      <c r="I657" s="269"/>
      <c r="Q657" s="270"/>
      <c r="R657" s="166"/>
      <c r="S657" s="4"/>
      <c r="T657" s="4"/>
      <c r="U657" s="4"/>
      <c r="V657" s="583"/>
      <c r="W657" s="583"/>
      <c r="X657" s="583"/>
      <c r="Y657" s="4"/>
      <c r="Z657" s="4"/>
      <c r="AA657" s="4"/>
      <c r="AB657" s="4"/>
      <c r="AC657" s="4"/>
      <c r="AD657" s="4"/>
      <c r="AE657" s="4"/>
      <c r="AF657" s="4"/>
      <c r="AG657" s="4"/>
      <c r="AH657" s="4"/>
      <c r="AI657" s="4"/>
      <c r="AJ657" s="4"/>
      <c r="AK657" s="4"/>
      <c r="AL657" s="4"/>
      <c r="AM657" s="4"/>
      <c r="AN657" s="4"/>
      <c r="AO657" s="4"/>
      <c r="AP657" s="4"/>
    </row>
    <row r="658" spans="3:42" s="143" customFormat="1">
      <c r="I658" s="269"/>
      <c r="Q658" s="270"/>
      <c r="R658" s="166"/>
      <c r="S658" s="4"/>
      <c r="T658" s="4"/>
      <c r="U658" s="4"/>
      <c r="V658" s="583"/>
      <c r="W658" s="583"/>
      <c r="X658" s="583"/>
      <c r="Y658" s="4"/>
      <c r="Z658" s="4"/>
      <c r="AA658" s="4"/>
      <c r="AB658" s="4"/>
      <c r="AC658" s="4"/>
      <c r="AD658" s="4"/>
      <c r="AE658" s="4"/>
      <c r="AF658" s="4"/>
      <c r="AG658" s="4"/>
      <c r="AH658" s="4"/>
      <c r="AI658" s="4"/>
      <c r="AJ658" s="4"/>
      <c r="AK658" s="4"/>
      <c r="AL658" s="4"/>
      <c r="AM658" s="4"/>
      <c r="AN658" s="4"/>
      <c r="AO658" s="4"/>
      <c r="AP658" s="4"/>
    </row>
    <row r="659" spans="3:42" s="143" customFormat="1">
      <c r="I659" s="269"/>
      <c r="Q659" s="270"/>
      <c r="R659" s="166"/>
      <c r="S659" s="4"/>
      <c r="T659" s="4"/>
      <c r="U659" s="4"/>
      <c r="V659" s="583"/>
      <c r="W659" s="583"/>
      <c r="X659" s="583"/>
      <c r="Y659" s="4"/>
      <c r="Z659" s="4"/>
      <c r="AA659" s="4"/>
      <c r="AB659" s="4"/>
      <c r="AC659" s="4"/>
      <c r="AD659" s="4"/>
      <c r="AE659" s="4"/>
      <c r="AF659" s="4"/>
      <c r="AG659" s="4"/>
      <c r="AH659" s="4"/>
      <c r="AI659" s="4"/>
      <c r="AJ659" s="4"/>
      <c r="AK659" s="4"/>
      <c r="AL659" s="4"/>
      <c r="AM659" s="4"/>
      <c r="AN659" s="4"/>
      <c r="AO659" s="4"/>
      <c r="AP659" s="4"/>
    </row>
    <row r="660" spans="3:42" s="143" customFormat="1">
      <c r="I660" s="269"/>
      <c r="Q660" s="270"/>
      <c r="R660" s="166"/>
      <c r="S660" s="4"/>
      <c r="T660" s="4"/>
      <c r="U660" s="4"/>
      <c r="V660" s="583"/>
      <c r="W660" s="583"/>
      <c r="X660" s="583"/>
      <c r="Y660" s="4"/>
      <c r="Z660" s="4"/>
      <c r="AA660" s="4"/>
      <c r="AB660" s="4"/>
      <c r="AC660" s="4"/>
      <c r="AD660" s="4"/>
      <c r="AE660" s="4"/>
      <c r="AF660" s="4"/>
      <c r="AG660" s="4"/>
      <c r="AH660" s="4"/>
      <c r="AI660" s="4"/>
      <c r="AJ660" s="4"/>
      <c r="AK660" s="4"/>
      <c r="AL660" s="4"/>
      <c r="AM660" s="4"/>
      <c r="AN660" s="4"/>
      <c r="AO660" s="4"/>
      <c r="AP660" s="4"/>
    </row>
    <row r="661" spans="3:42" s="143" customFormat="1">
      <c r="I661" s="269"/>
      <c r="Q661" s="270"/>
      <c r="R661" s="166"/>
      <c r="S661" s="4"/>
      <c r="T661" s="4"/>
      <c r="U661" s="4"/>
      <c r="V661" s="583"/>
      <c r="W661" s="583"/>
      <c r="X661" s="583"/>
      <c r="Y661" s="4"/>
      <c r="Z661" s="4"/>
      <c r="AA661" s="4"/>
      <c r="AB661" s="4"/>
      <c r="AC661" s="4"/>
      <c r="AD661" s="4"/>
      <c r="AE661" s="4"/>
      <c r="AF661" s="4"/>
      <c r="AG661" s="4"/>
      <c r="AH661" s="4"/>
      <c r="AI661" s="4"/>
      <c r="AJ661" s="4"/>
      <c r="AK661" s="4"/>
      <c r="AL661" s="4"/>
      <c r="AM661" s="4"/>
      <c r="AN661" s="4"/>
      <c r="AO661" s="4"/>
      <c r="AP661" s="4"/>
    </row>
    <row r="662" spans="3:42" s="143" customFormat="1">
      <c r="I662" s="269"/>
      <c r="Q662" s="270"/>
      <c r="R662" s="166"/>
      <c r="S662" s="4"/>
      <c r="T662" s="4"/>
      <c r="U662" s="4"/>
      <c r="V662" s="583"/>
      <c r="W662" s="583"/>
      <c r="X662" s="583"/>
      <c r="Y662" s="4"/>
      <c r="Z662" s="4"/>
      <c r="AA662" s="4"/>
      <c r="AB662" s="4"/>
      <c r="AC662" s="4"/>
      <c r="AD662" s="4"/>
      <c r="AE662" s="4"/>
      <c r="AF662" s="4"/>
      <c r="AG662" s="4"/>
      <c r="AH662" s="4"/>
      <c r="AI662" s="4"/>
      <c r="AJ662" s="4"/>
      <c r="AK662" s="4"/>
      <c r="AL662" s="4"/>
      <c r="AM662" s="4"/>
      <c r="AN662" s="4"/>
      <c r="AO662" s="4"/>
      <c r="AP662" s="4"/>
    </row>
    <row r="663" spans="3:42" s="143" customFormat="1">
      <c r="I663" s="269"/>
      <c r="Q663" s="270"/>
      <c r="R663" s="166"/>
      <c r="S663" s="4"/>
      <c r="T663" s="4"/>
      <c r="U663" s="4"/>
      <c r="V663" s="583"/>
      <c r="W663" s="583"/>
      <c r="X663" s="583"/>
      <c r="Y663" s="4"/>
      <c r="Z663" s="4"/>
      <c r="AA663" s="4"/>
      <c r="AB663" s="4"/>
      <c r="AC663" s="4"/>
      <c r="AD663" s="4"/>
      <c r="AE663" s="4"/>
      <c r="AF663" s="4"/>
      <c r="AG663" s="4"/>
      <c r="AH663" s="4"/>
      <c r="AI663" s="4"/>
      <c r="AJ663" s="4"/>
      <c r="AK663" s="4"/>
      <c r="AL663" s="4"/>
      <c r="AM663" s="4"/>
      <c r="AN663" s="4"/>
      <c r="AO663" s="4"/>
      <c r="AP663" s="4"/>
    </row>
    <row r="664" spans="3:42" s="143" customFormat="1">
      <c r="I664" s="269"/>
      <c r="Q664" s="270"/>
      <c r="R664" s="166"/>
      <c r="S664" s="4"/>
      <c r="T664" s="4"/>
      <c r="U664" s="4"/>
      <c r="V664" s="583"/>
      <c r="W664" s="583"/>
      <c r="X664" s="583"/>
      <c r="Y664" s="4"/>
      <c r="Z664" s="4"/>
      <c r="AA664" s="4"/>
      <c r="AB664" s="4"/>
      <c r="AC664" s="4"/>
      <c r="AD664" s="4"/>
      <c r="AE664" s="4"/>
      <c r="AF664" s="4"/>
      <c r="AG664" s="4"/>
      <c r="AH664" s="4"/>
      <c r="AI664" s="4"/>
      <c r="AJ664" s="4"/>
      <c r="AK664" s="4"/>
      <c r="AL664" s="4"/>
      <c r="AM664" s="4"/>
      <c r="AN664" s="4"/>
      <c r="AO664" s="4"/>
      <c r="AP664" s="4"/>
    </row>
    <row r="665" spans="3:42" s="143" customFormat="1">
      <c r="I665" s="269"/>
      <c r="Q665" s="270"/>
      <c r="R665" s="166"/>
      <c r="S665" s="4"/>
      <c r="T665" s="4"/>
      <c r="U665" s="4"/>
      <c r="V665" s="583"/>
      <c r="W665" s="583"/>
      <c r="X665" s="583"/>
      <c r="Y665" s="4"/>
      <c r="Z665" s="4"/>
      <c r="AA665" s="4"/>
      <c r="AB665" s="4"/>
      <c r="AC665" s="4"/>
      <c r="AD665" s="4"/>
      <c r="AE665" s="4"/>
      <c r="AF665" s="4"/>
      <c r="AG665" s="4"/>
      <c r="AH665" s="4"/>
      <c r="AI665" s="4"/>
      <c r="AJ665" s="4"/>
      <c r="AK665" s="4"/>
      <c r="AL665" s="4"/>
      <c r="AM665" s="4"/>
      <c r="AN665" s="4"/>
      <c r="AO665" s="4"/>
      <c r="AP665" s="4"/>
    </row>
    <row r="666" spans="3:42" s="143" customFormat="1">
      <c r="I666" s="269"/>
      <c r="Q666" s="270"/>
      <c r="R666" s="166"/>
      <c r="S666" s="4"/>
      <c r="T666" s="4"/>
      <c r="U666" s="4"/>
      <c r="V666" s="583"/>
      <c r="W666" s="583"/>
      <c r="X666" s="583"/>
      <c r="Y666" s="4"/>
      <c r="Z666" s="4"/>
      <c r="AA666" s="4"/>
      <c r="AB666" s="4"/>
      <c r="AC666" s="4"/>
      <c r="AD666" s="4"/>
      <c r="AE666" s="4"/>
      <c r="AF666" s="4"/>
      <c r="AG666" s="4"/>
      <c r="AH666" s="4"/>
      <c r="AI666" s="4"/>
      <c r="AJ666" s="4"/>
      <c r="AK666" s="4"/>
      <c r="AL666" s="4"/>
      <c r="AM666" s="4"/>
      <c r="AN666" s="4"/>
      <c r="AO666" s="4"/>
      <c r="AP666" s="4"/>
    </row>
    <row r="667" spans="3:42" s="143" customFormat="1">
      <c r="I667" s="269"/>
      <c r="Q667" s="270"/>
      <c r="R667" s="166"/>
      <c r="S667" s="4"/>
      <c r="T667" s="4"/>
      <c r="U667" s="4"/>
      <c r="V667" s="583"/>
      <c r="W667" s="583"/>
      <c r="X667" s="583"/>
      <c r="Y667" s="4"/>
      <c r="Z667" s="4"/>
      <c r="AA667" s="4"/>
      <c r="AB667" s="4"/>
      <c r="AC667" s="4"/>
      <c r="AD667" s="4"/>
      <c r="AE667" s="4"/>
      <c r="AF667" s="4"/>
      <c r="AG667" s="4"/>
      <c r="AH667" s="4"/>
      <c r="AI667" s="4"/>
      <c r="AJ667" s="4"/>
      <c r="AK667" s="4"/>
      <c r="AL667" s="4"/>
      <c r="AM667" s="4"/>
      <c r="AN667" s="4"/>
      <c r="AO667" s="4"/>
      <c r="AP667" s="4"/>
    </row>
    <row r="668" spans="3:42" s="143" customFormat="1">
      <c r="I668" s="269"/>
      <c r="Q668" s="270"/>
      <c r="R668" s="166"/>
      <c r="S668" s="4"/>
      <c r="T668" s="4"/>
      <c r="U668" s="4"/>
      <c r="V668" s="583"/>
      <c r="W668" s="583"/>
      <c r="X668" s="583"/>
      <c r="Y668" s="4"/>
      <c r="Z668" s="4"/>
      <c r="AA668" s="4"/>
      <c r="AB668" s="4"/>
      <c r="AC668" s="4"/>
      <c r="AD668" s="4"/>
      <c r="AE668" s="4"/>
      <c r="AF668" s="4"/>
      <c r="AG668" s="4"/>
      <c r="AH668" s="4"/>
      <c r="AI668" s="4"/>
      <c r="AJ668" s="4"/>
      <c r="AK668" s="4"/>
      <c r="AL668" s="4"/>
      <c r="AM668" s="4"/>
      <c r="AN668" s="4"/>
      <c r="AO668" s="4"/>
      <c r="AP668" s="4"/>
    </row>
    <row r="669" spans="3:42" s="143" customFormat="1">
      <c r="I669" s="269"/>
      <c r="Q669" s="270"/>
      <c r="R669" s="166"/>
      <c r="S669" s="4"/>
      <c r="T669" s="4"/>
      <c r="U669" s="4"/>
      <c r="V669" s="583"/>
      <c r="W669" s="583"/>
      <c r="X669" s="583"/>
      <c r="Y669" s="4"/>
      <c r="Z669" s="4"/>
      <c r="AA669" s="4"/>
      <c r="AB669" s="4"/>
      <c r="AC669" s="4"/>
      <c r="AD669" s="4"/>
      <c r="AE669" s="4"/>
      <c r="AF669" s="4"/>
      <c r="AG669" s="4"/>
      <c r="AH669" s="4"/>
      <c r="AI669" s="4"/>
      <c r="AJ669" s="4"/>
      <c r="AK669" s="4"/>
      <c r="AL669" s="4"/>
      <c r="AM669" s="4"/>
      <c r="AN669" s="4"/>
      <c r="AO669" s="4"/>
      <c r="AP669" s="4"/>
    </row>
    <row r="670" spans="3:42" s="143" customFormat="1">
      <c r="I670" s="269"/>
      <c r="Q670" s="270"/>
      <c r="R670" s="166"/>
      <c r="S670" s="4"/>
      <c r="T670" s="4"/>
      <c r="U670" s="4"/>
      <c r="V670" s="583"/>
      <c r="W670" s="583"/>
      <c r="X670" s="583"/>
      <c r="Y670" s="4"/>
      <c r="Z670" s="4"/>
      <c r="AA670" s="4"/>
      <c r="AB670" s="4"/>
      <c r="AC670" s="4"/>
      <c r="AD670" s="4"/>
      <c r="AE670" s="4"/>
      <c r="AF670" s="4"/>
      <c r="AG670" s="4"/>
      <c r="AH670" s="4"/>
      <c r="AI670" s="4"/>
      <c r="AJ670" s="4"/>
      <c r="AK670" s="4"/>
      <c r="AL670" s="4"/>
      <c r="AM670" s="4"/>
      <c r="AN670" s="4"/>
      <c r="AO670" s="4"/>
      <c r="AP670" s="4"/>
    </row>
    <row r="671" spans="3:42">
      <c r="C671" s="143"/>
      <c r="D671" s="143"/>
      <c r="E671" s="143"/>
      <c r="F671" s="143"/>
      <c r="G671" s="143"/>
      <c r="H671" s="143"/>
      <c r="I671" s="269"/>
      <c r="J671" s="143"/>
      <c r="K671" s="143"/>
      <c r="L671" s="143"/>
      <c r="M671" s="143"/>
      <c r="N671" s="143"/>
      <c r="O671" s="143"/>
      <c r="P671" s="143"/>
    </row>
  </sheetData>
  <sheetProtection algorithmName="SHA-512" hashValue="3OGCFiiGQ69LlB4s6LXMRe00zEkwaUNY/g+qEQ4zAe8SWDSEVkK+Tgi/ln4ZYSK48Y7HypKoA/7YxD7dlT80Xg==" saltValue="DmHPUUfg+4ZH8F6upZmVxQ==" spinCount="100000" sheet="1" objects="1" scenarios="1" selectLockedCells="1"/>
  <mergeCells count="29">
    <mergeCell ref="M44:N44"/>
    <mergeCell ref="K44:L44"/>
    <mergeCell ref="E57:E58"/>
    <mergeCell ref="F57:F58"/>
    <mergeCell ref="E52:E53"/>
    <mergeCell ref="F52:F53"/>
    <mergeCell ref="E54:E56"/>
    <mergeCell ref="F54:F56"/>
    <mergeCell ref="E50:E51"/>
    <mergeCell ref="F50:F51"/>
    <mergeCell ref="I44:J44"/>
    <mergeCell ref="E48:E49"/>
    <mergeCell ref="F48:F49"/>
    <mergeCell ref="V33:W33"/>
    <mergeCell ref="M8:P8"/>
    <mergeCell ref="T33:U33"/>
    <mergeCell ref="AB23:AD23"/>
    <mergeCell ref="X32:Y32"/>
    <mergeCell ref="M39:P39"/>
    <mergeCell ref="K15:L15"/>
    <mergeCell ref="K40:M40"/>
    <mergeCell ref="J7:K7"/>
    <mergeCell ref="J8:K8"/>
    <mergeCell ref="J9:K9"/>
    <mergeCell ref="J11:K11"/>
    <mergeCell ref="I15:J15"/>
    <mergeCell ref="K20:L20"/>
    <mergeCell ref="J10:K10"/>
    <mergeCell ref="N40:P40"/>
  </mergeCells>
  <phoneticPr fontId="3"/>
  <conditionalFormatting sqref="M7:M8">
    <cfRule type="cellIs" dxfId="16" priority="14" operator="equal">
      <formula>"←選択のこと"</formula>
    </cfRule>
  </conditionalFormatting>
  <conditionalFormatting sqref="M10">
    <cfRule type="cellIs" dxfId="15" priority="3" operator="equal">
      <formula>"←選択のこと"</formula>
    </cfRule>
  </conditionalFormatting>
  <conditionalFormatting sqref="M11">
    <cfRule type="cellIs" dxfId="14" priority="2" operator="equal">
      <formula>"←選択のこと"</formula>
    </cfRule>
  </conditionalFormatting>
  <conditionalFormatting sqref="M16">
    <cfRule type="cellIs" dxfId="13" priority="4" operator="equal">
      <formula>"←2項目とも入力のこと"</formula>
    </cfRule>
  </conditionalFormatting>
  <conditionalFormatting sqref="M17">
    <cfRule type="cellIs" dxfId="12" priority="10" operator="equal">
      <formula>"←2項目とも空欄のこと"</formula>
    </cfRule>
  </conditionalFormatting>
  <conditionalFormatting sqref="M22">
    <cfRule type="cellIs" dxfId="11" priority="9" operator="equal">
      <formula>"←従前資産に自宅がある場合は入力のこと"</formula>
    </cfRule>
  </conditionalFormatting>
  <conditionalFormatting sqref="M39">
    <cfRule type="cellIs" dxfId="10" priority="7" operator="equal">
      <formula>"←選択のこと"</formula>
    </cfRule>
    <cfRule type="cellIs" dxfId="9" priority="8" operator="equal">
      <formula>"←譲渡期限超過のため『適用しない』を選択のこと"</formula>
    </cfRule>
  </conditionalFormatting>
  <conditionalFormatting sqref="M41">
    <cfRule type="cellIs" dxfId="8" priority="1" operator="equal">
      <formula>"←選択のこと"</formula>
    </cfRule>
  </conditionalFormatting>
  <conditionalFormatting sqref="N40:N41">
    <cfRule type="cellIs" dxfId="7" priority="6" operator="equal">
      <formula>"←選択不要"</formula>
    </cfRule>
  </conditionalFormatting>
  <dataValidations count="18">
    <dataValidation type="decimal" imeMode="halfAlpha" operator="greaterThanOrEqual" allowBlank="1" showInputMessage="1" showErrorMessage="1" error="数値を入力のこと" sqref="AB34 K30 AD25:AD26 AD28:AD29" xr:uid="{00000000-0002-0000-0200-000000000000}">
      <formula1>0</formula1>
    </dataValidation>
    <dataValidation type="whole" allowBlank="1" showInputMessage="1" showErrorMessage="1" error="台数を入力のこと_x000a_" sqref="Q31:R40" xr:uid="{00000000-0002-0000-0200-000001000000}">
      <formula1>0</formula1>
      <formula2>99</formula2>
    </dataValidation>
    <dataValidation type="whole" imeMode="halfAlpha" operator="greaterThanOrEqual" allowBlank="1" showInputMessage="1" showErrorMessage="1" error="正の整数を入力のこと" sqref="I49 K49 M49" xr:uid="{00000000-0002-0000-0200-000002000000}">
      <formula1>0</formula1>
    </dataValidation>
    <dataValidation type="list" imeMode="hiragana" allowBlank="1" showInputMessage="1" showErrorMessage="1" error="ドロップダウンリストから選択のこと" sqref="K39" xr:uid="{00000000-0002-0000-0200-000003000000}">
      <formula1>"適用する,適用しない"</formula1>
    </dataValidation>
    <dataValidation imeMode="hiragana" allowBlank="1" showInputMessage="1" showErrorMessage="1" sqref="J9:K9" xr:uid="{00000000-0002-0000-0200-000004000000}"/>
    <dataValidation type="list" imeMode="hiragana" allowBlank="1" showInputMessage="1" showErrorMessage="1" error="ドロップダウンリストから選択のこと" sqref="J8:K8" xr:uid="{00000000-0002-0000-0200-000005000000}">
      <formula1>"1億円以下,1億円超"</formula1>
    </dataValidation>
    <dataValidation type="list" imeMode="hiragana" allowBlank="1" showInputMessage="1" showErrorMessage="1" error="ドロップダウンリストから選択のこと" sqref="J7:K7" xr:uid="{00000000-0002-0000-0200-000006000000}">
      <formula1>"法人,個人"</formula1>
    </dataValidation>
    <dataValidation type="list" imeMode="hiragana" allowBlank="1" showInputMessage="1" showErrorMessage="1" error="ドロップダウンリストから選択のこと" sqref="J11:K11" xr:uid="{00000000-0002-0000-0200-000007000000}">
      <formula1>"課税対象,課税対象外"</formula1>
    </dataValidation>
    <dataValidation type="decimal" imeMode="halfAlpha" operator="greaterThanOrEqual" allowBlank="1" showInputMessage="1" showErrorMessage="1" error="正の数値を入力のこと" sqref="I16:I17 K16:K17 K62 K21:K22 K25:K29 K38 I46:I48 K46:K48 M46:M48 I50 K50 M50 I52 K52 M52 I54 K54 M54" xr:uid="{00000000-0002-0000-0200-000008000000}">
      <formula1>0</formula1>
    </dataValidation>
    <dataValidation type="list" imeMode="hiragana" allowBlank="1" showInputMessage="1" showErrorMessage="1" error="ドロップダウンリストから選択のこと" sqref="K40:M40" xr:uid="{00000000-0002-0000-0200-000009000000}">
      <formula1>"立体買換の特例,特定事業用資産の買換特例"</formula1>
    </dataValidation>
    <dataValidation type="list" imeMode="hiragana" allowBlank="1" showInputMessage="1" showErrorMessage="1" error="ドロップダウンリストから選択のこと" sqref="I44:N44" xr:uid="{00000000-0002-0000-0200-00000A000000}">
      <formula1>"(募集賃料),(保証賃料)"</formula1>
    </dataValidation>
    <dataValidation type="list" imeMode="halfAlpha" operator="lessThanOrEqual" allowBlank="1" showInputMessage="1" showErrorMessage="1" error="ドロップダウンリストから選択のこと" sqref="I51 K51 M51" xr:uid="{00000000-0002-0000-0200-00000B000000}">
      <formula1>"1,2,3,4,5,6,7,8,10,15,20"</formula1>
    </dataValidation>
    <dataValidation type="whole" imeMode="halfAlpha" allowBlank="1" showInputMessage="1" showErrorMessage="1" error="『3』年目～『30』年目の_x000a_整数を入力のこと" sqref="I53 K53 M53" xr:uid="{00000000-0002-0000-0200-00000C000000}">
      <formula1>3</formula1>
      <formula2>30</formula2>
    </dataValidation>
    <dataValidation type="whole" imeMode="halfAlpha" allowBlank="1" showInputMessage="1" showErrorMessage="1" error="『1』年目～『30』年目で_x000a_返済を開始する年次を入力のこと" sqref="I55 K55 M55" xr:uid="{00000000-0002-0000-0200-00000D000000}">
      <formula1>1</formula1>
      <formula2>30</formula2>
    </dataValidation>
    <dataValidation type="whole" imeMode="halfAlpha" allowBlank="1" showInputMessage="1" showErrorMessage="1" error="『1』年間～『30』年間で_x000a_返済する年数を入力のこと" sqref="I56 K56 M56" xr:uid="{00000000-0002-0000-0200-00000E000000}">
      <formula1>1</formula1>
      <formula2>30</formula2>
    </dataValidation>
    <dataValidation type="decimal" imeMode="halfAlpha" allowBlank="1" showInputMessage="1" showErrorMessage="1" error="『100』％以下を入力のこと" sqref="I58 M58:M61 K58:K61 I60:I61" xr:uid="{00000000-0002-0000-0200-00000F000000}">
      <formula1>0</formula1>
      <formula2>100</formula2>
    </dataValidation>
    <dataValidation type="list" imeMode="halfAlpha" allowBlank="1" showInputMessage="1" showErrorMessage="1" sqref="J10:K10" xr:uid="{00000000-0002-0000-0200-000010000000}">
      <formula1>"含む,含まない"</formula1>
    </dataValidation>
    <dataValidation type="list" imeMode="halfAlpha" allowBlank="1" showInputMessage="1" showErrorMessage="1" sqref="K41" xr:uid="{9E9D21B5-CC8A-4286-ABED-1DE052807EC2}">
      <formula1>"60,70,75,80,90"</formula1>
    </dataValidation>
  </dataValidations>
  <printOptions horizontalCentered="1" verticalCentered="1"/>
  <pageMargins left="0.6692913385826772" right="0.39370078740157483" top="0.59055118110236227" bottom="0.51181102362204722" header="0.31496062992125984" footer="0.31496062992125984"/>
  <pageSetup paperSize="9" scale="97" orientation="portrait" horizontalDpi="1200" r:id="rId1"/>
  <headerFooter scaleWithDoc="0" alignWithMargins="0">
    <oddHeader>&amp;R&amp;"Meiryo UI,標準"&amp;9出稿:&amp;D</oddHeader>
    <oddFooter>&amp;C&amp;"Meiryo UI,標準"&amp;9-入力シート3-</oddFooter>
  </headerFooter>
  <colBreaks count="1" manualBreakCount="1">
    <brk id="32" max="1048575" man="1"/>
  </colBreaks>
  <ignoredErrors>
    <ignoredError sqref="W34" formula="1"/>
  </ignoredError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outlinePr showOutlineSymbols="0"/>
    <pageSetUpPr fitToPage="1"/>
  </sheetPr>
  <dimension ref="C1:DO504"/>
  <sheetViews>
    <sheetView showGridLines="0" showRowColHeaders="0" showOutlineSymbols="0" view="pageBreakPreview" zoomScale="120" zoomScaleNormal="120" zoomScaleSheetLayoutView="120" workbookViewId="0">
      <selection activeCell="J7" sqref="J7"/>
    </sheetView>
  </sheetViews>
  <sheetFormatPr defaultRowHeight="16.5" outlineLevelRow="1" outlineLevelCol="1"/>
  <cols>
    <col min="1" max="2" width="0.5" style="1799" customWidth="1"/>
    <col min="3" max="3" width="2.5" style="1799" customWidth="1"/>
    <col min="4" max="4" width="2.5" style="1800" customWidth="1"/>
    <col min="5" max="5" width="2.5" style="1799" customWidth="1"/>
    <col min="6" max="6" width="3.625" style="1799" customWidth="1"/>
    <col min="7" max="7" width="3.125" style="1799" customWidth="1"/>
    <col min="8" max="8" width="2.625" style="1799" customWidth="1"/>
    <col min="9" max="9" width="8.125" style="1799" customWidth="1"/>
    <col min="10" max="10" width="9.125" style="1800" customWidth="1"/>
    <col min="11" max="11" width="5.625" style="1799" customWidth="1"/>
    <col min="12" max="12" width="7.125" style="1799" customWidth="1"/>
    <col min="13" max="13" width="5.625" style="1799" customWidth="1"/>
    <col min="14" max="14" width="7.125" style="1799" customWidth="1"/>
    <col min="15" max="15" width="5.625" style="1799" customWidth="1"/>
    <col min="16" max="16" width="2.375" style="1799" customWidth="1"/>
    <col min="17" max="17" width="6.75" style="1799" customWidth="1"/>
    <col min="18" max="18" width="4.5" style="1799" customWidth="1"/>
    <col min="19" max="19" width="2.125" style="1801" customWidth="1"/>
    <col min="20" max="20" width="0.5" style="1801" customWidth="1"/>
    <col min="21" max="21" width="3.5" style="1801" customWidth="1"/>
    <col min="22" max="22" width="30.875" style="1802" hidden="1" customWidth="1" outlineLevel="1"/>
    <col min="23" max="23" width="12.5" style="1802" hidden="1" customWidth="1" outlineLevel="1"/>
    <col min="24" max="24" width="10.375" style="1802" hidden="1" customWidth="1" outlineLevel="1"/>
    <col min="25" max="25" width="9" style="1802" hidden="1" customWidth="1" outlineLevel="1"/>
    <col min="26" max="26" width="7.625" style="1802" hidden="1" customWidth="1" outlineLevel="1"/>
    <col min="27" max="27" width="10.875" style="1802" hidden="1" customWidth="1" outlineLevel="1"/>
    <col min="28" max="28" width="21.125" style="1803" hidden="1" customWidth="1" outlineLevel="1"/>
    <col min="29" max="29" width="7.75" style="1803" customWidth="1" collapsed="1"/>
    <col min="30" max="30" width="7.875" style="1803" customWidth="1"/>
    <col min="31" max="31" width="7.75" style="1803" customWidth="1"/>
    <col min="32" max="32" width="7.875" style="1803" customWidth="1"/>
    <col min="33" max="33" width="7.75" style="1803" customWidth="1"/>
    <col min="34" max="34" width="7.875" style="1803" customWidth="1"/>
    <col min="35" max="35" width="0.5" style="1803" customWidth="1"/>
    <col min="36" max="36" width="2.625" style="1803" customWidth="1"/>
    <col min="37" max="39" width="3.625" style="1803" customWidth="1"/>
    <col min="40" max="40" width="11.375" style="1804" customWidth="1"/>
    <col min="41" max="41" width="11" style="1804" customWidth="1"/>
    <col min="42" max="42" width="10.875" style="1804" customWidth="1"/>
    <col min="43" max="43" width="5.5" style="1804" customWidth="1"/>
    <col min="44" max="44" width="11" style="1805" customWidth="1"/>
    <col min="45" max="45" width="5.5" style="1805" bestFit="1" customWidth="1"/>
    <col min="46" max="46" width="9.25" style="1805" customWidth="1"/>
    <col min="47" max="47" width="9.125" style="1805" customWidth="1"/>
    <col min="48" max="48" width="8.375" style="1805" customWidth="1"/>
    <col min="49" max="49" width="9.125" style="1805" customWidth="1"/>
    <col min="50" max="50" width="10.625" style="1805" customWidth="1"/>
    <col min="51" max="51" width="4.75" style="1805" bestFit="1" customWidth="1"/>
    <col min="52" max="52" width="9" style="1805"/>
    <col min="53" max="53" width="5.25" style="1805" bestFit="1" customWidth="1"/>
    <col min="54" max="54" width="4.375" style="1805" bestFit="1" customWidth="1"/>
    <col min="55" max="55" width="6" style="1805" bestFit="1" customWidth="1"/>
    <col min="56" max="119" width="9" style="1805"/>
    <col min="120" max="16384" width="9" style="1799"/>
  </cols>
  <sheetData>
    <row r="1" spans="3:119" ht="3" customHeight="1"/>
    <row r="2" spans="3:119" ht="3" customHeight="1"/>
    <row r="3" spans="3:119" ht="19.5" customHeight="1">
      <c r="C3" s="1806" t="s">
        <v>497</v>
      </c>
      <c r="D3" s="1807"/>
      <c r="E3" s="1807"/>
      <c r="F3" s="1807"/>
      <c r="G3" s="1807"/>
      <c r="H3" s="1807"/>
      <c r="I3" s="1807"/>
      <c r="J3" s="1807"/>
      <c r="K3" s="1807"/>
      <c r="L3" s="1807"/>
      <c r="M3" s="1807"/>
      <c r="N3" s="1807"/>
      <c r="O3" s="1807"/>
      <c r="P3" s="1807"/>
      <c r="Q3" s="1807"/>
      <c r="R3" s="1807"/>
      <c r="S3" s="1808"/>
    </row>
    <row r="4" spans="3:119" ht="1.5" customHeight="1">
      <c r="D4" s="1809"/>
      <c r="E4" s="1810"/>
      <c r="F4" s="1810"/>
      <c r="G4" s="1810"/>
      <c r="H4" s="1810"/>
      <c r="I4" s="1810"/>
      <c r="J4" s="1810"/>
      <c r="K4" s="1810"/>
      <c r="L4" s="1810"/>
      <c r="M4" s="1810"/>
      <c r="N4" s="1810"/>
      <c r="O4" s="1811"/>
      <c r="P4" s="1811"/>
      <c r="Q4" s="1811"/>
      <c r="R4" s="1811"/>
      <c r="S4" s="1811"/>
      <c r="T4" s="1812"/>
      <c r="U4" s="1812"/>
      <c r="V4" s="1813"/>
      <c r="W4" s="1813"/>
      <c r="X4" s="1813"/>
      <c r="Y4" s="1813"/>
      <c r="Z4" s="1813"/>
      <c r="AA4" s="1813"/>
      <c r="AB4" s="1814"/>
      <c r="AC4" s="1814"/>
      <c r="AD4" s="1814"/>
      <c r="AE4" s="1814"/>
      <c r="AF4" s="1814"/>
      <c r="AG4" s="1814"/>
      <c r="AH4" s="1814"/>
      <c r="AI4" s="1814"/>
      <c r="AJ4" s="1814"/>
      <c r="AK4" s="1814"/>
      <c r="AL4" s="1814"/>
      <c r="AM4" s="1814"/>
      <c r="AN4" s="1815"/>
      <c r="AO4" s="1815"/>
      <c r="AP4" s="1815"/>
      <c r="AQ4" s="1815"/>
      <c r="AR4" s="1816"/>
      <c r="AS4" s="1816"/>
      <c r="AT4" s="1816"/>
      <c r="AU4" s="1816"/>
      <c r="AV4" s="1816"/>
      <c r="AW4" s="1816"/>
      <c r="AX4" s="1816"/>
      <c r="AY4" s="1816"/>
      <c r="AZ4" s="1816"/>
      <c r="BA4" s="1816"/>
      <c r="BB4" s="1816"/>
      <c r="BC4" s="1816"/>
      <c r="BD4" s="1816"/>
      <c r="BE4" s="1816"/>
      <c r="BF4" s="1816"/>
      <c r="BG4" s="1816"/>
      <c r="BH4" s="1816"/>
      <c r="BI4" s="1816"/>
      <c r="BJ4" s="1816"/>
      <c r="BK4" s="1816"/>
      <c r="BL4" s="1816"/>
      <c r="BM4" s="1816"/>
      <c r="BN4" s="1816"/>
      <c r="BO4" s="1816"/>
      <c r="BP4" s="1816"/>
      <c r="BQ4" s="1816"/>
      <c r="BR4" s="1816"/>
      <c r="BS4" s="1816"/>
      <c r="BT4" s="1816"/>
      <c r="BU4" s="1816"/>
      <c r="BV4" s="1816"/>
      <c r="BW4" s="1816"/>
      <c r="BX4" s="1816"/>
      <c r="BY4" s="1816"/>
      <c r="BZ4" s="1816"/>
      <c r="CA4" s="1816"/>
      <c r="CB4" s="1816"/>
      <c r="CC4" s="1816"/>
      <c r="CD4" s="1816"/>
      <c r="CE4" s="1816"/>
      <c r="CF4" s="1816"/>
      <c r="CG4" s="1816"/>
      <c r="CH4" s="1816"/>
      <c r="CI4" s="1816"/>
      <c r="CJ4" s="1816"/>
      <c r="CK4" s="1816"/>
      <c r="CL4" s="1816"/>
      <c r="CM4" s="1816"/>
      <c r="CN4" s="1816"/>
      <c r="CO4" s="1816"/>
      <c r="CP4" s="1816"/>
      <c r="CQ4" s="1816"/>
      <c r="CR4" s="1816"/>
      <c r="CS4" s="1816"/>
      <c r="CT4" s="1816"/>
      <c r="CU4" s="1816"/>
      <c r="CV4" s="1816"/>
      <c r="CW4" s="1816"/>
      <c r="CX4" s="1816"/>
      <c r="CY4" s="1816"/>
      <c r="CZ4" s="1816"/>
      <c r="DA4" s="1816"/>
      <c r="DB4" s="1816"/>
      <c r="DC4" s="1816"/>
      <c r="DD4" s="1816"/>
      <c r="DE4" s="1816"/>
      <c r="DF4" s="1816"/>
      <c r="DG4" s="1816"/>
      <c r="DH4" s="1816"/>
      <c r="DI4" s="1816"/>
      <c r="DJ4" s="1816"/>
      <c r="DK4" s="1816"/>
      <c r="DL4" s="1816"/>
      <c r="DM4" s="1816"/>
      <c r="DN4" s="1816"/>
      <c r="DO4" s="1816"/>
    </row>
    <row r="5" spans="3:119" ht="13.5" customHeight="1">
      <c r="D5" s="1817" t="s">
        <v>753</v>
      </c>
      <c r="E5" s="1818" t="s">
        <v>754</v>
      </c>
      <c r="F5" s="1819"/>
      <c r="G5" s="1819"/>
      <c r="H5" s="1819"/>
      <c r="I5" s="1820"/>
      <c r="J5" s="1821" t="str">
        <f>IF(AND('入力(3)'!I45=0,OR(J7&gt;0,J8&gt;0)),"↓『0』入力(or空欄)","")</f>
        <v/>
      </c>
      <c r="K5" s="1819"/>
      <c r="L5" s="1821" t="str">
        <f>IF(AND('入力(3)'!K45=0,OR(L7&gt;0,L8&gt;0)),"↓『0』入力(or空欄)","")</f>
        <v/>
      </c>
      <c r="M5" s="1813"/>
      <c r="N5" s="1821" t="str">
        <f>IF(AND('入力(3)'!M45=0,OR(N7&gt;0,N8&gt;0)),"↓『0』入力(or空欄)","")</f>
        <v/>
      </c>
      <c r="O5" s="1811"/>
      <c r="P5" s="1811"/>
      <c r="Q5" s="1811"/>
      <c r="R5" s="1811"/>
      <c r="S5" s="1811"/>
      <c r="T5" s="1813"/>
      <c r="U5" s="1804"/>
      <c r="V5" s="1804"/>
      <c r="X5" s="2227" t="s">
        <v>418</v>
      </c>
      <c r="Y5" s="2227" t="s">
        <v>178</v>
      </c>
      <c r="Z5" s="1822"/>
      <c r="AA5" s="1813"/>
      <c r="AB5" s="1814"/>
      <c r="AC5" s="1814"/>
      <c r="AD5" s="1814"/>
      <c r="AE5" s="1814"/>
      <c r="AF5" s="1814"/>
      <c r="AG5" s="1814"/>
      <c r="AH5" s="1814"/>
      <c r="AI5" s="1814"/>
      <c r="AJ5" s="1814"/>
      <c r="AK5" s="1814"/>
      <c r="AL5" s="1814"/>
      <c r="AM5" s="1814"/>
      <c r="AN5" s="1815"/>
      <c r="AO5" s="1815"/>
      <c r="AP5" s="1815"/>
      <c r="AQ5" s="1815"/>
      <c r="AR5" s="1816"/>
      <c r="AS5" s="1816"/>
      <c r="AT5" s="1816"/>
      <c r="AU5" s="1816"/>
      <c r="AV5" s="1816"/>
      <c r="AW5" s="1816"/>
      <c r="AX5" s="1816"/>
      <c r="AY5" s="1816"/>
      <c r="AZ5" s="1816"/>
      <c r="BA5" s="1816"/>
      <c r="BB5" s="1816"/>
      <c r="BC5" s="1816"/>
      <c r="BD5" s="1816"/>
      <c r="BE5" s="1816"/>
      <c r="BF5" s="1816"/>
      <c r="BG5" s="1816"/>
      <c r="BH5" s="1816"/>
      <c r="BI5" s="1816"/>
      <c r="BJ5" s="1816"/>
      <c r="BK5" s="1816"/>
      <c r="BL5" s="1816"/>
      <c r="BM5" s="1816"/>
      <c r="BN5" s="1816"/>
      <c r="BO5" s="1816"/>
      <c r="BP5" s="1816"/>
      <c r="BQ5" s="1816"/>
      <c r="BR5" s="1816"/>
      <c r="BS5" s="1816"/>
      <c r="BT5" s="1816"/>
      <c r="BU5" s="1816"/>
      <c r="BV5" s="1816"/>
      <c r="BW5" s="1816"/>
      <c r="BX5" s="1816"/>
      <c r="BY5" s="1816"/>
      <c r="BZ5" s="1816"/>
      <c r="CA5" s="1816"/>
      <c r="CB5" s="1816"/>
      <c r="CC5" s="1816"/>
      <c r="CD5" s="1816"/>
      <c r="CE5" s="1816"/>
      <c r="CF5" s="1816"/>
      <c r="CG5" s="1816"/>
      <c r="CH5" s="1816"/>
      <c r="CI5" s="1816"/>
      <c r="CJ5" s="1816"/>
      <c r="CK5" s="1816"/>
      <c r="CL5" s="1816"/>
      <c r="CM5" s="1816"/>
      <c r="CN5" s="1816"/>
      <c r="CO5" s="1816"/>
      <c r="CP5" s="1816"/>
      <c r="CQ5" s="1816"/>
      <c r="CR5" s="1816"/>
      <c r="CS5" s="1816"/>
      <c r="CT5" s="1816"/>
      <c r="CU5" s="1816"/>
      <c r="CV5" s="1816"/>
      <c r="CW5" s="1816"/>
      <c r="CX5" s="1816"/>
      <c r="CY5" s="1816"/>
      <c r="CZ5" s="1816"/>
      <c r="DA5" s="1816"/>
      <c r="DB5" s="1816"/>
      <c r="DC5" s="1816"/>
      <c r="DD5" s="1816"/>
      <c r="DE5" s="1816"/>
      <c r="DF5" s="1816"/>
      <c r="DG5" s="1816"/>
      <c r="DH5" s="1816"/>
      <c r="DI5" s="1816"/>
      <c r="DJ5" s="1816"/>
      <c r="DK5" s="1816"/>
      <c r="DL5" s="1816"/>
      <c r="DM5" s="1816"/>
      <c r="DN5" s="1816"/>
      <c r="DO5" s="1816"/>
    </row>
    <row r="6" spans="3:119" ht="13.5" customHeight="1">
      <c r="D6" s="1813"/>
      <c r="E6" s="1823"/>
      <c r="F6" s="1824"/>
      <c r="G6" s="1824"/>
      <c r="H6" s="1824"/>
      <c r="I6" s="1824"/>
      <c r="J6" s="2755" t="str">
        <f>'入力(3)'!I43&amp;IF('入力(1)'!T44&gt;0,"(家事費別)","")</f>
        <v>住戸</v>
      </c>
      <c r="K6" s="2756"/>
      <c r="L6" s="2753" t="str">
        <f>IF('入力(3)'!K43="","",'入力(3)'!K43)</f>
        <v>店舗</v>
      </c>
      <c r="M6" s="2754"/>
      <c r="N6" s="2753" t="str">
        <f>IF('入力(3)'!M43="","",'入力(3)'!M43)</f>
        <v>事務所</v>
      </c>
      <c r="O6" s="2754"/>
      <c r="P6" s="1804"/>
      <c r="Q6" s="1804"/>
      <c r="R6" s="1805"/>
      <c r="S6" s="1813"/>
      <c r="T6" s="1813"/>
      <c r="U6" s="1813"/>
      <c r="V6" s="1813"/>
      <c r="W6" s="1825" t="s">
        <v>778</v>
      </c>
      <c r="X6" s="2228" t="s">
        <v>1424</v>
      </c>
      <c r="Y6" s="2228" t="s">
        <v>1424</v>
      </c>
      <c r="Z6" s="1822"/>
      <c r="AA6" s="1813"/>
      <c r="AB6" s="1814"/>
      <c r="AC6" s="1814"/>
      <c r="AD6" s="1814"/>
      <c r="AE6" s="1814"/>
      <c r="AF6" s="1814"/>
      <c r="AG6" s="1814"/>
      <c r="AH6" s="1814"/>
      <c r="AI6" s="1814"/>
      <c r="AJ6" s="1814"/>
      <c r="AK6" s="1814"/>
      <c r="AL6" s="1814"/>
      <c r="AM6" s="1814"/>
      <c r="AN6" s="1815"/>
      <c r="AO6" s="1815"/>
      <c r="AP6" s="1815"/>
      <c r="AQ6" s="1815"/>
      <c r="AR6" s="1816"/>
      <c r="AS6" s="1816"/>
      <c r="AT6" s="1816"/>
      <c r="AU6" s="1816"/>
      <c r="AV6" s="1816"/>
      <c r="AW6" s="1816"/>
      <c r="AX6" s="1816"/>
      <c r="AY6" s="1816"/>
      <c r="AZ6" s="1816"/>
      <c r="BA6" s="1816"/>
      <c r="BB6" s="1816"/>
      <c r="BC6" s="1816"/>
      <c r="BD6" s="1816"/>
      <c r="BE6" s="1816"/>
      <c r="BF6" s="1816"/>
      <c r="BG6" s="1816"/>
      <c r="BH6" s="1816"/>
      <c r="BI6" s="1816"/>
      <c r="BJ6" s="1816"/>
      <c r="BK6" s="1816"/>
      <c r="BL6" s="1816"/>
      <c r="BM6" s="1816"/>
      <c r="BN6" s="1816"/>
      <c r="BO6" s="1816"/>
      <c r="BP6" s="1816"/>
      <c r="BQ6" s="1816"/>
      <c r="BR6" s="1816"/>
      <c r="BS6" s="1816"/>
      <c r="BT6" s="1816"/>
      <c r="BU6" s="1816"/>
      <c r="BV6" s="1816"/>
      <c r="BW6" s="1816"/>
      <c r="BX6" s="1816"/>
      <c r="BY6" s="1816"/>
      <c r="BZ6" s="1816"/>
      <c r="CA6" s="1816"/>
      <c r="CB6" s="1816"/>
      <c r="CC6" s="1816"/>
      <c r="CD6" s="1816"/>
      <c r="CE6" s="1816"/>
      <c r="CF6" s="1816"/>
      <c r="CG6" s="1816"/>
      <c r="CH6" s="1816"/>
      <c r="CI6" s="1816"/>
      <c r="CJ6" s="1816"/>
      <c r="CK6" s="1816"/>
      <c r="CL6" s="1816"/>
      <c r="CM6" s="1816"/>
      <c r="CN6" s="1816"/>
      <c r="CO6" s="1816"/>
      <c r="CP6" s="1816"/>
      <c r="CQ6" s="1816"/>
      <c r="CR6" s="1816"/>
      <c r="CS6" s="1816"/>
      <c r="CT6" s="1816"/>
      <c r="CU6" s="1816"/>
      <c r="CV6" s="1816"/>
      <c r="CW6" s="1816"/>
      <c r="CX6" s="1816"/>
      <c r="CY6" s="1816"/>
      <c r="CZ6" s="1816"/>
      <c r="DA6" s="1816"/>
      <c r="DB6" s="1816"/>
      <c r="DC6" s="1816"/>
      <c r="DD6" s="1816"/>
      <c r="DE6" s="1816"/>
      <c r="DF6" s="1816"/>
      <c r="DG6" s="1816"/>
      <c r="DH6" s="1816"/>
      <c r="DI6" s="1816"/>
      <c r="DJ6" s="1816"/>
      <c r="DK6" s="1816"/>
      <c r="DL6" s="1816"/>
      <c r="DM6" s="1816"/>
      <c r="DN6" s="1816"/>
      <c r="DO6" s="1816"/>
    </row>
    <row r="7" spans="3:119" ht="13.5" customHeight="1">
      <c r="D7" s="1813"/>
      <c r="E7" s="1823"/>
      <c r="F7" s="1826" t="s">
        <v>121</v>
      </c>
      <c r="G7" s="1827"/>
      <c r="H7" s="1827"/>
      <c r="I7" s="1828"/>
      <c r="J7" s="2381">
        <v>412</v>
      </c>
      <c r="K7" s="1830" t="s">
        <v>299</v>
      </c>
      <c r="L7" s="2381"/>
      <c r="M7" s="1828" t="s">
        <v>299</v>
      </c>
      <c r="N7" s="1829"/>
      <c r="O7" s="1830" t="s">
        <v>299</v>
      </c>
      <c r="P7" s="1831" t="str">
        <f>IF(OR(AND('入力(3)'!$I$45&gt;0,J7=""),AND('入力(3)'!$K$45&gt;0,L7=""),AND('入力(3)'!$M$45&gt;0,N7="")),"←入力のこと","")</f>
        <v/>
      </c>
      <c r="Q7" s="1804"/>
      <c r="R7" s="1805"/>
      <c r="S7" s="1813"/>
      <c r="T7" s="1813"/>
      <c r="U7" s="1813"/>
      <c r="V7" s="1832"/>
      <c r="W7" s="2229"/>
      <c r="X7" s="2230" t="s">
        <v>978</v>
      </c>
      <c r="Y7" s="2231" t="s">
        <v>978</v>
      </c>
      <c r="Z7" s="1822"/>
      <c r="AA7" s="1813"/>
      <c r="AB7" s="1814"/>
      <c r="AC7" s="1814"/>
      <c r="AD7" s="1814"/>
      <c r="AE7" s="1814"/>
      <c r="AF7" s="1814"/>
      <c r="AG7" s="1814"/>
      <c r="AH7" s="1814"/>
      <c r="AI7" s="1814"/>
      <c r="AJ7" s="1814"/>
      <c r="AK7" s="1814"/>
      <c r="AL7" s="1814"/>
      <c r="AM7" s="1814"/>
      <c r="AN7" s="1815"/>
      <c r="AO7" s="1815"/>
      <c r="AP7" s="1815"/>
      <c r="AQ7" s="1815"/>
      <c r="AR7" s="1816"/>
      <c r="AS7" s="1816"/>
      <c r="AT7" s="1816"/>
      <c r="AU7" s="1816"/>
      <c r="AV7" s="1816"/>
      <c r="AW7" s="1816"/>
      <c r="AX7" s="1816"/>
      <c r="AY7" s="1816"/>
      <c r="AZ7" s="1816"/>
      <c r="BA7" s="1816"/>
      <c r="BB7" s="1816"/>
      <c r="BC7" s="1816"/>
      <c r="BD7" s="1816"/>
      <c r="BE7" s="1816"/>
      <c r="BF7" s="1816"/>
      <c r="BG7" s="1816"/>
      <c r="BH7" s="1816"/>
      <c r="BI7" s="1816"/>
      <c r="BJ7" s="1816"/>
      <c r="BK7" s="1816"/>
      <c r="BL7" s="1816"/>
      <c r="BM7" s="1816"/>
      <c r="BN7" s="1816"/>
      <c r="BO7" s="1816"/>
      <c r="BP7" s="1816"/>
      <c r="BQ7" s="1816"/>
      <c r="BR7" s="1816"/>
      <c r="BS7" s="1816"/>
      <c r="BT7" s="1816"/>
      <c r="BU7" s="1816"/>
      <c r="BV7" s="1816"/>
      <c r="BW7" s="1816"/>
      <c r="BX7" s="1816"/>
      <c r="BY7" s="1816"/>
      <c r="BZ7" s="1816"/>
      <c r="CA7" s="1816"/>
      <c r="CB7" s="1816"/>
      <c r="CC7" s="1816"/>
      <c r="CD7" s="1816"/>
      <c r="CE7" s="1816"/>
      <c r="CF7" s="1816"/>
      <c r="CG7" s="1816"/>
      <c r="CH7" s="1816"/>
      <c r="CI7" s="1816"/>
      <c r="CJ7" s="1816"/>
      <c r="CK7" s="1816"/>
      <c r="CL7" s="1816"/>
      <c r="CM7" s="1816"/>
      <c r="CN7" s="1816"/>
      <c r="CO7" s="1816"/>
      <c r="CP7" s="1816"/>
      <c r="CQ7" s="1816"/>
      <c r="CR7" s="1816"/>
      <c r="CS7" s="1816"/>
      <c r="CT7" s="1816"/>
      <c r="CU7" s="1816"/>
      <c r="CV7" s="1816"/>
      <c r="CW7" s="1816"/>
      <c r="CX7" s="1816"/>
      <c r="CY7" s="1816"/>
      <c r="CZ7" s="1816"/>
      <c r="DA7" s="1816"/>
      <c r="DB7" s="1816"/>
      <c r="DC7" s="1816"/>
      <c r="DD7" s="1816"/>
      <c r="DE7" s="1816"/>
      <c r="DF7" s="1816"/>
      <c r="DG7" s="1816"/>
      <c r="DH7" s="1816"/>
      <c r="DI7" s="1816"/>
      <c r="DJ7" s="1816"/>
      <c r="DK7" s="1816"/>
      <c r="DL7" s="1816"/>
      <c r="DM7" s="1816"/>
      <c r="DN7" s="1816"/>
      <c r="DO7" s="1816"/>
    </row>
    <row r="8" spans="3:119" ht="13.5" customHeight="1">
      <c r="D8" s="1813"/>
      <c r="E8" s="1833"/>
      <c r="F8" s="2572" t="s">
        <v>1552</v>
      </c>
      <c r="G8" s="1834"/>
      <c r="H8" s="1834"/>
      <c r="I8" s="1835"/>
      <c r="J8" s="2382">
        <v>440</v>
      </c>
      <c r="K8" s="1837" t="s">
        <v>299</v>
      </c>
      <c r="L8" s="1836"/>
      <c r="M8" s="1835" t="s">
        <v>299</v>
      </c>
      <c r="N8" s="1836"/>
      <c r="O8" s="1837" t="s">
        <v>299</v>
      </c>
      <c r="P8" s="1831" t="str">
        <f>IF(OR(AND('入力(3)'!$I$45&gt;0,J8=""),AND('入力(3)'!$K$45&gt;0,L8=""),AND('入力(3)'!$M$45&gt;0,N8="")),"←入力のこと","")</f>
        <v/>
      </c>
      <c r="Q8" s="1804"/>
      <c r="R8" s="1805"/>
      <c r="S8" s="1813"/>
      <c r="T8" s="1813"/>
      <c r="U8" s="1813"/>
      <c r="V8" s="1813"/>
      <c r="W8" s="1825" t="s">
        <v>412</v>
      </c>
      <c r="X8" s="2016">
        <v>0.06</v>
      </c>
      <c r="Y8" s="2016">
        <v>0.04</v>
      </c>
      <c r="Z8" s="2232"/>
      <c r="AA8" s="1813"/>
      <c r="AB8" s="1814"/>
      <c r="AC8" s="1814"/>
      <c r="AD8" s="1814"/>
      <c r="AE8" s="1814"/>
      <c r="AF8" s="1814"/>
      <c r="AG8" s="1814"/>
      <c r="AH8" s="1814"/>
      <c r="AI8" s="1814"/>
      <c r="AJ8" s="1814"/>
      <c r="AK8" s="1814"/>
      <c r="AL8" s="1814"/>
      <c r="AM8" s="1814"/>
      <c r="AN8" s="1815"/>
      <c r="AO8" s="1815"/>
      <c r="AP8" s="1815"/>
      <c r="AQ8" s="1815"/>
      <c r="AR8" s="1816"/>
      <c r="AS8" s="1816"/>
      <c r="AT8" s="1816"/>
      <c r="AU8" s="1816"/>
      <c r="AV8" s="1816"/>
      <c r="AW8" s="1816"/>
      <c r="AX8" s="1816"/>
      <c r="AY8" s="1816"/>
      <c r="AZ8" s="1816"/>
      <c r="BA8" s="1816"/>
      <c r="BB8" s="1816"/>
      <c r="BC8" s="1816"/>
      <c r="BD8" s="1816"/>
      <c r="BE8" s="1816"/>
      <c r="BF8" s="1816"/>
      <c r="BG8" s="1816"/>
      <c r="BH8" s="1816"/>
      <c r="BI8" s="1816"/>
      <c r="BJ8" s="1816"/>
      <c r="BK8" s="1816"/>
      <c r="BL8" s="1816"/>
      <c r="BM8" s="1816"/>
      <c r="BN8" s="1816"/>
      <c r="BO8" s="1816"/>
      <c r="BP8" s="1816"/>
      <c r="BQ8" s="1816"/>
      <c r="BR8" s="1816"/>
      <c r="BS8" s="1816"/>
      <c r="BT8" s="1816"/>
      <c r="BU8" s="1816"/>
      <c r="BV8" s="1816"/>
      <c r="BW8" s="1816"/>
      <c r="BX8" s="1816"/>
      <c r="BY8" s="1816"/>
      <c r="BZ8" s="1816"/>
      <c r="CA8" s="1816"/>
      <c r="CB8" s="1816"/>
      <c r="CC8" s="1816"/>
      <c r="CD8" s="1816"/>
      <c r="CE8" s="1816"/>
      <c r="CF8" s="1816"/>
      <c r="CG8" s="1816"/>
      <c r="CH8" s="1816"/>
      <c r="CI8" s="1816"/>
      <c r="CJ8" s="1816"/>
      <c r="CK8" s="1816"/>
      <c r="CL8" s="1816"/>
      <c r="CM8" s="1816"/>
      <c r="CN8" s="1816"/>
      <c r="CO8" s="1816"/>
      <c r="CP8" s="1816"/>
      <c r="CQ8" s="1816"/>
      <c r="CR8" s="1816"/>
      <c r="CS8" s="1816"/>
      <c r="CT8" s="1816"/>
      <c r="CU8" s="1816"/>
      <c r="CV8" s="1816"/>
      <c r="CW8" s="1816"/>
      <c r="CX8" s="1816"/>
      <c r="CY8" s="1816"/>
      <c r="CZ8" s="1816"/>
      <c r="DA8" s="1816"/>
      <c r="DB8" s="1816"/>
      <c r="DC8" s="1816"/>
      <c r="DD8" s="1816"/>
      <c r="DE8" s="1816"/>
      <c r="DF8" s="1816"/>
      <c r="DG8" s="1816"/>
      <c r="DH8" s="1816"/>
      <c r="DI8" s="1816"/>
      <c r="DJ8" s="1816"/>
      <c r="DK8" s="1816"/>
      <c r="DL8" s="1816"/>
      <c r="DM8" s="1816"/>
      <c r="DN8" s="1816"/>
      <c r="DO8" s="1816"/>
    </row>
    <row r="9" spans="3:119" ht="13.5" customHeight="1">
      <c r="D9" s="1813"/>
      <c r="E9" s="1838" t="s">
        <v>334</v>
      </c>
      <c r="F9" s="1839" t="str">
        <f>"管理組合費"&amp;IF('入力(1)'!K44&gt;0,"(家事費別)","")</f>
        <v>管理組合費</v>
      </c>
      <c r="G9" s="1840"/>
      <c r="H9" s="1840"/>
      <c r="I9" s="1839"/>
      <c r="J9" s="1841">
        <f>J7+J8</f>
        <v>852</v>
      </c>
      <c r="K9" s="1842" t="s">
        <v>299</v>
      </c>
      <c r="L9" s="1841">
        <f>L7+L8</f>
        <v>0</v>
      </c>
      <c r="M9" s="1839" t="s">
        <v>299</v>
      </c>
      <c r="N9" s="1841">
        <f>N7+N8</f>
        <v>0</v>
      </c>
      <c r="O9" s="1842" t="s">
        <v>299</v>
      </c>
      <c r="P9" s="4" t="s">
        <v>1316</v>
      </c>
      <c r="Q9" s="1804"/>
      <c r="R9" s="1805"/>
      <c r="S9" s="1813"/>
      <c r="T9" s="1812"/>
      <c r="U9" s="1812"/>
      <c r="V9" s="1813"/>
      <c r="W9" s="2229" t="s">
        <v>413</v>
      </c>
      <c r="X9" s="2017">
        <v>0.06</v>
      </c>
      <c r="Y9" s="2017">
        <v>0.04</v>
      </c>
      <c r="Z9" s="2232"/>
      <c r="AA9" s="1813"/>
      <c r="AB9" s="1814"/>
      <c r="AC9" s="1814"/>
      <c r="AD9" s="1814"/>
      <c r="AE9" s="1814"/>
      <c r="AF9" s="1814"/>
      <c r="AG9" s="1814"/>
      <c r="AH9" s="1814"/>
      <c r="AI9" s="1814"/>
      <c r="AJ9" s="1814"/>
      <c r="AK9" s="1814"/>
      <c r="AL9" s="1814"/>
      <c r="AM9" s="1814"/>
      <c r="AN9" s="1815"/>
      <c r="AO9" s="1815"/>
      <c r="AP9" s="1815"/>
      <c r="AQ9" s="1815"/>
      <c r="AR9" s="1816"/>
      <c r="AS9" s="1816"/>
      <c r="AT9" s="1816"/>
      <c r="AU9" s="1816"/>
      <c r="AV9" s="1816"/>
      <c r="AW9" s="1816"/>
      <c r="AX9" s="1816"/>
      <c r="AY9" s="1816"/>
      <c r="AZ9" s="1816"/>
      <c r="BA9" s="1816"/>
      <c r="BB9" s="1816"/>
      <c r="BC9" s="1816"/>
      <c r="BD9" s="1816"/>
      <c r="BE9" s="1816"/>
      <c r="BF9" s="1816"/>
      <c r="BG9" s="1816"/>
      <c r="BH9" s="1816"/>
      <c r="BI9" s="1816"/>
      <c r="BJ9" s="1816"/>
      <c r="BK9" s="1816"/>
      <c r="BL9" s="1816"/>
      <c r="BM9" s="1816"/>
      <c r="BN9" s="1816"/>
      <c r="BO9" s="1816"/>
      <c r="BP9" s="1816"/>
      <c r="BQ9" s="1816"/>
      <c r="BR9" s="1816"/>
      <c r="BS9" s="1816"/>
      <c r="BT9" s="1816"/>
      <c r="BU9" s="1816"/>
      <c r="BV9" s="1816"/>
      <c r="BW9" s="1816"/>
      <c r="BX9" s="1816"/>
      <c r="BY9" s="1816"/>
      <c r="BZ9" s="1816"/>
      <c r="CA9" s="1816"/>
      <c r="CB9" s="1816"/>
      <c r="CC9" s="1816"/>
      <c r="CD9" s="1816"/>
      <c r="CE9" s="1816"/>
      <c r="CF9" s="1816"/>
      <c r="CG9" s="1816"/>
      <c r="CH9" s="1816"/>
      <c r="CI9" s="1816"/>
      <c r="CJ9" s="1816"/>
      <c r="CK9" s="1816"/>
      <c r="CL9" s="1816"/>
      <c r="CM9" s="1816"/>
      <c r="CN9" s="1816"/>
      <c r="CO9" s="1816"/>
      <c r="CP9" s="1816"/>
      <c r="CQ9" s="1816"/>
      <c r="CR9" s="1816"/>
      <c r="CS9" s="1816"/>
      <c r="CT9" s="1816"/>
      <c r="CU9" s="1816"/>
      <c r="CV9" s="1816"/>
      <c r="CW9" s="1816"/>
      <c r="CX9" s="1816"/>
      <c r="CY9" s="1816"/>
      <c r="CZ9" s="1816"/>
      <c r="DA9" s="1816"/>
      <c r="DB9" s="1816"/>
      <c r="DC9" s="1816"/>
      <c r="DD9" s="1816"/>
      <c r="DE9" s="1816"/>
      <c r="DF9" s="1816"/>
      <c r="DG9" s="1816"/>
      <c r="DH9" s="1816"/>
      <c r="DI9" s="1816"/>
      <c r="DJ9" s="1816"/>
      <c r="DK9" s="1816"/>
      <c r="DL9" s="1816"/>
      <c r="DM9" s="1816"/>
      <c r="DN9" s="1816"/>
      <c r="DO9" s="1816"/>
    </row>
    <row r="10" spans="3:119" ht="13.5" customHeight="1">
      <c r="D10" s="1813"/>
      <c r="E10" s="1823" t="s">
        <v>334</v>
      </c>
      <c r="F10" s="1828" t="s">
        <v>122</v>
      </c>
      <c r="G10" s="1828"/>
      <c r="H10" s="1828"/>
      <c r="I10" s="1843" t="s">
        <v>203</v>
      </c>
      <c r="J10" s="2368">
        <v>0</v>
      </c>
      <c r="K10" s="1844" t="s">
        <v>286</v>
      </c>
      <c r="L10" s="2368"/>
      <c r="M10" s="1843" t="s">
        <v>286</v>
      </c>
      <c r="N10" s="2368"/>
      <c r="O10" s="1844" t="s">
        <v>286</v>
      </c>
      <c r="P10" s="1831" t="str">
        <f>IF(OR(AND('入力(3)'!$I$45&gt;0,J10=""),AND('入力(3)'!$K$45&gt;0,L10=""),AND('入力(3)'!$M$45&gt;0,N10="")),"←入力のこと","")</f>
        <v/>
      </c>
      <c r="Q10" s="1804"/>
      <c r="R10" s="1805"/>
      <c r="S10" s="1818"/>
      <c r="T10" s="1845"/>
      <c r="U10" s="1812"/>
      <c r="V10" s="1813"/>
      <c r="W10" s="1846" t="s">
        <v>414</v>
      </c>
      <c r="X10" s="2017">
        <v>0.06</v>
      </c>
      <c r="Y10" s="2017">
        <v>7.0000000000000007E-2</v>
      </c>
      <c r="Z10" s="2232"/>
      <c r="AA10" s="1813"/>
      <c r="AB10" s="1814"/>
      <c r="AC10" s="1814"/>
      <c r="AD10" s="1814"/>
      <c r="AE10" s="1814"/>
      <c r="AF10" s="1814"/>
      <c r="AG10" s="1814"/>
      <c r="AH10" s="1814"/>
      <c r="AI10" s="1814"/>
      <c r="AJ10" s="1814"/>
      <c r="AK10" s="1814"/>
      <c r="AL10" s="1814"/>
      <c r="AM10" s="1814"/>
      <c r="AN10" s="1815"/>
      <c r="AO10" s="1815"/>
      <c r="AP10" s="1815"/>
      <c r="AQ10" s="1815"/>
      <c r="AR10" s="1816"/>
      <c r="AS10" s="1816"/>
      <c r="AT10" s="1816"/>
      <c r="AU10" s="1816"/>
      <c r="AV10" s="1816"/>
      <c r="AW10" s="1816"/>
      <c r="AX10" s="1816"/>
      <c r="AY10" s="1816"/>
      <c r="AZ10" s="1816"/>
      <c r="BA10" s="1816"/>
      <c r="BB10" s="1816"/>
      <c r="BC10" s="1816"/>
      <c r="BD10" s="1816"/>
      <c r="BE10" s="1816"/>
      <c r="BF10" s="1816"/>
      <c r="BG10" s="1816"/>
      <c r="BH10" s="1816"/>
      <c r="BI10" s="1816"/>
      <c r="BJ10" s="1816"/>
      <c r="BK10" s="1816"/>
      <c r="BL10" s="1816"/>
      <c r="BM10" s="1816"/>
      <c r="BN10" s="1816"/>
      <c r="BO10" s="1816"/>
      <c r="BP10" s="1816"/>
      <c r="BQ10" s="1816"/>
      <c r="BR10" s="1816"/>
      <c r="BS10" s="1816"/>
      <c r="BT10" s="1816"/>
      <c r="BU10" s="1816"/>
      <c r="BV10" s="1816"/>
      <c r="BW10" s="1816"/>
      <c r="BX10" s="1816"/>
      <c r="BY10" s="1816"/>
      <c r="BZ10" s="1816"/>
      <c r="CA10" s="1816"/>
      <c r="CB10" s="1816"/>
      <c r="CC10" s="1816"/>
      <c r="CD10" s="1816"/>
      <c r="CE10" s="1816"/>
      <c r="CF10" s="1816"/>
      <c r="CG10" s="1816"/>
      <c r="CH10" s="1816"/>
      <c r="CI10" s="1816"/>
      <c r="CJ10" s="1816"/>
      <c r="CK10" s="1816"/>
      <c r="CL10" s="1816"/>
      <c r="CM10" s="1816"/>
      <c r="CN10" s="1816"/>
      <c r="CO10" s="1816"/>
      <c r="CP10" s="1816"/>
      <c r="CQ10" s="1816"/>
      <c r="CR10" s="1816"/>
      <c r="CS10" s="1816"/>
      <c r="CT10" s="1816"/>
      <c r="CU10" s="1816"/>
      <c r="CV10" s="1816"/>
      <c r="CW10" s="1816"/>
      <c r="CX10" s="1816"/>
      <c r="CY10" s="1816"/>
      <c r="CZ10" s="1816"/>
      <c r="DA10" s="1816"/>
      <c r="DB10" s="1816"/>
      <c r="DC10" s="1816"/>
      <c r="DD10" s="1816"/>
      <c r="DE10" s="1816"/>
      <c r="DF10" s="1816"/>
      <c r="DG10" s="1816"/>
      <c r="DH10" s="1816"/>
      <c r="DI10" s="1816"/>
      <c r="DJ10" s="1816"/>
      <c r="DK10" s="1816"/>
      <c r="DL10" s="1816"/>
      <c r="DM10" s="1816"/>
      <c r="DN10" s="1816"/>
      <c r="DO10" s="1816"/>
    </row>
    <row r="11" spans="3:119" ht="13.5" customHeight="1">
      <c r="D11" s="1813"/>
      <c r="E11" s="1833" t="s">
        <v>334</v>
      </c>
      <c r="F11" s="1847" t="s">
        <v>43</v>
      </c>
      <c r="G11" s="1847"/>
      <c r="H11" s="1847"/>
      <c r="I11" s="1847" t="s">
        <v>203</v>
      </c>
      <c r="J11" s="2369">
        <v>0</v>
      </c>
      <c r="K11" s="1848" t="s">
        <v>284</v>
      </c>
      <c r="L11" s="2370"/>
      <c r="M11" s="1849" t="s">
        <v>284</v>
      </c>
      <c r="N11" s="2370"/>
      <c r="O11" s="1850" t="s">
        <v>284</v>
      </c>
      <c r="P11" s="1831" t="str">
        <f>IF(OR(AND('入力(3)'!$I$45&gt;0,J11=""),AND('入力(3)'!$K$45&gt;0,L11=""),AND('入力(3)'!$M$45&gt;0,N11="")),"←選択のこと","")</f>
        <v/>
      </c>
      <c r="Q11" s="1804"/>
      <c r="R11" s="1805"/>
      <c r="S11" s="1799"/>
      <c r="T11" s="1799"/>
      <c r="U11" s="1812"/>
      <c r="V11" s="1818" t="str">
        <f>'入力(1)'!L23</f>
        <v>鉄骨鉄筋ｺﾝｸﾘｰﾄ造</v>
      </c>
      <c r="W11" s="2229" t="s">
        <v>180</v>
      </c>
      <c r="X11" s="2017">
        <v>0.1</v>
      </c>
      <c r="Y11" s="2017">
        <v>0.15</v>
      </c>
      <c r="Z11" s="2232"/>
      <c r="AA11" s="1813"/>
      <c r="AB11" s="1814"/>
      <c r="AC11" s="1814"/>
      <c r="AD11" s="1814"/>
      <c r="AE11" s="1814"/>
      <c r="AF11" s="1814"/>
      <c r="AG11" s="1814"/>
      <c r="AH11" s="1814"/>
      <c r="AI11" s="1814"/>
      <c r="AJ11" s="1814"/>
      <c r="AK11" s="1814"/>
      <c r="AL11" s="1814"/>
      <c r="AM11" s="1814"/>
      <c r="AN11" s="1815"/>
      <c r="AO11" s="1815"/>
      <c r="AP11" s="1815"/>
      <c r="AQ11" s="1815"/>
      <c r="AR11" s="1816"/>
      <c r="AS11" s="1816"/>
      <c r="AT11" s="1816"/>
      <c r="AU11" s="1816"/>
      <c r="AV11" s="1816"/>
      <c r="AW11" s="1816"/>
      <c r="AX11" s="1816"/>
      <c r="AY11" s="1816"/>
      <c r="AZ11" s="1816"/>
      <c r="BA11" s="1816"/>
      <c r="BB11" s="1816"/>
      <c r="BC11" s="1816"/>
      <c r="BD11" s="1816"/>
      <c r="BE11" s="1816"/>
      <c r="BF11" s="1816"/>
      <c r="BG11" s="1816"/>
      <c r="BH11" s="1816"/>
      <c r="BI11" s="1816"/>
      <c r="BJ11" s="1816"/>
      <c r="BK11" s="1816"/>
      <c r="BL11" s="1816"/>
      <c r="BM11" s="1816"/>
      <c r="BN11" s="1816"/>
      <c r="BO11" s="1816"/>
      <c r="BP11" s="1816"/>
      <c r="BQ11" s="1816"/>
      <c r="BR11" s="1816"/>
      <c r="BS11" s="1816"/>
      <c r="BT11" s="1816"/>
      <c r="BU11" s="1816"/>
      <c r="BV11" s="1816"/>
      <c r="BW11" s="1816"/>
      <c r="BX11" s="1816"/>
      <c r="BY11" s="1816"/>
      <c r="BZ11" s="1816"/>
      <c r="CA11" s="1816"/>
      <c r="CB11" s="1816"/>
      <c r="CC11" s="1816"/>
      <c r="CD11" s="1816"/>
      <c r="CE11" s="1816"/>
      <c r="CF11" s="1816"/>
      <c r="CG11" s="1816"/>
      <c r="CH11" s="1816"/>
      <c r="CI11" s="1816"/>
      <c r="CJ11" s="1816"/>
      <c r="CK11" s="1816"/>
      <c r="CL11" s="1816"/>
      <c r="CM11" s="1816"/>
      <c r="CN11" s="1816"/>
      <c r="CO11" s="1816"/>
      <c r="CP11" s="1816"/>
      <c r="CQ11" s="1816"/>
      <c r="CR11" s="1816"/>
      <c r="CS11" s="1816"/>
      <c r="CT11" s="1816"/>
      <c r="CU11" s="1816"/>
      <c r="CV11" s="1816"/>
      <c r="CW11" s="1816"/>
      <c r="CX11" s="1816"/>
      <c r="CY11" s="1816"/>
      <c r="CZ11" s="1816"/>
      <c r="DA11" s="1816"/>
      <c r="DB11" s="1816"/>
      <c r="DC11" s="1816"/>
      <c r="DD11" s="1816"/>
      <c r="DE11" s="1816"/>
      <c r="DF11" s="1816"/>
      <c r="DG11" s="1816"/>
      <c r="DH11" s="1816"/>
      <c r="DI11" s="1816"/>
      <c r="DJ11" s="1816"/>
      <c r="DK11" s="1816"/>
      <c r="DL11" s="1816"/>
      <c r="DM11" s="1816"/>
      <c r="DN11" s="1816"/>
      <c r="DO11" s="1816"/>
    </row>
    <row r="12" spans="3:119" ht="13.5" customHeight="1">
      <c r="D12" s="1813"/>
      <c r="E12" s="2764" t="s">
        <v>334</v>
      </c>
      <c r="F12" s="2762" t="s">
        <v>123</v>
      </c>
      <c r="G12" s="2762"/>
      <c r="H12" s="2762"/>
      <c r="I12" s="1851" t="s">
        <v>124</v>
      </c>
      <c r="J12" s="2371"/>
      <c r="K12" s="1852" t="s">
        <v>604</v>
      </c>
      <c r="L12" s="1853" t="str">
        <f>IF(AND('入力(3)'!I46*'入力(3)'!I50=0,J12&gt;0),"←更新料収入が無いため『0』入力(or空欄)のこと","")</f>
        <v/>
      </c>
      <c r="M12" s="1813"/>
      <c r="N12" s="1818"/>
      <c r="O12" s="1818"/>
      <c r="P12" s="1817"/>
      <c r="Q12" s="1818"/>
      <c r="R12" s="1817"/>
      <c r="S12" s="1799"/>
      <c r="T12" s="1799"/>
      <c r="W12" s="2233" t="s">
        <v>181</v>
      </c>
      <c r="X12" s="2018">
        <v>0.22</v>
      </c>
      <c r="Y12" s="2018">
        <v>0.24</v>
      </c>
      <c r="Z12" s="2232"/>
      <c r="AA12" s="1813"/>
      <c r="AB12" s="1814"/>
      <c r="AC12" s="1814"/>
      <c r="AD12" s="1814"/>
      <c r="AE12" s="1814"/>
      <c r="AF12" s="1814"/>
      <c r="AG12" s="1814"/>
      <c r="AH12" s="1814"/>
      <c r="AI12" s="1814"/>
      <c r="AJ12" s="1814"/>
      <c r="AK12" s="1814"/>
      <c r="AL12" s="1814"/>
      <c r="AM12" s="1814"/>
      <c r="AN12" s="1815"/>
      <c r="AO12" s="1815"/>
      <c r="AP12" s="1815"/>
      <c r="AQ12" s="1815"/>
      <c r="AR12" s="1816"/>
      <c r="AS12" s="1816"/>
      <c r="AT12" s="1816"/>
      <c r="AU12" s="1816"/>
      <c r="AV12" s="1816"/>
      <c r="AW12" s="1816"/>
      <c r="AX12" s="1816"/>
      <c r="AY12" s="1816"/>
      <c r="AZ12" s="1816"/>
      <c r="BA12" s="1816"/>
      <c r="BB12" s="1816"/>
      <c r="BC12" s="1816"/>
      <c r="BD12" s="1816"/>
      <c r="BE12" s="1816"/>
      <c r="BF12" s="1816"/>
      <c r="BG12" s="1816"/>
      <c r="BH12" s="1816"/>
      <c r="BI12" s="1816"/>
      <c r="BJ12" s="1816"/>
      <c r="BK12" s="1816"/>
      <c r="BL12" s="1816"/>
      <c r="BM12" s="1816"/>
      <c r="BN12" s="1816"/>
      <c r="BO12" s="1816"/>
      <c r="BP12" s="1816"/>
      <c r="BQ12" s="1816"/>
      <c r="BR12" s="1816"/>
      <c r="BS12" s="1816"/>
      <c r="BT12" s="1816"/>
      <c r="BU12" s="1816"/>
      <c r="BV12" s="1816"/>
      <c r="BW12" s="1816"/>
      <c r="BX12" s="1816"/>
      <c r="BY12" s="1816"/>
      <c r="BZ12" s="1816"/>
      <c r="CA12" s="1816"/>
      <c r="CB12" s="1816"/>
      <c r="CC12" s="1816"/>
      <c r="CD12" s="1816"/>
      <c r="CE12" s="1816"/>
      <c r="CF12" s="1816"/>
      <c r="CG12" s="1816"/>
      <c r="CH12" s="1816"/>
      <c r="CI12" s="1816"/>
      <c r="CJ12" s="1816"/>
      <c r="CK12" s="1816"/>
      <c r="CL12" s="1816"/>
      <c r="CM12" s="1816"/>
      <c r="CN12" s="1816"/>
      <c r="CO12" s="1816"/>
      <c r="CP12" s="1816"/>
      <c r="CQ12" s="1816"/>
      <c r="CR12" s="1816"/>
      <c r="CS12" s="1816"/>
      <c r="CT12" s="1816"/>
      <c r="CU12" s="1816"/>
      <c r="CV12" s="1816"/>
      <c r="CW12" s="1816"/>
      <c r="CX12" s="1816"/>
      <c r="CY12" s="1816"/>
      <c r="CZ12" s="1816"/>
      <c r="DA12" s="1816"/>
      <c r="DB12" s="1816"/>
      <c r="DC12" s="1816"/>
      <c r="DD12" s="1816"/>
      <c r="DE12" s="1816"/>
      <c r="DF12" s="1816"/>
      <c r="DG12" s="1816"/>
      <c r="DH12" s="1816"/>
      <c r="DI12" s="1816"/>
      <c r="DJ12" s="1816"/>
      <c r="DK12" s="1816"/>
      <c r="DL12" s="1816"/>
      <c r="DM12" s="1816"/>
      <c r="DN12" s="1816"/>
      <c r="DO12" s="1816"/>
    </row>
    <row r="13" spans="3:119" ht="13.5" customHeight="1">
      <c r="D13" s="1813"/>
      <c r="E13" s="2764"/>
      <c r="F13" s="1854" t="s">
        <v>1269</v>
      </c>
      <c r="G13" s="1819"/>
      <c r="H13" s="1819"/>
      <c r="I13" s="1835" t="s">
        <v>125</v>
      </c>
      <c r="J13" s="1836"/>
      <c r="K13" s="1837" t="s">
        <v>300</v>
      </c>
      <c r="L13" s="1818"/>
      <c r="M13" s="1813"/>
      <c r="N13" s="1818"/>
      <c r="O13" s="1818"/>
      <c r="P13" s="1817"/>
      <c r="Q13" s="1818"/>
      <c r="R13" s="1817"/>
      <c r="S13" s="1802"/>
      <c r="W13" s="2233" t="s">
        <v>415</v>
      </c>
      <c r="X13" s="2018">
        <f>IF(V11=0,0,VLOOKUP($V$11,$W$8:$Y$12,2,0))</f>
        <v>0.06</v>
      </c>
      <c r="Y13" s="2018">
        <f>IF(V11=0,0,VLOOKUP($V$11,$W$8:$Y$12,3,0))</f>
        <v>0.04</v>
      </c>
      <c r="Z13" s="2232"/>
      <c r="AA13" s="1813"/>
      <c r="AB13" s="1814"/>
      <c r="AC13" s="1814"/>
      <c r="AD13" s="1814"/>
      <c r="AE13" s="1814"/>
      <c r="AF13" s="1814"/>
      <c r="AG13" s="1814"/>
      <c r="AH13" s="1814"/>
      <c r="AI13" s="1814"/>
      <c r="AJ13" s="1814"/>
      <c r="AK13" s="1814"/>
      <c r="AL13" s="1814"/>
      <c r="AM13" s="1814"/>
      <c r="AN13" s="1815"/>
      <c r="AO13" s="1815"/>
      <c r="AP13" s="1815"/>
      <c r="AQ13" s="1815"/>
      <c r="AR13" s="1816"/>
      <c r="AS13" s="1816"/>
      <c r="AT13" s="1816"/>
      <c r="AU13" s="1816"/>
      <c r="AV13" s="1816"/>
      <c r="AW13" s="1816"/>
      <c r="AX13" s="1816"/>
      <c r="AY13" s="1816"/>
      <c r="AZ13" s="1816"/>
      <c r="BA13" s="1816"/>
      <c r="BB13" s="1816"/>
      <c r="BC13" s="1816"/>
      <c r="BD13" s="1816"/>
      <c r="BE13" s="1816"/>
      <c r="BF13" s="1816"/>
      <c r="BG13" s="1816"/>
      <c r="BH13" s="1816"/>
      <c r="BI13" s="1816"/>
      <c r="BJ13" s="1816"/>
      <c r="BK13" s="1816"/>
      <c r="BL13" s="1816"/>
      <c r="BM13" s="1816"/>
      <c r="BN13" s="1816"/>
      <c r="BO13" s="1816"/>
      <c r="BP13" s="1816"/>
      <c r="BQ13" s="1816"/>
      <c r="BR13" s="1816"/>
      <c r="BS13" s="1816"/>
      <c r="BT13" s="1816"/>
      <c r="BU13" s="1816"/>
      <c r="BV13" s="1816"/>
      <c r="BW13" s="1816"/>
      <c r="BX13" s="1816"/>
      <c r="BY13" s="1816"/>
      <c r="BZ13" s="1816"/>
      <c r="CA13" s="1816"/>
      <c r="CB13" s="1816"/>
      <c r="CC13" s="1816"/>
      <c r="CD13" s="1816"/>
      <c r="CE13" s="1816"/>
      <c r="CF13" s="1816"/>
      <c r="CG13" s="1816"/>
      <c r="CH13" s="1816"/>
      <c r="CI13" s="1816"/>
      <c r="CJ13" s="1816"/>
      <c r="CK13" s="1816"/>
      <c r="CL13" s="1816"/>
      <c r="CM13" s="1816"/>
      <c r="CN13" s="1816"/>
      <c r="CO13" s="1816"/>
      <c r="CP13" s="1816"/>
      <c r="CQ13" s="1816"/>
      <c r="CR13" s="1816"/>
      <c r="CS13" s="1816"/>
      <c r="CT13" s="1816"/>
      <c r="CU13" s="1816"/>
      <c r="CV13" s="1816"/>
      <c r="CW13" s="1816"/>
      <c r="CX13" s="1816"/>
      <c r="CY13" s="1816"/>
      <c r="CZ13" s="1816"/>
      <c r="DA13" s="1816"/>
      <c r="DB13" s="1816"/>
      <c r="DC13" s="1816"/>
      <c r="DD13" s="1816"/>
      <c r="DE13" s="1816"/>
      <c r="DF13" s="1816"/>
      <c r="DG13" s="1816"/>
      <c r="DH13" s="1816"/>
      <c r="DI13" s="1816"/>
      <c r="DJ13" s="1816"/>
      <c r="DK13" s="1816"/>
      <c r="DL13" s="1816"/>
      <c r="DM13" s="1816"/>
      <c r="DN13" s="1816"/>
      <c r="DO13" s="1816"/>
    </row>
    <row r="14" spans="3:119" ht="13.5" customHeight="1">
      <c r="D14" s="1813"/>
      <c r="E14" s="1838" t="s">
        <v>334</v>
      </c>
      <c r="F14" s="1839" t="s">
        <v>872</v>
      </c>
      <c r="G14" s="1839"/>
      <c r="H14" s="1839"/>
      <c r="I14" s="1839" t="s">
        <v>126</v>
      </c>
      <c r="J14" s="2372">
        <v>1.5</v>
      </c>
      <c r="K14" s="1855" t="s">
        <v>604</v>
      </c>
      <c r="L14" s="1856" t="s">
        <v>301</v>
      </c>
      <c r="M14" s="1820"/>
      <c r="P14" s="1818"/>
      <c r="Q14" s="1818"/>
      <c r="R14" s="1818"/>
      <c r="S14" s="1857"/>
      <c r="T14" s="1857"/>
      <c r="U14" s="1813"/>
      <c r="W14" s="2234"/>
      <c r="X14" s="2235"/>
      <c r="Y14" s="2235"/>
      <c r="Z14" s="2232"/>
      <c r="AA14" s="1813"/>
      <c r="AB14" s="1814"/>
      <c r="AC14" s="1814"/>
      <c r="AD14" s="1814"/>
      <c r="AE14" s="1814"/>
      <c r="AF14" s="1814"/>
      <c r="AG14" s="1814"/>
      <c r="AH14" s="1814"/>
      <c r="AI14" s="1814"/>
      <c r="AJ14" s="1814"/>
      <c r="AK14" s="1814"/>
      <c r="AL14" s="1814"/>
      <c r="AM14" s="1814"/>
      <c r="AN14" s="1815"/>
      <c r="AO14" s="1815"/>
      <c r="AP14" s="1815"/>
      <c r="AQ14" s="1815"/>
      <c r="AR14" s="1816"/>
      <c r="AS14" s="1816"/>
      <c r="AT14" s="1816"/>
      <c r="AU14" s="1816"/>
      <c r="AV14" s="1816"/>
      <c r="AW14" s="1816"/>
      <c r="AX14" s="1816"/>
      <c r="AY14" s="1816"/>
      <c r="AZ14" s="1816"/>
      <c r="BA14" s="1816"/>
      <c r="BB14" s="1816"/>
      <c r="BC14" s="1816"/>
      <c r="BD14" s="1816"/>
      <c r="BE14" s="1816"/>
      <c r="BF14" s="1816"/>
      <c r="BG14" s="1816"/>
      <c r="BH14" s="1816"/>
      <c r="BI14" s="1816"/>
      <c r="BJ14" s="1816"/>
      <c r="BK14" s="1816"/>
      <c r="BL14" s="1816"/>
      <c r="BM14" s="1816"/>
      <c r="BN14" s="1816"/>
      <c r="BO14" s="1816"/>
      <c r="BP14" s="1816"/>
      <c r="BQ14" s="1816"/>
      <c r="BR14" s="1816"/>
      <c r="BS14" s="1816"/>
      <c r="BT14" s="1816"/>
      <c r="BU14" s="1816"/>
      <c r="BV14" s="1816"/>
      <c r="BW14" s="1816"/>
      <c r="BX14" s="1816"/>
      <c r="BY14" s="1816"/>
      <c r="BZ14" s="1816"/>
      <c r="CA14" s="1816"/>
      <c r="CB14" s="1816"/>
      <c r="CC14" s="1816"/>
      <c r="CD14" s="1816"/>
      <c r="CE14" s="1816"/>
      <c r="CF14" s="1816"/>
      <c r="CG14" s="1816"/>
      <c r="CH14" s="1816"/>
      <c r="CI14" s="1816"/>
      <c r="CJ14" s="1816"/>
      <c r="CK14" s="1816"/>
      <c r="CL14" s="1816"/>
      <c r="CM14" s="1816"/>
      <c r="CN14" s="1816"/>
      <c r="CO14" s="1816"/>
      <c r="CP14" s="1816"/>
      <c r="CQ14" s="1816"/>
      <c r="CR14" s="1816"/>
      <c r="CS14" s="1816"/>
      <c r="CT14" s="1816"/>
      <c r="CU14" s="1816"/>
      <c r="CV14" s="1816"/>
      <c r="CW14" s="1816"/>
      <c r="CX14" s="1816"/>
      <c r="CY14" s="1816"/>
      <c r="CZ14" s="1816"/>
      <c r="DA14" s="1816"/>
      <c r="DB14" s="1816"/>
      <c r="DC14" s="1816"/>
      <c r="DD14" s="1816"/>
      <c r="DE14" s="1816"/>
      <c r="DF14" s="1816"/>
      <c r="DG14" s="1816"/>
      <c r="DH14" s="1816"/>
      <c r="DI14" s="1816"/>
      <c r="DJ14" s="1816"/>
      <c r="DK14" s="1816"/>
      <c r="DL14" s="1816"/>
      <c r="DM14" s="1816"/>
      <c r="DN14" s="1816"/>
      <c r="DO14" s="1816"/>
    </row>
    <row r="15" spans="3:119" ht="13.5" customHeight="1">
      <c r="D15" s="1813"/>
      <c r="E15" s="1817" t="s">
        <v>334</v>
      </c>
      <c r="F15" s="1813" t="str">
        <f>"火災保険料"&amp;IF('入力(1)'!T44&gt;0,"(家事費別)","")</f>
        <v>火災保険料</v>
      </c>
      <c r="G15" s="1813"/>
      <c r="H15" s="1813"/>
      <c r="I15" s="1813"/>
      <c r="J15" s="1799"/>
      <c r="K15" s="9" t="s">
        <v>1423</v>
      </c>
      <c r="L15" s="1858">
        <f>'入力(1)'!$L$26*(構成比元デｰタ!$P$16-構成比元デｰタ!P15)*'入力(4)'!$X$15/100</f>
        <v>332.84210526315786</v>
      </c>
      <c r="M15" s="1813" t="s">
        <v>842</v>
      </c>
      <c r="N15" s="1813"/>
      <c r="O15" s="1859"/>
      <c r="P15" s="1813"/>
      <c r="Q15" s="1860"/>
      <c r="R15" s="1861"/>
      <c r="S15" s="1817"/>
      <c r="T15" s="1817"/>
      <c r="U15" s="1813"/>
      <c r="W15" s="1862" t="s">
        <v>179</v>
      </c>
      <c r="X15" s="2770">
        <f>IF('入力(1)'!L22="ﾏﾝｼｮﾝ",X13,Y13)</f>
        <v>0.06</v>
      </c>
      <c r="Y15" s="2771"/>
      <c r="Z15" s="2232"/>
      <c r="AA15" s="1822"/>
      <c r="AB15" s="1814"/>
      <c r="AC15" s="1814"/>
      <c r="AD15" s="1814"/>
      <c r="AE15" s="1814"/>
      <c r="AF15" s="1814"/>
      <c r="AG15" s="1814"/>
      <c r="AH15" s="1814"/>
      <c r="AI15" s="1814"/>
      <c r="AJ15" s="1814"/>
      <c r="AK15" s="1814"/>
      <c r="AL15" s="1814"/>
      <c r="AM15" s="1814"/>
      <c r="AN15" s="1815"/>
      <c r="AO15" s="1815"/>
      <c r="AP15" s="1815"/>
      <c r="AQ15" s="1815"/>
      <c r="AR15" s="1816"/>
      <c r="AS15" s="1816"/>
      <c r="AT15" s="1816"/>
      <c r="AU15" s="1816"/>
      <c r="AV15" s="1816"/>
      <c r="AW15" s="1816"/>
      <c r="AX15" s="1816"/>
      <c r="AY15" s="1816"/>
      <c r="AZ15" s="1816"/>
      <c r="BA15" s="1816"/>
      <c r="BB15" s="1816"/>
      <c r="BC15" s="1816"/>
      <c r="BD15" s="1816"/>
      <c r="BE15" s="1816"/>
      <c r="BF15" s="1816"/>
      <c r="BG15" s="1816"/>
      <c r="BH15" s="1816"/>
      <c r="BI15" s="1816"/>
      <c r="BJ15" s="1816"/>
      <c r="BK15" s="1816"/>
      <c r="BL15" s="1816"/>
      <c r="BM15" s="1816"/>
      <c r="BN15" s="1816"/>
      <c r="BO15" s="1816"/>
      <c r="BP15" s="1816"/>
      <c r="BQ15" s="1816"/>
      <c r="BR15" s="1816"/>
      <c r="BS15" s="1816"/>
      <c r="BT15" s="1816"/>
      <c r="BU15" s="1816"/>
      <c r="BV15" s="1816"/>
      <c r="BW15" s="1816"/>
      <c r="BX15" s="1816"/>
      <c r="BY15" s="1816"/>
      <c r="BZ15" s="1816"/>
      <c r="CA15" s="1816"/>
      <c r="CB15" s="1816"/>
      <c r="CC15" s="1816"/>
      <c r="CD15" s="1816"/>
      <c r="CE15" s="1816"/>
      <c r="CF15" s="1816"/>
      <c r="CG15" s="1816"/>
      <c r="CH15" s="1816"/>
      <c r="CI15" s="1816"/>
      <c r="CJ15" s="1816"/>
      <c r="CK15" s="1816"/>
      <c r="CL15" s="1816"/>
      <c r="CM15" s="1816"/>
      <c r="CN15" s="1816"/>
      <c r="CO15" s="1816"/>
      <c r="CP15" s="1816"/>
      <c r="CQ15" s="1816"/>
      <c r="CR15" s="1816"/>
      <c r="CS15" s="1816"/>
      <c r="CT15" s="1816"/>
      <c r="CU15" s="1816"/>
      <c r="CV15" s="1816"/>
      <c r="CW15" s="1816"/>
      <c r="CX15" s="1816"/>
      <c r="CY15" s="1816"/>
      <c r="CZ15" s="1816"/>
      <c r="DA15" s="1816"/>
      <c r="DB15" s="1816"/>
      <c r="DC15" s="1816"/>
      <c r="DD15" s="1816"/>
      <c r="DE15" s="1816"/>
      <c r="DF15" s="1816"/>
      <c r="DG15" s="1816"/>
      <c r="DH15" s="1816"/>
      <c r="DI15" s="1816"/>
      <c r="DJ15" s="1816"/>
      <c r="DK15" s="1816"/>
      <c r="DL15" s="1816"/>
      <c r="DM15" s="1816"/>
      <c r="DN15" s="1816"/>
      <c r="DO15" s="1816"/>
    </row>
    <row r="16" spans="3:119" ht="13.5" customHeight="1">
      <c r="D16" s="1813"/>
      <c r="E16" s="1817" t="s">
        <v>334</v>
      </c>
      <c r="F16" s="1847" t="s">
        <v>873</v>
      </c>
      <c r="G16" s="1847"/>
      <c r="H16" s="1847"/>
      <c r="I16" s="1847"/>
      <c r="J16" s="1863"/>
      <c r="K16" s="1864" t="s">
        <v>312</v>
      </c>
      <c r="L16" s="2373">
        <v>80</v>
      </c>
      <c r="M16" s="1865" t="s">
        <v>286</v>
      </c>
      <c r="N16" s="1813" t="str">
        <f>IF(L16="","←入力のこと","←不明の場合は『100』％とすること")</f>
        <v>←不明の場合は『100』％とすること</v>
      </c>
      <c r="O16" s="1866"/>
      <c r="P16" s="1817"/>
      <c r="Q16" s="1813"/>
      <c r="R16" s="1813"/>
      <c r="S16" s="1817"/>
      <c r="T16" s="1817"/>
      <c r="U16" s="1813"/>
      <c r="X16" s="1822"/>
      <c r="Y16" s="1822"/>
      <c r="Z16" s="1822"/>
      <c r="AA16" s="1813"/>
      <c r="AB16" s="1814"/>
      <c r="AC16" s="1814"/>
      <c r="AD16" s="1814"/>
      <c r="AE16" s="1814"/>
      <c r="AF16" s="1814"/>
      <c r="AG16" s="1814"/>
      <c r="AH16" s="1814"/>
      <c r="AI16" s="1814"/>
      <c r="AJ16" s="1814"/>
      <c r="AK16" s="1814"/>
      <c r="AL16" s="1814"/>
      <c r="AM16" s="1814"/>
      <c r="AN16" s="1815"/>
      <c r="AO16" s="1815"/>
      <c r="AP16" s="1815"/>
      <c r="AQ16" s="1815"/>
      <c r="AR16" s="1816"/>
      <c r="AS16" s="1816"/>
      <c r="AT16" s="1816"/>
      <c r="AU16" s="1816"/>
      <c r="AV16" s="1816"/>
      <c r="AW16" s="1816"/>
      <c r="AX16" s="1816"/>
      <c r="AY16" s="1816"/>
      <c r="AZ16" s="1816"/>
      <c r="BA16" s="1816"/>
      <c r="BB16" s="1816"/>
      <c r="BC16" s="1816"/>
      <c r="BD16" s="1816"/>
      <c r="BE16" s="1816"/>
      <c r="BF16" s="1816"/>
      <c r="BG16" s="1816"/>
      <c r="BH16" s="1816"/>
      <c r="BI16" s="1816"/>
      <c r="BJ16" s="1816"/>
      <c r="BK16" s="1816"/>
      <c r="BL16" s="1816"/>
      <c r="BM16" s="1816"/>
      <c r="BN16" s="1816"/>
      <c r="BO16" s="1816"/>
      <c r="BP16" s="1816"/>
      <c r="BQ16" s="1816"/>
      <c r="BR16" s="1816"/>
      <c r="BS16" s="1816"/>
      <c r="BT16" s="1816"/>
      <c r="BU16" s="1816"/>
      <c r="BV16" s="1816"/>
      <c r="BW16" s="1816"/>
      <c r="BX16" s="1816"/>
      <c r="BY16" s="1816"/>
      <c r="BZ16" s="1816"/>
      <c r="CA16" s="1816"/>
      <c r="CB16" s="1816"/>
      <c r="CC16" s="1816"/>
      <c r="CD16" s="1816"/>
      <c r="CE16" s="1816"/>
      <c r="CF16" s="1816"/>
      <c r="CG16" s="1816"/>
      <c r="CH16" s="1816"/>
      <c r="CI16" s="1816"/>
      <c r="CJ16" s="1816"/>
      <c r="CK16" s="1816"/>
      <c r="CL16" s="1816"/>
      <c r="CM16" s="1816"/>
      <c r="CN16" s="1816"/>
      <c r="CO16" s="1816"/>
      <c r="CP16" s="1816"/>
      <c r="CQ16" s="1816"/>
      <c r="CR16" s="1816"/>
      <c r="CS16" s="1816"/>
      <c r="CT16" s="1816"/>
      <c r="CU16" s="1816"/>
      <c r="CV16" s="1816"/>
      <c r="CW16" s="1816"/>
      <c r="CX16" s="1816"/>
      <c r="CY16" s="1816"/>
      <c r="CZ16" s="1816"/>
      <c r="DA16" s="1816"/>
      <c r="DB16" s="1816"/>
      <c r="DC16" s="1816"/>
      <c r="DD16" s="1816"/>
      <c r="DE16" s="1816"/>
      <c r="DF16" s="1816"/>
      <c r="DG16" s="1816"/>
      <c r="DH16" s="1816"/>
      <c r="DI16" s="1816"/>
      <c r="DJ16" s="1816"/>
      <c r="DK16" s="1816"/>
      <c r="DL16" s="1816"/>
      <c r="DM16" s="1816"/>
      <c r="DN16" s="1816"/>
      <c r="DO16" s="1816"/>
    </row>
    <row r="17" spans="3:119" ht="13.5" customHeight="1">
      <c r="D17" s="1813"/>
      <c r="E17" s="1817"/>
      <c r="F17" s="1818"/>
      <c r="G17" s="1818"/>
      <c r="H17" s="1818"/>
      <c r="I17" s="1818"/>
      <c r="J17" s="1863"/>
      <c r="K17" s="1867" t="s">
        <v>138</v>
      </c>
      <c r="L17" s="2374">
        <f>100-L16</f>
        <v>20</v>
      </c>
      <c r="M17" s="1863" t="s">
        <v>286</v>
      </c>
      <c r="P17" s="1817"/>
      <c r="Q17" s="1817"/>
      <c r="R17" s="1817"/>
      <c r="S17" s="1813"/>
      <c r="T17" s="1812"/>
      <c r="U17" s="1812"/>
      <c r="W17" s="1813"/>
      <c r="X17" s="1822"/>
      <c r="Y17" s="1822"/>
      <c r="Z17" s="1822"/>
      <c r="AA17" s="1813"/>
      <c r="AB17" s="1814"/>
      <c r="AC17" s="1814"/>
      <c r="AD17" s="1814"/>
      <c r="AE17" s="1814"/>
      <c r="AF17" s="1814"/>
      <c r="AG17" s="1814"/>
      <c r="AH17" s="1814"/>
      <c r="AI17" s="1814"/>
      <c r="AJ17" s="1814"/>
      <c r="AK17" s="1814"/>
      <c r="AL17" s="1814"/>
      <c r="AM17" s="1814"/>
      <c r="AN17" s="1815"/>
      <c r="AO17" s="1815"/>
      <c r="AP17" s="1815"/>
      <c r="AQ17" s="1815"/>
      <c r="AR17" s="1816"/>
      <c r="AS17" s="1816"/>
      <c r="AT17" s="1816"/>
      <c r="AU17" s="1816"/>
      <c r="AV17" s="1816"/>
      <c r="AW17" s="1816"/>
      <c r="AX17" s="1816"/>
      <c r="AY17" s="1816"/>
      <c r="AZ17" s="1816"/>
      <c r="BA17" s="1816"/>
      <c r="BB17" s="1816"/>
      <c r="BC17" s="1816"/>
      <c r="BD17" s="1816"/>
      <c r="BE17" s="1816"/>
      <c r="BF17" s="1816"/>
      <c r="BG17" s="1816"/>
      <c r="BH17" s="1816"/>
      <c r="BI17" s="1816"/>
      <c r="BJ17" s="1816"/>
      <c r="BK17" s="1816"/>
      <c r="BL17" s="1816"/>
      <c r="BM17" s="1816"/>
      <c r="BN17" s="1816"/>
      <c r="BO17" s="1816"/>
      <c r="BP17" s="1816"/>
      <c r="BQ17" s="1816"/>
      <c r="BR17" s="1816"/>
      <c r="BS17" s="1816"/>
      <c r="BT17" s="1816"/>
      <c r="BU17" s="1816"/>
      <c r="BV17" s="1816"/>
      <c r="BW17" s="1816"/>
      <c r="BX17" s="1816"/>
      <c r="BY17" s="1816"/>
      <c r="BZ17" s="1816"/>
      <c r="CA17" s="1816"/>
      <c r="CB17" s="1816"/>
      <c r="CC17" s="1816"/>
      <c r="CD17" s="1816"/>
      <c r="CE17" s="1816"/>
      <c r="CF17" s="1816"/>
      <c r="CG17" s="1816"/>
      <c r="CH17" s="1816"/>
      <c r="CI17" s="1816"/>
      <c r="CJ17" s="1816"/>
      <c r="CK17" s="1816"/>
      <c r="CL17" s="1816"/>
      <c r="CM17" s="1816"/>
      <c r="CN17" s="1816"/>
      <c r="CO17" s="1816"/>
      <c r="CP17" s="1816"/>
      <c r="CQ17" s="1816"/>
      <c r="CR17" s="1816"/>
      <c r="CS17" s="1816"/>
      <c r="CT17" s="1816"/>
      <c r="CU17" s="1816"/>
      <c r="CV17" s="1816"/>
      <c r="CW17" s="1816"/>
      <c r="CX17" s="1816"/>
      <c r="CY17" s="1816"/>
      <c r="CZ17" s="1816"/>
      <c r="DA17" s="1816"/>
      <c r="DB17" s="1816"/>
      <c r="DC17" s="1816"/>
      <c r="DD17" s="1816"/>
      <c r="DE17" s="1816"/>
      <c r="DF17" s="1816"/>
      <c r="DG17" s="1816"/>
      <c r="DH17" s="1816"/>
      <c r="DI17" s="1816"/>
      <c r="DJ17" s="1816"/>
      <c r="DK17" s="1816"/>
      <c r="DL17" s="1816"/>
      <c r="DM17" s="1816"/>
      <c r="DN17" s="1816"/>
      <c r="DO17" s="1816"/>
    </row>
    <row r="18" spans="3:119" ht="13.5" hidden="1" customHeight="1" outlineLevel="1">
      <c r="D18" s="1813"/>
      <c r="E18" s="1817"/>
      <c r="F18" s="1851"/>
      <c r="G18" s="1851"/>
      <c r="H18" s="1851"/>
      <c r="I18" s="1851"/>
      <c r="J18" s="1865"/>
      <c r="K18" s="1864"/>
      <c r="L18" s="1868"/>
      <c r="M18" s="1865"/>
      <c r="N18" s="1869"/>
      <c r="P18" s="1817"/>
      <c r="Q18" s="1817"/>
      <c r="R18" s="1817"/>
      <c r="S18" s="1813"/>
      <c r="T18" s="1812"/>
      <c r="U18" s="1812"/>
      <c r="X18" s="1799"/>
      <c r="Y18" s="1822"/>
      <c r="Z18" s="1822"/>
      <c r="AA18" s="1813"/>
      <c r="AB18" s="1814"/>
      <c r="AC18" s="1814"/>
      <c r="AD18" s="1814"/>
      <c r="AE18" s="1814"/>
      <c r="AF18" s="1814"/>
      <c r="AG18" s="1814"/>
      <c r="AH18" s="1814"/>
      <c r="AI18" s="1814"/>
      <c r="AJ18" s="1814"/>
      <c r="AK18" s="1814"/>
      <c r="AL18" s="1814"/>
      <c r="AM18" s="1814"/>
      <c r="AN18" s="1815"/>
      <c r="AO18" s="1815"/>
      <c r="AP18" s="1815"/>
      <c r="AQ18" s="1815"/>
      <c r="AR18" s="1816"/>
      <c r="AS18" s="1816"/>
      <c r="AT18" s="1816"/>
      <c r="AU18" s="1816"/>
      <c r="AV18" s="1816"/>
      <c r="AW18" s="1816"/>
      <c r="AX18" s="1816"/>
      <c r="AY18" s="1816"/>
      <c r="AZ18" s="1816"/>
      <c r="BA18" s="1816"/>
      <c r="BB18" s="1816"/>
      <c r="BC18" s="1816"/>
      <c r="BD18" s="1816"/>
      <c r="BE18" s="1816"/>
      <c r="BF18" s="1816"/>
      <c r="BG18" s="1816"/>
      <c r="BH18" s="1816"/>
      <c r="BI18" s="1816"/>
      <c r="BJ18" s="1816"/>
      <c r="BK18" s="1816"/>
      <c r="BL18" s="1816"/>
      <c r="BM18" s="1816"/>
      <c r="BN18" s="1816"/>
      <c r="BO18" s="1816"/>
      <c r="BP18" s="1816"/>
      <c r="BQ18" s="1816"/>
      <c r="BR18" s="1816"/>
      <c r="BS18" s="1816"/>
      <c r="BT18" s="1816"/>
      <c r="BU18" s="1816"/>
      <c r="BV18" s="1816"/>
      <c r="BW18" s="1816"/>
      <c r="BX18" s="1816"/>
      <c r="BY18" s="1816"/>
      <c r="BZ18" s="1816"/>
      <c r="CA18" s="1816"/>
      <c r="CB18" s="1816"/>
      <c r="CC18" s="1816"/>
      <c r="CD18" s="1816"/>
      <c r="CE18" s="1816"/>
      <c r="CF18" s="1816"/>
      <c r="CG18" s="1816"/>
      <c r="CH18" s="1816"/>
      <c r="CI18" s="1816"/>
      <c r="CJ18" s="1816"/>
      <c r="CK18" s="1816"/>
      <c r="CL18" s="1816"/>
      <c r="CM18" s="1816"/>
      <c r="CN18" s="1816"/>
      <c r="CO18" s="1816"/>
      <c r="CP18" s="1816"/>
      <c r="CQ18" s="1816"/>
      <c r="CR18" s="1816"/>
      <c r="CS18" s="1816"/>
      <c r="CT18" s="1816"/>
      <c r="CU18" s="1816"/>
      <c r="CV18" s="1816"/>
      <c r="CW18" s="1816"/>
      <c r="CX18" s="1816"/>
      <c r="CY18" s="1816"/>
      <c r="CZ18" s="1816"/>
      <c r="DA18" s="1816"/>
      <c r="DB18" s="1816"/>
      <c r="DC18" s="1816"/>
      <c r="DD18" s="1816"/>
      <c r="DE18" s="1816"/>
      <c r="DF18" s="1816"/>
      <c r="DG18" s="1816"/>
      <c r="DH18" s="1816"/>
      <c r="DI18" s="1816"/>
      <c r="DJ18" s="1816"/>
      <c r="DK18" s="1816"/>
      <c r="DL18" s="1816"/>
      <c r="DM18" s="1816"/>
      <c r="DN18" s="1816"/>
      <c r="DO18" s="1816"/>
    </row>
    <row r="19" spans="3:119" ht="13.5" hidden="1" customHeight="1" outlineLevel="1">
      <c r="D19" s="1813"/>
      <c r="E19" s="1817"/>
      <c r="F19" s="1851" t="s">
        <v>127</v>
      </c>
      <c r="G19" s="1851"/>
      <c r="H19" s="1851"/>
      <c r="I19" s="1851"/>
      <c r="J19" s="1865"/>
      <c r="K19" s="1865"/>
      <c r="L19" s="1870" t="s">
        <v>680</v>
      </c>
      <c r="M19" s="1865"/>
      <c r="N19" s="1869"/>
      <c r="O19" s="1860"/>
      <c r="P19" s="1817"/>
      <c r="Q19" s="1813"/>
      <c r="R19" s="1871"/>
      <c r="S19" s="1818"/>
      <c r="T19" s="1818"/>
      <c r="U19" s="1804"/>
      <c r="V19" s="1804"/>
      <c r="W19" s="1872" t="s">
        <v>485</v>
      </c>
      <c r="X19" s="1873" t="s">
        <v>563</v>
      </c>
      <c r="Y19" s="1872" t="s">
        <v>486</v>
      </c>
      <c r="Z19" s="1822"/>
      <c r="AA19" s="1813"/>
      <c r="AB19" s="1814"/>
      <c r="AC19" s="1814"/>
      <c r="AD19" s="1814"/>
      <c r="AE19" s="1814"/>
      <c r="AF19" s="1814"/>
      <c r="AG19" s="1814"/>
      <c r="AH19" s="1814"/>
      <c r="AI19" s="1814"/>
      <c r="AJ19" s="1814"/>
      <c r="AK19" s="1814"/>
      <c r="AL19" s="1814"/>
      <c r="AM19" s="1814"/>
      <c r="AN19" s="1815"/>
      <c r="AO19" s="1815"/>
      <c r="AP19" s="1815"/>
      <c r="AQ19" s="1815"/>
      <c r="AR19" s="1816"/>
      <c r="AS19" s="1816"/>
      <c r="AT19" s="1816"/>
      <c r="AU19" s="1816"/>
      <c r="AV19" s="1816"/>
      <c r="AW19" s="1816"/>
      <c r="AX19" s="1816"/>
      <c r="AY19" s="1816"/>
      <c r="AZ19" s="1816"/>
      <c r="BA19" s="1816"/>
      <c r="BB19" s="1816"/>
      <c r="BC19" s="1816"/>
      <c r="BD19" s="1816"/>
      <c r="BE19" s="1816"/>
      <c r="BF19" s="1816"/>
      <c r="BG19" s="1816"/>
      <c r="BH19" s="1816"/>
      <c r="BI19" s="1816"/>
      <c r="BJ19" s="1816"/>
      <c r="BK19" s="1816"/>
      <c r="BL19" s="1816"/>
      <c r="BM19" s="1816"/>
      <c r="BN19" s="1816"/>
      <c r="BO19" s="1816"/>
      <c r="BP19" s="1816"/>
      <c r="BQ19" s="1816"/>
      <c r="BR19" s="1816"/>
      <c r="BS19" s="1816"/>
      <c r="BT19" s="1816"/>
      <c r="BU19" s="1816"/>
      <c r="BV19" s="1816"/>
      <c r="BW19" s="1816"/>
      <c r="BX19" s="1816"/>
      <c r="BY19" s="1816"/>
      <c r="BZ19" s="1816"/>
      <c r="CA19" s="1816"/>
      <c r="CB19" s="1816"/>
      <c r="CC19" s="1816"/>
      <c r="CD19" s="1816"/>
      <c r="CE19" s="1816"/>
      <c r="CF19" s="1816"/>
      <c r="CG19" s="1816"/>
      <c r="CH19" s="1816"/>
      <c r="CI19" s="1816"/>
      <c r="CJ19" s="1816"/>
      <c r="CK19" s="1816"/>
      <c r="CL19" s="1816"/>
      <c r="CM19" s="1816"/>
      <c r="CN19" s="1816"/>
      <c r="CO19" s="1816"/>
      <c r="CP19" s="1816"/>
      <c r="CQ19" s="1816"/>
      <c r="CR19" s="1816"/>
      <c r="CS19" s="1816"/>
      <c r="CT19" s="1816"/>
      <c r="CU19" s="1816"/>
      <c r="CV19" s="1816"/>
      <c r="CW19" s="1816"/>
      <c r="CX19" s="1816"/>
      <c r="CY19" s="1816"/>
      <c r="CZ19" s="1816"/>
      <c r="DA19" s="1816"/>
      <c r="DB19" s="1816"/>
      <c r="DC19" s="1816"/>
      <c r="DD19" s="1816"/>
      <c r="DE19" s="1816"/>
      <c r="DF19" s="1816"/>
      <c r="DG19" s="1816"/>
      <c r="DH19" s="1816"/>
      <c r="DI19" s="1816"/>
      <c r="DJ19" s="1816"/>
      <c r="DK19" s="1816"/>
      <c r="DL19" s="1816"/>
      <c r="DM19" s="1816"/>
      <c r="DN19" s="1816"/>
      <c r="DO19" s="1816"/>
    </row>
    <row r="20" spans="3:119" ht="13.5" customHeight="1" collapsed="1">
      <c r="D20" s="1813"/>
      <c r="E20" s="1817" t="s">
        <v>334</v>
      </c>
      <c r="F20" s="2757" t="s">
        <v>562</v>
      </c>
      <c r="G20" s="2757"/>
      <c r="H20" s="2757"/>
      <c r="I20" s="2757"/>
      <c r="J20" s="2757"/>
      <c r="K20" s="2757"/>
      <c r="L20" s="2219" t="s">
        <v>1344</v>
      </c>
      <c r="M20" s="1874"/>
      <c r="N20" s="1813" t="str">
        <f>IF(AND('入力(3)'!J7="個人",L20=""),"←選択のこと",IF('入力(3)'!J7="法人","←選択不要",""))</f>
        <v/>
      </c>
      <c r="O20" s="1805"/>
      <c r="P20" s="1805"/>
      <c r="Q20" s="1805"/>
      <c r="R20" s="1805"/>
      <c r="S20" s="1818"/>
      <c r="T20" s="1818"/>
      <c r="U20" s="1804"/>
      <c r="V20" s="1804"/>
      <c r="W20" s="1875" t="s">
        <v>564</v>
      </c>
      <c r="X20" s="1873">
        <f>IF($L$20="見込まない",0,2900)</f>
        <v>2900</v>
      </c>
      <c r="Y20" s="1876" t="s">
        <v>843</v>
      </c>
      <c r="Z20" s="1822"/>
      <c r="AA20" s="1813"/>
      <c r="AB20" s="1814"/>
      <c r="AC20" s="1814"/>
      <c r="AD20" s="1814"/>
      <c r="AE20" s="1814"/>
      <c r="AF20" s="1814"/>
      <c r="AG20" s="1814"/>
      <c r="AH20" s="1814"/>
      <c r="AI20" s="1814"/>
      <c r="AJ20" s="1814"/>
      <c r="AK20" s="1814"/>
      <c r="AL20" s="1814"/>
      <c r="AM20" s="1814"/>
      <c r="AN20" s="1815"/>
      <c r="AO20" s="1815"/>
      <c r="AP20" s="1815"/>
      <c r="AQ20" s="1815"/>
      <c r="AR20" s="1816"/>
      <c r="AS20" s="1816"/>
      <c r="AT20" s="1816"/>
      <c r="AU20" s="1816"/>
      <c r="AV20" s="1816"/>
      <c r="AW20" s="1816"/>
      <c r="AX20" s="1816"/>
      <c r="AY20" s="1816"/>
      <c r="AZ20" s="1816"/>
      <c r="BA20" s="1816"/>
      <c r="BB20" s="1816"/>
      <c r="BC20" s="1816"/>
      <c r="BD20" s="1816"/>
      <c r="BE20" s="1816"/>
      <c r="BF20" s="1816"/>
      <c r="BG20" s="1816"/>
      <c r="BH20" s="1816"/>
      <c r="BI20" s="1816"/>
      <c r="BJ20" s="1816"/>
      <c r="BK20" s="1816"/>
      <c r="BL20" s="1816"/>
      <c r="BM20" s="1816"/>
      <c r="BN20" s="1816"/>
      <c r="BO20" s="1816"/>
      <c r="BP20" s="1816"/>
      <c r="BQ20" s="1816"/>
      <c r="BR20" s="1816"/>
      <c r="BS20" s="1816"/>
      <c r="BT20" s="1816"/>
      <c r="BU20" s="1816"/>
      <c r="BV20" s="1816"/>
      <c r="BW20" s="1816"/>
      <c r="BX20" s="1816"/>
      <c r="BY20" s="1816"/>
      <c r="BZ20" s="1816"/>
      <c r="CA20" s="1816"/>
      <c r="CB20" s="1816"/>
      <c r="CC20" s="1816"/>
      <c r="CD20" s="1816"/>
      <c r="CE20" s="1816"/>
      <c r="CF20" s="1816"/>
      <c r="CG20" s="1816"/>
      <c r="CH20" s="1816"/>
      <c r="CI20" s="1816"/>
      <c r="CJ20" s="1816"/>
      <c r="CK20" s="1816"/>
      <c r="CL20" s="1816"/>
      <c r="CM20" s="1816"/>
      <c r="CN20" s="1816"/>
      <c r="CO20" s="1816"/>
      <c r="CP20" s="1816"/>
      <c r="CQ20" s="1816"/>
      <c r="CR20" s="1816"/>
      <c r="CS20" s="1816"/>
      <c r="CT20" s="1816"/>
      <c r="CU20" s="1816"/>
      <c r="CV20" s="1816"/>
      <c r="CW20" s="1816"/>
      <c r="CX20" s="1816"/>
      <c r="CY20" s="1816"/>
      <c r="CZ20" s="1816"/>
      <c r="DA20" s="1816"/>
      <c r="DB20" s="1816"/>
      <c r="DC20" s="1816"/>
      <c r="DD20" s="1816"/>
      <c r="DE20" s="1816"/>
      <c r="DF20" s="1816"/>
      <c r="DG20" s="1816"/>
      <c r="DH20" s="1816"/>
      <c r="DI20" s="1816"/>
      <c r="DJ20" s="1816"/>
      <c r="DK20" s="1816"/>
      <c r="DL20" s="1816"/>
      <c r="DM20" s="1816"/>
      <c r="DN20" s="1816"/>
      <c r="DO20" s="1816"/>
    </row>
    <row r="21" spans="3:119" ht="13.5" customHeight="1">
      <c r="D21" s="1819"/>
      <c r="E21" s="1820" t="s">
        <v>844</v>
      </c>
      <c r="F21" s="1851" t="s">
        <v>128</v>
      </c>
      <c r="G21" s="1874"/>
      <c r="H21" s="1874"/>
      <c r="I21" s="1874"/>
      <c r="J21" s="1874"/>
      <c r="K21" s="1874"/>
      <c r="L21" s="2218"/>
      <c r="M21" s="1874"/>
      <c r="N21" s="1818" t="str">
        <f>IF(AND('入力(1)'!K44&gt;0,'入力(3)'!J7="個人",L21=""),"←選択のこと",IF(OR('入力(1)'!K44=0,'入力(3)'!J7="法人"),"←選択不要",IF(L21="計上しない","←借入金返済は計上する","")))</f>
        <v>←選択不要</v>
      </c>
      <c r="O21" s="1805"/>
      <c r="P21" s="1805"/>
      <c r="Q21" s="1805"/>
      <c r="R21" s="1805"/>
      <c r="S21" s="1818"/>
      <c r="T21" s="1818"/>
      <c r="U21" s="1815"/>
      <c r="V21" s="1815"/>
      <c r="W21" s="1877" t="s">
        <v>784</v>
      </c>
      <c r="Y21" s="1969"/>
      <c r="Z21" s="1822"/>
      <c r="AA21" s="1813"/>
      <c r="AB21" s="1814"/>
      <c r="AC21" s="1814"/>
      <c r="AD21" s="1814"/>
      <c r="AE21" s="1814"/>
      <c r="AF21" s="1814"/>
      <c r="AG21" s="1814"/>
      <c r="AH21" s="1814"/>
      <c r="AI21" s="1814"/>
      <c r="AJ21" s="1814"/>
      <c r="AK21" s="1814"/>
      <c r="AL21" s="1814"/>
      <c r="AM21" s="1814"/>
      <c r="AN21" s="1815"/>
      <c r="AO21" s="1815"/>
      <c r="AP21" s="1815"/>
      <c r="AQ21" s="1815"/>
      <c r="AR21" s="1816"/>
      <c r="AS21" s="1816"/>
      <c r="AT21" s="1816"/>
      <c r="AU21" s="1816"/>
      <c r="AV21" s="1816"/>
      <c r="AW21" s="1816"/>
      <c r="AX21" s="1816"/>
      <c r="AY21" s="1816"/>
      <c r="AZ21" s="1816"/>
      <c r="BA21" s="1816"/>
      <c r="BB21" s="1816"/>
      <c r="BC21" s="1816"/>
      <c r="BD21" s="1816"/>
      <c r="BE21" s="1816"/>
      <c r="BF21" s="1816"/>
      <c r="BG21" s="1816"/>
      <c r="BH21" s="1816"/>
      <c r="BI21" s="1816"/>
      <c r="BJ21" s="1816"/>
      <c r="BK21" s="1816"/>
      <c r="BL21" s="1816"/>
      <c r="BM21" s="1816"/>
      <c r="BN21" s="1816"/>
      <c r="BO21" s="1816"/>
      <c r="BP21" s="1816"/>
      <c r="BQ21" s="1816"/>
      <c r="BR21" s="1816"/>
      <c r="BS21" s="1816"/>
      <c r="BT21" s="1816"/>
      <c r="BU21" s="1816"/>
      <c r="BV21" s="1816"/>
      <c r="BW21" s="1816"/>
      <c r="BX21" s="1816"/>
      <c r="BY21" s="1816"/>
      <c r="BZ21" s="1816"/>
      <c r="CA21" s="1816"/>
      <c r="CB21" s="1816"/>
      <c r="CC21" s="1816"/>
      <c r="CD21" s="1816"/>
      <c r="CE21" s="1816"/>
      <c r="CF21" s="1816"/>
      <c r="CG21" s="1816"/>
      <c r="CH21" s="1816"/>
      <c r="CI21" s="1816"/>
      <c r="CJ21" s="1816"/>
      <c r="CK21" s="1816"/>
      <c r="CL21" s="1816"/>
      <c r="CM21" s="1816"/>
      <c r="CN21" s="1816"/>
      <c r="CO21" s="1816"/>
      <c r="CP21" s="1816"/>
      <c r="CQ21" s="1816"/>
      <c r="CR21" s="1816"/>
      <c r="CS21" s="1816"/>
      <c r="CT21" s="1816"/>
      <c r="CU21" s="1816"/>
      <c r="CV21" s="1816"/>
      <c r="CW21" s="1816"/>
      <c r="CX21" s="1816"/>
      <c r="CY21" s="1816"/>
      <c r="CZ21" s="1816"/>
      <c r="DA21" s="1816"/>
      <c r="DB21" s="1816"/>
      <c r="DC21" s="1816"/>
      <c r="DD21" s="1816"/>
      <c r="DE21" s="1816"/>
      <c r="DF21" s="1816"/>
      <c r="DG21" s="1816"/>
      <c r="DH21" s="1816"/>
      <c r="DI21" s="1816"/>
      <c r="DJ21" s="1816"/>
      <c r="DK21" s="1816"/>
      <c r="DL21" s="1816"/>
      <c r="DM21" s="1816"/>
      <c r="DN21" s="1816"/>
      <c r="DO21" s="1816"/>
    </row>
    <row r="22" spans="3:119" ht="13.5" customHeight="1">
      <c r="D22" s="1867" t="s">
        <v>845</v>
      </c>
      <c r="E22" s="1818" t="s">
        <v>755</v>
      </c>
      <c r="F22" s="1813"/>
      <c r="G22" s="1813"/>
      <c r="H22" s="1813"/>
      <c r="I22" s="1813"/>
      <c r="J22" s="1813"/>
      <c r="K22" s="1813"/>
      <c r="L22" s="1813"/>
      <c r="M22" s="1813"/>
      <c r="N22" s="1869" t="str">
        <f>IF(AND($L$23&gt;0,N23=""),"↓選択のこと","")</f>
        <v/>
      </c>
      <c r="O22" s="1813"/>
      <c r="P22" s="1813"/>
      <c r="Q22" s="1813"/>
      <c r="R22" s="1977" t="str">
        <f>IF(AND($L$23&gt;0,R23=""),"選択のこと↓","")</f>
        <v/>
      </c>
      <c r="S22" s="1813"/>
      <c r="T22" s="1813"/>
      <c r="U22" s="1815"/>
      <c r="V22" s="1815"/>
      <c r="W22" s="1878" t="s">
        <v>487</v>
      </c>
      <c r="X22" s="1879">
        <f>IF($L$20="見込まない",0,X23)</f>
        <v>650</v>
      </c>
      <c r="Y22" s="1880" t="s">
        <v>843</v>
      </c>
      <c r="Z22" s="1822"/>
      <c r="AA22" s="1813"/>
      <c r="AB22" s="1814"/>
      <c r="AC22" s="1814"/>
      <c r="AD22" s="1814"/>
      <c r="AE22" s="1814"/>
      <c r="AF22" s="1814"/>
      <c r="AG22" s="1814"/>
      <c r="AH22" s="1814"/>
      <c r="AI22" s="1814"/>
      <c r="AJ22" s="1814"/>
      <c r="AK22" s="1814"/>
      <c r="AL22" s="1814"/>
      <c r="AM22" s="1814"/>
      <c r="AN22" s="1815"/>
      <c r="AO22" s="1815"/>
      <c r="AP22" s="1815"/>
      <c r="AQ22" s="1815"/>
      <c r="AR22" s="1816"/>
      <c r="AS22" s="1816"/>
      <c r="AT22" s="1816"/>
      <c r="AU22" s="1816"/>
      <c r="AV22" s="1816"/>
      <c r="AW22" s="1816"/>
      <c r="AX22" s="1816"/>
      <c r="AY22" s="1816"/>
      <c r="AZ22" s="1816"/>
      <c r="BA22" s="1816"/>
      <c r="BB22" s="1816"/>
      <c r="BC22" s="1816"/>
      <c r="BD22" s="1816"/>
      <c r="BE22" s="1816"/>
      <c r="BF22" s="1816"/>
      <c r="BG22" s="1816"/>
      <c r="BH22" s="1816"/>
      <c r="BI22" s="1816"/>
      <c r="BJ22" s="1816"/>
      <c r="BK22" s="1816"/>
      <c r="BL22" s="1816"/>
      <c r="BM22" s="1816"/>
      <c r="BN22" s="1816"/>
      <c r="BO22" s="1816"/>
      <c r="BP22" s="1816"/>
      <c r="BQ22" s="1816"/>
      <c r="BR22" s="1816"/>
      <c r="BS22" s="1816"/>
      <c r="BT22" s="1816"/>
      <c r="BU22" s="1816"/>
      <c r="BV22" s="1816"/>
      <c r="BW22" s="1816"/>
      <c r="BX22" s="1816"/>
      <c r="BY22" s="1816"/>
      <c r="BZ22" s="1816"/>
      <c r="CA22" s="1816"/>
      <c r="CB22" s="1816"/>
      <c r="CC22" s="1816"/>
      <c r="CD22" s="1816"/>
      <c r="CE22" s="1816"/>
      <c r="CF22" s="1816"/>
      <c r="CG22" s="1816"/>
      <c r="CH22" s="1816"/>
      <c r="CI22" s="1816"/>
      <c r="CJ22" s="1816"/>
      <c r="CK22" s="1816"/>
      <c r="CL22" s="1816"/>
      <c r="CM22" s="1816"/>
      <c r="CN22" s="1816"/>
      <c r="CO22" s="1816"/>
      <c r="CP22" s="1816"/>
      <c r="CQ22" s="1816"/>
      <c r="CR22" s="1816"/>
      <c r="CS22" s="1816"/>
      <c r="CT22" s="1816"/>
      <c r="CU22" s="1816"/>
      <c r="CV22" s="1816"/>
      <c r="CW22" s="1816"/>
      <c r="CX22" s="1816"/>
      <c r="CY22" s="1816"/>
      <c r="CZ22" s="1816"/>
      <c r="DA22" s="1816"/>
      <c r="DB22" s="1816"/>
      <c r="DC22" s="1816"/>
      <c r="DD22" s="1816"/>
      <c r="DE22" s="1816"/>
      <c r="DF22" s="1816"/>
      <c r="DG22" s="1816"/>
      <c r="DH22" s="1816"/>
      <c r="DI22" s="1816"/>
      <c r="DJ22" s="1816"/>
      <c r="DK22" s="1816"/>
      <c r="DL22" s="1816"/>
      <c r="DM22" s="1816"/>
      <c r="DN22" s="1816"/>
      <c r="DO22" s="1816"/>
    </row>
    <row r="23" spans="3:119" ht="13.5" customHeight="1">
      <c r="D23" s="1817"/>
      <c r="E23" s="1817" t="s">
        <v>844</v>
      </c>
      <c r="F23" s="1865" t="s">
        <v>129</v>
      </c>
      <c r="G23" s="1865"/>
      <c r="H23" s="1865"/>
      <c r="I23" s="1865"/>
      <c r="J23" s="1865"/>
      <c r="K23" s="1865"/>
      <c r="L23" s="2376"/>
      <c r="M23" s="1868" t="s">
        <v>846</v>
      </c>
      <c r="N23" s="1979"/>
      <c r="O23" s="1865" t="s">
        <v>302</v>
      </c>
      <c r="P23" s="1881"/>
      <c r="Q23" s="1864" t="s">
        <v>303</v>
      </c>
      <c r="R23" s="1979"/>
      <c r="S23" s="1865" t="s">
        <v>130</v>
      </c>
      <c r="T23" s="1813"/>
      <c r="U23" s="1804"/>
      <c r="V23" s="1804"/>
      <c r="W23" s="1882" t="s">
        <v>488</v>
      </c>
      <c r="X23" s="1813">
        <f>IF('入力(3)'!J11="課税対象",650,100)</f>
        <v>650</v>
      </c>
      <c r="Y23" s="1813"/>
      <c r="Z23" s="1822"/>
      <c r="AA23" s="1813"/>
      <c r="AB23" s="1814"/>
      <c r="AC23" s="1814"/>
      <c r="AD23" s="1814"/>
      <c r="AE23" s="1814"/>
      <c r="AF23" s="1814"/>
      <c r="AG23" s="1814"/>
      <c r="AH23" s="1814"/>
      <c r="AI23" s="1814"/>
      <c r="AJ23" s="1814"/>
      <c r="AK23" s="1814"/>
      <c r="AL23" s="1814"/>
      <c r="AM23" s="1814"/>
      <c r="AN23" s="1815"/>
      <c r="AO23" s="1815"/>
      <c r="AP23" s="1815"/>
      <c r="AQ23" s="1815"/>
      <c r="AR23" s="1816"/>
      <c r="AS23" s="1816"/>
      <c r="AT23" s="1816"/>
      <c r="AU23" s="1816"/>
      <c r="AV23" s="1816"/>
      <c r="AW23" s="1816"/>
      <c r="AX23" s="1816"/>
      <c r="AY23" s="1816"/>
      <c r="AZ23" s="1816"/>
      <c r="BA23" s="1816"/>
      <c r="BB23" s="1816"/>
      <c r="BC23" s="1816"/>
      <c r="BD23" s="1816"/>
      <c r="BE23" s="1816"/>
      <c r="BF23" s="1816"/>
      <c r="BG23" s="1816"/>
      <c r="BH23" s="1816"/>
      <c r="BI23" s="1816"/>
      <c r="BJ23" s="1816"/>
      <c r="BK23" s="1816"/>
      <c r="BL23" s="1816"/>
      <c r="BM23" s="1816"/>
      <c r="BN23" s="1816"/>
      <c r="BO23" s="1816"/>
      <c r="BP23" s="1816"/>
      <c r="BQ23" s="1816"/>
      <c r="BR23" s="1816"/>
      <c r="BS23" s="1816"/>
      <c r="BT23" s="1816"/>
      <c r="BU23" s="1816"/>
      <c r="BV23" s="1816"/>
      <c r="BW23" s="1816"/>
      <c r="BX23" s="1816"/>
      <c r="BY23" s="1816"/>
      <c r="BZ23" s="1816"/>
      <c r="CA23" s="1816"/>
      <c r="CB23" s="1816"/>
      <c r="CC23" s="1816"/>
      <c r="CD23" s="1816"/>
      <c r="CE23" s="1816"/>
      <c r="CF23" s="1816"/>
      <c r="CG23" s="1816"/>
      <c r="CH23" s="1816"/>
      <c r="CI23" s="1816"/>
      <c r="CJ23" s="1816"/>
      <c r="CK23" s="1816"/>
      <c r="CL23" s="1816"/>
      <c r="CM23" s="1816"/>
      <c r="CN23" s="1816"/>
      <c r="CO23" s="1816"/>
      <c r="CP23" s="1816"/>
      <c r="CQ23" s="1816"/>
      <c r="CR23" s="1816"/>
      <c r="CS23" s="1816"/>
      <c r="CT23" s="1816"/>
      <c r="CU23" s="1816"/>
      <c r="CV23" s="1816"/>
      <c r="CW23" s="1816"/>
      <c r="CX23" s="1816"/>
      <c r="CY23" s="1816"/>
      <c r="CZ23" s="1816"/>
      <c r="DA23" s="1816"/>
      <c r="DB23" s="1816"/>
      <c r="DC23" s="1816"/>
      <c r="DD23" s="1816"/>
      <c r="DE23" s="1816"/>
      <c r="DF23" s="1816"/>
      <c r="DG23" s="1816"/>
      <c r="DH23" s="1816"/>
      <c r="DI23" s="1816"/>
      <c r="DJ23" s="1816"/>
      <c r="DK23" s="1816"/>
      <c r="DL23" s="1816"/>
      <c r="DM23" s="1816"/>
      <c r="DN23" s="1816"/>
      <c r="DO23" s="1816"/>
    </row>
    <row r="24" spans="3:119" ht="13.5" customHeight="1">
      <c r="D24" s="1820"/>
      <c r="E24" s="1820" t="s">
        <v>847</v>
      </c>
      <c r="F24" s="1865" t="s">
        <v>466</v>
      </c>
      <c r="G24" s="1865"/>
      <c r="H24" s="1865"/>
      <c r="I24" s="1865"/>
      <c r="J24" s="1865"/>
      <c r="K24" s="1865"/>
      <c r="L24" s="2375"/>
      <c r="M24" s="1868" t="s">
        <v>848</v>
      </c>
      <c r="N24" s="1865">
        <v>3</v>
      </c>
      <c r="O24" s="1865" t="s">
        <v>302</v>
      </c>
      <c r="P24" s="1883"/>
      <c r="Q24" s="1863"/>
      <c r="R24" s="1863"/>
      <c r="S24" s="1863"/>
      <c r="T24" s="1813"/>
      <c r="U24" s="1815"/>
      <c r="V24" s="1815"/>
      <c r="W24" s="1799"/>
      <c r="X24" s="1799"/>
      <c r="Y24" s="1799"/>
      <c r="Z24" s="1822"/>
      <c r="AA24" s="1813"/>
      <c r="AB24" s="1814"/>
      <c r="AC24" s="1814"/>
      <c r="AD24" s="1814"/>
      <c r="AE24" s="1814"/>
      <c r="AF24" s="1814"/>
      <c r="AG24" s="1814"/>
      <c r="AH24" s="1814"/>
      <c r="AI24" s="1814"/>
      <c r="AJ24" s="1814"/>
      <c r="AK24" s="1814"/>
      <c r="AL24" s="1814"/>
      <c r="AM24" s="1814"/>
      <c r="AN24" s="1815"/>
      <c r="AO24" s="1815"/>
      <c r="AP24" s="1815"/>
      <c r="AQ24" s="1815"/>
      <c r="AR24" s="1816"/>
      <c r="AS24" s="1816"/>
      <c r="AT24" s="1816"/>
      <c r="AU24" s="1816"/>
      <c r="AV24" s="1816"/>
      <c r="AW24" s="1816"/>
      <c r="AX24" s="1816"/>
      <c r="AY24" s="1816"/>
      <c r="AZ24" s="1816"/>
      <c r="BA24" s="1816"/>
      <c r="BB24" s="1816"/>
      <c r="BC24" s="1816"/>
      <c r="BD24" s="1816"/>
      <c r="BE24" s="1816"/>
      <c r="BF24" s="1816"/>
      <c r="BG24" s="1816"/>
      <c r="BH24" s="1816"/>
      <c r="BI24" s="1816"/>
      <c r="BJ24" s="1816"/>
      <c r="BK24" s="1816"/>
      <c r="BL24" s="1816"/>
      <c r="BM24" s="1816"/>
      <c r="BN24" s="1816"/>
      <c r="BO24" s="1816"/>
      <c r="BP24" s="1816"/>
      <c r="BQ24" s="1816"/>
      <c r="BR24" s="1816"/>
      <c r="BS24" s="1816"/>
      <c r="BT24" s="1816"/>
      <c r="BU24" s="1816"/>
      <c r="BV24" s="1816"/>
      <c r="BW24" s="1816"/>
      <c r="BX24" s="1816"/>
      <c r="BY24" s="1816"/>
      <c r="BZ24" s="1816"/>
      <c r="CA24" s="1816"/>
      <c r="CB24" s="1816"/>
      <c r="CC24" s="1816"/>
      <c r="CD24" s="1816"/>
      <c r="CE24" s="1816"/>
      <c r="CF24" s="1816"/>
      <c r="CG24" s="1816"/>
      <c r="CH24" s="1816"/>
      <c r="CI24" s="1816"/>
      <c r="CJ24" s="1816"/>
      <c r="CK24" s="1816"/>
      <c r="CL24" s="1816"/>
      <c r="CM24" s="1816"/>
      <c r="CN24" s="1816"/>
      <c r="CO24" s="1816"/>
      <c r="CP24" s="1816"/>
      <c r="CQ24" s="1816"/>
      <c r="CR24" s="1816"/>
      <c r="CS24" s="1816"/>
      <c r="CT24" s="1816"/>
      <c r="CU24" s="1816"/>
      <c r="CV24" s="1816"/>
      <c r="CW24" s="1816"/>
      <c r="CX24" s="1816"/>
      <c r="CY24" s="1816"/>
      <c r="CZ24" s="1816"/>
      <c r="DA24" s="1816"/>
      <c r="DB24" s="1816"/>
      <c r="DC24" s="1816"/>
      <c r="DD24" s="1816"/>
      <c r="DE24" s="1816"/>
      <c r="DF24" s="1816"/>
      <c r="DG24" s="1816"/>
      <c r="DH24" s="1816"/>
      <c r="DI24" s="1816"/>
      <c r="DJ24" s="1816"/>
      <c r="DK24" s="1816"/>
      <c r="DL24" s="1816"/>
      <c r="DM24" s="1816"/>
      <c r="DN24" s="1816"/>
      <c r="DO24" s="1816"/>
    </row>
    <row r="25" spans="3:119" s="1884" customFormat="1" ht="13.5" customHeight="1">
      <c r="C25" s="1815"/>
      <c r="D25" s="1867" t="s">
        <v>1037</v>
      </c>
      <c r="E25" s="1813" t="s">
        <v>1042</v>
      </c>
      <c r="F25" s="1813"/>
      <c r="G25" s="1813"/>
      <c r="H25" s="1813"/>
      <c r="I25" s="1818"/>
      <c r="J25" s="1860"/>
      <c r="K25" s="1860"/>
      <c r="L25" s="1860"/>
      <c r="M25" s="1813"/>
      <c r="N25" s="1860"/>
      <c r="O25" s="1813"/>
      <c r="P25" s="1813"/>
      <c r="Q25" s="1799"/>
      <c r="R25" s="1799"/>
      <c r="S25" s="1813"/>
      <c r="T25" s="1801"/>
      <c r="U25" s="1801"/>
      <c r="V25" s="1802"/>
      <c r="W25" s="275" t="s">
        <v>1646</v>
      </c>
      <c r="X25" s="275"/>
      <c r="Y25" s="275"/>
      <c r="Z25" s="275"/>
      <c r="AA25" s="275"/>
      <c r="AB25" s="166"/>
      <c r="AC25" s="1803"/>
      <c r="AD25" s="1803"/>
      <c r="AE25" s="1803"/>
      <c r="AF25" s="1803"/>
      <c r="AG25" s="1803"/>
      <c r="AH25" s="1803"/>
      <c r="AI25" s="1803"/>
      <c r="AJ25" s="1803"/>
      <c r="AK25" s="1803"/>
      <c r="AL25" s="1803"/>
      <c r="AM25" s="1803"/>
      <c r="AN25" s="1804"/>
      <c r="AO25" s="1804"/>
      <c r="AP25" s="1804"/>
      <c r="AQ25" s="1804"/>
      <c r="AR25" s="1805"/>
      <c r="AS25" s="1805"/>
      <c r="AT25" s="1805"/>
      <c r="AU25" s="1805"/>
      <c r="AV25" s="1805"/>
      <c r="AW25" s="1805"/>
      <c r="AX25" s="1805"/>
      <c r="AY25" s="1805"/>
      <c r="AZ25" s="1805"/>
      <c r="BA25" s="1805"/>
      <c r="BB25" s="1805"/>
      <c r="BC25" s="1805"/>
      <c r="BD25" s="1805"/>
      <c r="BE25" s="1805"/>
      <c r="BF25" s="1805"/>
      <c r="BG25" s="1805"/>
      <c r="BH25" s="1805"/>
      <c r="BI25" s="1805"/>
      <c r="BJ25" s="1805"/>
      <c r="BK25" s="1805"/>
      <c r="BL25" s="1805"/>
      <c r="BM25" s="1805"/>
      <c r="BN25" s="1805"/>
      <c r="BO25" s="1805"/>
      <c r="BP25" s="1805"/>
      <c r="BQ25" s="1805"/>
      <c r="BR25" s="1805"/>
      <c r="BS25" s="1805"/>
      <c r="BT25" s="1805"/>
      <c r="BU25" s="1805"/>
      <c r="BV25" s="1805"/>
      <c r="BW25" s="1805"/>
      <c r="BX25" s="1805"/>
      <c r="BY25" s="1805"/>
      <c r="BZ25" s="1805"/>
      <c r="CA25" s="1805"/>
      <c r="CB25" s="1805"/>
      <c r="CC25" s="1805"/>
      <c r="CD25" s="1805"/>
      <c r="CE25" s="1805"/>
      <c r="CF25" s="1805"/>
      <c r="CG25" s="1805"/>
      <c r="CH25" s="1805"/>
      <c r="CI25" s="1805"/>
      <c r="CJ25" s="1805"/>
      <c r="CK25" s="1805"/>
      <c r="CL25" s="1805"/>
      <c r="CM25" s="1805"/>
      <c r="CN25" s="1805"/>
      <c r="CO25" s="1805"/>
      <c r="CP25" s="1805"/>
      <c r="CQ25" s="1805"/>
      <c r="CR25" s="1805"/>
      <c r="CS25" s="1805"/>
      <c r="CT25" s="1805"/>
      <c r="CU25" s="1805"/>
      <c r="CV25" s="1805"/>
      <c r="CW25" s="1805"/>
      <c r="CX25" s="1805"/>
      <c r="CY25" s="1805"/>
      <c r="CZ25" s="1805"/>
      <c r="DA25" s="1805"/>
      <c r="DB25" s="1805"/>
      <c r="DC25" s="1805"/>
      <c r="DD25" s="1805"/>
      <c r="DE25" s="1805"/>
      <c r="DF25" s="1805"/>
      <c r="DG25" s="1805"/>
      <c r="DH25" s="1805"/>
      <c r="DI25" s="1805"/>
      <c r="DJ25" s="1805"/>
      <c r="DK25" s="1805"/>
      <c r="DL25" s="1805"/>
      <c r="DM25" s="1805"/>
      <c r="DN25" s="1805"/>
      <c r="DO25" s="1805"/>
    </row>
    <row r="26" spans="3:119" ht="13.5" customHeight="1">
      <c r="C26" s="1885"/>
      <c r="D26" s="1817"/>
      <c r="E26" s="1817" t="s">
        <v>1038</v>
      </c>
      <c r="F26" s="22" t="s">
        <v>1658</v>
      </c>
      <c r="G26" s="1847"/>
      <c r="H26" s="1847"/>
      <c r="I26" s="1847"/>
      <c r="J26" s="2639"/>
      <c r="K26" s="1886"/>
      <c r="L26" s="2640"/>
      <c r="M26" s="1887" t="s">
        <v>288</v>
      </c>
      <c r="N26" s="19" t="s">
        <v>1333</v>
      </c>
      <c r="O26" s="1818"/>
      <c r="P26" s="1818"/>
      <c r="Q26" s="1800"/>
      <c r="R26" s="1800"/>
      <c r="S26" s="1818"/>
      <c r="W26" s="2620" t="s">
        <v>1647</v>
      </c>
      <c r="X26" s="2621"/>
      <c r="Y26" s="2623" t="s">
        <v>1648</v>
      </c>
      <c r="Z26" s="2629" t="s">
        <v>1649</v>
      </c>
      <c r="AA26" s="4"/>
      <c r="AB26" s="166"/>
    </row>
    <row r="27" spans="3:119" ht="13.5" customHeight="1">
      <c r="C27" s="1885"/>
      <c r="D27" s="1817"/>
      <c r="E27" s="1817"/>
      <c r="F27" s="1888"/>
      <c r="G27" s="1835"/>
      <c r="H27" s="1835"/>
      <c r="I27" s="1835"/>
      <c r="J27" s="1888"/>
      <c r="K27" s="15" t="s">
        <v>1659</v>
      </c>
      <c r="L27" s="2768"/>
      <c r="M27" s="2769"/>
      <c r="N27" s="2769"/>
      <c r="O27" s="1818"/>
      <c r="P27" s="1818"/>
      <c r="Q27" s="1800"/>
      <c r="R27" s="1800"/>
      <c r="S27" s="1818"/>
      <c r="W27" s="2617" t="s">
        <v>1650</v>
      </c>
      <c r="X27" s="2618">
        <f>IF(L26&gt;=4000,4000,L26)</f>
        <v>0</v>
      </c>
      <c r="Y27" s="2624">
        <f>IF(X27&lt;=0,0,X27*0.035)</f>
        <v>0</v>
      </c>
      <c r="Z27" s="2619">
        <f>Y27*0.37</f>
        <v>0</v>
      </c>
      <c r="AA27" s="742"/>
      <c r="AB27" s="166"/>
    </row>
    <row r="28" spans="3:119" ht="13.5" customHeight="1">
      <c r="C28" s="1885"/>
      <c r="D28" s="1885"/>
      <c r="E28" s="1817" t="s">
        <v>1039</v>
      </c>
      <c r="F28" s="11" t="s">
        <v>1321</v>
      </c>
      <c r="G28" s="1818"/>
      <c r="H28" s="1818"/>
      <c r="I28" s="1818"/>
      <c r="J28" s="1818"/>
      <c r="K28" s="1818"/>
      <c r="L28" s="1818"/>
      <c r="M28" s="1818"/>
      <c r="N28" s="1818"/>
      <c r="O28" s="1818"/>
      <c r="P28" s="1818"/>
      <c r="Q28" s="1817"/>
      <c r="R28" s="1817"/>
      <c r="S28" s="1818"/>
      <c r="W28" s="2617" t="s">
        <v>1651</v>
      </c>
      <c r="X28" s="2618">
        <f>IF(L26&gt;=8000,4000,IF(L26&lt;=4000,0,L26-4000))</f>
        <v>0</v>
      </c>
      <c r="Y28" s="2624">
        <f>X28*0.053</f>
        <v>0</v>
      </c>
      <c r="Z28" s="2619">
        <f t="shared" ref="Z28:Z29" si="0">Y28*0.37</f>
        <v>0</v>
      </c>
      <c r="AA28" s="742"/>
      <c r="AB28" s="166"/>
    </row>
    <row r="29" spans="3:119" ht="13.5" customHeight="1">
      <c r="C29" s="1885"/>
      <c r="D29" s="1885"/>
      <c r="E29" s="1817" t="s">
        <v>847</v>
      </c>
      <c r="F29" s="22" t="s">
        <v>1417</v>
      </c>
      <c r="G29" s="1851"/>
      <c r="H29" s="1851"/>
      <c r="I29" s="1851"/>
      <c r="J29" s="1886"/>
      <c r="K29" s="1886"/>
      <c r="L29" s="1981">
        <v>0</v>
      </c>
      <c r="M29" s="1851" t="s">
        <v>289</v>
      </c>
      <c r="N29" s="2725" t="str">
        <f>IF(L29="","←入力のこと","←新規開業や新設法人､不明の場合は『0』入力のこと")</f>
        <v>←新規開業や新設法人､不明の場合は『0』入力のこと</v>
      </c>
      <c r="O29" s="2725"/>
      <c r="P29" s="2725"/>
      <c r="Q29" s="2725"/>
      <c r="R29" s="2725"/>
      <c r="S29" s="2725"/>
      <c r="W29" s="2617" t="s">
        <v>1652</v>
      </c>
      <c r="X29" s="2618">
        <f>IF(L26&lt;=8000,0,L26-8000)</f>
        <v>0</v>
      </c>
      <c r="Y29" s="2624">
        <f>X29*0.07</f>
        <v>0</v>
      </c>
      <c r="Z29" s="2619">
        <f t="shared" si="0"/>
        <v>0</v>
      </c>
      <c r="AA29" s="2615" t="s">
        <v>1653</v>
      </c>
      <c r="AB29" s="166"/>
    </row>
    <row r="30" spans="3:119" ht="13.5" customHeight="1">
      <c r="C30" s="1885"/>
      <c r="D30" s="1885"/>
      <c r="E30" s="1817"/>
      <c r="F30" s="11" t="s">
        <v>1418</v>
      </c>
      <c r="G30" s="1851"/>
      <c r="H30" s="1851"/>
      <c r="I30" s="1851"/>
      <c r="J30" s="1886"/>
      <c r="K30" s="1886"/>
      <c r="L30" s="1981">
        <v>0</v>
      </c>
      <c r="M30" s="1851" t="s">
        <v>289</v>
      </c>
      <c r="N30" s="2725" t="str">
        <f>IF(L30="","←入力のこと","←新規開業や新設法人､不明の場合は『0』入力のこと")</f>
        <v>←新規開業や新設法人､不明の場合は『0』入力のこと</v>
      </c>
      <c r="O30" s="2725"/>
      <c r="P30" s="2725"/>
      <c r="Q30" s="2725"/>
      <c r="R30" s="2725"/>
      <c r="S30" s="2725"/>
      <c r="V30" s="4"/>
      <c r="W30" s="2625" t="s">
        <v>395</v>
      </c>
      <c r="X30" s="2626">
        <f>SUM(X27:X29)</f>
        <v>0</v>
      </c>
      <c r="Y30" s="2627">
        <f>SUM(Y27:Y29)</f>
        <v>0</v>
      </c>
      <c r="Z30" s="2628">
        <f>SUM(Z27:Z29)</f>
        <v>0</v>
      </c>
      <c r="AA30" s="2616">
        <f>X30-Y30-Z30</f>
        <v>0</v>
      </c>
      <c r="AB30" s="2614" t="s">
        <v>1654</v>
      </c>
    </row>
    <row r="31" spans="3:119" ht="13.5" customHeight="1">
      <c r="C31" s="1885"/>
      <c r="D31" s="1885"/>
      <c r="E31" s="1817" t="s">
        <v>847</v>
      </c>
      <c r="F31" s="12" t="s">
        <v>1322</v>
      </c>
      <c r="G31" s="1865"/>
      <c r="H31" s="1865"/>
      <c r="I31" s="1865"/>
      <c r="J31" s="1851"/>
      <c r="K31" s="1864"/>
      <c r="L31" s="1980" t="s">
        <v>1387</v>
      </c>
      <c r="M31" s="1851"/>
      <c r="N31" s="2734" t="str">
        <f>IF(L31="","←選択のこと",IF(AND((L29*(1+収益元デｰタ!H246))&gt;10000,L31="選択する"),"←『選択しない』を選択のこと",""))</f>
        <v/>
      </c>
      <c r="O31" s="2734"/>
      <c r="P31" s="2734"/>
      <c r="Q31" s="2734"/>
      <c r="R31" s="2734"/>
      <c r="S31" s="2734"/>
      <c r="V31" s="4"/>
      <c r="W31" s="4"/>
      <c r="X31" s="4"/>
      <c r="Y31" s="4"/>
      <c r="Z31" s="4"/>
      <c r="AA31" s="4"/>
      <c r="AB31" s="166"/>
    </row>
    <row r="32" spans="3:119" ht="13.5" customHeight="1">
      <c r="C32" s="1885"/>
      <c r="D32" s="1885"/>
      <c r="E32" s="9" t="s">
        <v>334</v>
      </c>
      <c r="F32" s="12" t="s">
        <v>1494</v>
      </c>
      <c r="G32" s="13"/>
      <c r="H32" s="11"/>
      <c r="I32" s="276"/>
      <c r="J32" s="276"/>
      <c r="K32" s="15"/>
      <c r="L32" s="1980" t="s">
        <v>1475</v>
      </c>
      <c r="M32" s="11"/>
      <c r="N32" s="14" t="str">
        <f>IF(L32="","←選択のこと","←通常は『登録する』を選択のこと")</f>
        <v>←通常は『登録する』を選択のこと</v>
      </c>
      <c r="O32" s="225"/>
      <c r="P32" s="225"/>
      <c r="Q32" s="225"/>
      <c r="R32" s="225"/>
      <c r="S32" s="225"/>
      <c r="V32" s="2379" t="s">
        <v>1498</v>
      </c>
      <c r="W32" s="275" t="s">
        <v>1655</v>
      </c>
      <c r="X32" s="4"/>
      <c r="Y32" s="4"/>
      <c r="Z32" s="4"/>
      <c r="AA32" s="4"/>
      <c r="AB32" s="166"/>
    </row>
    <row r="33" spans="3:119" ht="13.5" customHeight="1">
      <c r="C33" s="1885"/>
      <c r="D33" s="1885"/>
      <c r="E33" s="1817" t="s">
        <v>853</v>
      </c>
      <c r="F33" s="3" t="str">
        <f>"以上の入力により､"&amp;V33&amp;"となる"</f>
        <v>以上の入力により､初年度は消費税免税事業者となる</v>
      </c>
      <c r="H33" s="1851"/>
      <c r="I33" s="1886"/>
      <c r="J33" s="1888"/>
      <c r="K33" s="1885"/>
      <c r="L33" s="1885"/>
      <c r="M33" s="1851"/>
      <c r="N33" s="1818"/>
      <c r="O33" s="1818"/>
      <c r="P33" s="1818"/>
      <c r="Q33" s="1817"/>
      <c r="R33" s="1817"/>
      <c r="S33" s="1818"/>
      <c r="V33" s="14" t="str">
        <f>IF(収益元デｰタ!J255="課税","適格請求書発行事業者のため全年度に亘り消費税課税事業者",IF(L31="選択する","課税事業者を選択するため3年度まで消費税課税事業者",IF(収益元デｰタ!J256="課税","高額特定資産を取得するため3年度まで消費税課税事業者","初年度は消費税"&amp;W58&amp;"事業者")))</f>
        <v>初年度は消費税免税事業者</v>
      </c>
      <c r="W33" s="2620" t="s">
        <v>1647</v>
      </c>
      <c r="X33" s="2621"/>
      <c r="Y33" s="2623" t="s">
        <v>1648</v>
      </c>
      <c r="Z33" s="2622" t="s">
        <v>1649</v>
      </c>
      <c r="AA33" s="4"/>
      <c r="AB33" s="166"/>
    </row>
    <row r="34" spans="3:119" ht="13.5" customHeight="1">
      <c r="C34" s="1885"/>
      <c r="D34" s="1885"/>
      <c r="E34" s="1817" t="s">
        <v>1040</v>
      </c>
      <c r="F34" s="11" t="s">
        <v>1660</v>
      </c>
      <c r="G34" s="1851"/>
      <c r="H34" s="1851"/>
      <c r="I34" s="1864"/>
      <c r="J34" s="1851"/>
      <c r="K34" s="1886"/>
      <c r="L34" s="1886"/>
      <c r="M34" s="1851"/>
      <c r="N34" s="1970"/>
      <c r="O34" s="1818"/>
      <c r="P34" s="1818"/>
      <c r="Q34" s="1818"/>
      <c r="R34" s="1818"/>
      <c r="S34" s="1818"/>
      <c r="W34" s="2630" t="s">
        <v>1650</v>
      </c>
      <c r="X34" s="2631">
        <f>IF(X37&gt;=4000,4000,X37)</f>
        <v>0</v>
      </c>
      <c r="Y34" s="2633">
        <f>IF(X34&lt;=0,0,X34*0.035)</f>
        <v>0</v>
      </c>
      <c r="Z34" s="2632">
        <f>Y34*0.37</f>
        <v>0</v>
      </c>
      <c r="AA34" s="742"/>
      <c r="AB34" s="166"/>
    </row>
    <row r="35" spans="3:119" ht="13.5" customHeight="1">
      <c r="C35" s="1885"/>
      <c r="D35" s="1885"/>
      <c r="E35" s="1817" t="s">
        <v>847</v>
      </c>
      <c r="F35" s="1851" t="s">
        <v>482</v>
      </c>
      <c r="G35" s="1851"/>
      <c r="H35" s="1851"/>
      <c r="I35" s="1851"/>
      <c r="J35" s="1886"/>
      <c r="K35" s="1886"/>
      <c r="L35" s="2641"/>
      <c r="M35" s="1865" t="s">
        <v>67</v>
      </c>
      <c r="N35" s="1885"/>
      <c r="O35" s="1818"/>
      <c r="P35" s="1818"/>
      <c r="Q35" s="1818"/>
      <c r="R35" s="1818"/>
      <c r="S35" s="1818"/>
      <c r="W35" s="2617" t="s">
        <v>1651</v>
      </c>
      <c r="X35" s="2618">
        <f>IF(X37&gt;=8000,4000,IF(X37&lt;=4000,0,X37-4000))</f>
        <v>0</v>
      </c>
      <c r="Y35" s="2624">
        <f>X35*0.053</f>
        <v>0</v>
      </c>
      <c r="Z35" s="2619">
        <f t="shared" ref="Z35:Z36" si="1">Y35*0.37</f>
        <v>0</v>
      </c>
      <c r="AA35" s="742"/>
      <c r="AB35" s="166"/>
    </row>
    <row r="36" spans="3:119" ht="13.5" customHeight="1">
      <c r="C36" s="1885"/>
      <c r="D36" s="1888"/>
      <c r="E36" s="1820" t="s">
        <v>847</v>
      </c>
      <c r="F36" s="1851" t="s">
        <v>384</v>
      </c>
      <c r="G36" s="1851"/>
      <c r="H36" s="1851"/>
      <c r="J36" s="1886"/>
      <c r="K36" s="1864" t="s">
        <v>483</v>
      </c>
      <c r="L36" s="2223"/>
      <c r="M36" s="1865" t="s">
        <v>484</v>
      </c>
      <c r="N36" s="2224" t="str">
        <f>IF(AND(L36="",OR(L26&gt;0,L26&lt;0,L29&gt;0,L30&gt;0)),"←入力のこと","")</f>
        <v/>
      </c>
      <c r="O36" s="1818"/>
      <c r="P36" s="1818"/>
      <c r="Q36" s="1818"/>
      <c r="R36" s="1818"/>
      <c r="S36" s="1817"/>
      <c r="W36" s="2617" t="s">
        <v>1652</v>
      </c>
      <c r="X36" s="2618">
        <f>IF(X37&lt;=8000,0,X37-8000)</f>
        <v>0</v>
      </c>
      <c r="Y36" s="2624">
        <f>X36*0.07</f>
        <v>0</v>
      </c>
      <c r="Z36" s="2619">
        <f t="shared" si="1"/>
        <v>0</v>
      </c>
      <c r="AA36" s="2615" t="s">
        <v>1653</v>
      </c>
      <c r="AB36" s="166"/>
    </row>
    <row r="37" spans="3:119" ht="13.5" customHeight="1">
      <c r="C37" s="1884"/>
      <c r="D37" s="1867" t="s">
        <v>1041</v>
      </c>
      <c r="E37" s="1847" t="s">
        <v>756</v>
      </c>
      <c r="F37" s="1890"/>
      <c r="G37" s="1890"/>
      <c r="H37" s="1890"/>
      <c r="I37" s="1890"/>
      <c r="J37" s="1890"/>
      <c r="K37" s="1890"/>
      <c r="L37" s="1891"/>
      <c r="M37" s="1891"/>
      <c r="N37" s="1892"/>
      <c r="O37" s="1892"/>
      <c r="P37" s="1884"/>
      <c r="Q37" s="1805"/>
      <c r="R37" s="1805"/>
      <c r="S37" s="1802"/>
      <c r="W37" s="2625" t="s">
        <v>395</v>
      </c>
      <c r="X37" s="2634">
        <f>L26+税額元デｰタ!J7</f>
        <v>0</v>
      </c>
      <c r="Y37" s="2627">
        <f>SUM(Y34:Y36)</f>
        <v>0</v>
      </c>
      <c r="Z37" s="2628">
        <f>SUM(Z34:Z36)</f>
        <v>0</v>
      </c>
      <c r="AA37" s="2616">
        <f>X37-Y37-Z37</f>
        <v>0</v>
      </c>
      <c r="AB37" s="2614" t="s">
        <v>1656</v>
      </c>
    </row>
    <row r="38" spans="3:119" ht="13.5" customHeight="1">
      <c r="D38" s="1817"/>
      <c r="E38" s="1825"/>
      <c r="F38" s="217" t="s">
        <v>1476</v>
      </c>
      <c r="G38" s="217"/>
      <c r="H38" s="1828"/>
      <c r="I38" s="1828"/>
      <c r="J38" s="2321"/>
      <c r="K38" s="1900"/>
      <c r="L38" s="2322">
        <f>'提出4(総括)'!N64</f>
        <v>0</v>
      </c>
      <c r="M38" s="1901" t="s">
        <v>63</v>
      </c>
      <c r="N38" s="4" t="s">
        <v>1478</v>
      </c>
      <c r="O38" s="1958"/>
      <c r="P38" s="1958"/>
      <c r="Q38" s="1813"/>
      <c r="R38" s="1805"/>
      <c r="S38" s="1802"/>
      <c r="T38" s="1812"/>
      <c r="U38" s="1812"/>
    </row>
    <row r="39" spans="3:119" ht="13.5" customHeight="1">
      <c r="D39" s="1817"/>
      <c r="E39" s="2233"/>
      <c r="F39" s="272" t="s">
        <v>1477</v>
      </c>
      <c r="G39" s="272"/>
      <c r="H39" s="1839"/>
      <c r="I39" s="1839"/>
      <c r="J39" s="1929"/>
      <c r="K39" s="1929"/>
      <c r="L39" s="2323">
        <f>'提出4(総括)'!K64</f>
        <v>0</v>
      </c>
      <c r="M39" s="1943" t="s">
        <v>63</v>
      </c>
      <c r="N39" s="4" t="s">
        <v>1478</v>
      </c>
      <c r="O39" s="1958"/>
      <c r="P39" s="1958"/>
      <c r="Q39" s="1813"/>
      <c r="R39" s="1805"/>
      <c r="S39" s="1802"/>
    </row>
    <row r="40" spans="3:119" ht="13.5" customHeight="1">
      <c r="D40" s="1817"/>
      <c r="E40" s="1862"/>
      <c r="F40" s="2324" t="s">
        <v>1222</v>
      </c>
      <c r="G40" s="2324"/>
      <c r="H40" s="2324"/>
      <c r="I40" s="2324"/>
      <c r="J40" s="1915"/>
      <c r="K40" s="2765">
        <f>'提出6(年次)'!G50</f>
        <v>8297.2820110663051</v>
      </c>
      <c r="L40" s="2765"/>
      <c r="M40" s="1906" t="s">
        <v>63</v>
      </c>
      <c r="N40" s="4" t="s">
        <v>1479</v>
      </c>
      <c r="O40" s="1858"/>
      <c r="P40" s="1858"/>
      <c r="Q40" s="1818"/>
      <c r="R40" s="1805"/>
      <c r="S40" s="1802"/>
      <c r="T40" s="1812"/>
      <c r="U40" s="1812"/>
      <c r="V40" s="1813"/>
    </row>
    <row r="41" spans="3:119" ht="13.5" customHeight="1">
      <c r="D41" s="1817"/>
      <c r="E41" s="1817" t="s">
        <v>847</v>
      </c>
      <c r="F41" s="2301" t="s">
        <v>467</v>
      </c>
      <c r="G41" s="1835"/>
      <c r="H41" s="1835"/>
      <c r="I41" s="1835"/>
      <c r="J41" s="2325"/>
      <c r="K41" s="1820"/>
      <c r="L41" s="1820"/>
      <c r="M41" s="1819"/>
      <c r="N41" s="2326" t="s">
        <v>1480</v>
      </c>
      <c r="O41" s="1858"/>
      <c r="P41" s="1858"/>
      <c r="Q41" s="1818"/>
      <c r="R41" s="1805"/>
      <c r="S41" s="1802"/>
      <c r="T41" s="1812"/>
      <c r="U41" s="1812"/>
      <c r="V41" s="1813"/>
    </row>
    <row r="42" spans="3:119" ht="13.5" customHeight="1">
      <c r="D42" s="1817"/>
      <c r="E42" s="1813"/>
      <c r="F42" s="1817" t="s">
        <v>849</v>
      </c>
      <c r="G42" s="1851" t="s">
        <v>708</v>
      </c>
      <c r="H42" s="1851"/>
      <c r="I42" s="1894"/>
      <c r="J42" s="1895"/>
      <c r="K42" s="1881"/>
      <c r="L42" s="1889"/>
      <c r="M42" s="1865" t="s">
        <v>63</v>
      </c>
      <c r="N42" s="1818" t="s">
        <v>1045</v>
      </c>
      <c r="O42" s="1818"/>
      <c r="P42" s="1861"/>
      <c r="Q42" s="1896"/>
      <c r="R42" s="1896"/>
      <c r="S42" s="1802"/>
      <c r="T42" s="1812"/>
      <c r="U42" s="1812"/>
      <c r="V42" s="1813"/>
    </row>
    <row r="43" spans="3:119" ht="13.5" customHeight="1">
      <c r="D43" s="1817"/>
      <c r="E43" s="1813"/>
      <c r="F43" s="1817" t="s">
        <v>849</v>
      </c>
      <c r="G43" s="1813" t="s">
        <v>468</v>
      </c>
      <c r="H43" s="1813"/>
      <c r="I43" s="1813"/>
      <c r="J43" s="2576" t="str">
        <f>IF(AND('入力(1)'!K44&gt;0,J46+J49&gt;L38),"↓借入1と借入2の合計は"&amp;TEXT(L38,"#,##0.00")&amp;"千円未満のこと","")</f>
        <v/>
      </c>
      <c r="K43" s="1813"/>
      <c r="L43" s="1892"/>
      <c r="M43" s="1892"/>
      <c r="N43" s="1892"/>
      <c r="O43" s="1892"/>
      <c r="P43" s="1892"/>
      <c r="Q43" s="1805"/>
      <c r="R43" s="1805"/>
      <c r="S43" s="1802"/>
      <c r="T43" s="1812"/>
      <c r="U43" s="1812"/>
      <c r="V43" s="1813"/>
      <c r="W43" s="1813"/>
      <c r="X43" s="1813"/>
      <c r="Y43" s="1813"/>
      <c r="Z43" s="1813"/>
      <c r="AA43" s="1813"/>
      <c r="AB43" s="1814"/>
      <c r="AC43" s="1814"/>
      <c r="AD43" s="1814"/>
      <c r="AE43" s="1814"/>
      <c r="AF43" s="1814"/>
      <c r="AG43" s="1814"/>
      <c r="AH43" s="1814"/>
      <c r="AI43" s="1814"/>
      <c r="AJ43" s="1814"/>
      <c r="AK43" s="1814"/>
      <c r="AL43" s="1814"/>
      <c r="AM43" s="1814"/>
      <c r="AN43" s="1815"/>
      <c r="AO43" s="1815"/>
      <c r="AP43" s="1815"/>
      <c r="AQ43" s="1815"/>
      <c r="AR43" s="1816"/>
      <c r="AS43" s="1816"/>
      <c r="AT43" s="1816"/>
      <c r="AU43" s="1816"/>
      <c r="AV43" s="1816"/>
      <c r="AW43" s="1816"/>
      <c r="AX43" s="1816"/>
      <c r="AY43" s="1816"/>
      <c r="AZ43" s="1816"/>
      <c r="BA43" s="1816"/>
      <c r="BB43" s="1816"/>
      <c r="BC43" s="1816"/>
      <c r="BD43" s="1816"/>
      <c r="BE43" s="1816"/>
      <c r="BF43" s="1816"/>
      <c r="BG43" s="1816"/>
      <c r="BH43" s="1816"/>
      <c r="BI43" s="1816"/>
      <c r="BJ43" s="1816"/>
      <c r="BK43" s="1816"/>
      <c r="BL43" s="1816"/>
      <c r="BM43" s="1816"/>
      <c r="BN43" s="1816"/>
      <c r="BO43" s="1816"/>
      <c r="BP43" s="1816"/>
      <c r="BQ43" s="1816"/>
      <c r="BR43" s="1816"/>
      <c r="BS43" s="1816"/>
      <c r="BT43" s="1816"/>
      <c r="BU43" s="1816"/>
      <c r="BV43" s="1816"/>
      <c r="BW43" s="1816"/>
      <c r="BX43" s="1816"/>
      <c r="BY43" s="1816"/>
      <c r="BZ43" s="1816"/>
      <c r="CA43" s="1816"/>
      <c r="CB43" s="1816"/>
      <c r="CC43" s="1816"/>
      <c r="CD43" s="1816"/>
      <c r="CE43" s="1816"/>
      <c r="CF43" s="1816"/>
      <c r="CG43" s="1816"/>
      <c r="CH43" s="1816"/>
      <c r="CI43" s="1816"/>
      <c r="CJ43" s="1816"/>
      <c r="CK43" s="1816"/>
      <c r="CL43" s="1816"/>
      <c r="CM43" s="1816"/>
      <c r="CN43" s="1816"/>
      <c r="CO43" s="1816"/>
      <c r="CP43" s="1816"/>
      <c r="CQ43" s="1816"/>
      <c r="CR43" s="1816"/>
      <c r="CS43" s="1816"/>
      <c r="CT43" s="1816"/>
      <c r="CU43" s="1816"/>
      <c r="CV43" s="1816"/>
      <c r="CW43" s="1816"/>
      <c r="CX43" s="1816"/>
      <c r="CY43" s="1816"/>
      <c r="CZ43" s="1816"/>
      <c r="DA43" s="1816"/>
      <c r="DB43" s="1816"/>
      <c r="DC43" s="1816"/>
      <c r="DD43" s="1816"/>
      <c r="DE43" s="1816"/>
      <c r="DF43" s="1816"/>
      <c r="DG43" s="1816"/>
      <c r="DH43" s="1816"/>
      <c r="DI43" s="1816"/>
      <c r="DJ43" s="1816"/>
      <c r="DK43" s="1816"/>
      <c r="DL43" s="1816"/>
      <c r="DM43" s="1816"/>
      <c r="DN43" s="1816"/>
      <c r="DO43" s="1816"/>
    </row>
    <row r="44" spans="3:119" s="1814" customFormat="1" ht="13.5" customHeight="1">
      <c r="C44" s="1799"/>
      <c r="D44" s="1817"/>
      <c r="E44" s="1818"/>
      <c r="F44" s="1802"/>
      <c r="G44" s="1799"/>
      <c r="H44" s="2753" t="s">
        <v>469</v>
      </c>
      <c r="I44" s="2763"/>
      <c r="J44" s="2753" t="s">
        <v>850</v>
      </c>
      <c r="K44" s="2754"/>
      <c r="L44" s="2753" t="s">
        <v>1427</v>
      </c>
      <c r="M44" s="2754"/>
      <c r="N44" s="1897" t="s">
        <v>470</v>
      </c>
      <c r="O44" s="2731" t="s">
        <v>1334</v>
      </c>
      <c r="P44" s="2763"/>
      <c r="Q44" s="2754"/>
      <c r="R44" s="1799"/>
      <c r="S44" s="1802"/>
      <c r="T44" s="1812"/>
      <c r="U44" s="1812"/>
      <c r="V44" s="1813"/>
      <c r="W44" s="1813"/>
      <c r="X44" s="1813">
        <f>IF('入力(3)'!I44="(保証賃料)",1,0)</f>
        <v>1</v>
      </c>
      <c r="Y44" s="1813">
        <f>IF('入力(3)'!K44="(保証賃料)",1,0)</f>
        <v>0</v>
      </c>
      <c r="Z44" s="1813">
        <f>IF('入力(3)'!M44="(保証賃料)",1,0)</f>
        <v>0</v>
      </c>
      <c r="AA44" s="1799"/>
      <c r="AB44" s="1812"/>
      <c r="AC44" s="1812"/>
      <c r="AN44" s="1815"/>
      <c r="AO44" s="1815"/>
      <c r="AP44" s="1815"/>
      <c r="AQ44" s="1815"/>
      <c r="AR44" s="1816"/>
      <c r="AS44" s="1816"/>
      <c r="AT44" s="1816"/>
      <c r="AU44" s="1816"/>
      <c r="AV44" s="1816"/>
      <c r="AW44" s="1816"/>
      <c r="AX44" s="1816"/>
      <c r="AY44" s="1816"/>
      <c r="AZ44" s="1816"/>
      <c r="BA44" s="1816"/>
      <c r="BB44" s="1816"/>
      <c r="BC44" s="1816"/>
      <c r="BD44" s="1816"/>
      <c r="BE44" s="1816"/>
      <c r="BF44" s="1816"/>
      <c r="BG44" s="1816"/>
      <c r="BH44" s="1816"/>
      <c r="BI44" s="1816"/>
      <c r="BJ44" s="1816"/>
      <c r="BK44" s="1816"/>
      <c r="BL44" s="1816"/>
      <c r="BM44" s="1816"/>
      <c r="BN44" s="1816"/>
      <c r="BO44" s="1816"/>
      <c r="BP44" s="1816"/>
      <c r="BQ44" s="1816"/>
      <c r="BR44" s="1816"/>
      <c r="BS44" s="1816"/>
      <c r="BT44" s="1816"/>
      <c r="BU44" s="1816"/>
      <c r="BV44" s="1816"/>
      <c r="BW44" s="1816"/>
      <c r="BX44" s="1816"/>
      <c r="BY44" s="1816"/>
      <c r="BZ44" s="1816"/>
      <c r="CA44" s="1816"/>
      <c r="CB44" s="1816"/>
      <c r="CC44" s="1816"/>
      <c r="CD44" s="1816"/>
      <c r="CE44" s="1816"/>
      <c r="CF44" s="1816"/>
      <c r="CG44" s="1816"/>
      <c r="CH44" s="1816"/>
      <c r="CI44" s="1816"/>
      <c r="CJ44" s="1816"/>
      <c r="CK44" s="1816"/>
      <c r="CL44" s="1816"/>
      <c r="CM44" s="1816"/>
      <c r="CN44" s="1816"/>
      <c r="CO44" s="1816"/>
      <c r="CP44" s="1816"/>
      <c r="CQ44" s="1816"/>
      <c r="CR44" s="1816"/>
      <c r="CS44" s="1816"/>
      <c r="CT44" s="1816"/>
      <c r="CU44" s="1816"/>
      <c r="CV44" s="1816"/>
      <c r="CW44" s="1816"/>
      <c r="CX44" s="1816"/>
      <c r="CY44" s="1816"/>
      <c r="CZ44" s="1816"/>
      <c r="DA44" s="1816"/>
      <c r="DB44" s="1816"/>
      <c r="DC44" s="1816"/>
      <c r="DD44" s="1816"/>
      <c r="DE44" s="1816"/>
      <c r="DF44" s="1816"/>
      <c r="DG44" s="1816"/>
      <c r="DH44" s="1816"/>
      <c r="DI44" s="1816"/>
      <c r="DJ44" s="1816"/>
      <c r="DK44" s="1816"/>
      <c r="DL44" s="1816"/>
      <c r="DM44" s="1816"/>
      <c r="DN44" s="1816"/>
      <c r="DO44" s="1816"/>
    </row>
    <row r="45" spans="3:119" ht="13.5" customHeight="1">
      <c r="D45" s="1817"/>
      <c r="E45" s="1813"/>
      <c r="G45" s="1898"/>
      <c r="H45" s="1899"/>
      <c r="I45" s="1900"/>
      <c r="J45" s="1825"/>
      <c r="K45" s="1901"/>
      <c r="L45" s="1825"/>
      <c r="M45" s="1901"/>
      <c r="N45" s="1902" t="s">
        <v>1044</v>
      </c>
      <c r="O45" s="1899" t="s">
        <v>292</v>
      </c>
      <c r="P45" s="1900"/>
      <c r="Q45" s="1903"/>
      <c r="R45" s="1853" t="str">
        <f>IF(AND(L46&gt;0,Q45=""),"←入力","")</f>
        <v/>
      </c>
      <c r="S45" s="1802"/>
      <c r="T45" s="1812"/>
      <c r="U45" s="1812"/>
      <c r="V45" s="1813"/>
      <c r="W45" s="1904"/>
      <c r="X45" s="1862" t="str">
        <f>'入力(3)'!I43</f>
        <v>住戸</v>
      </c>
      <c r="Y45" s="1905" t="str">
        <f>'入力(3)'!K43</f>
        <v>店舗</v>
      </c>
      <c r="Z45" s="1906" t="str">
        <f>'入力(3)'!M43</f>
        <v>事務所</v>
      </c>
      <c r="AB45" s="1812"/>
      <c r="AC45" s="1812"/>
      <c r="AD45" s="1814"/>
      <c r="AE45" s="1814"/>
      <c r="AF45" s="1814"/>
      <c r="AG45" s="1814"/>
      <c r="AH45" s="1814"/>
      <c r="AI45" s="1814"/>
      <c r="AJ45" s="1814"/>
      <c r="AK45" s="1814"/>
      <c r="AL45" s="1814"/>
      <c r="AM45" s="1814"/>
      <c r="AN45" s="1815"/>
      <c r="AO45" s="1815"/>
      <c r="AP45" s="1815"/>
      <c r="AQ45" s="1815"/>
      <c r="AR45" s="1816"/>
      <c r="AS45" s="1816"/>
      <c r="AT45" s="1816"/>
      <c r="AU45" s="1816"/>
      <c r="AV45" s="1816"/>
      <c r="AW45" s="1816"/>
      <c r="AX45" s="1816"/>
      <c r="AY45" s="1816"/>
      <c r="AZ45" s="1816"/>
      <c r="BA45" s="1816"/>
      <c r="BB45" s="1816"/>
      <c r="BC45" s="1816"/>
      <c r="BD45" s="1816"/>
      <c r="BE45" s="1816"/>
      <c r="BF45" s="1816"/>
      <c r="BG45" s="1816"/>
      <c r="BH45" s="1816"/>
      <c r="BI45" s="1816"/>
      <c r="BJ45" s="1816"/>
      <c r="BK45" s="1816"/>
      <c r="BL45" s="1816"/>
      <c r="BM45" s="1816"/>
      <c r="BN45" s="1816"/>
      <c r="BO45" s="1816"/>
      <c r="BP45" s="1816"/>
      <c r="BQ45" s="1816"/>
      <c r="BR45" s="1816"/>
      <c r="BS45" s="1816"/>
      <c r="BT45" s="1816"/>
      <c r="BU45" s="1816"/>
      <c r="BV45" s="1816"/>
      <c r="BW45" s="1816"/>
      <c r="BX45" s="1816"/>
      <c r="BY45" s="1816"/>
      <c r="BZ45" s="1816"/>
      <c r="CA45" s="1816"/>
      <c r="CB45" s="1816"/>
      <c r="CC45" s="1816"/>
      <c r="CD45" s="1816"/>
      <c r="CE45" s="1816"/>
      <c r="CF45" s="1816"/>
      <c r="CG45" s="1816"/>
      <c r="CH45" s="1816"/>
      <c r="CI45" s="1816"/>
      <c r="CJ45" s="1816"/>
      <c r="CK45" s="1816"/>
      <c r="CL45" s="1816"/>
      <c r="CM45" s="1816"/>
      <c r="CN45" s="1816"/>
      <c r="CO45" s="1816"/>
      <c r="CP45" s="1816"/>
      <c r="CQ45" s="1816"/>
      <c r="CR45" s="1816"/>
      <c r="CS45" s="1816"/>
      <c r="CT45" s="1816"/>
      <c r="CU45" s="1816"/>
      <c r="CV45" s="1816"/>
      <c r="CW45" s="1816"/>
      <c r="CX45" s="1816"/>
      <c r="CY45" s="1816"/>
      <c r="CZ45" s="1816"/>
      <c r="DA45" s="1816"/>
      <c r="DB45" s="1816"/>
      <c r="DC45" s="1816"/>
      <c r="DD45" s="1816"/>
      <c r="DE45" s="1816"/>
      <c r="DF45" s="1816"/>
      <c r="DG45" s="1816"/>
      <c r="DH45" s="1816"/>
      <c r="DI45" s="1816"/>
      <c r="DJ45" s="1816"/>
      <c r="DK45" s="1816"/>
      <c r="DL45" s="1816"/>
      <c r="DM45" s="1816"/>
      <c r="DN45" s="1816"/>
      <c r="DO45" s="1816"/>
    </row>
    <row r="46" spans="3:119" ht="13.5" customHeight="1">
      <c r="D46" s="1817"/>
      <c r="E46" s="1813"/>
      <c r="G46" s="1907"/>
      <c r="H46" s="2760"/>
      <c r="I46" s="2761"/>
      <c r="J46" s="2577"/>
      <c r="K46" s="1909" t="s">
        <v>683</v>
      </c>
      <c r="L46" s="1908"/>
      <c r="M46" s="1910" t="s">
        <v>684</v>
      </c>
      <c r="N46" s="1982"/>
      <c r="O46" s="1911" t="s">
        <v>293</v>
      </c>
      <c r="P46" s="1881"/>
      <c r="Q46" s="1912"/>
      <c r="R46" s="1913" t="str">
        <f>IF(AND(L46&gt;5,Q46=""),"←入力","")</f>
        <v/>
      </c>
      <c r="S46" s="1802"/>
      <c r="V46" s="1813" t="s">
        <v>714</v>
      </c>
      <c r="W46" s="1904" t="s">
        <v>489</v>
      </c>
      <c r="X46" s="1914">
        <f>'入力(3)'!I46*'入力(3)'!I48*X44</f>
        <v>0</v>
      </c>
      <c r="Y46" s="1915">
        <f>'入力(3)'!K46*'入力(3)'!K48*Y44</f>
        <v>0</v>
      </c>
      <c r="Z46" s="1916">
        <f>'入力(3)'!M46*'入力(3)'!M48*Z44</f>
        <v>0</v>
      </c>
      <c r="AA46" s="1916">
        <f>X46+Y46+Z46</f>
        <v>0</v>
      </c>
      <c r="AB46" s="1917"/>
      <c r="AD46" s="1814"/>
      <c r="AE46" s="1814"/>
      <c r="AF46" s="1814"/>
      <c r="AG46" s="1814"/>
      <c r="AH46" s="1814"/>
      <c r="AI46" s="1814"/>
      <c r="AJ46" s="1814"/>
      <c r="AK46" s="1814"/>
      <c r="AL46" s="1814"/>
      <c r="AM46" s="1814"/>
      <c r="AN46" s="1815"/>
      <c r="AO46" s="1815"/>
      <c r="AP46" s="1815"/>
      <c r="AQ46" s="1815"/>
      <c r="AR46" s="1816"/>
      <c r="AS46" s="1816"/>
      <c r="AT46" s="1816"/>
      <c r="AU46" s="1816"/>
      <c r="AV46" s="1816"/>
      <c r="AW46" s="1816"/>
      <c r="AX46" s="1816"/>
      <c r="AY46" s="1816"/>
      <c r="AZ46" s="1816"/>
      <c r="BA46" s="1816"/>
      <c r="BB46" s="1816"/>
      <c r="BC46" s="1816"/>
      <c r="BD46" s="1816"/>
      <c r="BE46" s="1816"/>
      <c r="BF46" s="1816"/>
      <c r="BG46" s="1816"/>
      <c r="BH46" s="1816"/>
      <c r="BI46" s="1816"/>
      <c r="BJ46" s="1816"/>
      <c r="BK46" s="1816"/>
      <c r="BL46" s="1816"/>
      <c r="BM46" s="1816"/>
      <c r="BN46" s="1816"/>
      <c r="BO46" s="1816"/>
      <c r="BP46" s="1816"/>
      <c r="BQ46" s="1816"/>
      <c r="BR46" s="1816"/>
      <c r="BS46" s="1816"/>
      <c r="BT46" s="1816"/>
      <c r="BU46" s="1816"/>
      <c r="BV46" s="1816"/>
      <c r="BW46" s="1816"/>
      <c r="BX46" s="1816"/>
      <c r="BY46" s="1816"/>
      <c r="BZ46" s="1816"/>
      <c r="CA46" s="1816"/>
      <c r="CB46" s="1816"/>
      <c r="CC46" s="1816"/>
      <c r="CD46" s="1816"/>
      <c r="CE46" s="1816"/>
      <c r="CF46" s="1816"/>
      <c r="CG46" s="1816"/>
      <c r="CH46" s="1816"/>
      <c r="CI46" s="1816"/>
      <c r="CJ46" s="1816"/>
      <c r="CK46" s="1816"/>
      <c r="CL46" s="1816"/>
      <c r="CM46" s="1816"/>
      <c r="CN46" s="1816"/>
      <c r="CO46" s="1816"/>
      <c r="CP46" s="1816"/>
      <c r="CQ46" s="1816"/>
      <c r="CR46" s="1816"/>
      <c r="CS46" s="1816"/>
      <c r="CT46" s="1816"/>
      <c r="CU46" s="1816"/>
      <c r="CV46" s="1816"/>
      <c r="CW46" s="1816"/>
      <c r="CX46" s="1816"/>
      <c r="CY46" s="1816"/>
      <c r="CZ46" s="1816"/>
      <c r="DA46" s="1816"/>
      <c r="DB46" s="1816"/>
      <c r="DC46" s="1816"/>
      <c r="DD46" s="1816"/>
      <c r="DE46" s="1816"/>
      <c r="DF46" s="1816"/>
      <c r="DG46" s="1816"/>
      <c r="DH46" s="1816"/>
      <c r="DI46" s="1816"/>
      <c r="DJ46" s="1816"/>
      <c r="DK46" s="1816"/>
      <c r="DL46" s="1816"/>
      <c r="DM46" s="1816"/>
      <c r="DN46" s="1816"/>
      <c r="DO46" s="1816"/>
    </row>
    <row r="47" spans="3:119" ht="13.5" customHeight="1">
      <c r="D47" s="1817"/>
      <c r="E47" s="1813"/>
      <c r="G47" s="1918"/>
      <c r="H47" s="1919" t="s">
        <v>1043</v>
      </c>
      <c r="I47" s="1920"/>
      <c r="J47" s="1921"/>
      <c r="K47" s="1922"/>
      <c r="L47" s="1923" t="str">
        <f>IF(AND(J46&gt;0,L46=""),"↑入力のこと","")</f>
        <v/>
      </c>
      <c r="M47" s="1924"/>
      <c r="N47" s="1978" t="str">
        <f>IF(AND(L46&gt;0,N46=""),"↑選択のこと","")</f>
        <v/>
      </c>
      <c r="O47" s="1925" t="s">
        <v>294</v>
      </c>
      <c r="P47" s="1920"/>
      <c r="Q47" s="1926"/>
      <c r="R47" s="1913" t="str">
        <f>IF(AND(L46&gt;10,Q47=""),"←入力","")</f>
        <v/>
      </c>
      <c r="S47" s="1802"/>
      <c r="V47" s="1813"/>
      <c r="W47" s="1927" t="s">
        <v>490</v>
      </c>
      <c r="X47" s="1928">
        <f>'入力(3)'!I46*'入力(3)'!I52*X44</f>
        <v>0</v>
      </c>
      <c r="Y47" s="1929">
        <f>'入力(3)'!K46*'入力(3)'!K52*Y44</f>
        <v>0</v>
      </c>
      <c r="Z47" s="1930">
        <f>'入力(3)'!M46*'入力(3)'!M52*Z44</f>
        <v>0</v>
      </c>
      <c r="AA47" s="1916">
        <f>X47+Y47+Z47</f>
        <v>0</v>
      </c>
      <c r="AB47" s="1917"/>
      <c r="AD47" s="1814"/>
      <c r="AE47" s="1814"/>
      <c r="AF47" s="1814"/>
      <c r="AG47" s="1814"/>
      <c r="AH47" s="1814"/>
      <c r="AI47" s="1814"/>
      <c r="AJ47" s="1814"/>
      <c r="AK47" s="1814"/>
      <c r="AL47" s="1814"/>
      <c r="AM47" s="1814"/>
      <c r="AN47" s="1815"/>
      <c r="AO47" s="1815"/>
      <c r="AP47" s="1815"/>
      <c r="AQ47" s="1815"/>
      <c r="AR47" s="1816"/>
      <c r="AS47" s="1816"/>
      <c r="AT47" s="1816"/>
      <c r="AU47" s="1816"/>
      <c r="AV47" s="1816"/>
      <c r="AW47" s="1816"/>
      <c r="AX47" s="1816"/>
      <c r="AY47" s="1816"/>
      <c r="AZ47" s="1816"/>
      <c r="BA47" s="1816"/>
      <c r="BB47" s="1816"/>
      <c r="BC47" s="1816"/>
      <c r="BD47" s="1816"/>
      <c r="BE47" s="1816"/>
      <c r="BF47" s="1816"/>
      <c r="BG47" s="1816"/>
      <c r="BH47" s="1816"/>
      <c r="BI47" s="1816"/>
      <c r="BJ47" s="1816"/>
      <c r="BK47" s="1816"/>
      <c r="BL47" s="1816"/>
      <c r="BM47" s="1816"/>
      <c r="BN47" s="1816"/>
      <c r="BO47" s="1816"/>
      <c r="BP47" s="1816"/>
      <c r="BQ47" s="1816"/>
      <c r="BR47" s="1816"/>
      <c r="BS47" s="1816"/>
      <c r="BT47" s="1816"/>
      <c r="BU47" s="1816"/>
      <c r="BV47" s="1816"/>
      <c r="BW47" s="1816"/>
      <c r="BX47" s="1816"/>
      <c r="BY47" s="1816"/>
      <c r="BZ47" s="1816"/>
      <c r="CA47" s="1816"/>
      <c r="CB47" s="1816"/>
      <c r="CC47" s="1816"/>
      <c r="CD47" s="1816"/>
      <c r="CE47" s="1816"/>
      <c r="CF47" s="1816"/>
      <c r="CG47" s="1816"/>
      <c r="CH47" s="1816"/>
      <c r="CI47" s="1816"/>
      <c r="CJ47" s="1816"/>
      <c r="CK47" s="1816"/>
      <c r="CL47" s="1816"/>
      <c r="CM47" s="1816"/>
      <c r="CN47" s="1816"/>
      <c r="CO47" s="1816"/>
      <c r="CP47" s="1816"/>
      <c r="CQ47" s="1816"/>
      <c r="CR47" s="1816"/>
      <c r="CS47" s="1816"/>
      <c r="CT47" s="1816"/>
      <c r="CU47" s="1816"/>
      <c r="CV47" s="1816"/>
      <c r="CW47" s="1816"/>
      <c r="CX47" s="1816"/>
      <c r="CY47" s="1816"/>
      <c r="CZ47" s="1816"/>
      <c r="DA47" s="1816"/>
      <c r="DB47" s="1816"/>
      <c r="DC47" s="1816"/>
      <c r="DD47" s="1816"/>
      <c r="DE47" s="1816"/>
      <c r="DF47" s="1816"/>
      <c r="DG47" s="1816"/>
      <c r="DH47" s="1816"/>
      <c r="DI47" s="1816"/>
      <c r="DJ47" s="1816"/>
      <c r="DK47" s="1816"/>
      <c r="DL47" s="1816"/>
      <c r="DM47" s="1816"/>
      <c r="DN47" s="1816"/>
      <c r="DO47" s="1816"/>
    </row>
    <row r="48" spans="3:119" ht="13.5" customHeight="1">
      <c r="D48" s="1817"/>
      <c r="E48" s="1813"/>
      <c r="G48" s="1898"/>
      <c r="H48" s="1818"/>
      <c r="J48" s="1833"/>
      <c r="K48" s="1832"/>
      <c r="L48" s="1813"/>
      <c r="M48" s="1813"/>
      <c r="N48" s="1902" t="s">
        <v>1044</v>
      </c>
      <c r="O48" s="1846" t="s">
        <v>292</v>
      </c>
      <c r="Q48" s="1931"/>
      <c r="R48" s="1853" t="str">
        <f>IF(AND(L49&gt;0,Q48=""),"←入力","")</f>
        <v/>
      </c>
      <c r="S48" s="1802"/>
      <c r="V48" s="1817"/>
      <c r="W48" s="1858"/>
      <c r="X48" s="1813"/>
      <c r="Y48" s="1813"/>
      <c r="Z48" s="1813"/>
      <c r="AA48" s="1813"/>
      <c r="AB48" s="1812"/>
      <c r="AC48" s="1812"/>
      <c r="AD48" s="1814"/>
      <c r="AE48" s="1814"/>
      <c r="AF48" s="1814"/>
      <c r="AG48" s="1814"/>
      <c r="AH48" s="1814"/>
      <c r="AI48" s="1814"/>
      <c r="AJ48" s="1814"/>
      <c r="AK48" s="1814"/>
      <c r="AL48" s="1814"/>
      <c r="AM48" s="1814"/>
      <c r="AN48" s="1815"/>
      <c r="AO48" s="1815"/>
      <c r="AP48" s="1815"/>
      <c r="AQ48" s="1815"/>
      <c r="AR48" s="1816"/>
      <c r="AS48" s="1816"/>
      <c r="AT48" s="1816"/>
      <c r="AU48" s="1816"/>
      <c r="AV48" s="1816"/>
      <c r="AW48" s="1816"/>
      <c r="AX48" s="1816"/>
      <c r="AY48" s="1816"/>
      <c r="AZ48" s="1816"/>
      <c r="BA48" s="1816"/>
      <c r="BB48" s="1816"/>
      <c r="BC48" s="1816"/>
      <c r="BD48" s="1816"/>
      <c r="BE48" s="1816"/>
      <c r="BF48" s="1816"/>
      <c r="BG48" s="1816"/>
      <c r="BH48" s="1816"/>
      <c r="BI48" s="1816"/>
      <c r="BJ48" s="1816"/>
      <c r="BK48" s="1816"/>
      <c r="BL48" s="1816"/>
      <c r="BM48" s="1816"/>
      <c r="BN48" s="1816"/>
      <c r="BO48" s="1816"/>
      <c r="BP48" s="1816"/>
      <c r="BQ48" s="1816"/>
      <c r="BR48" s="1816"/>
      <c r="BS48" s="1816"/>
      <c r="BT48" s="1816"/>
      <c r="BU48" s="1816"/>
      <c r="BV48" s="1816"/>
      <c r="BW48" s="1816"/>
      <c r="BX48" s="1816"/>
      <c r="BY48" s="1816"/>
      <c r="BZ48" s="1816"/>
      <c r="CA48" s="1816"/>
      <c r="CB48" s="1816"/>
      <c r="CC48" s="1816"/>
      <c r="CD48" s="1816"/>
      <c r="CE48" s="1816"/>
      <c r="CF48" s="1816"/>
      <c r="CG48" s="1816"/>
      <c r="CH48" s="1816"/>
      <c r="CI48" s="1816"/>
      <c r="CJ48" s="1816"/>
      <c r="CK48" s="1816"/>
      <c r="CL48" s="1816"/>
      <c r="CM48" s="1816"/>
      <c r="CN48" s="1816"/>
      <c r="CO48" s="1816"/>
      <c r="CP48" s="1816"/>
      <c r="CQ48" s="1816"/>
      <c r="CR48" s="1816"/>
      <c r="CS48" s="1816"/>
      <c r="CT48" s="1816"/>
      <c r="CU48" s="1816"/>
      <c r="CV48" s="1816"/>
      <c r="CW48" s="1816"/>
      <c r="CX48" s="1816"/>
      <c r="CY48" s="1816"/>
      <c r="CZ48" s="1816"/>
      <c r="DA48" s="1816"/>
      <c r="DB48" s="1816"/>
      <c r="DC48" s="1816"/>
      <c r="DD48" s="1816"/>
      <c r="DE48" s="1816"/>
      <c r="DF48" s="1816"/>
      <c r="DG48" s="1816"/>
      <c r="DH48" s="1816"/>
      <c r="DI48" s="1816"/>
      <c r="DJ48" s="1816"/>
      <c r="DK48" s="1816"/>
      <c r="DL48" s="1816"/>
      <c r="DM48" s="1816"/>
      <c r="DN48" s="1816"/>
      <c r="DO48" s="1816"/>
    </row>
    <row r="49" spans="3:119" ht="13.5" customHeight="1">
      <c r="D49" s="1817"/>
      <c r="E49" s="1813"/>
      <c r="G49" s="1907"/>
      <c r="H49" s="2761"/>
      <c r="I49" s="2761"/>
      <c r="J49" s="2327"/>
      <c r="K49" s="1909" t="s">
        <v>683</v>
      </c>
      <c r="L49" s="1932"/>
      <c r="M49" s="1933" t="s">
        <v>684</v>
      </c>
      <c r="N49" s="1982"/>
      <c r="O49" s="1911" t="s">
        <v>293</v>
      </c>
      <c r="P49" s="1881"/>
      <c r="Q49" s="1934"/>
      <c r="R49" s="1913" t="str">
        <f>IF(AND(L49&gt;5,Q49=""),"←入力","")</f>
        <v/>
      </c>
      <c r="S49" s="1813"/>
      <c r="AB49" s="1814"/>
      <c r="AC49" s="1814"/>
      <c r="AD49" s="1814"/>
      <c r="AE49" s="1814"/>
      <c r="AF49" s="1814"/>
      <c r="AG49" s="1814"/>
      <c r="AH49" s="1814"/>
      <c r="AI49" s="1814"/>
      <c r="AJ49" s="1814"/>
      <c r="AK49" s="1814"/>
      <c r="AL49" s="1814"/>
      <c r="AM49" s="1814"/>
      <c r="AN49" s="1815"/>
      <c r="AO49" s="1815"/>
      <c r="AP49" s="1815"/>
      <c r="AQ49" s="1815"/>
      <c r="AR49" s="1816"/>
      <c r="AS49" s="1816"/>
      <c r="AT49" s="1816"/>
      <c r="AU49" s="1816"/>
      <c r="AV49" s="1816"/>
      <c r="AW49" s="1816"/>
      <c r="AX49" s="1816"/>
      <c r="AY49" s="1816"/>
      <c r="AZ49" s="1816"/>
      <c r="BA49" s="1816"/>
      <c r="BB49" s="1816"/>
      <c r="BC49" s="1816"/>
      <c r="BD49" s="1816"/>
      <c r="BE49" s="1816"/>
      <c r="BF49" s="1816"/>
      <c r="BG49" s="1816"/>
      <c r="BH49" s="1816"/>
      <c r="BI49" s="1816"/>
      <c r="BJ49" s="1816"/>
      <c r="BK49" s="1816"/>
      <c r="BL49" s="1816"/>
      <c r="BM49" s="1816"/>
      <c r="BN49" s="1816"/>
      <c r="BO49" s="1816"/>
      <c r="BP49" s="1816"/>
      <c r="BQ49" s="1816"/>
      <c r="BR49" s="1816"/>
      <c r="BS49" s="1816"/>
      <c r="BT49" s="1816"/>
      <c r="BU49" s="1816"/>
      <c r="BV49" s="1816"/>
      <c r="BW49" s="1816"/>
      <c r="BX49" s="1816"/>
      <c r="BY49" s="1816"/>
      <c r="BZ49" s="1816"/>
      <c r="CA49" s="1816"/>
      <c r="CB49" s="1816"/>
      <c r="CC49" s="1816"/>
      <c r="CD49" s="1816"/>
      <c r="CE49" s="1816"/>
      <c r="CF49" s="1816"/>
      <c r="CG49" s="1816"/>
      <c r="CH49" s="1816"/>
      <c r="CI49" s="1816"/>
      <c r="CJ49" s="1816"/>
      <c r="CK49" s="1816"/>
      <c r="CL49" s="1816"/>
      <c r="CM49" s="1816"/>
      <c r="CN49" s="1816"/>
      <c r="CO49" s="1816"/>
      <c r="CP49" s="1816"/>
      <c r="CQ49" s="1816"/>
      <c r="CR49" s="1816"/>
      <c r="CS49" s="1816"/>
      <c r="CT49" s="1816"/>
      <c r="CU49" s="1816"/>
      <c r="CV49" s="1816"/>
      <c r="CW49" s="1816"/>
      <c r="CX49" s="1816"/>
      <c r="CY49" s="1816"/>
      <c r="CZ49" s="1816"/>
      <c r="DA49" s="1816"/>
      <c r="DB49" s="1816"/>
      <c r="DC49" s="1816"/>
      <c r="DD49" s="1816"/>
      <c r="DE49" s="1816"/>
      <c r="DF49" s="1816"/>
      <c r="DG49" s="1816"/>
      <c r="DH49" s="1816"/>
      <c r="DI49" s="1816"/>
      <c r="DJ49" s="1816"/>
      <c r="DK49" s="1816"/>
      <c r="DL49" s="1816"/>
      <c r="DM49" s="1816"/>
      <c r="DN49" s="1816"/>
      <c r="DO49" s="1816"/>
    </row>
    <row r="50" spans="3:119" ht="13.5" customHeight="1">
      <c r="D50" s="1817"/>
      <c r="E50" s="1813"/>
      <c r="G50" s="1918"/>
      <c r="H50" s="1919" t="s">
        <v>1043</v>
      </c>
      <c r="J50" s="1935"/>
      <c r="K50" s="1936"/>
      <c r="L50" s="1923" t="str">
        <f>IF(AND(J49&gt;0,L49=""),"↑入力のこと","")</f>
        <v/>
      </c>
      <c r="M50" s="1933"/>
      <c r="N50" s="1978" t="str">
        <f>IF(AND(L49&gt;0,N49=""),"↑選択のこと","")</f>
        <v/>
      </c>
      <c r="O50" s="1846" t="s">
        <v>294</v>
      </c>
      <c r="Q50" s="1937"/>
      <c r="R50" s="1913" t="str">
        <f>IF(AND(L49&gt;10,Q50=""),"←入力","")</f>
        <v/>
      </c>
      <c r="S50" s="1813"/>
      <c r="AB50" s="1814"/>
      <c r="AC50" s="1814"/>
      <c r="AD50" s="1814"/>
      <c r="AE50" s="1814"/>
      <c r="AF50" s="1814"/>
      <c r="AG50" s="1814"/>
      <c r="AH50" s="1814"/>
      <c r="AI50" s="1814"/>
      <c r="AJ50" s="1814"/>
      <c r="AK50" s="1814"/>
      <c r="AL50" s="1814"/>
      <c r="AM50" s="1814"/>
      <c r="AN50" s="1815"/>
      <c r="AO50" s="1815"/>
      <c r="AP50" s="1815"/>
      <c r="AQ50" s="1815"/>
      <c r="AR50" s="1816"/>
      <c r="AS50" s="1816"/>
      <c r="AT50" s="1816"/>
      <c r="AU50" s="1816"/>
      <c r="AV50" s="1816"/>
      <c r="AW50" s="1816"/>
      <c r="AX50" s="1816"/>
      <c r="AY50" s="1816"/>
      <c r="AZ50" s="1816"/>
      <c r="BA50" s="1816"/>
      <c r="BB50" s="1816"/>
      <c r="BC50" s="1816"/>
      <c r="BD50" s="1816"/>
      <c r="BE50" s="1816"/>
      <c r="BF50" s="1816"/>
      <c r="BG50" s="1816"/>
      <c r="BH50" s="1816"/>
      <c r="BI50" s="1816"/>
      <c r="BJ50" s="1816"/>
      <c r="BK50" s="1816"/>
      <c r="BL50" s="1816"/>
      <c r="BM50" s="1816"/>
      <c r="BN50" s="1816"/>
      <c r="BO50" s="1816"/>
      <c r="BP50" s="1816"/>
      <c r="BQ50" s="1816"/>
      <c r="BR50" s="1816"/>
      <c r="BS50" s="1816"/>
      <c r="BT50" s="1816"/>
      <c r="BU50" s="1816"/>
      <c r="BV50" s="1816"/>
      <c r="BW50" s="1816"/>
      <c r="BX50" s="1816"/>
      <c r="BY50" s="1816"/>
      <c r="BZ50" s="1816"/>
      <c r="CA50" s="1816"/>
      <c r="CB50" s="1816"/>
      <c r="CC50" s="1816"/>
      <c r="CD50" s="1816"/>
      <c r="CE50" s="1816"/>
      <c r="CF50" s="1816"/>
      <c r="CG50" s="1816"/>
      <c r="CH50" s="1816"/>
      <c r="CI50" s="1816"/>
      <c r="CJ50" s="1816"/>
      <c r="CK50" s="1816"/>
      <c r="CL50" s="1816"/>
      <c r="CM50" s="1816"/>
      <c r="CN50" s="1816"/>
      <c r="CO50" s="1816"/>
      <c r="CP50" s="1816"/>
      <c r="CQ50" s="1816"/>
      <c r="CR50" s="1816"/>
      <c r="CS50" s="1816"/>
      <c r="CT50" s="1816"/>
      <c r="CU50" s="1816"/>
      <c r="CV50" s="1816"/>
      <c r="CW50" s="1816"/>
      <c r="CX50" s="1816"/>
      <c r="CY50" s="1816"/>
      <c r="CZ50" s="1816"/>
      <c r="DA50" s="1816"/>
      <c r="DB50" s="1816"/>
      <c r="DC50" s="1816"/>
      <c r="DD50" s="1816"/>
      <c r="DE50" s="1816"/>
      <c r="DF50" s="1816"/>
      <c r="DG50" s="1816"/>
      <c r="DH50" s="1816"/>
      <c r="DI50" s="1816"/>
      <c r="DJ50" s="1816"/>
      <c r="DK50" s="1816"/>
      <c r="DL50" s="1816"/>
      <c r="DM50" s="1816"/>
      <c r="DN50" s="1816"/>
      <c r="DO50" s="1816"/>
    </row>
    <row r="51" spans="3:119" ht="13.5" customHeight="1">
      <c r="D51" s="1817"/>
      <c r="E51" s="1813"/>
      <c r="G51" s="1898"/>
      <c r="H51" s="1899"/>
      <c r="I51" s="1900"/>
      <c r="J51" s="2766" t="str">
        <f>IF(AND('入力(1)'!T44&gt;0,J52&gt;'提出4(総括)'!K64),"↓借入金額超過","")</f>
        <v/>
      </c>
      <c r="K51" s="2767"/>
      <c r="L51" s="1824"/>
      <c r="M51" s="1824"/>
      <c r="N51" s="1902" t="s">
        <v>1044</v>
      </c>
      <c r="O51" s="1899" t="s">
        <v>295</v>
      </c>
      <c r="P51" s="1900"/>
      <c r="Q51" s="1903"/>
      <c r="R51" s="1853" t="str">
        <f>IF(AND(L52&gt;0,Q51=""),"←入力","")</f>
        <v/>
      </c>
      <c r="S51" s="1802"/>
      <c r="AB51" s="1814"/>
      <c r="AC51" s="1814"/>
      <c r="AD51" s="1814"/>
      <c r="AE51" s="1814"/>
      <c r="AF51" s="1814"/>
      <c r="AG51" s="1814"/>
      <c r="AH51" s="1814"/>
      <c r="AI51" s="1814"/>
      <c r="AJ51" s="1814"/>
      <c r="AK51" s="1814"/>
      <c r="AL51" s="1814"/>
      <c r="AM51" s="1814"/>
      <c r="AN51" s="1815"/>
      <c r="AO51" s="1815"/>
      <c r="AP51" s="1815"/>
      <c r="AQ51" s="1815"/>
      <c r="AR51" s="1816"/>
      <c r="AS51" s="1816"/>
      <c r="AT51" s="1816"/>
      <c r="AU51" s="1816"/>
      <c r="AV51" s="1816"/>
      <c r="AW51" s="1816"/>
      <c r="AX51" s="1816"/>
      <c r="AY51" s="1816"/>
      <c r="AZ51" s="1816"/>
      <c r="BA51" s="1816"/>
      <c r="BB51" s="1816"/>
      <c r="BC51" s="1816"/>
      <c r="BD51" s="1816"/>
      <c r="BE51" s="1816"/>
      <c r="BF51" s="1816"/>
      <c r="BG51" s="1816"/>
      <c r="BH51" s="1816"/>
      <c r="BI51" s="1816"/>
      <c r="BJ51" s="1816"/>
      <c r="BK51" s="1816"/>
      <c r="BL51" s="1816"/>
      <c r="BM51" s="1816"/>
      <c r="BN51" s="1816"/>
      <c r="BO51" s="1816"/>
      <c r="BP51" s="1816"/>
      <c r="BQ51" s="1816"/>
      <c r="BR51" s="1816"/>
      <c r="BS51" s="1816"/>
      <c r="BT51" s="1816"/>
      <c r="BU51" s="1816"/>
      <c r="BV51" s="1816"/>
      <c r="BW51" s="1816"/>
      <c r="BX51" s="1816"/>
      <c r="BY51" s="1816"/>
      <c r="BZ51" s="1816"/>
      <c r="CA51" s="1816"/>
      <c r="CB51" s="1816"/>
      <c r="CC51" s="1816"/>
      <c r="CD51" s="1816"/>
      <c r="CE51" s="1816"/>
      <c r="CF51" s="1816"/>
      <c r="CG51" s="1816"/>
      <c r="CH51" s="1816"/>
      <c r="CI51" s="1816"/>
      <c r="CJ51" s="1816"/>
      <c r="CK51" s="1816"/>
      <c r="CL51" s="1816"/>
      <c r="CM51" s="1816"/>
      <c r="CN51" s="1816"/>
      <c r="CO51" s="1816"/>
      <c r="CP51" s="1816"/>
      <c r="CQ51" s="1816"/>
      <c r="CR51" s="1816"/>
      <c r="CS51" s="1816"/>
      <c r="CT51" s="1816"/>
      <c r="CU51" s="1816"/>
      <c r="CV51" s="1816"/>
      <c r="CW51" s="1816"/>
      <c r="CX51" s="1816"/>
      <c r="CY51" s="1816"/>
      <c r="CZ51" s="1816"/>
      <c r="DA51" s="1816"/>
      <c r="DB51" s="1816"/>
      <c r="DC51" s="1816"/>
      <c r="DD51" s="1816"/>
      <c r="DE51" s="1816"/>
      <c r="DF51" s="1816"/>
      <c r="DG51" s="1816"/>
      <c r="DH51" s="1816"/>
      <c r="DI51" s="1816"/>
      <c r="DJ51" s="1816"/>
      <c r="DK51" s="1816"/>
      <c r="DL51" s="1816"/>
      <c r="DM51" s="1816"/>
      <c r="DN51" s="1816"/>
      <c r="DO51" s="1816"/>
    </row>
    <row r="52" spans="3:119" ht="13.5" customHeight="1">
      <c r="D52" s="1817"/>
      <c r="E52" s="1813"/>
      <c r="G52" s="1907"/>
      <c r="H52" s="2758" t="s">
        <v>296</v>
      </c>
      <c r="I52" s="2759"/>
      <c r="J52" s="2577"/>
      <c r="K52" s="1909" t="s">
        <v>683</v>
      </c>
      <c r="L52" s="1932"/>
      <c r="M52" s="1933" t="s">
        <v>684</v>
      </c>
      <c r="N52" s="1982"/>
      <c r="O52" s="1911" t="s">
        <v>297</v>
      </c>
      <c r="P52" s="1881"/>
      <c r="Q52" s="1934"/>
      <c r="R52" s="1913" t="str">
        <f>IF(AND(L52&gt;10,Q52=""),"←入力","")</f>
        <v/>
      </c>
      <c r="S52" s="1813"/>
      <c r="AB52" s="1814"/>
      <c r="AC52" s="1814"/>
      <c r="AD52" s="1814"/>
      <c r="AE52" s="1814"/>
      <c r="AF52" s="1814"/>
      <c r="AG52" s="1814"/>
      <c r="AH52" s="1814"/>
      <c r="AI52" s="1814"/>
      <c r="AJ52" s="1814"/>
      <c r="AK52" s="1814"/>
      <c r="AL52" s="1814"/>
      <c r="AM52" s="1814"/>
      <c r="AN52" s="1815"/>
      <c r="AO52" s="1815"/>
      <c r="AP52" s="1815"/>
      <c r="AQ52" s="1815"/>
      <c r="AR52" s="1816"/>
      <c r="AS52" s="1816"/>
      <c r="AT52" s="1816"/>
      <c r="AU52" s="1816"/>
      <c r="AV52" s="1816"/>
      <c r="AW52" s="1816"/>
      <c r="AX52" s="1816"/>
      <c r="AY52" s="1816"/>
      <c r="AZ52" s="1816"/>
      <c r="BA52" s="1816"/>
      <c r="BB52" s="1816"/>
      <c r="BC52" s="1816"/>
      <c r="BD52" s="1816"/>
      <c r="BE52" s="1816"/>
      <c r="BF52" s="1816"/>
      <c r="BG52" s="1816"/>
      <c r="BH52" s="1816"/>
      <c r="BI52" s="1816"/>
      <c r="BJ52" s="1816"/>
      <c r="BK52" s="1816"/>
      <c r="BL52" s="1816"/>
      <c r="BM52" s="1816"/>
      <c r="BN52" s="1816"/>
      <c r="BO52" s="1816"/>
      <c r="BP52" s="1816"/>
      <c r="BQ52" s="1816"/>
      <c r="BR52" s="1816"/>
      <c r="BS52" s="1816"/>
      <c r="BT52" s="1816"/>
      <c r="BU52" s="1816"/>
      <c r="BV52" s="1816"/>
      <c r="BW52" s="1816"/>
      <c r="BX52" s="1816"/>
      <c r="BY52" s="1816"/>
      <c r="BZ52" s="1816"/>
      <c r="CA52" s="1816"/>
      <c r="CB52" s="1816"/>
      <c r="CC52" s="1816"/>
      <c r="CD52" s="1816"/>
      <c r="CE52" s="1816"/>
      <c r="CF52" s="1816"/>
      <c r="CG52" s="1816"/>
      <c r="CH52" s="1816"/>
      <c r="CI52" s="1816"/>
      <c r="CJ52" s="1816"/>
      <c r="CK52" s="1816"/>
      <c r="CL52" s="1816"/>
      <c r="CM52" s="1816"/>
      <c r="CN52" s="1816"/>
      <c r="CO52" s="1816"/>
      <c r="CP52" s="1816"/>
      <c r="CQ52" s="1816"/>
      <c r="CR52" s="1816"/>
      <c r="CS52" s="1816"/>
      <c r="CT52" s="1816"/>
      <c r="CU52" s="1816"/>
      <c r="CV52" s="1816"/>
      <c r="CW52" s="1816"/>
      <c r="CX52" s="1816"/>
      <c r="CY52" s="1816"/>
      <c r="CZ52" s="1816"/>
      <c r="DA52" s="1816"/>
      <c r="DB52" s="1816"/>
      <c r="DC52" s="1816"/>
      <c r="DD52" s="1816"/>
      <c r="DE52" s="1816"/>
      <c r="DF52" s="1816"/>
      <c r="DG52" s="1816"/>
      <c r="DH52" s="1816"/>
      <c r="DI52" s="1816"/>
      <c r="DJ52" s="1816"/>
      <c r="DK52" s="1816"/>
      <c r="DL52" s="1816"/>
      <c r="DM52" s="1816"/>
      <c r="DN52" s="1816"/>
      <c r="DO52" s="1816"/>
    </row>
    <row r="53" spans="3:119" s="1815" customFormat="1" ht="13.5" customHeight="1">
      <c r="C53" s="1799"/>
      <c r="D53" s="1817"/>
      <c r="E53" s="1813"/>
      <c r="F53" s="1799"/>
      <c r="G53" s="1918"/>
      <c r="H53" s="1938"/>
      <c r="I53" s="1920"/>
      <c r="J53" s="2772" t="str">
        <f>IF('入力(1)'!T44&gt;0,"↑入力は"&amp;TEXT(ROUNDDOWN('提出4(総括)'!K64,2),"#,##0.00")&amp;"以下",IF(AND('入力(1)'!T44=0,J52&gt;0),"↑『0』入力(or空欄)のこと",""))</f>
        <v/>
      </c>
      <c r="K53" s="2773"/>
      <c r="L53" s="1923" t="str">
        <f>IF(AND('入力(1)'!T44&gt;0,J52&gt;0,L52=""),"↑入力のこと","")</f>
        <v/>
      </c>
      <c r="M53" s="1939"/>
      <c r="N53" s="1978" t="str">
        <f>IF(AND(L52&gt;0,N52=""),"↑選択のこと","")</f>
        <v/>
      </c>
      <c r="O53" s="1925" t="s">
        <v>298</v>
      </c>
      <c r="P53" s="1920"/>
      <c r="Q53" s="1940"/>
      <c r="R53" s="1913" t="str">
        <f>IF(AND(L52&gt;20,Q53=""),"←入力","")</f>
        <v/>
      </c>
      <c r="S53" s="1813"/>
      <c r="T53" s="1812"/>
      <c r="U53" s="1812"/>
      <c r="V53" s="1813"/>
      <c r="W53" s="1813"/>
      <c r="X53" s="1813"/>
      <c r="Y53" s="1813"/>
      <c r="Z53" s="1813"/>
      <c r="AA53" s="1813"/>
      <c r="AB53" s="1814"/>
      <c r="AC53" s="1814"/>
      <c r="AD53" s="1814"/>
      <c r="AE53" s="1814"/>
      <c r="AF53" s="1814"/>
      <c r="AG53" s="1814"/>
      <c r="AH53" s="1814"/>
      <c r="AI53" s="1814"/>
      <c r="AJ53" s="1814"/>
      <c r="AK53" s="1814"/>
      <c r="AL53" s="1814"/>
      <c r="AM53" s="1814"/>
    </row>
    <row r="54" spans="3:119" s="1885" customFormat="1" ht="13.5" customHeight="1">
      <c r="C54" s="1799"/>
      <c r="D54" s="1817"/>
      <c r="E54" s="1813"/>
      <c r="F54" s="1813"/>
      <c r="G54" s="1799"/>
      <c r="H54" s="1941" t="s">
        <v>471</v>
      </c>
      <c r="I54" s="1942"/>
      <c r="J54" s="1929">
        <f>J46+J49+J52</f>
        <v>0</v>
      </c>
      <c r="K54" s="1943" t="s">
        <v>63</v>
      </c>
      <c r="L54" s="1944"/>
      <c r="M54" s="1944"/>
      <c r="N54" s="1944"/>
      <c r="O54" s="1944"/>
      <c r="P54" s="1944"/>
      <c r="Q54" s="1816"/>
      <c r="R54" s="1816"/>
      <c r="S54" s="1813"/>
      <c r="T54" s="1845"/>
      <c r="U54" s="1845"/>
      <c r="V54" s="1818"/>
      <c r="W54" s="1818"/>
      <c r="X54" s="1818"/>
      <c r="Y54" s="1818"/>
      <c r="Z54" s="1818"/>
      <c r="AA54" s="1818"/>
      <c r="AB54" s="1945"/>
      <c r="AC54" s="1945"/>
      <c r="AD54" s="1945"/>
      <c r="AE54" s="1945"/>
      <c r="AF54" s="1945"/>
      <c r="AG54" s="1945"/>
      <c r="AH54" s="1945"/>
      <c r="AI54" s="1945"/>
      <c r="AJ54" s="1945"/>
      <c r="AK54" s="1945"/>
      <c r="AL54" s="1945"/>
      <c r="AM54" s="1945"/>
    </row>
    <row r="55" spans="3:119" s="1885" customFormat="1" ht="13.5" customHeight="1">
      <c r="C55" s="1814"/>
      <c r="D55" s="1817"/>
      <c r="E55" s="1817" t="s">
        <v>847</v>
      </c>
      <c r="F55" s="1813" t="s">
        <v>64</v>
      </c>
      <c r="G55" s="1813"/>
      <c r="H55" s="1813"/>
      <c r="I55" s="1813"/>
      <c r="J55" s="1813"/>
      <c r="K55" s="1813"/>
      <c r="L55" s="1944"/>
      <c r="M55" s="1944"/>
      <c r="N55" s="1944"/>
      <c r="O55" s="1944"/>
      <c r="P55" s="1944"/>
      <c r="Q55" s="1816"/>
      <c r="R55" s="1816"/>
      <c r="S55" s="1813"/>
      <c r="T55" s="1845"/>
      <c r="U55" s="1845"/>
      <c r="V55" s="1818"/>
      <c r="W55" s="1818"/>
      <c r="X55" s="1818"/>
      <c r="Y55" s="1818"/>
      <c r="Z55" s="1818"/>
      <c r="AA55" s="1818"/>
      <c r="AB55" s="1945"/>
      <c r="AC55" s="1945"/>
      <c r="AD55" s="1945"/>
      <c r="AE55" s="1945"/>
      <c r="AF55" s="1945"/>
      <c r="AG55" s="1945"/>
      <c r="AH55" s="1945"/>
      <c r="AI55" s="1945"/>
      <c r="AJ55" s="1945"/>
      <c r="AK55" s="1945"/>
      <c r="AL55" s="1945"/>
      <c r="AM55" s="1945"/>
    </row>
    <row r="56" spans="3:119" s="1885" customFormat="1" ht="13.5" customHeight="1">
      <c r="C56" s="1799"/>
      <c r="D56" s="1817"/>
      <c r="E56" s="1818"/>
      <c r="F56" s="1817"/>
      <c r="G56" s="1899" t="s">
        <v>851</v>
      </c>
      <c r="H56" s="1900"/>
      <c r="I56" s="1900"/>
      <c r="J56" s="1946">
        <f>IF(L42&gt;'提出4(総括)'!O70,L42,'提出4(総括)'!O70)</f>
        <v>0</v>
      </c>
      <c r="K56" s="1901" t="s">
        <v>683</v>
      </c>
      <c r="L56" s="1818" t="str">
        <f>IF(L42="","",IF(J56&gt;L42,"←自己資金予定額では不足",""))</f>
        <v/>
      </c>
      <c r="M56" s="1816"/>
      <c r="N56" s="1816"/>
      <c r="O56" s="1816"/>
      <c r="P56" s="1816"/>
      <c r="Q56" s="1947"/>
      <c r="R56" s="1947"/>
      <c r="S56" s="1813"/>
      <c r="T56" s="1845"/>
      <c r="U56" s="1845"/>
      <c r="V56" s="1818"/>
      <c r="W56" s="1818"/>
      <c r="X56" s="1818"/>
      <c r="Y56" s="1818"/>
      <c r="Z56" s="1818"/>
      <c r="AA56" s="1818"/>
      <c r="AB56" s="1945"/>
      <c r="AC56" s="1945"/>
      <c r="AD56" s="1945"/>
      <c r="AE56" s="1945"/>
      <c r="AF56" s="1945"/>
      <c r="AG56" s="1945"/>
      <c r="AH56" s="1945"/>
      <c r="AI56" s="1945"/>
      <c r="AJ56" s="1945"/>
      <c r="AK56" s="1945"/>
      <c r="AL56" s="1945"/>
      <c r="AM56" s="1945"/>
    </row>
    <row r="57" spans="3:119" s="1885" customFormat="1" ht="13.5" customHeight="1">
      <c r="C57" s="1799"/>
      <c r="D57" s="1817"/>
      <c r="E57" s="1818"/>
      <c r="F57" s="1817"/>
      <c r="G57" s="1911" t="s">
        <v>472</v>
      </c>
      <c r="H57" s="1881"/>
      <c r="I57" s="1881"/>
      <c r="J57" s="1948">
        <f>負債元デｰタ!I9</f>
        <v>0</v>
      </c>
      <c r="K57" s="1949" t="s">
        <v>683</v>
      </c>
      <c r="L57" s="1944"/>
      <c r="M57" s="1860"/>
      <c r="N57" s="1860"/>
      <c r="O57" s="1860"/>
      <c r="P57" s="1860"/>
      <c r="Q57" s="1947"/>
      <c r="R57" s="1947"/>
      <c r="S57" s="1802"/>
      <c r="T57" s="1845"/>
      <c r="U57" s="1845"/>
      <c r="V57" s="1818"/>
      <c r="W57" s="1818"/>
      <c r="X57" s="1818"/>
      <c r="Y57" s="1818"/>
      <c r="Z57" s="1818"/>
      <c r="AA57" s="1818"/>
      <c r="AB57" s="1945"/>
      <c r="AC57" s="1945"/>
      <c r="AD57" s="1945"/>
      <c r="AE57" s="1945"/>
      <c r="AF57" s="1945"/>
      <c r="AG57" s="1945"/>
      <c r="AH57" s="1945"/>
      <c r="AI57" s="1945"/>
      <c r="AJ57" s="1945"/>
      <c r="AK57" s="1945"/>
      <c r="AL57" s="1945"/>
      <c r="AM57" s="1945"/>
    </row>
    <row r="58" spans="3:119" s="1885" customFormat="1" ht="13.5" customHeight="1">
      <c r="C58" s="1799"/>
      <c r="D58" s="1817"/>
      <c r="E58" s="1818"/>
      <c r="F58" s="1817"/>
      <c r="G58" s="1950" t="s">
        <v>473</v>
      </c>
      <c r="H58" s="1881"/>
      <c r="I58" s="1881"/>
      <c r="J58" s="1948">
        <f>AA46+AA47</f>
        <v>0</v>
      </c>
      <c r="K58" s="1949" t="s">
        <v>683</v>
      </c>
      <c r="L58" s="1944"/>
      <c r="M58" s="1944"/>
      <c r="N58" s="1944"/>
      <c r="O58" s="1944"/>
      <c r="P58" s="1944"/>
      <c r="Q58" s="1816"/>
      <c r="R58" s="1816"/>
      <c r="S58" s="1802"/>
      <c r="T58" s="1845"/>
      <c r="U58" s="1845"/>
      <c r="V58" s="1817" t="s">
        <v>514</v>
      </c>
      <c r="W58" s="1951" t="str">
        <f>収益元デｰタ!J239</f>
        <v>免税</v>
      </c>
      <c r="X58" s="1818"/>
      <c r="Y58" s="1818"/>
      <c r="Z58" s="1818"/>
      <c r="AA58" s="1818"/>
      <c r="AB58" s="1945"/>
      <c r="AC58" s="1945"/>
      <c r="AD58" s="1945"/>
      <c r="AE58" s="1945"/>
      <c r="AF58" s="1945"/>
      <c r="AG58" s="1945"/>
      <c r="AH58" s="1945"/>
      <c r="AI58" s="1945"/>
      <c r="AJ58" s="1945"/>
      <c r="AK58" s="1945"/>
      <c r="AL58" s="1945"/>
      <c r="AM58" s="1945"/>
    </row>
    <row r="59" spans="3:119" s="1885" customFormat="1" ht="13.5" customHeight="1">
      <c r="C59" s="1799"/>
      <c r="D59" s="1817"/>
      <c r="E59" s="1818"/>
      <c r="F59" s="1817"/>
      <c r="G59" s="1846" t="s">
        <v>852</v>
      </c>
      <c r="H59" s="1799"/>
      <c r="I59" s="1799"/>
      <c r="J59" s="1952">
        <f>J54</f>
        <v>0</v>
      </c>
      <c r="K59" s="1832" t="s">
        <v>683</v>
      </c>
      <c r="L59" s="1944"/>
      <c r="M59" s="1944"/>
      <c r="N59" s="1944"/>
      <c r="O59" s="1944"/>
      <c r="P59" s="1944"/>
      <c r="Q59" s="1816"/>
      <c r="R59" s="1816"/>
      <c r="S59" s="1802"/>
      <c r="T59" s="1845"/>
      <c r="U59" s="1845"/>
      <c r="V59" s="1818"/>
      <c r="W59" s="1818"/>
      <c r="X59" s="1818"/>
      <c r="Y59" s="1818"/>
      <c r="Z59" s="1818"/>
      <c r="AA59" s="1818"/>
      <c r="AB59" s="1945"/>
      <c r="AC59" s="1945"/>
      <c r="AD59" s="1945"/>
      <c r="AE59" s="1945"/>
      <c r="AF59" s="1945"/>
      <c r="AG59" s="1945"/>
      <c r="AH59" s="1945"/>
      <c r="AI59" s="1945"/>
      <c r="AJ59" s="1945"/>
      <c r="AK59" s="1945"/>
      <c r="AL59" s="1945"/>
      <c r="AM59" s="1945"/>
    </row>
    <row r="60" spans="3:119" s="1885" customFormat="1" ht="13.5" customHeight="1">
      <c r="C60" s="1799"/>
      <c r="D60" s="1817"/>
      <c r="E60" s="1818"/>
      <c r="F60" s="1817"/>
      <c r="G60" s="1941" t="s">
        <v>474</v>
      </c>
      <c r="H60" s="1953"/>
      <c r="I60" s="1953"/>
      <c r="J60" s="1954">
        <f>J56+J57+J58+J59</f>
        <v>0</v>
      </c>
      <c r="K60" s="1906" t="s">
        <v>683</v>
      </c>
      <c r="L60" s="1944"/>
      <c r="M60" s="1944"/>
      <c r="N60" s="1944"/>
      <c r="O60" s="1944"/>
      <c r="P60" s="1944"/>
      <c r="Q60" s="1816"/>
      <c r="R60" s="1816"/>
      <c r="S60" s="1802"/>
      <c r="T60" s="1845"/>
      <c r="U60" s="1845"/>
      <c r="V60" s="1818"/>
      <c r="W60" s="1818"/>
      <c r="X60" s="1818"/>
      <c r="Y60" s="1818"/>
      <c r="Z60" s="1818"/>
      <c r="AA60" s="1818"/>
      <c r="AB60" s="1945"/>
      <c r="AC60" s="1945"/>
      <c r="AD60" s="1945"/>
      <c r="AE60" s="1945"/>
      <c r="AF60" s="1945"/>
      <c r="AG60" s="1945"/>
      <c r="AH60" s="1945"/>
      <c r="AI60" s="1945"/>
      <c r="AJ60" s="1945"/>
      <c r="AK60" s="1945"/>
      <c r="AL60" s="1945"/>
      <c r="AM60" s="1945"/>
    </row>
    <row r="61" spans="3:119" s="1885" customFormat="1" ht="13.5" customHeight="1">
      <c r="C61" s="1799"/>
      <c r="D61" s="1817"/>
      <c r="E61" s="1813"/>
      <c r="F61" s="1817"/>
      <c r="G61" s="1941" t="s">
        <v>475</v>
      </c>
      <c r="H61" s="1953"/>
      <c r="I61" s="1953"/>
      <c r="J61" s="1954">
        <f>'提出4(総括)'!O78</f>
        <v>20981.279484649072</v>
      </c>
      <c r="K61" s="1906" t="s">
        <v>683</v>
      </c>
      <c r="L61" s="14" t="str">
        <f>IF(AND('入力(1)'!K44&gt;0,J61=0),"←自宅がある場合､留保金は発生しません","←開業前収入に計上し､従前不動産の譲渡所得税に充当")</f>
        <v>←開業前収入に計上し､従前不動産の譲渡所得税に充当</v>
      </c>
      <c r="M61" s="1944"/>
      <c r="N61" s="1944"/>
      <c r="O61" s="1944"/>
      <c r="P61" s="1944"/>
      <c r="Q61" s="1816"/>
      <c r="R61" s="1816"/>
      <c r="S61" s="1802"/>
      <c r="T61" s="1818"/>
      <c r="U61" s="1818"/>
      <c r="V61" s="1818"/>
      <c r="W61" s="1818"/>
      <c r="X61" s="1818"/>
      <c r="Y61" s="1818"/>
      <c r="Z61" s="1818"/>
      <c r="AA61" s="1818"/>
      <c r="AB61" s="1945"/>
      <c r="AC61" s="1945"/>
      <c r="AD61" s="1945"/>
      <c r="AE61" s="1945"/>
      <c r="AF61" s="1945"/>
      <c r="AG61" s="1945"/>
      <c r="AH61" s="1945"/>
      <c r="AI61" s="1945"/>
      <c r="AJ61" s="1945"/>
      <c r="AK61" s="1945"/>
      <c r="AL61" s="1945"/>
      <c r="AM61" s="1945"/>
    </row>
    <row r="62" spans="3:119" s="1885" customFormat="1" ht="13.5" customHeight="1">
      <c r="C62" s="1799"/>
      <c r="D62" s="1817"/>
      <c r="E62" s="1817" t="s">
        <v>847</v>
      </c>
      <c r="F62" s="11" t="s">
        <v>1468</v>
      </c>
      <c r="G62" s="1843"/>
      <c r="H62" s="2299"/>
      <c r="I62" s="2299"/>
      <c r="J62" s="2300"/>
      <c r="K62" s="2301"/>
      <c r="L62" s="1980"/>
      <c r="M62" s="2302"/>
      <c r="N62" s="1818" t="str">
        <f>IF(AND('入力(3)'!J7="個人",'入力(1)'!K44&gt;0,L62=""),"←選択のこと",IF(AND('入力(3)'!J7="個人",'入力(1)'!K44&gt;0),"","←選択不要"))</f>
        <v>←選択不要</v>
      </c>
      <c r="O62" s="1944"/>
      <c r="P62" s="1944"/>
      <c r="Q62" s="1816"/>
      <c r="R62" s="1816"/>
      <c r="S62" s="1802"/>
      <c r="T62" s="1818"/>
      <c r="U62" s="1818"/>
      <c r="V62" s="14" t="s">
        <v>1469</v>
      </c>
      <c r="W62" s="1818"/>
      <c r="X62" s="1818"/>
      <c r="Y62" s="1818"/>
      <c r="Z62" s="1818"/>
      <c r="AA62" s="1818"/>
      <c r="AB62" s="1945"/>
      <c r="AC62" s="1945"/>
      <c r="AD62" s="1945"/>
      <c r="AE62" s="1945"/>
      <c r="AF62" s="1945"/>
      <c r="AG62" s="1945"/>
      <c r="AH62" s="1945"/>
      <c r="AI62" s="1945"/>
      <c r="AJ62" s="1945"/>
      <c r="AK62" s="1945"/>
      <c r="AL62" s="1945"/>
      <c r="AM62" s="1945"/>
    </row>
    <row r="63" spans="3:119" s="1885" customFormat="1" ht="13.5" customHeight="1">
      <c r="C63" s="1799"/>
      <c r="D63" s="1817"/>
      <c r="E63" s="1813"/>
      <c r="F63" s="1817"/>
      <c r="G63" s="1818"/>
      <c r="H63" s="1799"/>
      <c r="I63" s="1799"/>
      <c r="K63" s="3"/>
      <c r="L63" s="16"/>
      <c r="M63" s="16"/>
      <c r="O63" s="1944"/>
      <c r="P63" s="1944"/>
      <c r="Q63" s="1816"/>
      <c r="R63" s="1816"/>
      <c r="S63" s="1802"/>
      <c r="T63" s="1818"/>
      <c r="U63" s="1818"/>
      <c r="V63" s="2311" t="str">
        <f>IF(OR('入力(1)'!K44=0,L62="一般"),"",IF(L62="長期優良","認定長期優良住宅",IF(L62="低炭素","認定低炭素住宅",IF(L62="ZEH水準","ZEH水準省エネ住宅","省エネ基準適合住宅"))))</f>
        <v/>
      </c>
      <c r="W63" s="502" t="s">
        <v>1471</v>
      </c>
      <c r="X63" s="1818"/>
      <c r="Y63" s="1818"/>
      <c r="Z63" s="1818"/>
      <c r="AA63" s="1818"/>
      <c r="AB63" s="1945"/>
      <c r="AC63" s="1945"/>
      <c r="AD63" s="1945"/>
      <c r="AE63" s="1945"/>
      <c r="AF63" s="1945"/>
      <c r="AG63" s="1945"/>
      <c r="AH63" s="1945"/>
      <c r="AI63" s="1945"/>
      <c r="AJ63" s="1945"/>
      <c r="AK63" s="1945"/>
      <c r="AL63" s="1945"/>
      <c r="AM63" s="1945"/>
    </row>
    <row r="64" spans="3:119" s="1885" customFormat="1" ht="3" customHeight="1">
      <c r="C64" s="1805"/>
      <c r="D64" s="1805"/>
      <c r="E64" s="1805"/>
      <c r="F64" s="1805"/>
      <c r="G64" s="1805"/>
      <c r="H64" s="1805"/>
      <c r="I64" s="1805"/>
      <c r="J64" s="1805"/>
      <c r="K64" s="1805"/>
      <c r="L64" s="1805"/>
      <c r="M64" s="1805"/>
      <c r="N64" s="1805"/>
      <c r="O64" s="1818"/>
      <c r="P64" s="1818"/>
      <c r="S64" s="1845"/>
      <c r="T64" s="1845"/>
      <c r="U64" s="1845"/>
      <c r="V64" s="1818"/>
      <c r="W64" s="1818"/>
      <c r="X64" s="1818"/>
      <c r="Y64" s="1818"/>
      <c r="Z64" s="1818"/>
      <c r="AA64" s="1818"/>
      <c r="AB64" s="1945"/>
      <c r="AC64" s="1945"/>
      <c r="AD64" s="1945"/>
      <c r="AE64" s="1945"/>
      <c r="AF64" s="1945"/>
      <c r="AG64" s="1945"/>
      <c r="AH64" s="1945"/>
      <c r="AI64" s="1945"/>
      <c r="AJ64" s="1945"/>
      <c r="AK64" s="1945"/>
      <c r="AL64" s="1945"/>
      <c r="AM64" s="1945"/>
    </row>
    <row r="65" spans="3:39" s="1885" customFormat="1" ht="12.75" customHeight="1">
      <c r="C65" s="1805"/>
      <c r="D65" s="1805"/>
      <c r="E65" s="1805"/>
      <c r="F65" s="1805"/>
      <c r="G65" s="1805"/>
      <c r="H65" s="1805"/>
      <c r="I65" s="1805"/>
      <c r="J65" s="1805"/>
      <c r="K65" s="1805"/>
      <c r="L65" s="1805"/>
      <c r="M65" s="1805"/>
      <c r="N65" s="1805"/>
      <c r="O65" s="1818"/>
      <c r="P65" s="1818"/>
      <c r="S65" s="1845"/>
      <c r="T65" s="1845"/>
      <c r="U65" s="1845"/>
      <c r="V65" s="1818"/>
      <c r="W65" s="1818"/>
      <c r="X65" s="1818"/>
      <c r="Y65" s="1818"/>
      <c r="Z65" s="1818"/>
      <c r="AA65" s="1818"/>
      <c r="AB65" s="1945"/>
      <c r="AC65" s="1945"/>
      <c r="AD65" s="1945"/>
      <c r="AE65" s="1945"/>
      <c r="AF65" s="1945"/>
      <c r="AG65" s="1945"/>
      <c r="AH65" s="1945"/>
      <c r="AI65" s="1945"/>
      <c r="AJ65" s="1945"/>
      <c r="AK65" s="1945"/>
      <c r="AL65" s="1945"/>
      <c r="AM65" s="1945"/>
    </row>
    <row r="66" spans="3:39" s="1885" customFormat="1" ht="12.75" customHeight="1">
      <c r="T66" s="1845"/>
      <c r="U66" s="1845"/>
      <c r="V66" s="1813"/>
      <c r="W66" s="1817"/>
      <c r="X66" s="1817"/>
      <c r="Y66" s="1813"/>
      <c r="Z66" s="1818"/>
      <c r="AA66" s="1818"/>
      <c r="AB66" s="1945"/>
      <c r="AC66" s="1945"/>
      <c r="AD66" s="1945"/>
      <c r="AE66" s="1945"/>
      <c r="AF66" s="1945"/>
      <c r="AG66" s="1945"/>
      <c r="AH66" s="1945"/>
      <c r="AI66" s="1945"/>
      <c r="AJ66" s="1945"/>
      <c r="AK66" s="1945"/>
      <c r="AL66" s="1945"/>
      <c r="AM66" s="1945"/>
    </row>
    <row r="67" spans="3:39" s="1885" customFormat="1" ht="12.75" customHeight="1">
      <c r="T67" s="1845"/>
      <c r="U67" s="1845"/>
      <c r="V67" s="1817"/>
      <c r="W67" s="1858"/>
      <c r="X67" s="1866"/>
      <c r="Y67" s="1813"/>
      <c r="Z67" s="1818"/>
      <c r="AA67" s="1818"/>
      <c r="AB67" s="1945"/>
      <c r="AC67" s="1945"/>
      <c r="AD67" s="1945"/>
      <c r="AE67" s="1945"/>
      <c r="AF67" s="1945"/>
      <c r="AG67" s="1945"/>
      <c r="AH67" s="1945"/>
      <c r="AI67" s="1945"/>
      <c r="AJ67" s="1945"/>
      <c r="AK67" s="1945"/>
      <c r="AL67" s="1945"/>
      <c r="AM67" s="1945"/>
    </row>
    <row r="68" spans="3:39" s="1885" customFormat="1" ht="12.75" customHeight="1">
      <c r="T68" s="1845"/>
      <c r="U68" s="1845"/>
      <c r="V68" s="1817"/>
      <c r="W68" s="1858"/>
      <c r="X68" s="1866"/>
      <c r="Y68" s="1813"/>
      <c r="Z68" s="1818"/>
      <c r="AA68" s="1818"/>
      <c r="AB68" s="1945"/>
      <c r="AC68" s="1945"/>
      <c r="AD68" s="1945"/>
      <c r="AE68" s="1945"/>
      <c r="AF68" s="1945"/>
      <c r="AG68" s="1945"/>
      <c r="AH68" s="1945"/>
      <c r="AI68" s="1945"/>
      <c r="AJ68" s="1945"/>
      <c r="AK68" s="1945"/>
      <c r="AL68" s="1945"/>
      <c r="AM68" s="1945"/>
    </row>
    <row r="69" spans="3:39" s="1885" customFormat="1" ht="12.75" customHeight="1">
      <c r="T69" s="1845"/>
      <c r="U69" s="1845"/>
      <c r="V69" s="1817"/>
      <c r="W69" s="1858"/>
      <c r="X69" s="2312"/>
      <c r="Y69" s="1818"/>
      <c r="Z69" s="1818"/>
      <c r="AA69" s="1818"/>
      <c r="AB69" s="1945"/>
      <c r="AC69" s="1945"/>
      <c r="AD69" s="1945"/>
      <c r="AE69" s="1945"/>
      <c r="AF69" s="1945"/>
      <c r="AG69" s="1945"/>
      <c r="AH69" s="1945"/>
      <c r="AI69" s="1945"/>
      <c r="AJ69" s="1945"/>
      <c r="AK69" s="1945"/>
      <c r="AL69" s="1945"/>
      <c r="AM69" s="1945"/>
    </row>
    <row r="70" spans="3:39" s="1885" customFormat="1" ht="12.75" customHeight="1">
      <c r="T70" s="1845"/>
      <c r="U70" s="1845"/>
      <c r="V70" s="1818"/>
      <c r="W70" s="1858"/>
      <c r="X70" s="2312"/>
      <c r="Y70" s="1818"/>
      <c r="Z70" s="1818"/>
      <c r="AA70" s="1818"/>
      <c r="AB70" s="1945"/>
      <c r="AC70" s="1945"/>
      <c r="AD70" s="1945"/>
      <c r="AE70" s="1945"/>
      <c r="AF70" s="1945"/>
      <c r="AG70" s="1945"/>
      <c r="AH70" s="1945"/>
      <c r="AI70" s="1945"/>
      <c r="AJ70" s="1945"/>
      <c r="AK70" s="1945"/>
      <c r="AL70" s="1945"/>
      <c r="AM70" s="1945"/>
    </row>
    <row r="71" spans="3:39" s="1885" customFormat="1" ht="12.75" customHeight="1">
      <c r="T71" s="1845"/>
      <c r="U71" s="1845"/>
      <c r="V71" s="1818"/>
      <c r="W71" s="2221"/>
      <c r="X71" s="1818"/>
      <c r="Y71" s="1818"/>
      <c r="Z71" s="1818"/>
      <c r="AA71" s="1818"/>
      <c r="AB71" s="1945"/>
      <c r="AC71" s="1945"/>
      <c r="AD71" s="1945"/>
      <c r="AE71" s="1945"/>
      <c r="AF71" s="1945"/>
      <c r="AG71" s="1945"/>
      <c r="AH71" s="1945"/>
      <c r="AI71" s="1945"/>
      <c r="AJ71" s="1945"/>
      <c r="AK71" s="1945"/>
      <c r="AL71" s="1945"/>
      <c r="AM71" s="1945"/>
    </row>
    <row r="72" spans="3:39" s="1885" customFormat="1" ht="12.75" customHeight="1">
      <c r="T72" s="1845"/>
      <c r="U72" s="1845"/>
      <c r="V72" s="1818"/>
      <c r="W72" s="1818"/>
      <c r="X72" s="1818"/>
      <c r="Y72" s="2313"/>
      <c r="Z72" s="1818"/>
      <c r="AA72" s="1818"/>
      <c r="AB72" s="1945"/>
      <c r="AC72" s="1945"/>
      <c r="AD72" s="1945"/>
      <c r="AE72" s="1945"/>
      <c r="AF72" s="1945"/>
      <c r="AG72" s="1945"/>
      <c r="AH72" s="1945"/>
      <c r="AI72" s="1945"/>
      <c r="AJ72" s="1945"/>
      <c r="AK72" s="1945"/>
      <c r="AL72" s="1945"/>
      <c r="AM72" s="1945"/>
    </row>
    <row r="73" spans="3:39" s="1957" customFormat="1" ht="12.75" customHeight="1">
      <c r="T73" s="1955"/>
      <c r="U73" s="1955"/>
      <c r="V73" s="1817"/>
      <c r="W73" s="1817"/>
      <c r="X73" s="1817"/>
      <c r="Y73" s="1817"/>
      <c r="Z73" s="1893"/>
      <c r="AA73" s="1893"/>
      <c r="AB73" s="1956"/>
      <c r="AC73" s="1956"/>
      <c r="AD73" s="1956"/>
      <c r="AE73" s="1956"/>
      <c r="AF73" s="1956"/>
      <c r="AG73" s="1956"/>
      <c r="AH73" s="1956"/>
      <c r="AI73" s="1956"/>
      <c r="AJ73" s="1956"/>
      <c r="AK73" s="1956"/>
      <c r="AL73" s="1956"/>
      <c r="AM73" s="1956"/>
    </row>
    <row r="74" spans="3:39" s="1957" customFormat="1" ht="12.75" customHeight="1">
      <c r="T74" s="1955"/>
      <c r="U74" s="1955"/>
      <c r="V74" s="2313"/>
      <c r="W74" s="1817"/>
      <c r="X74" s="1817"/>
      <c r="Y74" s="1817"/>
      <c r="Z74" s="1893"/>
      <c r="AA74" s="1893"/>
      <c r="AB74" s="1956"/>
      <c r="AC74" s="1956"/>
      <c r="AD74" s="1956"/>
      <c r="AE74" s="1956"/>
      <c r="AF74" s="1956"/>
      <c r="AG74" s="1956"/>
      <c r="AH74" s="1956"/>
      <c r="AI74" s="1956"/>
      <c r="AJ74" s="1956"/>
      <c r="AK74" s="1956"/>
      <c r="AL74" s="1956"/>
      <c r="AM74" s="1956"/>
    </row>
    <row r="75" spans="3:39" s="1957" customFormat="1" ht="12.75" customHeight="1">
      <c r="T75" s="1955"/>
      <c r="U75" s="1955"/>
      <c r="V75" s="2313"/>
      <c r="W75" s="1858"/>
      <c r="X75" s="2312"/>
      <c r="Y75" s="1817"/>
      <c r="Z75" s="1893"/>
      <c r="AA75" s="1893"/>
      <c r="AB75" s="1956"/>
      <c r="AC75" s="1956"/>
      <c r="AD75" s="1956"/>
      <c r="AE75" s="1956"/>
      <c r="AF75" s="1956"/>
      <c r="AG75" s="1956"/>
      <c r="AH75" s="1956"/>
      <c r="AI75" s="1956"/>
      <c r="AJ75" s="1956"/>
      <c r="AK75" s="1956"/>
      <c r="AL75" s="1956"/>
      <c r="AM75" s="1956"/>
    </row>
    <row r="76" spans="3:39" s="1957" customFormat="1" ht="12.75" customHeight="1">
      <c r="T76" s="1955"/>
      <c r="U76" s="1955"/>
      <c r="V76" s="2313"/>
      <c r="W76" s="1858"/>
      <c r="X76" s="2312"/>
      <c r="Y76" s="1817"/>
      <c r="Z76" s="1893"/>
      <c r="AA76" s="1893"/>
      <c r="AB76" s="1956"/>
      <c r="AC76" s="1956"/>
      <c r="AD76" s="1956"/>
      <c r="AE76" s="1956"/>
      <c r="AF76" s="1956"/>
      <c r="AG76" s="1956"/>
      <c r="AH76" s="1956"/>
      <c r="AI76" s="1956"/>
      <c r="AJ76" s="1956"/>
      <c r="AK76" s="1956"/>
      <c r="AL76" s="1956"/>
      <c r="AM76" s="1956"/>
    </row>
    <row r="77" spans="3:39" s="1957" customFormat="1" ht="12.75" customHeight="1">
      <c r="T77" s="1955"/>
      <c r="U77" s="1955"/>
      <c r="V77" s="2313"/>
      <c r="W77" s="1858"/>
      <c r="X77" s="2312"/>
      <c r="Y77" s="1817"/>
      <c r="Z77" s="1893"/>
      <c r="AA77" s="1893"/>
      <c r="AB77" s="1956"/>
      <c r="AC77" s="1956"/>
      <c r="AD77" s="1956"/>
      <c r="AE77" s="1956"/>
      <c r="AF77" s="1956"/>
      <c r="AG77" s="1956"/>
      <c r="AH77" s="1956"/>
      <c r="AI77" s="1956"/>
      <c r="AJ77" s="1956"/>
      <c r="AK77" s="1956"/>
      <c r="AL77" s="1956"/>
      <c r="AM77" s="1956"/>
    </row>
    <row r="78" spans="3:39" s="1957" customFormat="1" ht="12.75" customHeight="1">
      <c r="T78" s="1955"/>
      <c r="U78" s="1955"/>
      <c r="V78" s="2313"/>
      <c r="W78" s="1858"/>
      <c r="X78" s="2312"/>
      <c r="Y78" s="1817"/>
      <c r="Z78" s="1893"/>
      <c r="AA78" s="1893"/>
      <c r="AB78" s="1956"/>
      <c r="AC78" s="1956"/>
      <c r="AD78" s="1956"/>
      <c r="AE78" s="1956"/>
      <c r="AF78" s="1956"/>
      <c r="AG78" s="1956"/>
      <c r="AH78" s="1956"/>
      <c r="AI78" s="1956"/>
      <c r="AJ78" s="1956"/>
      <c r="AK78" s="1956"/>
      <c r="AL78" s="1956"/>
      <c r="AM78" s="1956"/>
    </row>
    <row r="79" spans="3:39" s="1957" customFormat="1" ht="12.75" customHeight="1">
      <c r="T79" s="1955"/>
      <c r="U79" s="1955"/>
      <c r="V79" s="2313"/>
      <c r="W79" s="1858"/>
      <c r="X79" s="2312"/>
      <c r="Y79" s="1817"/>
      <c r="Z79" s="1893"/>
      <c r="AA79" s="1893"/>
      <c r="AB79" s="1956"/>
      <c r="AC79" s="1956"/>
      <c r="AD79" s="1956"/>
      <c r="AE79" s="1956"/>
      <c r="AF79" s="1956"/>
      <c r="AG79" s="1956"/>
      <c r="AH79" s="1956"/>
      <c r="AI79" s="1956"/>
      <c r="AJ79" s="1956"/>
      <c r="AK79" s="1956"/>
      <c r="AL79" s="1956"/>
      <c r="AM79" s="1956"/>
    </row>
    <row r="80" spans="3:39" s="1957" customFormat="1" ht="12.75" customHeight="1">
      <c r="T80" s="1955"/>
      <c r="U80" s="1955"/>
      <c r="V80" s="2313"/>
      <c r="W80" s="1858"/>
      <c r="X80" s="2312"/>
      <c r="Y80" s="1817"/>
      <c r="Z80" s="1893"/>
      <c r="AA80" s="1893"/>
      <c r="AB80" s="1956"/>
      <c r="AC80" s="1956"/>
      <c r="AD80" s="1956"/>
      <c r="AE80" s="1956"/>
      <c r="AF80" s="1956"/>
      <c r="AG80" s="1956"/>
      <c r="AH80" s="1956"/>
      <c r="AI80" s="1956"/>
      <c r="AJ80" s="1956"/>
      <c r="AK80" s="1956"/>
      <c r="AL80" s="1956"/>
      <c r="AM80" s="1956"/>
    </row>
    <row r="81" spans="19:43" s="1957" customFormat="1" ht="12.75" customHeight="1">
      <c r="T81" s="1955"/>
      <c r="U81" s="1955"/>
      <c r="V81" s="2313"/>
      <c r="W81" s="1858"/>
      <c r="X81" s="2312"/>
      <c r="Y81" s="1817"/>
      <c r="Z81" s="1893"/>
      <c r="AA81" s="1893"/>
      <c r="AB81" s="1956"/>
      <c r="AC81" s="1956"/>
      <c r="AD81" s="1956"/>
      <c r="AE81" s="1956"/>
      <c r="AF81" s="1956"/>
      <c r="AG81" s="1956"/>
      <c r="AH81" s="1956"/>
      <c r="AI81" s="1956"/>
      <c r="AJ81" s="1956"/>
      <c r="AK81" s="1956"/>
      <c r="AL81" s="1956"/>
      <c r="AM81" s="1956"/>
    </row>
    <row r="82" spans="19:43" s="1957" customFormat="1" ht="12.75" customHeight="1">
      <c r="T82" s="1955"/>
      <c r="U82" s="1955"/>
      <c r="V82" s="1817"/>
      <c r="W82" s="1817"/>
      <c r="X82" s="1817"/>
      <c r="Y82" s="1817"/>
      <c r="Z82" s="1893"/>
      <c r="AA82" s="1893"/>
      <c r="AB82" s="1956"/>
      <c r="AC82" s="1956"/>
      <c r="AD82" s="1956"/>
      <c r="AE82" s="1956"/>
      <c r="AF82" s="1956"/>
      <c r="AG82" s="1956"/>
      <c r="AH82" s="1956"/>
      <c r="AI82" s="1956"/>
      <c r="AJ82" s="1956"/>
      <c r="AK82" s="1956"/>
      <c r="AL82" s="1956"/>
      <c r="AM82" s="1956"/>
    </row>
    <row r="83" spans="19:43" s="1957" customFormat="1" ht="12.75" customHeight="1">
      <c r="T83" s="1955"/>
      <c r="U83" s="1955"/>
      <c r="V83" s="2313"/>
      <c r="W83" s="1858"/>
      <c r="X83" s="2312"/>
      <c r="Y83" s="1817"/>
      <c r="Z83" s="1893"/>
      <c r="AA83" s="1893"/>
      <c r="AB83" s="1956"/>
      <c r="AC83" s="1956"/>
      <c r="AD83" s="1956"/>
      <c r="AE83" s="1956"/>
      <c r="AF83" s="1956"/>
      <c r="AG83" s="1956"/>
      <c r="AH83" s="1956"/>
      <c r="AI83" s="1956"/>
      <c r="AJ83" s="1956"/>
      <c r="AK83" s="1956"/>
      <c r="AL83" s="1956"/>
      <c r="AM83" s="1956"/>
    </row>
    <row r="84" spans="19:43" s="1957" customFormat="1" ht="12.75" customHeight="1">
      <c r="T84" s="1955"/>
      <c r="U84" s="1955"/>
      <c r="V84" s="2313"/>
      <c r="W84" s="1858"/>
      <c r="X84" s="2312"/>
      <c r="Y84" s="1817"/>
      <c r="Z84" s="1893"/>
      <c r="AA84" s="1893"/>
      <c r="AB84" s="1956"/>
      <c r="AC84" s="1956"/>
      <c r="AD84" s="1956"/>
      <c r="AE84" s="1956"/>
      <c r="AF84" s="1956"/>
      <c r="AG84" s="1956"/>
      <c r="AH84" s="1956"/>
      <c r="AI84" s="1956"/>
      <c r="AJ84" s="1956"/>
      <c r="AK84" s="1956"/>
      <c r="AL84" s="1956"/>
      <c r="AM84" s="1956"/>
    </row>
    <row r="85" spans="19:43" s="1957" customFormat="1" ht="12.75" customHeight="1">
      <c r="T85" s="1955"/>
      <c r="U85" s="1955"/>
      <c r="V85" s="2313"/>
      <c r="W85" s="1858"/>
      <c r="X85" s="2312"/>
      <c r="Y85" s="1817"/>
      <c r="Z85" s="1893"/>
      <c r="AA85" s="1893"/>
      <c r="AB85" s="1956"/>
      <c r="AC85" s="1956"/>
      <c r="AD85" s="1956"/>
      <c r="AE85" s="1956"/>
      <c r="AF85" s="1956"/>
      <c r="AG85" s="1956"/>
      <c r="AH85" s="1956"/>
      <c r="AI85" s="1956"/>
      <c r="AJ85" s="1956"/>
      <c r="AK85" s="1956"/>
      <c r="AL85" s="1956"/>
      <c r="AM85" s="1956"/>
    </row>
    <row r="86" spans="19:43" s="1957" customFormat="1" ht="12.75" customHeight="1">
      <c r="T86" s="1955"/>
      <c r="U86" s="1955"/>
      <c r="V86" s="2313"/>
      <c r="W86" s="1858"/>
      <c r="X86" s="2312"/>
      <c r="Y86" s="1817"/>
      <c r="Z86" s="1893"/>
      <c r="AA86" s="1893"/>
      <c r="AB86" s="1956"/>
      <c r="AC86" s="1956"/>
      <c r="AD86" s="1956"/>
      <c r="AE86" s="1956"/>
      <c r="AF86" s="1956"/>
      <c r="AG86" s="1956"/>
      <c r="AH86" s="1956"/>
      <c r="AI86" s="1956"/>
      <c r="AJ86" s="1956"/>
      <c r="AK86" s="1956"/>
      <c r="AL86" s="1956"/>
      <c r="AM86" s="1956"/>
    </row>
    <row r="87" spans="19:43" s="1957" customFormat="1" ht="12.75" customHeight="1">
      <c r="T87" s="1955"/>
      <c r="U87" s="1955"/>
      <c r="V87" s="2313"/>
      <c r="W87" s="1858"/>
      <c r="X87" s="2312"/>
      <c r="Y87" s="1817"/>
      <c r="Z87" s="1893"/>
      <c r="AA87" s="1893"/>
      <c r="AB87" s="1956"/>
      <c r="AC87" s="1956"/>
      <c r="AD87" s="1956"/>
      <c r="AE87" s="1956"/>
      <c r="AF87" s="1956"/>
      <c r="AG87" s="1956"/>
      <c r="AH87" s="1956"/>
      <c r="AI87" s="1956"/>
      <c r="AJ87" s="1956"/>
      <c r="AK87" s="1956"/>
      <c r="AL87" s="1956"/>
      <c r="AM87" s="1956"/>
    </row>
    <row r="88" spans="19:43" s="1957" customFormat="1" ht="12.75" customHeight="1">
      <c r="T88" s="1955"/>
      <c r="U88" s="1955"/>
      <c r="V88" s="2313"/>
      <c r="W88" s="1858"/>
      <c r="X88" s="2312"/>
      <c r="Y88" s="1817"/>
      <c r="Z88" s="1893"/>
      <c r="AA88" s="1893"/>
      <c r="AB88" s="1956"/>
      <c r="AC88" s="1956"/>
      <c r="AD88" s="1956"/>
      <c r="AE88" s="1956"/>
      <c r="AF88" s="1956"/>
      <c r="AG88" s="1956"/>
      <c r="AH88" s="1956"/>
      <c r="AI88" s="1956"/>
      <c r="AJ88" s="1956"/>
      <c r="AK88" s="1956"/>
      <c r="AL88" s="1956"/>
      <c r="AM88" s="1956"/>
    </row>
    <row r="89" spans="19:43" s="1957" customFormat="1" ht="12.75" customHeight="1">
      <c r="T89" s="1955"/>
      <c r="U89" s="1955"/>
      <c r="V89" s="2313"/>
      <c r="W89" s="1858"/>
      <c r="X89" s="2312"/>
      <c r="Y89" s="1817"/>
      <c r="Z89" s="1893"/>
      <c r="AA89" s="1893"/>
      <c r="AB89" s="1956"/>
      <c r="AC89" s="1956"/>
      <c r="AD89" s="1956"/>
      <c r="AE89" s="1956"/>
      <c r="AF89" s="1956"/>
      <c r="AG89" s="1956"/>
      <c r="AH89" s="1956"/>
      <c r="AI89" s="1956"/>
      <c r="AJ89" s="1956"/>
      <c r="AK89" s="1956"/>
      <c r="AL89" s="1956"/>
      <c r="AM89" s="1956"/>
    </row>
    <row r="90" spans="19:43" s="1957" customFormat="1" ht="12.75" customHeight="1">
      <c r="T90" s="1955"/>
      <c r="U90" s="1955"/>
      <c r="V90" s="2313"/>
      <c r="W90" s="1858"/>
      <c r="X90" s="2312"/>
      <c r="Y90" s="1817"/>
      <c r="Z90" s="1893"/>
      <c r="AA90" s="1893"/>
      <c r="AB90" s="1956"/>
      <c r="AC90" s="1956"/>
      <c r="AD90" s="1956"/>
      <c r="AE90" s="1956"/>
      <c r="AF90" s="1956"/>
      <c r="AG90" s="1956"/>
      <c r="AH90" s="1956"/>
      <c r="AI90" s="1956"/>
      <c r="AJ90" s="1956"/>
      <c r="AK90" s="1956"/>
      <c r="AL90" s="1956"/>
      <c r="AM90" s="1956"/>
    </row>
    <row r="91" spans="19:43" s="1957" customFormat="1" ht="12.75" customHeight="1">
      <c r="T91" s="1955"/>
      <c r="U91" s="1955"/>
      <c r="V91" s="2313"/>
      <c r="W91" s="1858"/>
      <c r="X91" s="2312"/>
      <c r="Y91" s="1817"/>
      <c r="Z91" s="1893"/>
      <c r="AA91" s="1893"/>
      <c r="AB91" s="1956"/>
      <c r="AC91" s="1956"/>
      <c r="AD91" s="1956"/>
      <c r="AE91" s="1956"/>
      <c r="AF91" s="1956"/>
      <c r="AG91" s="1956"/>
      <c r="AH91" s="1956"/>
      <c r="AI91" s="1956"/>
      <c r="AJ91" s="1956"/>
      <c r="AK91" s="1956"/>
      <c r="AL91" s="1956"/>
      <c r="AM91" s="1956"/>
    </row>
    <row r="92" spans="19:43" s="1957" customFormat="1" ht="12.75" customHeight="1">
      <c r="T92" s="1955"/>
      <c r="U92" s="1955"/>
      <c r="V92" s="2313"/>
      <c r="W92" s="2314"/>
      <c r="X92" s="2312"/>
      <c r="Y92" s="1817"/>
      <c r="Z92" s="1893"/>
      <c r="AA92" s="1893"/>
      <c r="AB92" s="1956"/>
      <c r="AC92" s="1956"/>
      <c r="AD92" s="1956"/>
      <c r="AE92" s="1956"/>
      <c r="AF92" s="1956"/>
      <c r="AG92" s="1956"/>
      <c r="AH92" s="1956"/>
      <c r="AI92" s="1956"/>
      <c r="AJ92" s="1956"/>
      <c r="AK92" s="1956"/>
      <c r="AL92" s="1956"/>
      <c r="AM92" s="1956"/>
    </row>
    <row r="93" spans="19:43" s="1805" customFormat="1" ht="13.5" customHeight="1">
      <c r="S93" s="1801"/>
      <c r="T93" s="1801"/>
      <c r="U93" s="1801"/>
      <c r="V93" s="2315"/>
      <c r="W93" s="1802"/>
      <c r="X93" s="1802"/>
      <c r="Y93" s="1802"/>
      <c r="Z93" s="1802"/>
      <c r="AA93" s="1802"/>
      <c r="AB93" s="1803"/>
      <c r="AC93" s="1803"/>
      <c r="AD93" s="1803"/>
      <c r="AE93" s="1803"/>
      <c r="AF93" s="1803"/>
      <c r="AG93" s="1803"/>
      <c r="AH93" s="1803"/>
      <c r="AI93" s="1803"/>
      <c r="AJ93" s="1803"/>
      <c r="AK93" s="1803"/>
      <c r="AL93" s="1803"/>
      <c r="AM93" s="1803"/>
      <c r="AN93" s="1804"/>
      <c r="AO93" s="1804"/>
      <c r="AP93" s="1804"/>
      <c r="AQ93" s="1804"/>
    </row>
    <row r="94" spans="19:43" s="1805" customFormat="1" ht="13.5" customHeight="1">
      <c r="S94" s="1801"/>
      <c r="T94" s="1801"/>
      <c r="U94" s="1801"/>
      <c r="V94" s="35"/>
      <c r="W94" s="1802"/>
      <c r="X94" s="2316"/>
      <c r="Y94" s="1802"/>
      <c r="Z94" s="1802"/>
      <c r="AA94" s="1802"/>
      <c r="AB94" s="1803"/>
      <c r="AC94" s="1803"/>
      <c r="AD94" s="1803"/>
      <c r="AE94" s="1803"/>
      <c r="AF94" s="1803"/>
      <c r="AG94" s="1803"/>
      <c r="AH94" s="1803"/>
      <c r="AI94" s="1803"/>
      <c r="AJ94" s="1803"/>
      <c r="AK94" s="1803"/>
      <c r="AL94" s="1803"/>
      <c r="AM94" s="1803"/>
      <c r="AN94" s="1804"/>
      <c r="AO94" s="1804"/>
      <c r="AP94" s="1804"/>
      <c r="AQ94" s="1804"/>
    </row>
    <row r="95" spans="19:43" s="1805" customFormat="1" ht="13.5" customHeight="1">
      <c r="S95" s="1801"/>
      <c r="T95" s="1801"/>
      <c r="U95" s="1801"/>
      <c r="V95" s="35"/>
      <c r="W95" s="2317"/>
      <c r="X95" s="2316"/>
      <c r="Y95" s="1802"/>
      <c r="Z95" s="1802"/>
      <c r="AA95" s="1802"/>
      <c r="AB95" s="1803"/>
      <c r="AC95" s="1803"/>
      <c r="AD95" s="1803"/>
      <c r="AE95" s="1803"/>
      <c r="AF95" s="1803"/>
      <c r="AG95" s="1803"/>
      <c r="AH95" s="1803"/>
      <c r="AI95" s="1803"/>
      <c r="AJ95" s="1803"/>
      <c r="AK95" s="1803"/>
      <c r="AL95" s="1803"/>
      <c r="AM95" s="1803"/>
      <c r="AN95" s="1804"/>
      <c r="AO95" s="1804"/>
      <c r="AP95" s="1804"/>
      <c r="AQ95" s="1804"/>
    </row>
    <row r="96" spans="19:43" s="1805" customFormat="1" ht="13.5" customHeight="1">
      <c r="S96" s="1801"/>
      <c r="T96" s="1801"/>
      <c r="U96" s="1801"/>
      <c r="V96" s="2315"/>
      <c r="W96" s="2316"/>
      <c r="X96" s="2316"/>
      <c r="Y96" s="1802"/>
      <c r="Z96" s="1802"/>
      <c r="AA96" s="1802"/>
      <c r="AB96" s="1803"/>
      <c r="AC96" s="1803"/>
      <c r="AD96" s="1803"/>
      <c r="AE96" s="1803"/>
      <c r="AF96" s="1803"/>
      <c r="AG96" s="1803"/>
      <c r="AH96" s="1803"/>
      <c r="AI96" s="1803"/>
      <c r="AJ96" s="1803"/>
      <c r="AK96" s="1803"/>
      <c r="AL96" s="1803"/>
      <c r="AM96" s="1803"/>
      <c r="AN96" s="1804"/>
      <c r="AO96" s="1804"/>
      <c r="AP96" s="1804"/>
      <c r="AQ96" s="1804"/>
    </row>
    <row r="97" spans="19:43" s="1805" customFormat="1" ht="13.5" customHeight="1">
      <c r="S97" s="1801"/>
      <c r="T97" s="1801"/>
      <c r="U97" s="1801"/>
      <c r="V97" s="35"/>
      <c r="W97" s="2317"/>
      <c r="X97" s="2316"/>
      <c r="Y97" s="1802"/>
      <c r="Z97" s="1802"/>
      <c r="AA97" s="1802"/>
      <c r="AB97" s="1803"/>
      <c r="AC97" s="1803"/>
      <c r="AD97" s="1803"/>
      <c r="AE97" s="1803"/>
      <c r="AF97" s="1803"/>
      <c r="AG97" s="1803"/>
      <c r="AH97" s="1803"/>
      <c r="AI97" s="1803"/>
      <c r="AJ97" s="1803"/>
      <c r="AK97" s="1803"/>
      <c r="AL97" s="1803"/>
      <c r="AM97" s="1803"/>
      <c r="AN97" s="1804"/>
      <c r="AO97" s="1804"/>
      <c r="AP97" s="1804"/>
      <c r="AQ97" s="1804"/>
    </row>
    <row r="98" spans="19:43" s="1805" customFormat="1" ht="13.5" customHeight="1">
      <c r="S98" s="1801"/>
      <c r="T98" s="1801"/>
      <c r="U98" s="1801"/>
      <c r="V98" s="35"/>
      <c r="W98" s="1802"/>
      <c r="X98" s="1802"/>
      <c r="Y98" s="1802"/>
      <c r="Z98" s="1802"/>
      <c r="AA98" s="1802"/>
      <c r="AB98" s="1803"/>
      <c r="AC98" s="1803"/>
      <c r="AD98" s="1803"/>
      <c r="AE98" s="1803"/>
      <c r="AF98" s="1803"/>
      <c r="AG98" s="1803"/>
      <c r="AH98" s="1803"/>
      <c r="AI98" s="1803"/>
      <c r="AJ98" s="1803"/>
      <c r="AK98" s="1803"/>
      <c r="AL98" s="1803"/>
      <c r="AM98" s="1803"/>
      <c r="AN98" s="1804"/>
      <c r="AO98" s="1804"/>
      <c r="AP98" s="1804"/>
      <c r="AQ98" s="1804"/>
    </row>
    <row r="99" spans="19:43" s="1805" customFormat="1" ht="13.5" customHeight="1">
      <c r="S99" s="1801"/>
      <c r="T99" s="1801"/>
      <c r="U99" s="1801"/>
      <c r="V99" s="1802"/>
      <c r="W99" s="1802"/>
      <c r="X99" s="1802"/>
      <c r="Y99" s="1802"/>
      <c r="Z99" s="1802"/>
      <c r="AA99" s="1802"/>
      <c r="AB99" s="1803"/>
      <c r="AC99" s="1803"/>
      <c r="AD99" s="1803"/>
      <c r="AE99" s="1803"/>
      <c r="AF99" s="1803"/>
      <c r="AG99" s="1803"/>
      <c r="AH99" s="1803"/>
      <c r="AI99" s="1803"/>
      <c r="AJ99" s="1803"/>
      <c r="AK99" s="1803"/>
      <c r="AL99" s="1803"/>
      <c r="AM99" s="1803"/>
      <c r="AN99" s="1804"/>
      <c r="AO99" s="1804"/>
      <c r="AP99" s="1804"/>
      <c r="AQ99" s="1804"/>
    </row>
    <row r="100" spans="19:43" s="1805" customFormat="1" ht="13.5" customHeight="1">
      <c r="S100" s="1801"/>
      <c r="T100" s="1801"/>
      <c r="U100" s="1801"/>
      <c r="V100" s="1802"/>
      <c r="W100" s="1802"/>
      <c r="X100" s="1802"/>
      <c r="Y100" s="1802"/>
      <c r="Z100" s="1802"/>
      <c r="AA100" s="1802"/>
      <c r="AB100" s="1803"/>
      <c r="AC100" s="1803"/>
      <c r="AD100" s="1803"/>
      <c r="AE100" s="1803"/>
      <c r="AF100" s="1803"/>
      <c r="AG100" s="1803"/>
      <c r="AH100" s="1803"/>
      <c r="AI100" s="1803"/>
      <c r="AJ100" s="1803"/>
      <c r="AK100" s="1803"/>
      <c r="AL100" s="1803"/>
      <c r="AM100" s="1803"/>
      <c r="AN100" s="1804"/>
      <c r="AO100" s="1804"/>
      <c r="AP100" s="1804"/>
      <c r="AQ100" s="1804"/>
    </row>
    <row r="101" spans="19:43" s="1805" customFormat="1" ht="13.5" customHeight="1">
      <c r="S101" s="1801"/>
      <c r="T101" s="1801"/>
      <c r="U101" s="1801"/>
      <c r="V101" s="1802"/>
      <c r="W101" s="1802"/>
      <c r="X101" s="1802"/>
      <c r="Y101" s="1802"/>
      <c r="Z101" s="1802"/>
      <c r="AA101" s="1802"/>
      <c r="AB101" s="1803"/>
      <c r="AC101" s="1803"/>
      <c r="AD101" s="1803"/>
      <c r="AE101" s="1803"/>
      <c r="AF101" s="1803"/>
      <c r="AG101" s="1803"/>
      <c r="AH101" s="1803"/>
      <c r="AI101" s="1803"/>
      <c r="AJ101" s="1803"/>
      <c r="AK101" s="1803"/>
      <c r="AL101" s="1803"/>
      <c r="AM101" s="1803"/>
      <c r="AN101" s="1804"/>
      <c r="AO101" s="1804"/>
      <c r="AP101" s="1804"/>
      <c r="AQ101" s="1804"/>
    </row>
    <row r="102" spans="19:43" s="1805" customFormat="1" ht="13.5" customHeight="1">
      <c r="S102" s="1801"/>
      <c r="T102" s="1801"/>
      <c r="U102" s="1801"/>
      <c r="V102" s="1802"/>
      <c r="W102" s="1802"/>
      <c r="X102" s="1802"/>
      <c r="Y102" s="1802"/>
      <c r="Z102" s="1802"/>
      <c r="AA102" s="1802"/>
      <c r="AB102" s="1803"/>
      <c r="AC102" s="1803"/>
      <c r="AD102" s="1803"/>
      <c r="AE102" s="1803"/>
      <c r="AF102" s="1803"/>
      <c r="AG102" s="1803"/>
      <c r="AH102" s="1803"/>
      <c r="AI102" s="1803"/>
      <c r="AJ102" s="1803"/>
      <c r="AK102" s="1803"/>
      <c r="AL102" s="1803"/>
      <c r="AM102" s="1803"/>
      <c r="AN102" s="1804"/>
      <c r="AO102" s="1804"/>
      <c r="AP102" s="1804"/>
      <c r="AQ102" s="1804"/>
    </row>
    <row r="103" spans="19:43" s="1805" customFormat="1" ht="13.5" customHeight="1">
      <c r="S103" s="1801"/>
      <c r="T103" s="1801"/>
      <c r="U103" s="1801"/>
      <c r="V103" s="1802"/>
      <c r="W103" s="1802"/>
      <c r="X103" s="1802"/>
      <c r="Y103" s="1802"/>
      <c r="Z103" s="1802"/>
      <c r="AA103" s="1802"/>
      <c r="AB103" s="1803"/>
      <c r="AC103" s="1803"/>
      <c r="AD103" s="1803"/>
      <c r="AE103" s="1803"/>
      <c r="AF103" s="1803"/>
      <c r="AG103" s="1803"/>
      <c r="AH103" s="1803"/>
      <c r="AI103" s="1803"/>
      <c r="AJ103" s="1803"/>
      <c r="AK103" s="1803"/>
      <c r="AL103" s="1803"/>
      <c r="AM103" s="1803"/>
      <c r="AN103" s="1804"/>
      <c r="AO103" s="1804"/>
      <c r="AP103" s="1804"/>
      <c r="AQ103" s="1804"/>
    </row>
    <row r="104" spans="19:43" s="1805" customFormat="1" ht="13.5" customHeight="1">
      <c r="S104" s="1801"/>
      <c r="T104" s="1801"/>
      <c r="U104" s="1801"/>
      <c r="V104" s="1802"/>
      <c r="W104" s="1802"/>
      <c r="X104" s="1802"/>
      <c r="Y104" s="1802"/>
      <c r="Z104" s="1802"/>
      <c r="AA104" s="1802"/>
      <c r="AB104" s="1803"/>
      <c r="AC104" s="1803"/>
      <c r="AD104" s="1803"/>
      <c r="AE104" s="1803"/>
      <c r="AF104" s="1803"/>
      <c r="AG104" s="1803"/>
      <c r="AH104" s="1803"/>
      <c r="AI104" s="1803"/>
      <c r="AJ104" s="1803"/>
      <c r="AK104" s="1803"/>
      <c r="AL104" s="1803"/>
      <c r="AM104" s="1803"/>
      <c r="AN104" s="1804"/>
      <c r="AO104" s="1804"/>
      <c r="AP104" s="1804"/>
      <c r="AQ104" s="1804"/>
    </row>
    <row r="105" spans="19:43" s="1805" customFormat="1" ht="13.5" customHeight="1">
      <c r="S105" s="1801"/>
      <c r="T105" s="1801"/>
      <c r="U105" s="1801"/>
      <c r="V105" s="1802"/>
      <c r="W105" s="1802"/>
      <c r="X105" s="1802"/>
      <c r="Y105" s="1802"/>
      <c r="Z105" s="1802"/>
      <c r="AA105" s="1802"/>
      <c r="AB105" s="1803"/>
      <c r="AC105" s="1803"/>
      <c r="AD105" s="1803"/>
      <c r="AE105" s="1803"/>
      <c r="AF105" s="1803"/>
      <c r="AG105" s="1803"/>
      <c r="AH105" s="1803"/>
      <c r="AI105" s="1803"/>
      <c r="AJ105" s="1803"/>
      <c r="AK105" s="1803"/>
      <c r="AL105" s="1803"/>
      <c r="AM105" s="1803"/>
      <c r="AN105" s="1804"/>
      <c r="AO105" s="1804"/>
      <c r="AP105" s="1804"/>
      <c r="AQ105" s="1804"/>
    </row>
    <row r="106" spans="19:43" s="1805" customFormat="1" ht="13.5" customHeight="1">
      <c r="S106" s="1801"/>
      <c r="T106" s="1801"/>
      <c r="U106" s="1801"/>
      <c r="V106" s="1802"/>
      <c r="W106" s="1802"/>
      <c r="X106" s="1802"/>
      <c r="Y106" s="1802"/>
      <c r="Z106" s="1802"/>
      <c r="AA106" s="1802"/>
      <c r="AB106" s="1803"/>
      <c r="AC106" s="1803"/>
      <c r="AD106" s="1803"/>
      <c r="AE106" s="1803"/>
      <c r="AF106" s="1803"/>
      <c r="AG106" s="1803"/>
      <c r="AH106" s="1803"/>
      <c r="AI106" s="1803"/>
      <c r="AJ106" s="1803"/>
      <c r="AK106" s="1803"/>
      <c r="AL106" s="1803"/>
      <c r="AM106" s="1803"/>
      <c r="AN106" s="1804"/>
      <c r="AO106" s="1804"/>
      <c r="AP106" s="1804"/>
      <c r="AQ106" s="1804"/>
    </row>
    <row r="107" spans="19:43" s="1805" customFormat="1" ht="13.5" customHeight="1">
      <c r="S107" s="1801"/>
      <c r="T107" s="1801"/>
      <c r="U107" s="1801"/>
      <c r="V107" s="1802"/>
      <c r="W107" s="1802"/>
      <c r="X107" s="1802"/>
      <c r="Y107" s="1802"/>
      <c r="Z107" s="1802"/>
      <c r="AA107" s="1802"/>
      <c r="AB107" s="1803"/>
      <c r="AC107" s="1803"/>
      <c r="AD107" s="1803"/>
      <c r="AE107" s="1803"/>
      <c r="AF107" s="1803"/>
      <c r="AG107" s="1803"/>
      <c r="AH107" s="1803"/>
      <c r="AI107" s="1803"/>
      <c r="AJ107" s="1803"/>
      <c r="AK107" s="1803"/>
      <c r="AL107" s="1803"/>
      <c r="AM107" s="1803"/>
      <c r="AN107" s="1804"/>
      <c r="AO107" s="1804"/>
      <c r="AP107" s="1804"/>
      <c r="AQ107" s="1804"/>
    </row>
    <row r="108" spans="19:43" s="1805" customFormat="1" ht="13.5" customHeight="1">
      <c r="S108" s="1801"/>
      <c r="T108" s="1801"/>
      <c r="U108" s="1801"/>
      <c r="V108" s="1802"/>
      <c r="W108" s="1802"/>
      <c r="X108" s="1802"/>
      <c r="Y108" s="1802"/>
      <c r="Z108" s="1802"/>
      <c r="AA108" s="1802"/>
      <c r="AB108" s="1803"/>
      <c r="AC108" s="1803"/>
      <c r="AD108" s="1803"/>
      <c r="AE108" s="1803"/>
      <c r="AF108" s="1803"/>
      <c r="AG108" s="1803"/>
      <c r="AH108" s="1803"/>
      <c r="AI108" s="1803"/>
      <c r="AJ108" s="1803"/>
      <c r="AK108" s="1803"/>
      <c r="AL108" s="1803"/>
      <c r="AM108" s="1803"/>
      <c r="AN108" s="1804"/>
      <c r="AO108" s="1804"/>
      <c r="AP108" s="1804"/>
      <c r="AQ108" s="1804"/>
    </row>
    <row r="109" spans="19:43" s="1805" customFormat="1" ht="13.5" customHeight="1">
      <c r="S109" s="1801"/>
      <c r="T109" s="1801"/>
      <c r="U109" s="1801"/>
      <c r="V109" s="1802"/>
      <c r="W109" s="1802"/>
      <c r="X109" s="1802"/>
      <c r="Y109" s="1802"/>
      <c r="Z109" s="1802"/>
      <c r="AA109" s="1802"/>
      <c r="AB109" s="1803"/>
      <c r="AC109" s="1803"/>
      <c r="AD109" s="1803"/>
      <c r="AE109" s="1803"/>
      <c r="AF109" s="1803"/>
      <c r="AG109" s="1803"/>
      <c r="AH109" s="1803"/>
      <c r="AI109" s="1803"/>
      <c r="AJ109" s="1803"/>
      <c r="AK109" s="1803"/>
      <c r="AL109" s="1803"/>
      <c r="AM109" s="1803"/>
      <c r="AN109" s="1804"/>
      <c r="AO109" s="1804"/>
      <c r="AP109" s="1804"/>
      <c r="AQ109" s="1804"/>
    </row>
    <row r="110" spans="19:43" s="1805" customFormat="1" ht="13.5" customHeight="1">
      <c r="S110" s="1801"/>
      <c r="T110" s="1801"/>
      <c r="U110" s="1801"/>
      <c r="V110" s="1802"/>
      <c r="W110" s="1802"/>
      <c r="X110" s="1802"/>
      <c r="Y110" s="1802"/>
      <c r="Z110" s="1802"/>
      <c r="AA110" s="1802"/>
      <c r="AB110" s="1803"/>
      <c r="AC110" s="1803"/>
      <c r="AD110" s="1803"/>
      <c r="AE110" s="1803"/>
      <c r="AF110" s="1803"/>
      <c r="AG110" s="1803"/>
      <c r="AH110" s="1803"/>
      <c r="AI110" s="1803"/>
      <c r="AJ110" s="1803"/>
      <c r="AK110" s="1803"/>
      <c r="AL110" s="1803"/>
      <c r="AM110" s="1803"/>
      <c r="AN110" s="1804"/>
      <c r="AO110" s="1804"/>
      <c r="AP110" s="1804"/>
      <c r="AQ110" s="1804"/>
    </row>
    <row r="111" spans="19:43" s="1805" customFormat="1" ht="13.5" customHeight="1">
      <c r="S111" s="1801"/>
      <c r="T111" s="1801"/>
      <c r="U111" s="1801"/>
      <c r="V111" s="1802"/>
      <c r="W111" s="1802"/>
      <c r="X111" s="1802"/>
      <c r="Y111" s="1802"/>
      <c r="Z111" s="1802"/>
      <c r="AA111" s="1802"/>
      <c r="AB111" s="1803"/>
      <c r="AC111" s="1803"/>
      <c r="AD111" s="1803"/>
      <c r="AE111" s="1803"/>
      <c r="AF111" s="1803"/>
      <c r="AG111" s="1803"/>
      <c r="AH111" s="1803"/>
      <c r="AI111" s="1803"/>
      <c r="AJ111" s="1803"/>
      <c r="AK111" s="1803"/>
      <c r="AL111" s="1803"/>
      <c r="AM111" s="1803"/>
      <c r="AN111" s="1804"/>
      <c r="AO111" s="1804"/>
      <c r="AP111" s="1804"/>
      <c r="AQ111" s="1804"/>
    </row>
    <row r="112" spans="19:43" s="1805" customFormat="1" ht="13.5" customHeight="1">
      <c r="S112" s="1801"/>
      <c r="T112" s="1801"/>
      <c r="U112" s="1801"/>
      <c r="V112" s="1802"/>
      <c r="W112" s="1802"/>
      <c r="X112" s="1802"/>
      <c r="Y112" s="1802"/>
      <c r="Z112" s="1802"/>
      <c r="AA112" s="1802"/>
      <c r="AB112" s="1803"/>
      <c r="AC112" s="1803"/>
      <c r="AD112" s="1803"/>
      <c r="AE112" s="1803"/>
      <c r="AF112" s="1803"/>
      <c r="AG112" s="1803"/>
      <c r="AH112" s="1803"/>
      <c r="AI112" s="1803"/>
      <c r="AJ112" s="1803"/>
      <c r="AK112" s="1803"/>
      <c r="AL112" s="1803"/>
      <c r="AM112" s="1803"/>
      <c r="AN112" s="1804"/>
      <c r="AO112" s="1804"/>
      <c r="AP112" s="1804"/>
      <c r="AQ112" s="1804"/>
    </row>
    <row r="113" spans="19:43" s="1805" customFormat="1" ht="13.5" customHeight="1">
      <c r="S113" s="1801"/>
      <c r="T113" s="1801"/>
      <c r="U113" s="1801"/>
      <c r="V113" s="1802"/>
      <c r="W113" s="1802"/>
      <c r="X113" s="1802"/>
      <c r="Y113" s="1802"/>
      <c r="Z113" s="1802"/>
      <c r="AA113" s="1802"/>
      <c r="AB113" s="1803"/>
      <c r="AC113" s="1803"/>
      <c r="AD113" s="1803"/>
      <c r="AE113" s="1803"/>
      <c r="AF113" s="1803"/>
      <c r="AG113" s="1803"/>
      <c r="AH113" s="1803"/>
      <c r="AI113" s="1803"/>
      <c r="AJ113" s="1803"/>
      <c r="AK113" s="1803"/>
      <c r="AL113" s="1803"/>
      <c r="AM113" s="1803"/>
      <c r="AN113" s="1804"/>
      <c r="AO113" s="1804"/>
      <c r="AP113" s="1804"/>
      <c r="AQ113" s="1804"/>
    </row>
    <row r="114" spans="19:43" s="1805" customFormat="1" ht="13.5" customHeight="1">
      <c r="S114" s="1801"/>
      <c r="T114" s="1801"/>
      <c r="U114" s="1801"/>
      <c r="V114" s="1802"/>
      <c r="W114" s="1802"/>
      <c r="X114" s="1802"/>
      <c r="Y114" s="1802"/>
      <c r="Z114" s="1802"/>
      <c r="AA114" s="1802"/>
      <c r="AB114" s="1803"/>
      <c r="AC114" s="1803"/>
      <c r="AD114" s="1803"/>
      <c r="AE114" s="1803"/>
      <c r="AF114" s="1803"/>
      <c r="AG114" s="1803"/>
      <c r="AH114" s="1803"/>
      <c r="AI114" s="1803"/>
      <c r="AJ114" s="1803"/>
      <c r="AK114" s="1803"/>
      <c r="AL114" s="1803"/>
      <c r="AM114" s="1803"/>
      <c r="AN114" s="1804"/>
      <c r="AO114" s="1804"/>
      <c r="AP114" s="1804"/>
      <c r="AQ114" s="1804"/>
    </row>
    <row r="115" spans="19:43" s="1805" customFormat="1" ht="13.5" customHeight="1">
      <c r="S115" s="1801"/>
      <c r="T115" s="1801"/>
      <c r="U115" s="1801"/>
      <c r="V115" s="1802"/>
      <c r="W115" s="1802"/>
      <c r="X115" s="1802"/>
      <c r="Y115" s="1802"/>
      <c r="Z115" s="1802"/>
      <c r="AA115" s="1802"/>
      <c r="AB115" s="1803"/>
      <c r="AC115" s="1803"/>
      <c r="AD115" s="1803"/>
      <c r="AE115" s="1803"/>
      <c r="AF115" s="1803"/>
      <c r="AG115" s="1803"/>
      <c r="AH115" s="1803"/>
      <c r="AI115" s="1803"/>
      <c r="AJ115" s="1803"/>
      <c r="AK115" s="1803"/>
      <c r="AL115" s="1803"/>
      <c r="AM115" s="1803"/>
      <c r="AN115" s="1804"/>
      <c r="AO115" s="1804"/>
      <c r="AP115" s="1804"/>
      <c r="AQ115" s="1804"/>
    </row>
    <row r="116" spans="19:43" s="1805" customFormat="1" ht="13.5" customHeight="1">
      <c r="S116" s="1801"/>
      <c r="T116" s="1801"/>
      <c r="U116" s="1801"/>
      <c r="V116" s="1802"/>
      <c r="W116" s="1802"/>
      <c r="X116" s="1802"/>
      <c r="Y116" s="1802"/>
      <c r="Z116" s="1802"/>
      <c r="AA116" s="1802"/>
      <c r="AB116" s="1803"/>
      <c r="AC116" s="1803"/>
      <c r="AD116" s="1803"/>
      <c r="AE116" s="1803"/>
      <c r="AF116" s="1803"/>
      <c r="AG116" s="1803"/>
      <c r="AH116" s="1803"/>
      <c r="AI116" s="1803"/>
      <c r="AJ116" s="1803"/>
      <c r="AK116" s="1803"/>
      <c r="AL116" s="1803"/>
      <c r="AM116" s="1803"/>
      <c r="AN116" s="1804"/>
      <c r="AO116" s="1804"/>
      <c r="AP116" s="1804"/>
      <c r="AQ116" s="1804"/>
    </row>
    <row r="117" spans="19:43" s="1805" customFormat="1" ht="13.5" customHeight="1">
      <c r="S117" s="1801"/>
      <c r="T117" s="1801"/>
      <c r="U117" s="1801"/>
      <c r="V117" s="1802"/>
      <c r="W117" s="1802"/>
      <c r="X117" s="1802"/>
      <c r="Y117" s="1802"/>
      <c r="Z117" s="1802"/>
      <c r="AA117" s="1802"/>
      <c r="AB117" s="1803"/>
      <c r="AC117" s="1803"/>
      <c r="AD117" s="1803"/>
      <c r="AE117" s="1803"/>
      <c r="AF117" s="1803"/>
      <c r="AG117" s="1803"/>
      <c r="AH117" s="1803"/>
      <c r="AI117" s="1803"/>
      <c r="AJ117" s="1803"/>
      <c r="AK117" s="1803"/>
      <c r="AL117" s="1803"/>
      <c r="AM117" s="1803"/>
      <c r="AN117" s="1804"/>
      <c r="AO117" s="1804"/>
      <c r="AP117" s="1804"/>
      <c r="AQ117" s="1804"/>
    </row>
    <row r="118" spans="19:43" s="1805" customFormat="1" ht="13.5" customHeight="1">
      <c r="S118" s="1801"/>
      <c r="T118" s="1801"/>
      <c r="U118" s="1801"/>
      <c r="V118" s="1802"/>
      <c r="W118" s="1802"/>
      <c r="X118" s="1802"/>
      <c r="Y118" s="1802"/>
      <c r="Z118" s="1802"/>
      <c r="AA118" s="1802"/>
      <c r="AB118" s="1803"/>
      <c r="AC118" s="1803"/>
      <c r="AD118" s="1803"/>
      <c r="AE118" s="1803"/>
      <c r="AF118" s="1803"/>
      <c r="AG118" s="1803"/>
      <c r="AH118" s="1803"/>
      <c r="AI118" s="1803"/>
      <c r="AJ118" s="1803"/>
      <c r="AK118" s="1803"/>
      <c r="AL118" s="1803"/>
      <c r="AM118" s="1803"/>
      <c r="AN118" s="1804"/>
      <c r="AO118" s="1804"/>
      <c r="AP118" s="1804"/>
      <c r="AQ118" s="1804"/>
    </row>
    <row r="119" spans="19:43" s="1805" customFormat="1" ht="13.5" customHeight="1">
      <c r="S119" s="1801"/>
      <c r="T119" s="1801"/>
      <c r="U119" s="1801"/>
      <c r="V119" s="1802"/>
      <c r="W119" s="1802"/>
      <c r="X119" s="1802"/>
      <c r="Y119" s="1802"/>
      <c r="Z119" s="1802"/>
      <c r="AA119" s="1802"/>
      <c r="AB119" s="1803"/>
      <c r="AC119" s="1803"/>
      <c r="AD119" s="1803"/>
      <c r="AE119" s="1803"/>
      <c r="AF119" s="1803"/>
      <c r="AG119" s="1803"/>
      <c r="AH119" s="1803"/>
      <c r="AI119" s="1803"/>
      <c r="AJ119" s="1803"/>
      <c r="AK119" s="1803"/>
      <c r="AL119" s="1803"/>
      <c r="AM119" s="1803"/>
      <c r="AN119" s="1804"/>
      <c r="AO119" s="1804"/>
      <c r="AP119" s="1804"/>
      <c r="AQ119" s="1804"/>
    </row>
    <row r="120" spans="19:43" s="1805" customFormat="1" ht="13.5" customHeight="1">
      <c r="S120" s="1801"/>
      <c r="T120" s="1801"/>
      <c r="U120" s="1801"/>
      <c r="V120" s="1802"/>
      <c r="W120" s="1802"/>
      <c r="X120" s="1802"/>
      <c r="Y120" s="1802"/>
      <c r="Z120" s="1802"/>
      <c r="AA120" s="1802"/>
      <c r="AB120" s="1803"/>
      <c r="AC120" s="1803"/>
      <c r="AD120" s="1803"/>
      <c r="AE120" s="1803"/>
      <c r="AF120" s="1803"/>
      <c r="AG120" s="1803"/>
      <c r="AH120" s="1803"/>
      <c r="AI120" s="1803"/>
      <c r="AJ120" s="1803"/>
      <c r="AK120" s="1803"/>
      <c r="AL120" s="1803"/>
      <c r="AM120" s="1803"/>
      <c r="AN120" s="1804"/>
      <c r="AO120" s="1804"/>
      <c r="AP120" s="1804"/>
      <c r="AQ120" s="1804"/>
    </row>
    <row r="121" spans="19:43" s="1805" customFormat="1" ht="13.5" customHeight="1">
      <c r="S121" s="1801"/>
      <c r="T121" s="1801"/>
      <c r="U121" s="1801"/>
      <c r="V121" s="1802"/>
      <c r="W121" s="1802"/>
      <c r="X121" s="1802"/>
      <c r="Y121" s="1802"/>
      <c r="Z121" s="1802"/>
      <c r="AA121" s="1802"/>
      <c r="AB121" s="1803"/>
      <c r="AC121" s="1803"/>
      <c r="AD121" s="1803"/>
      <c r="AE121" s="1803"/>
      <c r="AF121" s="1803"/>
      <c r="AG121" s="1803"/>
      <c r="AH121" s="1803"/>
      <c r="AI121" s="1803"/>
      <c r="AJ121" s="1803"/>
      <c r="AK121" s="1803"/>
      <c r="AL121" s="1803"/>
      <c r="AM121" s="1803"/>
      <c r="AN121" s="1804"/>
      <c r="AO121" s="1804"/>
      <c r="AP121" s="1804"/>
      <c r="AQ121" s="1804"/>
    </row>
    <row r="122" spans="19:43" s="1805" customFormat="1" ht="13.5" customHeight="1">
      <c r="S122" s="1801"/>
      <c r="T122" s="1801"/>
      <c r="U122" s="1801"/>
      <c r="V122" s="1802"/>
      <c r="W122" s="1802"/>
      <c r="X122" s="1802"/>
      <c r="Y122" s="1802"/>
      <c r="Z122" s="1802"/>
      <c r="AA122" s="1802"/>
      <c r="AB122" s="1803"/>
      <c r="AC122" s="1803"/>
      <c r="AD122" s="1803"/>
      <c r="AE122" s="1803"/>
      <c r="AF122" s="1803"/>
      <c r="AG122" s="1803"/>
      <c r="AH122" s="1803"/>
      <c r="AI122" s="1803"/>
      <c r="AJ122" s="1803"/>
      <c r="AK122" s="1803"/>
      <c r="AL122" s="1803"/>
      <c r="AM122" s="1803"/>
      <c r="AN122" s="1804"/>
      <c r="AO122" s="1804"/>
      <c r="AP122" s="1804"/>
      <c r="AQ122" s="1804"/>
    </row>
    <row r="123" spans="19:43" s="1805" customFormat="1" ht="13.5" customHeight="1">
      <c r="S123" s="1801"/>
      <c r="T123" s="1801"/>
      <c r="U123" s="1801"/>
      <c r="V123" s="1802"/>
      <c r="W123" s="1802"/>
      <c r="X123" s="1802"/>
      <c r="Y123" s="1802"/>
      <c r="Z123" s="1802"/>
      <c r="AA123" s="1802"/>
      <c r="AB123" s="1803"/>
      <c r="AC123" s="1803"/>
      <c r="AD123" s="1803"/>
      <c r="AE123" s="1803"/>
      <c r="AF123" s="1803"/>
      <c r="AG123" s="1803"/>
      <c r="AH123" s="1803"/>
      <c r="AI123" s="1803"/>
      <c r="AJ123" s="1803"/>
      <c r="AK123" s="1803"/>
      <c r="AL123" s="1803"/>
      <c r="AM123" s="1803"/>
      <c r="AN123" s="1804"/>
      <c r="AO123" s="1804"/>
      <c r="AP123" s="1804"/>
      <c r="AQ123" s="1804"/>
    </row>
    <row r="124" spans="19:43" s="1805" customFormat="1" ht="13.5" customHeight="1">
      <c r="S124" s="1801"/>
      <c r="T124" s="1801"/>
      <c r="U124" s="1801"/>
      <c r="V124" s="1802"/>
      <c r="W124" s="1802"/>
      <c r="X124" s="1802"/>
      <c r="Y124" s="1802"/>
      <c r="Z124" s="1802"/>
      <c r="AA124" s="1802"/>
      <c r="AB124" s="1803"/>
      <c r="AC124" s="1803"/>
      <c r="AD124" s="1803"/>
      <c r="AE124" s="1803"/>
      <c r="AF124" s="1803"/>
      <c r="AG124" s="1803"/>
      <c r="AH124" s="1803"/>
      <c r="AI124" s="1803"/>
      <c r="AJ124" s="1803"/>
      <c r="AK124" s="1803"/>
      <c r="AL124" s="1803"/>
      <c r="AM124" s="1803"/>
      <c r="AN124" s="1804"/>
      <c r="AO124" s="1804"/>
      <c r="AP124" s="1804"/>
      <c r="AQ124" s="1804"/>
    </row>
    <row r="125" spans="19:43" s="1805" customFormat="1" ht="13.5" customHeight="1">
      <c r="S125" s="1801"/>
      <c r="T125" s="1801"/>
      <c r="U125" s="1801"/>
      <c r="V125" s="1802"/>
      <c r="W125" s="1802"/>
      <c r="X125" s="1802"/>
      <c r="Y125" s="1802"/>
      <c r="Z125" s="1802"/>
      <c r="AA125" s="1802"/>
      <c r="AB125" s="1803"/>
      <c r="AC125" s="1803"/>
      <c r="AD125" s="1803"/>
      <c r="AE125" s="1803"/>
      <c r="AF125" s="1803"/>
      <c r="AG125" s="1803"/>
      <c r="AH125" s="1803"/>
      <c r="AI125" s="1803"/>
      <c r="AJ125" s="1803"/>
      <c r="AK125" s="1803"/>
      <c r="AL125" s="1803"/>
      <c r="AM125" s="1803"/>
      <c r="AN125" s="1804"/>
      <c r="AO125" s="1804"/>
      <c r="AP125" s="1804"/>
      <c r="AQ125" s="1804"/>
    </row>
    <row r="126" spans="19:43" s="1805" customFormat="1" ht="13.5" customHeight="1">
      <c r="S126" s="1801"/>
      <c r="T126" s="1801"/>
      <c r="U126" s="1801"/>
      <c r="V126" s="1802"/>
      <c r="W126" s="1802"/>
      <c r="X126" s="1802"/>
      <c r="Y126" s="1802"/>
      <c r="Z126" s="1802"/>
      <c r="AA126" s="1802"/>
      <c r="AB126" s="1803"/>
      <c r="AC126" s="1803"/>
      <c r="AD126" s="1803"/>
      <c r="AE126" s="1803"/>
      <c r="AF126" s="1803"/>
      <c r="AG126" s="1803"/>
      <c r="AH126" s="1803"/>
      <c r="AI126" s="1803"/>
      <c r="AJ126" s="1803"/>
      <c r="AK126" s="1803"/>
      <c r="AL126" s="1803"/>
      <c r="AM126" s="1803"/>
      <c r="AN126" s="1804"/>
      <c r="AO126" s="1804"/>
      <c r="AP126" s="1804"/>
      <c r="AQ126" s="1804"/>
    </row>
    <row r="127" spans="19:43" s="1805" customFormat="1" ht="13.5" customHeight="1">
      <c r="S127" s="1801"/>
      <c r="T127" s="1801"/>
      <c r="U127" s="1801"/>
      <c r="V127" s="1802"/>
      <c r="W127" s="1802"/>
      <c r="X127" s="1802"/>
      <c r="Y127" s="1802"/>
      <c r="Z127" s="1802"/>
      <c r="AA127" s="1802"/>
      <c r="AB127" s="1803"/>
      <c r="AC127" s="1803"/>
      <c r="AD127" s="1803"/>
      <c r="AE127" s="1803"/>
      <c r="AF127" s="1803"/>
      <c r="AG127" s="1803"/>
      <c r="AH127" s="1803"/>
      <c r="AI127" s="1803"/>
      <c r="AJ127" s="1803"/>
      <c r="AK127" s="1803"/>
      <c r="AL127" s="1803"/>
      <c r="AM127" s="1803"/>
      <c r="AN127" s="1804"/>
      <c r="AO127" s="1804"/>
      <c r="AP127" s="1804"/>
      <c r="AQ127" s="1804"/>
    </row>
    <row r="128" spans="19:43" s="1805" customFormat="1" ht="13.5" customHeight="1">
      <c r="S128" s="1801"/>
      <c r="T128" s="1801"/>
      <c r="U128" s="1801"/>
      <c r="V128" s="1802"/>
      <c r="W128" s="1802"/>
      <c r="X128" s="1802"/>
      <c r="Y128" s="1802"/>
      <c r="Z128" s="1802"/>
      <c r="AA128" s="1802"/>
      <c r="AB128" s="1803"/>
      <c r="AC128" s="1803"/>
      <c r="AD128" s="1803"/>
      <c r="AE128" s="1803"/>
      <c r="AF128" s="1803"/>
      <c r="AG128" s="1803"/>
      <c r="AH128" s="1803"/>
      <c r="AI128" s="1803"/>
      <c r="AJ128" s="1803"/>
      <c r="AK128" s="1803"/>
      <c r="AL128" s="1803"/>
      <c r="AM128" s="1803"/>
      <c r="AN128" s="1804"/>
      <c r="AO128" s="1804"/>
      <c r="AP128" s="1804"/>
      <c r="AQ128" s="1804"/>
    </row>
    <row r="129" spans="19:43" s="1805" customFormat="1" ht="13.5" customHeight="1">
      <c r="S129" s="1801"/>
      <c r="T129" s="1801"/>
      <c r="U129" s="1801"/>
      <c r="V129" s="1802"/>
      <c r="W129" s="1802"/>
      <c r="X129" s="1802"/>
      <c r="Y129" s="1802"/>
      <c r="Z129" s="1802"/>
      <c r="AA129" s="1802"/>
      <c r="AB129" s="1803"/>
      <c r="AC129" s="1803"/>
      <c r="AD129" s="1803"/>
      <c r="AE129" s="1803"/>
      <c r="AF129" s="1803"/>
      <c r="AG129" s="1803"/>
      <c r="AH129" s="1803"/>
      <c r="AI129" s="1803"/>
      <c r="AJ129" s="1803"/>
      <c r="AK129" s="1803"/>
      <c r="AL129" s="1803"/>
      <c r="AM129" s="1803"/>
      <c r="AN129" s="1804"/>
      <c r="AO129" s="1804"/>
      <c r="AP129" s="1804"/>
      <c r="AQ129" s="1804"/>
    </row>
    <row r="130" spans="19:43" s="1805" customFormat="1" ht="13.5" customHeight="1">
      <c r="S130" s="1801"/>
      <c r="T130" s="1801"/>
      <c r="U130" s="1801"/>
      <c r="V130" s="1802"/>
      <c r="W130" s="1802"/>
      <c r="X130" s="1802"/>
      <c r="Y130" s="1802"/>
      <c r="Z130" s="1802"/>
      <c r="AA130" s="1802"/>
      <c r="AB130" s="1803"/>
      <c r="AC130" s="1803"/>
      <c r="AD130" s="1803"/>
      <c r="AE130" s="1803"/>
      <c r="AF130" s="1803"/>
      <c r="AG130" s="1803"/>
      <c r="AH130" s="1803"/>
      <c r="AI130" s="1803"/>
      <c r="AJ130" s="1803"/>
      <c r="AK130" s="1803"/>
      <c r="AL130" s="1803"/>
      <c r="AM130" s="1803"/>
      <c r="AN130" s="1804"/>
      <c r="AO130" s="1804"/>
      <c r="AP130" s="1804"/>
      <c r="AQ130" s="1804"/>
    </row>
    <row r="131" spans="19:43" s="1805" customFormat="1" ht="13.5" customHeight="1">
      <c r="S131" s="1801"/>
      <c r="T131" s="1801"/>
      <c r="U131" s="1801"/>
      <c r="V131" s="1802"/>
      <c r="W131" s="1802"/>
      <c r="X131" s="1802"/>
      <c r="Y131" s="1802"/>
      <c r="Z131" s="1802"/>
      <c r="AA131" s="1802"/>
      <c r="AB131" s="1803"/>
      <c r="AC131" s="1803"/>
      <c r="AD131" s="1803"/>
      <c r="AE131" s="1803"/>
      <c r="AF131" s="1803"/>
      <c r="AG131" s="1803"/>
      <c r="AH131" s="1803"/>
      <c r="AI131" s="1803"/>
      <c r="AJ131" s="1803"/>
      <c r="AK131" s="1803"/>
      <c r="AL131" s="1803"/>
      <c r="AM131" s="1803"/>
      <c r="AN131" s="1804"/>
      <c r="AO131" s="1804"/>
      <c r="AP131" s="1804"/>
      <c r="AQ131" s="1804"/>
    </row>
    <row r="132" spans="19:43" s="1805" customFormat="1" ht="13.5" customHeight="1">
      <c r="S132" s="1801"/>
      <c r="T132" s="1801"/>
      <c r="U132" s="1801"/>
      <c r="V132" s="1802"/>
      <c r="W132" s="1802"/>
      <c r="X132" s="1802"/>
      <c r="Y132" s="1802"/>
      <c r="Z132" s="1802"/>
      <c r="AA132" s="1802"/>
      <c r="AB132" s="1803"/>
      <c r="AC132" s="1803"/>
      <c r="AD132" s="1803"/>
      <c r="AE132" s="1803"/>
      <c r="AF132" s="1803"/>
      <c r="AG132" s="1803"/>
      <c r="AH132" s="1803"/>
      <c r="AI132" s="1803"/>
      <c r="AJ132" s="1803"/>
      <c r="AK132" s="1803"/>
      <c r="AL132" s="1803"/>
      <c r="AM132" s="1803"/>
      <c r="AN132" s="1804"/>
      <c r="AO132" s="1804"/>
      <c r="AP132" s="1804"/>
      <c r="AQ132" s="1804"/>
    </row>
    <row r="133" spans="19:43" s="1805" customFormat="1" ht="13.5" customHeight="1">
      <c r="S133" s="1801"/>
      <c r="T133" s="1801"/>
      <c r="U133" s="1801"/>
      <c r="V133" s="1802"/>
      <c r="W133" s="1802"/>
      <c r="X133" s="1802"/>
      <c r="Y133" s="1802"/>
      <c r="Z133" s="1802"/>
      <c r="AA133" s="1802"/>
      <c r="AB133" s="1803"/>
      <c r="AC133" s="1803"/>
      <c r="AD133" s="1803"/>
      <c r="AE133" s="1803"/>
      <c r="AF133" s="1803"/>
      <c r="AG133" s="1803"/>
      <c r="AH133" s="1803"/>
      <c r="AI133" s="1803"/>
      <c r="AJ133" s="1803"/>
      <c r="AK133" s="1803"/>
      <c r="AL133" s="1803"/>
      <c r="AM133" s="1803"/>
      <c r="AN133" s="1804"/>
      <c r="AO133" s="1804"/>
      <c r="AP133" s="1804"/>
      <c r="AQ133" s="1804"/>
    </row>
    <row r="134" spans="19:43" s="1805" customFormat="1" ht="13.5" customHeight="1">
      <c r="S134" s="1801"/>
      <c r="T134" s="1801"/>
      <c r="U134" s="1801"/>
      <c r="V134" s="1802"/>
      <c r="W134" s="1802"/>
      <c r="X134" s="1802"/>
      <c r="Y134" s="1802"/>
      <c r="Z134" s="1802"/>
      <c r="AA134" s="1802"/>
      <c r="AB134" s="1803"/>
      <c r="AC134" s="1803"/>
      <c r="AD134" s="1803"/>
      <c r="AE134" s="1803"/>
      <c r="AF134" s="1803"/>
      <c r="AG134" s="1803"/>
      <c r="AH134" s="1803"/>
      <c r="AI134" s="1803"/>
      <c r="AJ134" s="1803"/>
      <c r="AK134" s="1803"/>
      <c r="AL134" s="1803"/>
      <c r="AM134" s="1803"/>
      <c r="AN134" s="1804"/>
      <c r="AO134" s="1804"/>
      <c r="AP134" s="1804"/>
      <c r="AQ134" s="1804"/>
    </row>
    <row r="135" spans="19:43" s="1805" customFormat="1" ht="13.5" customHeight="1">
      <c r="S135" s="1801"/>
      <c r="T135" s="1801"/>
      <c r="U135" s="1801"/>
      <c r="V135" s="1802"/>
      <c r="W135" s="1802"/>
      <c r="X135" s="1802"/>
      <c r="Y135" s="1802"/>
      <c r="Z135" s="1802"/>
      <c r="AA135" s="1802"/>
      <c r="AB135" s="1803"/>
      <c r="AC135" s="1803"/>
      <c r="AD135" s="1803"/>
      <c r="AE135" s="1803"/>
      <c r="AF135" s="1803"/>
      <c r="AG135" s="1803"/>
      <c r="AH135" s="1803"/>
      <c r="AI135" s="1803"/>
      <c r="AJ135" s="1803"/>
      <c r="AK135" s="1803"/>
      <c r="AL135" s="1803"/>
      <c r="AM135" s="1803"/>
      <c r="AN135" s="1804"/>
      <c r="AO135" s="1804"/>
      <c r="AP135" s="1804"/>
      <c r="AQ135" s="1804"/>
    </row>
    <row r="136" spans="19:43" s="1805" customFormat="1" ht="13.5" customHeight="1">
      <c r="S136" s="1801"/>
      <c r="T136" s="1801"/>
      <c r="U136" s="1801"/>
      <c r="V136" s="1802"/>
      <c r="W136" s="1802"/>
      <c r="X136" s="1802"/>
      <c r="Y136" s="1802"/>
      <c r="Z136" s="1802"/>
      <c r="AA136" s="1802"/>
      <c r="AB136" s="1803"/>
      <c r="AC136" s="1803"/>
      <c r="AD136" s="1803"/>
      <c r="AE136" s="1803"/>
      <c r="AF136" s="1803"/>
      <c r="AG136" s="1803"/>
      <c r="AH136" s="1803"/>
      <c r="AI136" s="1803"/>
      <c r="AJ136" s="1803"/>
      <c r="AK136" s="1803"/>
      <c r="AL136" s="1803"/>
      <c r="AM136" s="1803"/>
      <c r="AN136" s="1804"/>
      <c r="AO136" s="1804"/>
      <c r="AP136" s="1804"/>
      <c r="AQ136" s="1804"/>
    </row>
    <row r="137" spans="19:43" s="1805" customFormat="1" ht="13.5" customHeight="1">
      <c r="S137" s="1801"/>
      <c r="T137" s="1801"/>
      <c r="U137" s="1801"/>
      <c r="V137" s="1802"/>
      <c r="W137" s="1802"/>
      <c r="X137" s="1802"/>
      <c r="Y137" s="1802"/>
      <c r="Z137" s="1802"/>
      <c r="AA137" s="1802"/>
      <c r="AB137" s="1803"/>
      <c r="AC137" s="1803"/>
      <c r="AD137" s="1803"/>
      <c r="AE137" s="1803"/>
      <c r="AF137" s="1803"/>
      <c r="AG137" s="1803"/>
      <c r="AH137" s="1803"/>
      <c r="AI137" s="1803"/>
      <c r="AJ137" s="1803"/>
      <c r="AK137" s="1803"/>
      <c r="AL137" s="1803"/>
      <c r="AM137" s="1803"/>
      <c r="AN137" s="1804"/>
      <c r="AO137" s="1804"/>
      <c r="AP137" s="1804"/>
      <c r="AQ137" s="1804"/>
    </row>
    <row r="138" spans="19:43" s="1805" customFormat="1" ht="13.5" customHeight="1">
      <c r="S138" s="1801"/>
      <c r="T138" s="1801"/>
      <c r="U138" s="1801"/>
      <c r="V138" s="1802"/>
      <c r="W138" s="1802"/>
      <c r="X138" s="1802"/>
      <c r="Y138" s="1802"/>
      <c r="Z138" s="1802"/>
      <c r="AA138" s="1802"/>
      <c r="AB138" s="1803"/>
      <c r="AC138" s="1803"/>
      <c r="AD138" s="1803"/>
      <c r="AE138" s="1803"/>
      <c r="AF138" s="1803"/>
      <c r="AG138" s="1803"/>
      <c r="AH138" s="1803"/>
      <c r="AI138" s="1803"/>
      <c r="AJ138" s="1803"/>
      <c r="AK138" s="1803"/>
      <c r="AL138" s="1803"/>
      <c r="AM138" s="1803"/>
      <c r="AN138" s="1804"/>
      <c r="AO138" s="1804"/>
      <c r="AP138" s="1804"/>
      <c r="AQ138" s="1804"/>
    </row>
    <row r="139" spans="19:43" s="1805" customFormat="1" ht="13.5" customHeight="1">
      <c r="S139" s="1801"/>
      <c r="T139" s="1801"/>
      <c r="U139" s="1801"/>
      <c r="V139" s="1802"/>
      <c r="W139" s="1802"/>
      <c r="X139" s="1802"/>
      <c r="Y139" s="1802"/>
      <c r="Z139" s="1802"/>
      <c r="AA139" s="1802"/>
      <c r="AB139" s="1803"/>
      <c r="AC139" s="1803"/>
      <c r="AD139" s="1803"/>
      <c r="AE139" s="1803"/>
      <c r="AF139" s="1803"/>
      <c r="AG139" s="1803"/>
      <c r="AH139" s="1803"/>
      <c r="AI139" s="1803"/>
      <c r="AJ139" s="1803"/>
      <c r="AK139" s="1803"/>
      <c r="AL139" s="1803"/>
      <c r="AM139" s="1803"/>
      <c r="AN139" s="1804"/>
      <c r="AO139" s="1804"/>
      <c r="AP139" s="1804"/>
      <c r="AQ139" s="1804"/>
    </row>
    <row r="140" spans="19:43" s="1805" customFormat="1" ht="13.5" customHeight="1">
      <c r="S140" s="1801"/>
      <c r="T140" s="1801"/>
      <c r="U140" s="1801"/>
      <c r="V140" s="1802"/>
      <c r="W140" s="1802"/>
      <c r="X140" s="1802"/>
      <c r="Y140" s="1802"/>
      <c r="Z140" s="1802"/>
      <c r="AA140" s="1802"/>
      <c r="AB140" s="1803"/>
      <c r="AC140" s="1803"/>
      <c r="AD140" s="1803"/>
      <c r="AE140" s="1803"/>
      <c r="AF140" s="1803"/>
      <c r="AG140" s="1803"/>
      <c r="AH140" s="1803"/>
      <c r="AI140" s="1803"/>
      <c r="AJ140" s="1803"/>
      <c r="AK140" s="1803"/>
      <c r="AL140" s="1803"/>
      <c r="AM140" s="1803"/>
      <c r="AN140" s="1804"/>
      <c r="AO140" s="1804"/>
      <c r="AP140" s="1804"/>
      <c r="AQ140" s="1804"/>
    </row>
    <row r="141" spans="19:43" s="1805" customFormat="1" ht="13.5" customHeight="1">
      <c r="S141" s="1801"/>
      <c r="T141" s="1801"/>
      <c r="U141" s="1801"/>
      <c r="V141" s="1802"/>
      <c r="W141" s="1802"/>
      <c r="X141" s="1802"/>
      <c r="Y141" s="1802"/>
      <c r="Z141" s="1802"/>
      <c r="AA141" s="1802"/>
      <c r="AB141" s="1803"/>
      <c r="AC141" s="1803"/>
      <c r="AD141" s="1803"/>
      <c r="AE141" s="1803"/>
      <c r="AF141" s="1803"/>
      <c r="AG141" s="1803"/>
      <c r="AH141" s="1803"/>
      <c r="AI141" s="1803"/>
      <c r="AJ141" s="1803"/>
      <c r="AK141" s="1803"/>
      <c r="AL141" s="1803"/>
      <c r="AM141" s="1803"/>
      <c r="AN141" s="1804"/>
      <c r="AO141" s="1804"/>
      <c r="AP141" s="1804"/>
      <c r="AQ141" s="1804"/>
    </row>
    <row r="142" spans="19:43" s="1805" customFormat="1" ht="13.5" customHeight="1">
      <c r="S142" s="1801"/>
      <c r="T142" s="1801"/>
      <c r="U142" s="1801"/>
      <c r="V142" s="1802"/>
      <c r="W142" s="1802"/>
      <c r="X142" s="1802"/>
      <c r="Y142" s="1802"/>
      <c r="Z142" s="1802"/>
      <c r="AA142" s="1802"/>
      <c r="AB142" s="1803"/>
      <c r="AC142" s="1803"/>
      <c r="AD142" s="1803"/>
      <c r="AE142" s="1803"/>
      <c r="AF142" s="1803"/>
      <c r="AG142" s="1803"/>
      <c r="AH142" s="1803"/>
      <c r="AI142" s="1803"/>
      <c r="AJ142" s="1803"/>
      <c r="AK142" s="1803"/>
      <c r="AL142" s="1803"/>
      <c r="AM142" s="1803"/>
      <c r="AN142" s="1804"/>
      <c r="AO142" s="1804"/>
      <c r="AP142" s="1804"/>
      <c r="AQ142" s="1804"/>
    </row>
    <row r="143" spans="19:43" s="1805" customFormat="1" ht="13.5" customHeight="1">
      <c r="S143" s="1801"/>
      <c r="T143" s="1801"/>
      <c r="U143" s="1801"/>
      <c r="V143" s="1802"/>
      <c r="W143" s="1802"/>
      <c r="X143" s="1802"/>
      <c r="Y143" s="1802"/>
      <c r="Z143" s="1802"/>
      <c r="AA143" s="1802"/>
      <c r="AB143" s="1803"/>
      <c r="AC143" s="1803"/>
      <c r="AD143" s="1803"/>
      <c r="AE143" s="1803"/>
      <c r="AF143" s="1803"/>
      <c r="AG143" s="1803"/>
      <c r="AH143" s="1803"/>
      <c r="AI143" s="1803"/>
      <c r="AJ143" s="1803"/>
      <c r="AK143" s="1803"/>
      <c r="AL143" s="1803"/>
      <c r="AM143" s="1803"/>
      <c r="AN143" s="1804"/>
      <c r="AO143" s="1804"/>
      <c r="AP143" s="1804"/>
      <c r="AQ143" s="1804"/>
    </row>
    <row r="144" spans="19:43" s="1805" customFormat="1" ht="13.5" customHeight="1">
      <c r="S144" s="1801"/>
      <c r="T144" s="1801"/>
      <c r="U144" s="1801"/>
      <c r="V144" s="1802"/>
      <c r="W144" s="1802"/>
      <c r="X144" s="1802"/>
      <c r="Y144" s="1802"/>
      <c r="Z144" s="1802"/>
      <c r="AA144" s="1802"/>
      <c r="AB144" s="1803"/>
      <c r="AC144" s="1803"/>
      <c r="AD144" s="1803"/>
      <c r="AE144" s="1803"/>
      <c r="AF144" s="1803"/>
      <c r="AG144" s="1803"/>
      <c r="AH144" s="1803"/>
      <c r="AI144" s="1803"/>
      <c r="AJ144" s="1803"/>
      <c r="AK144" s="1803"/>
      <c r="AL144" s="1803"/>
      <c r="AM144" s="1803"/>
      <c r="AN144" s="1804"/>
      <c r="AO144" s="1804"/>
      <c r="AP144" s="1804"/>
      <c r="AQ144" s="1804"/>
    </row>
    <row r="145" spans="19:43" s="1805" customFormat="1" ht="13.5" customHeight="1">
      <c r="S145" s="1801"/>
      <c r="T145" s="1801"/>
      <c r="U145" s="1801"/>
      <c r="V145" s="1802"/>
      <c r="W145" s="1802"/>
      <c r="X145" s="1802"/>
      <c r="Y145" s="1802"/>
      <c r="Z145" s="1802"/>
      <c r="AA145" s="1802"/>
      <c r="AB145" s="1803"/>
      <c r="AC145" s="1803"/>
      <c r="AD145" s="1803"/>
      <c r="AE145" s="1803"/>
      <c r="AF145" s="1803"/>
      <c r="AG145" s="1803"/>
      <c r="AH145" s="1803"/>
      <c r="AI145" s="1803"/>
      <c r="AJ145" s="1803"/>
      <c r="AK145" s="1803"/>
      <c r="AL145" s="1803"/>
      <c r="AM145" s="1803"/>
      <c r="AN145" s="1804"/>
      <c r="AO145" s="1804"/>
      <c r="AP145" s="1804"/>
      <c r="AQ145" s="1804"/>
    </row>
    <row r="146" spans="19:43" s="1805" customFormat="1" ht="13.5" customHeight="1">
      <c r="S146" s="1801"/>
      <c r="T146" s="1801"/>
      <c r="U146" s="1801"/>
      <c r="V146" s="1802"/>
      <c r="W146" s="1802"/>
      <c r="X146" s="1802"/>
      <c r="Y146" s="1802"/>
      <c r="Z146" s="1802"/>
      <c r="AA146" s="1802"/>
      <c r="AB146" s="1803"/>
      <c r="AC146" s="1803"/>
      <c r="AD146" s="1803"/>
      <c r="AE146" s="1803"/>
      <c r="AF146" s="1803"/>
      <c r="AG146" s="1803"/>
      <c r="AH146" s="1803"/>
      <c r="AI146" s="1803"/>
      <c r="AJ146" s="1803"/>
      <c r="AK146" s="1803"/>
      <c r="AL146" s="1803"/>
      <c r="AM146" s="1803"/>
      <c r="AN146" s="1804"/>
      <c r="AO146" s="1804"/>
      <c r="AP146" s="1804"/>
      <c r="AQ146" s="1804"/>
    </row>
    <row r="147" spans="19:43" s="1805" customFormat="1" ht="13.5" customHeight="1">
      <c r="S147" s="1801"/>
      <c r="T147" s="1801"/>
      <c r="U147" s="1801"/>
      <c r="V147" s="1802"/>
      <c r="W147" s="1802"/>
      <c r="X147" s="1802"/>
      <c r="Y147" s="1802"/>
      <c r="Z147" s="1802"/>
      <c r="AA147" s="1802"/>
      <c r="AB147" s="1803"/>
      <c r="AC147" s="1803"/>
      <c r="AD147" s="1803"/>
      <c r="AE147" s="1803"/>
      <c r="AF147" s="1803"/>
      <c r="AG147" s="1803"/>
      <c r="AH147" s="1803"/>
      <c r="AI147" s="1803"/>
      <c r="AJ147" s="1803"/>
      <c r="AK147" s="1803"/>
      <c r="AL147" s="1803"/>
      <c r="AM147" s="1803"/>
      <c r="AN147" s="1804"/>
      <c r="AO147" s="1804"/>
      <c r="AP147" s="1804"/>
      <c r="AQ147" s="1804"/>
    </row>
    <row r="148" spans="19:43" s="1805" customFormat="1" ht="13.5" customHeight="1">
      <c r="S148" s="1801"/>
      <c r="T148" s="1801"/>
      <c r="U148" s="1801"/>
      <c r="V148" s="1802"/>
      <c r="W148" s="1802"/>
      <c r="X148" s="1802"/>
      <c r="Y148" s="1802"/>
      <c r="Z148" s="1802"/>
      <c r="AA148" s="1802"/>
      <c r="AB148" s="1803"/>
      <c r="AC148" s="1803"/>
      <c r="AD148" s="1803"/>
      <c r="AE148" s="1803"/>
      <c r="AF148" s="1803"/>
      <c r="AG148" s="1803"/>
      <c r="AH148" s="1803"/>
      <c r="AI148" s="1803"/>
      <c r="AJ148" s="1803"/>
      <c r="AK148" s="1803"/>
      <c r="AL148" s="1803"/>
      <c r="AM148" s="1803"/>
      <c r="AN148" s="1804"/>
      <c r="AO148" s="1804"/>
      <c r="AP148" s="1804"/>
      <c r="AQ148" s="1804"/>
    </row>
    <row r="149" spans="19:43" s="1805" customFormat="1" ht="13.5" customHeight="1">
      <c r="S149" s="1801"/>
      <c r="T149" s="1801"/>
      <c r="U149" s="1801"/>
      <c r="V149" s="1802"/>
      <c r="W149" s="1802"/>
      <c r="X149" s="1802"/>
      <c r="Y149" s="1802"/>
      <c r="Z149" s="1802"/>
      <c r="AA149" s="1802"/>
      <c r="AB149" s="1803"/>
      <c r="AC149" s="1803"/>
      <c r="AD149" s="1803"/>
      <c r="AE149" s="1803"/>
      <c r="AF149" s="1803"/>
      <c r="AG149" s="1803"/>
      <c r="AH149" s="1803"/>
      <c r="AI149" s="1803"/>
      <c r="AJ149" s="1803"/>
      <c r="AK149" s="1803"/>
      <c r="AL149" s="1803"/>
      <c r="AM149" s="1803"/>
      <c r="AN149" s="1804"/>
      <c r="AO149" s="1804"/>
      <c r="AP149" s="1804"/>
      <c r="AQ149" s="1804"/>
    </row>
    <row r="150" spans="19:43" s="1805" customFormat="1" ht="13.5" customHeight="1">
      <c r="S150" s="1801"/>
      <c r="T150" s="1801"/>
      <c r="U150" s="1801"/>
      <c r="V150" s="1802"/>
      <c r="W150" s="1802"/>
      <c r="X150" s="1802"/>
      <c r="Y150" s="1802"/>
      <c r="Z150" s="1802"/>
      <c r="AA150" s="1802"/>
      <c r="AB150" s="1803"/>
      <c r="AC150" s="1803"/>
      <c r="AD150" s="1803"/>
      <c r="AE150" s="1803"/>
      <c r="AF150" s="1803"/>
      <c r="AG150" s="1803"/>
      <c r="AH150" s="1803"/>
      <c r="AI150" s="1803"/>
      <c r="AJ150" s="1803"/>
      <c r="AK150" s="1803"/>
      <c r="AL150" s="1803"/>
      <c r="AM150" s="1803"/>
      <c r="AN150" s="1804"/>
      <c r="AO150" s="1804"/>
      <c r="AP150" s="1804"/>
      <c r="AQ150" s="1804"/>
    </row>
    <row r="151" spans="19:43" s="1805" customFormat="1" ht="13.5" customHeight="1">
      <c r="S151" s="1801"/>
      <c r="T151" s="1801"/>
      <c r="U151" s="1801"/>
      <c r="V151" s="1802"/>
      <c r="W151" s="1802"/>
      <c r="X151" s="1802"/>
      <c r="Y151" s="1802"/>
      <c r="Z151" s="1802"/>
      <c r="AA151" s="1802"/>
      <c r="AB151" s="1803"/>
      <c r="AC151" s="1803"/>
      <c r="AD151" s="1803"/>
      <c r="AE151" s="1803"/>
      <c r="AF151" s="1803"/>
      <c r="AG151" s="1803"/>
      <c r="AH151" s="1803"/>
      <c r="AI151" s="1803"/>
      <c r="AJ151" s="1803"/>
      <c r="AK151" s="1803"/>
      <c r="AL151" s="1803"/>
      <c r="AM151" s="1803"/>
      <c r="AN151" s="1804"/>
      <c r="AO151" s="1804"/>
      <c r="AP151" s="1804"/>
      <c r="AQ151" s="1804"/>
    </row>
    <row r="152" spans="19:43" s="1805" customFormat="1" ht="13.5" customHeight="1">
      <c r="S152" s="1801"/>
      <c r="T152" s="1801"/>
      <c r="U152" s="1801"/>
      <c r="V152" s="1802"/>
      <c r="W152" s="1802"/>
      <c r="X152" s="1802"/>
      <c r="Y152" s="1802"/>
      <c r="Z152" s="1802"/>
      <c r="AA152" s="1802"/>
      <c r="AB152" s="1803"/>
      <c r="AC152" s="1803"/>
      <c r="AD152" s="1803"/>
      <c r="AE152" s="1803"/>
      <c r="AF152" s="1803"/>
      <c r="AG152" s="1803"/>
      <c r="AH152" s="1803"/>
      <c r="AI152" s="1803"/>
      <c r="AJ152" s="1803"/>
      <c r="AK152" s="1803"/>
      <c r="AL152" s="1803"/>
      <c r="AM152" s="1803"/>
      <c r="AN152" s="1804"/>
      <c r="AO152" s="1804"/>
      <c r="AP152" s="1804"/>
      <c r="AQ152" s="1804"/>
    </row>
    <row r="153" spans="19:43" s="1805" customFormat="1" ht="13.5" customHeight="1">
      <c r="S153" s="1801"/>
      <c r="T153" s="1801"/>
      <c r="U153" s="1801"/>
      <c r="V153" s="1802"/>
      <c r="W153" s="1802"/>
      <c r="X153" s="1802"/>
      <c r="Y153" s="1802"/>
      <c r="Z153" s="1802"/>
      <c r="AA153" s="1802"/>
      <c r="AB153" s="1803"/>
      <c r="AC153" s="1803"/>
      <c r="AD153" s="1803"/>
      <c r="AE153" s="1803"/>
      <c r="AF153" s="1803"/>
      <c r="AG153" s="1803"/>
      <c r="AH153" s="1803"/>
      <c r="AI153" s="1803"/>
      <c r="AJ153" s="1803"/>
      <c r="AK153" s="1803"/>
      <c r="AL153" s="1803"/>
      <c r="AM153" s="1803"/>
      <c r="AN153" s="1804"/>
      <c r="AO153" s="1804"/>
      <c r="AP153" s="1804"/>
      <c r="AQ153" s="1804"/>
    </row>
    <row r="154" spans="19:43" s="1805" customFormat="1" ht="18" customHeight="1">
      <c r="S154" s="1801"/>
      <c r="T154" s="1801"/>
      <c r="U154" s="1801"/>
      <c r="V154" s="1802"/>
      <c r="W154" s="1802"/>
      <c r="X154" s="1802"/>
      <c r="Y154" s="1802"/>
      <c r="Z154" s="1802"/>
      <c r="AA154" s="1802"/>
      <c r="AB154" s="1803"/>
      <c r="AC154" s="1803"/>
      <c r="AD154" s="1803"/>
      <c r="AE154" s="1803"/>
      <c r="AF154" s="1803"/>
      <c r="AG154" s="1803"/>
      <c r="AH154" s="1803"/>
      <c r="AI154" s="1803"/>
      <c r="AJ154" s="1803"/>
      <c r="AK154" s="1803"/>
      <c r="AL154" s="1803"/>
      <c r="AM154" s="1803"/>
      <c r="AN154" s="1804"/>
      <c r="AO154" s="1804"/>
      <c r="AP154" s="1804"/>
      <c r="AQ154" s="1804"/>
    </row>
    <row r="155" spans="19:43" s="1805" customFormat="1" ht="18" customHeight="1">
      <c r="S155" s="1801"/>
      <c r="T155" s="1801"/>
      <c r="U155" s="1801"/>
      <c r="V155" s="1802"/>
      <c r="W155" s="1802"/>
      <c r="X155" s="1802"/>
      <c r="Y155" s="1802"/>
      <c r="Z155" s="1802"/>
      <c r="AA155" s="1802"/>
      <c r="AB155" s="1803"/>
      <c r="AC155" s="1803"/>
      <c r="AD155" s="1803"/>
      <c r="AE155" s="1803"/>
      <c r="AF155" s="1803"/>
      <c r="AG155" s="1803"/>
      <c r="AH155" s="1803"/>
      <c r="AI155" s="1803"/>
      <c r="AJ155" s="1803"/>
      <c r="AK155" s="1803"/>
      <c r="AL155" s="1803"/>
      <c r="AM155" s="1803"/>
      <c r="AN155" s="1804"/>
      <c r="AO155" s="1804"/>
      <c r="AP155" s="1804"/>
      <c r="AQ155" s="1804"/>
    </row>
    <row r="156" spans="19:43" s="1805" customFormat="1" ht="18" customHeight="1">
      <c r="S156" s="1801"/>
      <c r="T156" s="1801"/>
      <c r="U156" s="1801"/>
      <c r="V156" s="1802"/>
      <c r="W156" s="1802"/>
      <c r="X156" s="1802"/>
      <c r="Y156" s="1802"/>
      <c r="Z156" s="1802"/>
      <c r="AA156" s="1802"/>
      <c r="AB156" s="1803"/>
      <c r="AC156" s="1803"/>
      <c r="AD156" s="1803"/>
      <c r="AE156" s="1803"/>
      <c r="AF156" s="1803"/>
      <c r="AG156" s="1803"/>
      <c r="AH156" s="1803"/>
      <c r="AI156" s="1803"/>
      <c r="AJ156" s="1803"/>
      <c r="AK156" s="1803"/>
      <c r="AL156" s="1803"/>
      <c r="AM156" s="1803"/>
      <c r="AN156" s="1804"/>
      <c r="AO156" s="1804"/>
      <c r="AP156" s="1804"/>
      <c r="AQ156" s="1804"/>
    </row>
    <row r="157" spans="19:43" s="1805" customFormat="1" ht="18" customHeight="1">
      <c r="S157" s="1801"/>
      <c r="T157" s="1801"/>
      <c r="U157" s="1801"/>
      <c r="V157" s="1802"/>
      <c r="W157" s="1802"/>
      <c r="X157" s="1802"/>
      <c r="Y157" s="1802"/>
      <c r="Z157" s="1802"/>
      <c r="AA157" s="1802"/>
      <c r="AB157" s="1803"/>
      <c r="AC157" s="1803"/>
      <c r="AD157" s="1803"/>
      <c r="AE157" s="1803"/>
      <c r="AF157" s="1803"/>
      <c r="AG157" s="1803"/>
      <c r="AH157" s="1803"/>
      <c r="AI157" s="1803"/>
      <c r="AJ157" s="1803"/>
      <c r="AK157" s="1803"/>
      <c r="AL157" s="1803"/>
      <c r="AM157" s="1803"/>
      <c r="AN157" s="1804"/>
      <c r="AO157" s="1804"/>
      <c r="AP157" s="1804"/>
      <c r="AQ157" s="1804"/>
    </row>
    <row r="158" spans="19:43" s="1805" customFormat="1" ht="18" customHeight="1">
      <c r="S158" s="1801"/>
      <c r="T158" s="1801"/>
      <c r="U158" s="1801"/>
      <c r="V158" s="1802"/>
      <c r="W158" s="1802"/>
      <c r="X158" s="1802"/>
      <c r="Y158" s="1802"/>
      <c r="Z158" s="1802"/>
      <c r="AA158" s="1802"/>
      <c r="AB158" s="1803"/>
      <c r="AC158" s="1803"/>
      <c r="AD158" s="1803"/>
      <c r="AE158" s="1803"/>
      <c r="AF158" s="1803"/>
      <c r="AG158" s="1803"/>
      <c r="AH158" s="1803"/>
      <c r="AI158" s="1803"/>
      <c r="AJ158" s="1803"/>
      <c r="AK158" s="1803"/>
      <c r="AL158" s="1803"/>
      <c r="AM158" s="1803"/>
      <c r="AN158" s="1804"/>
      <c r="AO158" s="1804"/>
      <c r="AP158" s="1804"/>
      <c r="AQ158" s="1804"/>
    </row>
    <row r="159" spans="19:43" s="1805" customFormat="1" ht="18" customHeight="1">
      <c r="S159" s="1801"/>
      <c r="T159" s="1801"/>
      <c r="U159" s="1801"/>
      <c r="V159" s="1802"/>
      <c r="W159" s="1802"/>
      <c r="X159" s="1802"/>
      <c r="Y159" s="1802"/>
      <c r="Z159" s="1802"/>
      <c r="AA159" s="1802"/>
      <c r="AB159" s="1803"/>
      <c r="AC159" s="1803"/>
      <c r="AD159" s="1803"/>
      <c r="AE159" s="1803"/>
      <c r="AF159" s="1803"/>
      <c r="AG159" s="1803"/>
      <c r="AH159" s="1803"/>
      <c r="AI159" s="1803"/>
      <c r="AJ159" s="1803"/>
      <c r="AK159" s="1803"/>
      <c r="AL159" s="1803"/>
      <c r="AM159" s="1803"/>
      <c r="AN159" s="1804"/>
      <c r="AO159" s="1804"/>
      <c r="AP159" s="1804"/>
      <c r="AQ159" s="1804"/>
    </row>
    <row r="160" spans="19:43" s="1805" customFormat="1" ht="18" customHeight="1">
      <c r="S160" s="1801"/>
      <c r="T160" s="1801"/>
      <c r="U160" s="1801"/>
      <c r="V160" s="1802"/>
      <c r="W160" s="1802"/>
      <c r="X160" s="1802"/>
      <c r="Y160" s="1802"/>
      <c r="Z160" s="1802"/>
      <c r="AA160" s="1802"/>
      <c r="AB160" s="1803"/>
      <c r="AC160" s="1803"/>
      <c r="AD160" s="1803"/>
      <c r="AE160" s="1803"/>
      <c r="AF160" s="1803"/>
      <c r="AG160" s="1803"/>
      <c r="AH160" s="1803"/>
      <c r="AI160" s="1803"/>
      <c r="AJ160" s="1803"/>
      <c r="AK160" s="1803"/>
      <c r="AL160" s="1803"/>
      <c r="AM160" s="1803"/>
      <c r="AN160" s="1804"/>
      <c r="AO160" s="1804"/>
      <c r="AP160" s="1804"/>
      <c r="AQ160" s="1804"/>
    </row>
    <row r="161" spans="19:43" s="1805" customFormat="1" ht="18" customHeight="1">
      <c r="S161" s="1801"/>
      <c r="T161" s="1801"/>
      <c r="U161" s="1801"/>
      <c r="V161" s="1802"/>
      <c r="W161" s="1802"/>
      <c r="X161" s="1802"/>
      <c r="Y161" s="1802"/>
      <c r="Z161" s="1802"/>
      <c r="AA161" s="1802"/>
      <c r="AB161" s="1803"/>
      <c r="AC161" s="1803"/>
      <c r="AD161" s="1803"/>
      <c r="AE161" s="1803"/>
      <c r="AF161" s="1803"/>
      <c r="AG161" s="1803"/>
      <c r="AH161" s="1803"/>
      <c r="AI161" s="1803"/>
      <c r="AJ161" s="1803"/>
      <c r="AK161" s="1803"/>
      <c r="AL161" s="1803"/>
      <c r="AM161" s="1803"/>
      <c r="AN161" s="1804"/>
      <c r="AO161" s="1804"/>
      <c r="AP161" s="1804"/>
      <c r="AQ161" s="1804"/>
    </row>
    <row r="162" spans="19:43" s="1805" customFormat="1" ht="18" customHeight="1">
      <c r="S162" s="1801"/>
      <c r="T162" s="1801"/>
      <c r="U162" s="1801"/>
      <c r="V162" s="1802"/>
      <c r="W162" s="1802"/>
      <c r="X162" s="1802"/>
      <c r="Y162" s="1802"/>
      <c r="Z162" s="1802"/>
      <c r="AA162" s="1802"/>
      <c r="AB162" s="1803"/>
      <c r="AC162" s="1803"/>
      <c r="AD162" s="1803"/>
      <c r="AE162" s="1803"/>
      <c r="AF162" s="1803"/>
      <c r="AG162" s="1803"/>
      <c r="AH162" s="1803"/>
      <c r="AI162" s="1803"/>
      <c r="AJ162" s="1803"/>
      <c r="AK162" s="1803"/>
      <c r="AL162" s="1803"/>
      <c r="AM162" s="1803"/>
      <c r="AN162" s="1804"/>
      <c r="AO162" s="1804"/>
      <c r="AP162" s="1804"/>
      <c r="AQ162" s="1804"/>
    </row>
    <row r="163" spans="19:43" s="1805" customFormat="1" ht="18" customHeight="1">
      <c r="S163" s="1801"/>
      <c r="T163" s="1801"/>
      <c r="U163" s="1801"/>
      <c r="V163" s="1802"/>
      <c r="W163" s="1802"/>
      <c r="X163" s="1802"/>
      <c r="Y163" s="1802"/>
      <c r="Z163" s="1802"/>
      <c r="AA163" s="1802"/>
      <c r="AB163" s="1803"/>
      <c r="AC163" s="1803"/>
      <c r="AD163" s="1803"/>
      <c r="AE163" s="1803"/>
      <c r="AF163" s="1803"/>
      <c r="AG163" s="1803"/>
      <c r="AH163" s="1803"/>
      <c r="AI163" s="1803"/>
      <c r="AJ163" s="1803"/>
      <c r="AK163" s="1803"/>
      <c r="AL163" s="1803"/>
      <c r="AM163" s="1803"/>
      <c r="AN163" s="1804"/>
      <c r="AO163" s="1804"/>
      <c r="AP163" s="1804"/>
      <c r="AQ163" s="1804"/>
    </row>
    <row r="164" spans="19:43" s="1805" customFormat="1" ht="18" customHeight="1">
      <c r="S164" s="1801"/>
      <c r="T164" s="1801"/>
      <c r="U164" s="1801"/>
      <c r="V164" s="1802"/>
      <c r="W164" s="1802"/>
      <c r="X164" s="1802"/>
      <c r="Y164" s="1802"/>
      <c r="Z164" s="1802"/>
      <c r="AA164" s="1802"/>
      <c r="AB164" s="1803"/>
      <c r="AC164" s="1803"/>
      <c r="AD164" s="1803"/>
      <c r="AE164" s="1803"/>
      <c r="AF164" s="1803"/>
      <c r="AG164" s="1803"/>
      <c r="AH164" s="1803"/>
      <c r="AI164" s="1803"/>
      <c r="AJ164" s="1803"/>
      <c r="AK164" s="1803"/>
      <c r="AL164" s="1803"/>
      <c r="AM164" s="1803"/>
      <c r="AN164" s="1804"/>
      <c r="AO164" s="1804"/>
      <c r="AP164" s="1804"/>
      <c r="AQ164" s="1804"/>
    </row>
    <row r="165" spans="19:43" s="1805" customFormat="1" ht="18" customHeight="1">
      <c r="S165" s="1801"/>
      <c r="T165" s="1801"/>
      <c r="U165" s="1801"/>
      <c r="V165" s="1802"/>
      <c r="W165" s="1802"/>
      <c r="X165" s="1802"/>
      <c r="Y165" s="1802"/>
      <c r="Z165" s="1802"/>
      <c r="AA165" s="1802"/>
      <c r="AB165" s="1803"/>
      <c r="AC165" s="1803"/>
      <c r="AD165" s="1803"/>
      <c r="AE165" s="1803"/>
      <c r="AF165" s="1803"/>
      <c r="AG165" s="1803"/>
      <c r="AH165" s="1803"/>
      <c r="AI165" s="1803"/>
      <c r="AJ165" s="1803"/>
      <c r="AK165" s="1803"/>
      <c r="AL165" s="1803"/>
      <c r="AM165" s="1803"/>
      <c r="AN165" s="1804"/>
      <c r="AO165" s="1804"/>
      <c r="AP165" s="1804"/>
      <c r="AQ165" s="1804"/>
    </row>
    <row r="166" spans="19:43" s="1805" customFormat="1" ht="18" customHeight="1">
      <c r="S166" s="1801"/>
      <c r="T166" s="1801"/>
      <c r="U166" s="1801"/>
      <c r="V166" s="1802"/>
      <c r="W166" s="1802"/>
      <c r="X166" s="1802"/>
      <c r="Y166" s="1802"/>
      <c r="Z166" s="1802"/>
      <c r="AA166" s="1802"/>
      <c r="AB166" s="1803"/>
      <c r="AC166" s="1803"/>
      <c r="AD166" s="1803"/>
      <c r="AE166" s="1803"/>
      <c r="AF166" s="1803"/>
      <c r="AG166" s="1803"/>
      <c r="AH166" s="1803"/>
      <c r="AI166" s="1803"/>
      <c r="AJ166" s="1803"/>
      <c r="AK166" s="1803"/>
      <c r="AL166" s="1803"/>
      <c r="AM166" s="1803"/>
      <c r="AN166" s="1804"/>
      <c r="AO166" s="1804"/>
      <c r="AP166" s="1804"/>
      <c r="AQ166" s="1804"/>
    </row>
    <row r="167" spans="19:43" s="1805" customFormat="1" ht="18" customHeight="1">
      <c r="S167" s="1801"/>
      <c r="T167" s="1801"/>
      <c r="U167" s="1801"/>
      <c r="V167" s="1802"/>
      <c r="W167" s="1802"/>
      <c r="X167" s="1802"/>
      <c r="Y167" s="1802"/>
      <c r="Z167" s="1802"/>
      <c r="AA167" s="1802"/>
      <c r="AB167" s="1803"/>
      <c r="AC167" s="1803"/>
      <c r="AD167" s="1803"/>
      <c r="AE167" s="1803"/>
      <c r="AF167" s="1803"/>
      <c r="AG167" s="1803"/>
      <c r="AH167" s="1803"/>
      <c r="AI167" s="1803"/>
      <c r="AJ167" s="1803"/>
      <c r="AK167" s="1803"/>
      <c r="AL167" s="1803"/>
      <c r="AM167" s="1803"/>
      <c r="AN167" s="1804"/>
      <c r="AO167" s="1804"/>
      <c r="AP167" s="1804"/>
      <c r="AQ167" s="1804"/>
    </row>
    <row r="168" spans="19:43" s="1805" customFormat="1" ht="18" customHeight="1">
      <c r="S168" s="1801"/>
      <c r="T168" s="1801"/>
      <c r="U168" s="1801"/>
      <c r="V168" s="1802"/>
      <c r="W168" s="1802"/>
      <c r="X168" s="1802"/>
      <c r="Y168" s="1802"/>
      <c r="Z168" s="1802"/>
      <c r="AA168" s="1802"/>
      <c r="AB168" s="1803"/>
      <c r="AC168" s="1803"/>
      <c r="AD168" s="1803"/>
      <c r="AE168" s="1803"/>
      <c r="AF168" s="1803"/>
      <c r="AG168" s="1803"/>
      <c r="AH168" s="1803"/>
      <c r="AI168" s="1803"/>
      <c r="AJ168" s="1803"/>
      <c r="AK168" s="1803"/>
      <c r="AL168" s="1803"/>
      <c r="AM168" s="1803"/>
      <c r="AN168" s="1804"/>
      <c r="AO168" s="1804"/>
      <c r="AP168" s="1804"/>
      <c r="AQ168" s="1804"/>
    </row>
    <row r="169" spans="19:43" s="1805" customFormat="1" ht="18" customHeight="1">
      <c r="S169" s="1801"/>
      <c r="T169" s="1801"/>
      <c r="U169" s="1801"/>
      <c r="V169" s="1802"/>
      <c r="W169" s="1802"/>
      <c r="X169" s="1802"/>
      <c r="Y169" s="1802"/>
      <c r="Z169" s="1802"/>
      <c r="AA169" s="1802"/>
      <c r="AB169" s="1803"/>
      <c r="AC169" s="1803"/>
      <c r="AD169" s="1803"/>
      <c r="AE169" s="1803"/>
      <c r="AF169" s="1803"/>
      <c r="AG169" s="1803"/>
      <c r="AH169" s="1803"/>
      <c r="AI169" s="1803"/>
      <c r="AJ169" s="1803"/>
      <c r="AK169" s="1803"/>
      <c r="AL169" s="1803"/>
      <c r="AM169" s="1803"/>
      <c r="AN169" s="1804"/>
      <c r="AO169" s="1804"/>
      <c r="AP169" s="1804"/>
      <c r="AQ169" s="1804"/>
    </row>
    <row r="170" spans="19:43" s="1805" customFormat="1" ht="18" customHeight="1">
      <c r="S170" s="1801"/>
      <c r="T170" s="1801"/>
      <c r="U170" s="1801"/>
      <c r="V170" s="1802"/>
      <c r="W170" s="1802"/>
      <c r="X170" s="1802"/>
      <c r="Y170" s="1802"/>
      <c r="Z170" s="1802"/>
      <c r="AA170" s="1802"/>
      <c r="AB170" s="1803"/>
      <c r="AC170" s="1803"/>
      <c r="AD170" s="1803"/>
      <c r="AE170" s="1803"/>
      <c r="AF170" s="1803"/>
      <c r="AG170" s="1803"/>
      <c r="AH170" s="1803"/>
      <c r="AI170" s="1803"/>
      <c r="AJ170" s="1803"/>
      <c r="AK170" s="1803"/>
      <c r="AL170" s="1803"/>
      <c r="AM170" s="1803"/>
      <c r="AN170" s="1804"/>
      <c r="AO170" s="1804"/>
      <c r="AP170" s="1804"/>
      <c r="AQ170" s="1804"/>
    </row>
    <row r="171" spans="19:43" s="1805" customFormat="1" ht="18" customHeight="1">
      <c r="S171" s="1801"/>
      <c r="T171" s="1801"/>
      <c r="U171" s="1801"/>
      <c r="V171" s="1802"/>
      <c r="W171" s="1802"/>
      <c r="X171" s="1802"/>
      <c r="Y171" s="1802"/>
      <c r="Z171" s="1802"/>
      <c r="AA171" s="1802"/>
      <c r="AB171" s="1803"/>
      <c r="AC171" s="1803"/>
      <c r="AD171" s="1803"/>
      <c r="AE171" s="1803"/>
      <c r="AF171" s="1803"/>
      <c r="AG171" s="1803"/>
      <c r="AH171" s="1803"/>
      <c r="AI171" s="1803"/>
      <c r="AJ171" s="1803"/>
      <c r="AK171" s="1803"/>
      <c r="AL171" s="1803"/>
      <c r="AM171" s="1803"/>
      <c r="AN171" s="1804"/>
      <c r="AO171" s="1804"/>
      <c r="AP171" s="1804"/>
      <c r="AQ171" s="1804"/>
    </row>
    <row r="172" spans="19:43" s="1805" customFormat="1" ht="18" customHeight="1">
      <c r="S172" s="1801"/>
      <c r="T172" s="1801"/>
      <c r="U172" s="1801"/>
      <c r="V172" s="1802"/>
      <c r="W172" s="1802"/>
      <c r="X172" s="1802"/>
      <c r="Y172" s="1802"/>
      <c r="Z172" s="1802"/>
      <c r="AA172" s="1802"/>
      <c r="AB172" s="1803"/>
      <c r="AC172" s="1803"/>
      <c r="AD172" s="1803"/>
      <c r="AE172" s="1803"/>
      <c r="AF172" s="1803"/>
      <c r="AG172" s="1803"/>
      <c r="AH172" s="1803"/>
      <c r="AI172" s="1803"/>
      <c r="AJ172" s="1803"/>
      <c r="AK172" s="1803"/>
      <c r="AL172" s="1803"/>
      <c r="AM172" s="1803"/>
      <c r="AN172" s="1804"/>
      <c r="AO172" s="1804"/>
      <c r="AP172" s="1804"/>
      <c r="AQ172" s="1804"/>
    </row>
    <row r="173" spans="19:43" s="1805" customFormat="1" ht="18" customHeight="1">
      <c r="S173" s="1801"/>
      <c r="T173" s="1801"/>
      <c r="U173" s="1801"/>
      <c r="V173" s="1802"/>
      <c r="W173" s="1802"/>
      <c r="X173" s="1802"/>
      <c r="Y173" s="1802"/>
      <c r="Z173" s="1802"/>
      <c r="AA173" s="1802"/>
      <c r="AB173" s="1803"/>
      <c r="AC173" s="1803"/>
      <c r="AD173" s="1803"/>
      <c r="AE173" s="1803"/>
      <c r="AF173" s="1803"/>
      <c r="AG173" s="1803"/>
      <c r="AH173" s="1803"/>
      <c r="AI173" s="1803"/>
      <c r="AJ173" s="1803"/>
      <c r="AK173" s="1803"/>
      <c r="AL173" s="1803"/>
      <c r="AM173" s="1803"/>
      <c r="AN173" s="1804"/>
      <c r="AO173" s="1804"/>
      <c r="AP173" s="1804"/>
      <c r="AQ173" s="1804"/>
    </row>
    <row r="174" spans="19:43" s="1805" customFormat="1" ht="18" customHeight="1">
      <c r="S174" s="1801"/>
      <c r="T174" s="1801"/>
      <c r="U174" s="1801"/>
      <c r="V174" s="1802"/>
      <c r="W174" s="1802"/>
      <c r="X174" s="1802"/>
      <c r="Y174" s="1802"/>
      <c r="Z174" s="1802"/>
      <c r="AA174" s="1802"/>
      <c r="AB174" s="1803"/>
      <c r="AC174" s="1803"/>
      <c r="AD174" s="1803"/>
      <c r="AE174" s="1803"/>
      <c r="AF174" s="1803"/>
      <c r="AG174" s="1803"/>
      <c r="AH174" s="1803"/>
      <c r="AI174" s="1803"/>
      <c r="AJ174" s="1803"/>
      <c r="AK174" s="1803"/>
      <c r="AL174" s="1803"/>
      <c r="AM174" s="1803"/>
      <c r="AN174" s="1804"/>
      <c r="AO174" s="1804"/>
      <c r="AP174" s="1804"/>
      <c r="AQ174" s="1804"/>
    </row>
    <row r="175" spans="19:43" s="1805" customFormat="1" ht="18" customHeight="1">
      <c r="S175" s="1801"/>
      <c r="T175" s="1801"/>
      <c r="U175" s="1801"/>
      <c r="V175" s="1802"/>
      <c r="W175" s="1802"/>
      <c r="X175" s="1802"/>
      <c r="Y175" s="1802"/>
      <c r="Z175" s="1802"/>
      <c r="AA175" s="1802"/>
      <c r="AB175" s="1803"/>
      <c r="AC175" s="1803"/>
      <c r="AD175" s="1803"/>
      <c r="AE175" s="1803"/>
      <c r="AF175" s="1803"/>
      <c r="AG175" s="1803"/>
      <c r="AH175" s="1803"/>
      <c r="AI175" s="1803"/>
      <c r="AJ175" s="1803"/>
      <c r="AK175" s="1803"/>
      <c r="AL175" s="1803"/>
      <c r="AM175" s="1803"/>
      <c r="AN175" s="1804"/>
      <c r="AO175" s="1804"/>
      <c r="AP175" s="1804"/>
      <c r="AQ175" s="1804"/>
    </row>
    <row r="176" spans="19:43" s="1805" customFormat="1" ht="18" customHeight="1">
      <c r="S176" s="1801"/>
      <c r="T176" s="1801"/>
      <c r="U176" s="1801"/>
      <c r="V176" s="1802"/>
      <c r="W176" s="1802"/>
      <c r="X176" s="1802"/>
      <c r="Y176" s="1802"/>
      <c r="Z176" s="1802"/>
      <c r="AA176" s="1802"/>
      <c r="AB176" s="1803"/>
      <c r="AC176" s="1803"/>
      <c r="AD176" s="1803"/>
      <c r="AE176" s="1803"/>
      <c r="AF176" s="1803"/>
      <c r="AG176" s="1803"/>
      <c r="AH176" s="1803"/>
      <c r="AI176" s="1803"/>
      <c r="AJ176" s="1803"/>
      <c r="AK176" s="1803"/>
      <c r="AL176" s="1803"/>
      <c r="AM176" s="1803"/>
      <c r="AN176" s="1804"/>
      <c r="AO176" s="1804"/>
      <c r="AP176" s="1804"/>
      <c r="AQ176" s="1804"/>
    </row>
    <row r="177" spans="19:43" s="1805" customFormat="1" ht="18" customHeight="1">
      <c r="S177" s="1801"/>
      <c r="T177" s="1801"/>
      <c r="U177" s="1801"/>
      <c r="V177" s="1802"/>
      <c r="W177" s="1802"/>
      <c r="X177" s="1802"/>
      <c r="Y177" s="1802"/>
      <c r="Z177" s="1802"/>
      <c r="AA177" s="1802"/>
      <c r="AB177" s="1803"/>
      <c r="AC177" s="1803"/>
      <c r="AD177" s="1803"/>
      <c r="AE177" s="1803"/>
      <c r="AF177" s="1803"/>
      <c r="AG177" s="1803"/>
      <c r="AH177" s="1803"/>
      <c r="AI177" s="1803"/>
      <c r="AJ177" s="1803"/>
      <c r="AK177" s="1803"/>
      <c r="AL177" s="1803"/>
      <c r="AM177" s="1803"/>
      <c r="AN177" s="1804"/>
      <c r="AO177" s="1804"/>
      <c r="AP177" s="1804"/>
      <c r="AQ177" s="1804"/>
    </row>
    <row r="178" spans="19:43" s="1805" customFormat="1" ht="18" customHeight="1">
      <c r="S178" s="1801"/>
      <c r="T178" s="1801"/>
      <c r="U178" s="1801"/>
      <c r="V178" s="1802"/>
      <c r="W178" s="1802"/>
      <c r="X178" s="1802"/>
      <c r="Y178" s="1802"/>
      <c r="Z178" s="1802"/>
      <c r="AA178" s="1802"/>
      <c r="AB178" s="1803"/>
      <c r="AC178" s="1803"/>
      <c r="AD178" s="1803"/>
      <c r="AE178" s="1803"/>
      <c r="AF178" s="1803"/>
      <c r="AG178" s="1803"/>
      <c r="AH178" s="1803"/>
      <c r="AI178" s="1803"/>
      <c r="AJ178" s="1803"/>
      <c r="AK178" s="1803"/>
      <c r="AL178" s="1803"/>
      <c r="AM178" s="1803"/>
      <c r="AN178" s="1804"/>
      <c r="AO178" s="1804"/>
      <c r="AP178" s="1804"/>
      <c r="AQ178" s="1804"/>
    </row>
    <row r="179" spans="19:43" s="1805" customFormat="1" ht="18" customHeight="1">
      <c r="S179" s="1801"/>
      <c r="T179" s="1801"/>
      <c r="U179" s="1801"/>
      <c r="V179" s="1802"/>
      <c r="W179" s="1802"/>
      <c r="X179" s="1802"/>
      <c r="Y179" s="1802"/>
      <c r="Z179" s="1802"/>
      <c r="AA179" s="1802"/>
      <c r="AB179" s="1803"/>
      <c r="AC179" s="1803"/>
      <c r="AD179" s="1803"/>
      <c r="AE179" s="1803"/>
      <c r="AF179" s="1803"/>
      <c r="AG179" s="1803"/>
      <c r="AH179" s="1803"/>
      <c r="AI179" s="1803"/>
      <c r="AJ179" s="1803"/>
      <c r="AK179" s="1803"/>
      <c r="AL179" s="1803"/>
      <c r="AM179" s="1803"/>
      <c r="AN179" s="1804"/>
      <c r="AO179" s="1804"/>
      <c r="AP179" s="1804"/>
      <c r="AQ179" s="1804"/>
    </row>
    <row r="180" spans="19:43" s="1805" customFormat="1" ht="18" customHeight="1">
      <c r="S180" s="1801"/>
      <c r="T180" s="1801"/>
      <c r="U180" s="1801"/>
      <c r="V180" s="1802"/>
      <c r="W180" s="1802"/>
      <c r="X180" s="1802"/>
      <c r="Y180" s="1802"/>
      <c r="Z180" s="1802"/>
      <c r="AA180" s="1802"/>
      <c r="AB180" s="1803"/>
      <c r="AC180" s="1803"/>
      <c r="AD180" s="1803"/>
      <c r="AE180" s="1803"/>
      <c r="AF180" s="1803"/>
      <c r="AG180" s="1803"/>
      <c r="AH180" s="1803"/>
      <c r="AI180" s="1803"/>
      <c r="AJ180" s="1803"/>
      <c r="AK180" s="1803"/>
      <c r="AL180" s="1803"/>
      <c r="AM180" s="1803"/>
      <c r="AN180" s="1804"/>
      <c r="AO180" s="1804"/>
      <c r="AP180" s="1804"/>
      <c r="AQ180" s="1804"/>
    </row>
    <row r="181" spans="19:43" s="1805" customFormat="1" ht="18" customHeight="1">
      <c r="S181" s="1801"/>
      <c r="T181" s="1801"/>
      <c r="U181" s="1801"/>
      <c r="V181" s="1802"/>
      <c r="W181" s="1802"/>
      <c r="X181" s="1802"/>
      <c r="Y181" s="1802"/>
      <c r="Z181" s="1802"/>
      <c r="AA181" s="1802"/>
      <c r="AB181" s="1803"/>
      <c r="AC181" s="1803"/>
      <c r="AD181" s="1803"/>
      <c r="AE181" s="1803"/>
      <c r="AF181" s="1803"/>
      <c r="AG181" s="1803"/>
      <c r="AH181" s="1803"/>
      <c r="AI181" s="1803"/>
      <c r="AJ181" s="1803"/>
      <c r="AK181" s="1803"/>
      <c r="AL181" s="1803"/>
      <c r="AM181" s="1803"/>
      <c r="AN181" s="1804"/>
      <c r="AO181" s="1804"/>
      <c r="AP181" s="1804"/>
      <c r="AQ181" s="1804"/>
    </row>
    <row r="182" spans="19:43" s="1805" customFormat="1" ht="18" customHeight="1">
      <c r="S182" s="1801"/>
      <c r="T182" s="1801"/>
      <c r="U182" s="1801"/>
      <c r="V182" s="1802"/>
      <c r="W182" s="1802"/>
      <c r="X182" s="1802"/>
      <c r="Y182" s="1802"/>
      <c r="Z182" s="1802"/>
      <c r="AA182" s="1802"/>
      <c r="AB182" s="1803"/>
      <c r="AC182" s="1803"/>
      <c r="AD182" s="1803"/>
      <c r="AE182" s="1803"/>
      <c r="AF182" s="1803"/>
      <c r="AG182" s="1803"/>
      <c r="AH182" s="1803"/>
      <c r="AI182" s="1803"/>
      <c r="AJ182" s="1803"/>
      <c r="AK182" s="1803"/>
      <c r="AL182" s="1803"/>
      <c r="AM182" s="1803"/>
      <c r="AN182" s="1804"/>
      <c r="AO182" s="1804"/>
      <c r="AP182" s="1804"/>
      <c r="AQ182" s="1804"/>
    </row>
    <row r="183" spans="19:43" s="1805" customFormat="1" ht="18" customHeight="1">
      <c r="S183" s="1801"/>
      <c r="T183" s="1801"/>
      <c r="U183" s="1801"/>
      <c r="V183" s="1802"/>
      <c r="W183" s="1802"/>
      <c r="X183" s="1802"/>
      <c r="Y183" s="1802"/>
      <c r="Z183" s="1802"/>
      <c r="AA183" s="1802"/>
      <c r="AB183" s="1803"/>
      <c r="AC183" s="1803"/>
      <c r="AD183" s="1803"/>
      <c r="AE183" s="1803"/>
      <c r="AF183" s="1803"/>
      <c r="AG183" s="1803"/>
      <c r="AH183" s="1803"/>
      <c r="AI183" s="1803"/>
      <c r="AJ183" s="1803"/>
      <c r="AK183" s="1803"/>
      <c r="AL183" s="1803"/>
      <c r="AM183" s="1803"/>
      <c r="AN183" s="1804"/>
      <c r="AO183" s="1804"/>
      <c r="AP183" s="1804"/>
      <c r="AQ183" s="1804"/>
    </row>
    <row r="184" spans="19:43" s="1805" customFormat="1" ht="18" customHeight="1">
      <c r="S184" s="1801"/>
      <c r="T184" s="1801"/>
      <c r="U184" s="1801"/>
      <c r="V184" s="1802"/>
      <c r="W184" s="1802"/>
      <c r="X184" s="1802"/>
      <c r="Y184" s="1802"/>
      <c r="Z184" s="1802"/>
      <c r="AA184" s="1802"/>
      <c r="AB184" s="1803"/>
      <c r="AC184" s="1803"/>
      <c r="AD184" s="1803"/>
      <c r="AE184" s="1803"/>
      <c r="AF184" s="1803"/>
      <c r="AG184" s="1803"/>
      <c r="AH184" s="1803"/>
      <c r="AI184" s="1803"/>
      <c r="AJ184" s="1803"/>
      <c r="AK184" s="1803"/>
      <c r="AL184" s="1803"/>
      <c r="AM184" s="1803"/>
      <c r="AN184" s="1804"/>
      <c r="AO184" s="1804"/>
      <c r="AP184" s="1804"/>
      <c r="AQ184" s="1804"/>
    </row>
    <row r="185" spans="19:43" s="1805" customFormat="1" ht="18" customHeight="1">
      <c r="S185" s="1801"/>
      <c r="T185" s="1801"/>
      <c r="U185" s="1801"/>
      <c r="V185" s="1802"/>
      <c r="W185" s="1802"/>
      <c r="X185" s="1802"/>
      <c r="Y185" s="1802"/>
      <c r="Z185" s="1802"/>
      <c r="AA185" s="1802"/>
      <c r="AB185" s="1803"/>
      <c r="AC185" s="1803"/>
      <c r="AD185" s="1803"/>
      <c r="AE185" s="1803"/>
      <c r="AF185" s="1803"/>
      <c r="AG185" s="1803"/>
      <c r="AH185" s="1803"/>
      <c r="AI185" s="1803"/>
      <c r="AJ185" s="1803"/>
      <c r="AK185" s="1803"/>
      <c r="AL185" s="1803"/>
      <c r="AM185" s="1803"/>
      <c r="AN185" s="1804"/>
      <c r="AO185" s="1804"/>
      <c r="AP185" s="1804"/>
      <c r="AQ185" s="1804"/>
    </row>
    <row r="186" spans="19:43" s="1805" customFormat="1" ht="18" customHeight="1">
      <c r="S186" s="1801"/>
      <c r="T186" s="1801"/>
      <c r="U186" s="1801"/>
      <c r="V186" s="1802"/>
      <c r="W186" s="1802"/>
      <c r="X186" s="1802"/>
      <c r="Y186" s="1802"/>
      <c r="Z186" s="1802"/>
      <c r="AA186" s="1802"/>
      <c r="AB186" s="1803"/>
      <c r="AC186" s="1803"/>
      <c r="AD186" s="1803"/>
      <c r="AE186" s="1803"/>
      <c r="AF186" s="1803"/>
      <c r="AG186" s="1803"/>
      <c r="AH186" s="1803"/>
      <c r="AI186" s="1803"/>
      <c r="AJ186" s="1803"/>
      <c r="AK186" s="1803"/>
      <c r="AL186" s="1803"/>
      <c r="AM186" s="1803"/>
      <c r="AN186" s="1804"/>
      <c r="AO186" s="1804"/>
      <c r="AP186" s="1804"/>
      <c r="AQ186" s="1804"/>
    </row>
    <row r="187" spans="19:43" s="1805" customFormat="1" ht="18" customHeight="1">
      <c r="S187" s="1801"/>
      <c r="T187" s="1801"/>
      <c r="U187" s="1801"/>
      <c r="V187" s="1802"/>
      <c r="W187" s="1802"/>
      <c r="X187" s="1802"/>
      <c r="Y187" s="1802"/>
      <c r="Z187" s="1802"/>
      <c r="AA187" s="1802"/>
      <c r="AB187" s="1803"/>
      <c r="AC187" s="1803"/>
      <c r="AD187" s="1803"/>
      <c r="AE187" s="1803"/>
      <c r="AF187" s="1803"/>
      <c r="AG187" s="1803"/>
      <c r="AH187" s="1803"/>
      <c r="AI187" s="1803"/>
      <c r="AJ187" s="1803"/>
      <c r="AK187" s="1803"/>
      <c r="AL187" s="1803"/>
      <c r="AM187" s="1803"/>
      <c r="AN187" s="1804"/>
      <c r="AO187" s="1804"/>
      <c r="AP187" s="1804"/>
      <c r="AQ187" s="1804"/>
    </row>
    <row r="188" spans="19:43" s="1805" customFormat="1" ht="18" customHeight="1">
      <c r="S188" s="1801"/>
      <c r="T188" s="1801"/>
      <c r="U188" s="1801"/>
      <c r="V188" s="1802"/>
      <c r="W188" s="1802"/>
      <c r="X188" s="1802"/>
      <c r="Y188" s="1802"/>
      <c r="Z188" s="1802"/>
      <c r="AA188" s="1802"/>
      <c r="AB188" s="1803"/>
      <c r="AC188" s="1803"/>
      <c r="AD188" s="1803"/>
      <c r="AE188" s="1803"/>
      <c r="AF188" s="1803"/>
      <c r="AG188" s="1803"/>
      <c r="AH188" s="1803"/>
      <c r="AI188" s="1803"/>
      <c r="AJ188" s="1803"/>
      <c r="AK188" s="1803"/>
      <c r="AL188" s="1803"/>
      <c r="AM188" s="1803"/>
      <c r="AN188" s="1804"/>
      <c r="AO188" s="1804"/>
      <c r="AP188" s="1804"/>
      <c r="AQ188" s="1804"/>
    </row>
    <row r="189" spans="19:43" s="1805" customFormat="1" ht="18" customHeight="1">
      <c r="S189" s="1801"/>
      <c r="T189" s="1801"/>
      <c r="U189" s="1801"/>
      <c r="V189" s="1802"/>
      <c r="W189" s="1802"/>
      <c r="X189" s="1802"/>
      <c r="Y189" s="1802"/>
      <c r="Z189" s="1802"/>
      <c r="AA189" s="1802"/>
      <c r="AB189" s="1803"/>
      <c r="AC189" s="1803"/>
      <c r="AD189" s="1803"/>
      <c r="AE189" s="1803"/>
      <c r="AF189" s="1803"/>
      <c r="AG189" s="1803"/>
      <c r="AH189" s="1803"/>
      <c r="AI189" s="1803"/>
      <c r="AJ189" s="1803"/>
      <c r="AK189" s="1803"/>
      <c r="AL189" s="1803"/>
      <c r="AM189" s="1803"/>
      <c r="AN189" s="1804"/>
      <c r="AO189" s="1804"/>
      <c r="AP189" s="1804"/>
      <c r="AQ189" s="1804"/>
    </row>
    <row r="190" spans="19:43" s="1805" customFormat="1" ht="18" customHeight="1">
      <c r="S190" s="1801"/>
      <c r="T190" s="1801"/>
      <c r="U190" s="1801"/>
      <c r="V190" s="1802"/>
      <c r="W190" s="1802"/>
      <c r="X190" s="1802"/>
      <c r="Y190" s="1802"/>
      <c r="Z190" s="1802"/>
      <c r="AA190" s="1802"/>
      <c r="AB190" s="1803"/>
      <c r="AC190" s="1803"/>
      <c r="AD190" s="1803"/>
      <c r="AE190" s="1803"/>
      <c r="AF190" s="1803"/>
      <c r="AG190" s="1803"/>
      <c r="AH190" s="1803"/>
      <c r="AI190" s="1803"/>
      <c r="AJ190" s="1803"/>
      <c r="AK190" s="1803"/>
      <c r="AL190" s="1803"/>
      <c r="AM190" s="1803"/>
      <c r="AN190" s="1804"/>
      <c r="AO190" s="1804"/>
      <c r="AP190" s="1804"/>
      <c r="AQ190" s="1804"/>
    </row>
    <row r="191" spans="19:43" s="1805" customFormat="1" ht="18" customHeight="1">
      <c r="S191" s="1801"/>
      <c r="T191" s="1801"/>
      <c r="U191" s="1801"/>
      <c r="V191" s="1802"/>
      <c r="W191" s="1802"/>
      <c r="X191" s="1802"/>
      <c r="Y191" s="1802"/>
      <c r="Z191" s="1802"/>
      <c r="AA191" s="1802"/>
      <c r="AB191" s="1803"/>
      <c r="AC191" s="1803"/>
      <c r="AD191" s="1803"/>
      <c r="AE191" s="1803"/>
      <c r="AF191" s="1803"/>
      <c r="AG191" s="1803"/>
      <c r="AH191" s="1803"/>
      <c r="AI191" s="1803"/>
      <c r="AJ191" s="1803"/>
      <c r="AK191" s="1803"/>
      <c r="AL191" s="1803"/>
      <c r="AM191" s="1803"/>
      <c r="AN191" s="1804"/>
      <c r="AO191" s="1804"/>
      <c r="AP191" s="1804"/>
      <c r="AQ191" s="1804"/>
    </row>
    <row r="192" spans="19:43" s="1805" customFormat="1" ht="18" customHeight="1">
      <c r="S192" s="1801"/>
      <c r="T192" s="1801"/>
      <c r="U192" s="1801"/>
      <c r="V192" s="1802"/>
      <c r="W192" s="1802"/>
      <c r="X192" s="1802"/>
      <c r="Y192" s="1802"/>
      <c r="Z192" s="1802"/>
      <c r="AA192" s="1802"/>
      <c r="AB192" s="1803"/>
      <c r="AC192" s="1803"/>
      <c r="AD192" s="1803"/>
      <c r="AE192" s="1803"/>
      <c r="AF192" s="1803"/>
      <c r="AG192" s="1803"/>
      <c r="AH192" s="1803"/>
      <c r="AI192" s="1803"/>
      <c r="AJ192" s="1803"/>
      <c r="AK192" s="1803"/>
      <c r="AL192" s="1803"/>
      <c r="AM192" s="1803"/>
      <c r="AN192" s="1804"/>
      <c r="AO192" s="1804"/>
      <c r="AP192" s="1804"/>
      <c r="AQ192" s="1804"/>
    </row>
    <row r="193" spans="19:43" s="1805" customFormat="1" ht="18" customHeight="1">
      <c r="S193" s="1801"/>
      <c r="T193" s="1801"/>
      <c r="U193" s="1801"/>
      <c r="V193" s="1802"/>
      <c r="W193" s="1802"/>
      <c r="X193" s="1802"/>
      <c r="Y193" s="1802"/>
      <c r="Z193" s="1802"/>
      <c r="AA193" s="1802"/>
      <c r="AB193" s="1803"/>
      <c r="AC193" s="1803"/>
      <c r="AD193" s="1803"/>
      <c r="AE193" s="1803"/>
      <c r="AF193" s="1803"/>
      <c r="AG193" s="1803"/>
      <c r="AH193" s="1803"/>
      <c r="AI193" s="1803"/>
      <c r="AJ193" s="1803"/>
      <c r="AK193" s="1803"/>
      <c r="AL193" s="1803"/>
      <c r="AM193" s="1803"/>
      <c r="AN193" s="1804"/>
      <c r="AO193" s="1804"/>
      <c r="AP193" s="1804"/>
      <c r="AQ193" s="1804"/>
    </row>
    <row r="194" spans="19:43" s="1805" customFormat="1" ht="18" customHeight="1">
      <c r="S194" s="1801"/>
      <c r="T194" s="1801"/>
      <c r="U194" s="1801"/>
      <c r="V194" s="1802"/>
      <c r="W194" s="1802"/>
      <c r="X194" s="1802"/>
      <c r="Y194" s="1802"/>
      <c r="Z194" s="1802"/>
      <c r="AA194" s="1802"/>
      <c r="AB194" s="1803"/>
      <c r="AC194" s="1803"/>
      <c r="AD194" s="1803"/>
      <c r="AE194" s="1803"/>
      <c r="AF194" s="1803"/>
      <c r="AG194" s="1803"/>
      <c r="AH194" s="1803"/>
      <c r="AI194" s="1803"/>
      <c r="AJ194" s="1803"/>
      <c r="AK194" s="1803"/>
      <c r="AL194" s="1803"/>
      <c r="AM194" s="1803"/>
      <c r="AN194" s="1804"/>
      <c r="AO194" s="1804"/>
      <c r="AP194" s="1804"/>
      <c r="AQ194" s="1804"/>
    </row>
    <row r="195" spans="19:43" s="1805" customFormat="1" ht="18" customHeight="1">
      <c r="S195" s="1801"/>
      <c r="T195" s="1801"/>
      <c r="U195" s="1801"/>
      <c r="V195" s="1802"/>
      <c r="W195" s="1802"/>
      <c r="X195" s="1802"/>
      <c r="Y195" s="1802"/>
      <c r="Z195" s="1802"/>
      <c r="AA195" s="1802"/>
      <c r="AB195" s="1803"/>
      <c r="AC195" s="1803"/>
      <c r="AD195" s="1803"/>
      <c r="AE195" s="1803"/>
      <c r="AF195" s="1803"/>
      <c r="AG195" s="1803"/>
      <c r="AH195" s="1803"/>
      <c r="AI195" s="1803"/>
      <c r="AJ195" s="1803"/>
      <c r="AK195" s="1803"/>
      <c r="AL195" s="1803"/>
      <c r="AM195" s="1803"/>
      <c r="AN195" s="1804"/>
      <c r="AO195" s="1804"/>
      <c r="AP195" s="1804"/>
      <c r="AQ195" s="1804"/>
    </row>
    <row r="196" spans="19:43" s="1805" customFormat="1" ht="18" customHeight="1">
      <c r="S196" s="1801"/>
      <c r="T196" s="1801"/>
      <c r="U196" s="1801"/>
      <c r="V196" s="1802"/>
      <c r="W196" s="1802"/>
      <c r="X196" s="1802"/>
      <c r="Y196" s="1802"/>
      <c r="Z196" s="1802"/>
      <c r="AA196" s="1802"/>
      <c r="AB196" s="1803"/>
      <c r="AC196" s="1803"/>
      <c r="AD196" s="1803"/>
      <c r="AE196" s="1803"/>
      <c r="AF196" s="1803"/>
      <c r="AG196" s="1803"/>
      <c r="AH196" s="1803"/>
      <c r="AI196" s="1803"/>
      <c r="AJ196" s="1803"/>
      <c r="AK196" s="1803"/>
      <c r="AL196" s="1803"/>
      <c r="AM196" s="1803"/>
      <c r="AN196" s="1804"/>
      <c r="AO196" s="1804"/>
      <c r="AP196" s="1804"/>
      <c r="AQ196" s="1804"/>
    </row>
    <row r="197" spans="19:43" s="1805" customFormat="1" ht="18" customHeight="1">
      <c r="S197" s="1801"/>
      <c r="T197" s="1801"/>
      <c r="U197" s="1801"/>
      <c r="V197" s="1802"/>
      <c r="W197" s="1802"/>
      <c r="X197" s="1802"/>
      <c r="Y197" s="1802"/>
      <c r="Z197" s="1802"/>
      <c r="AA197" s="1802"/>
      <c r="AB197" s="1803"/>
      <c r="AC197" s="1803"/>
      <c r="AD197" s="1803"/>
      <c r="AE197" s="1803"/>
      <c r="AF197" s="1803"/>
      <c r="AG197" s="1803"/>
      <c r="AH197" s="1803"/>
      <c r="AI197" s="1803"/>
      <c r="AJ197" s="1803"/>
      <c r="AK197" s="1803"/>
      <c r="AL197" s="1803"/>
      <c r="AM197" s="1803"/>
      <c r="AN197" s="1804"/>
      <c r="AO197" s="1804"/>
      <c r="AP197" s="1804"/>
      <c r="AQ197" s="1804"/>
    </row>
    <row r="198" spans="19:43" s="1805" customFormat="1" ht="18" customHeight="1">
      <c r="S198" s="1801"/>
      <c r="T198" s="1801"/>
      <c r="U198" s="1801"/>
      <c r="V198" s="1802"/>
      <c r="W198" s="1802"/>
      <c r="X198" s="1802"/>
      <c r="Y198" s="1802"/>
      <c r="Z198" s="1802"/>
      <c r="AA198" s="1802"/>
      <c r="AB198" s="1803"/>
      <c r="AC198" s="1803"/>
      <c r="AD198" s="1803"/>
      <c r="AE198" s="1803"/>
      <c r="AF198" s="1803"/>
      <c r="AG198" s="1803"/>
      <c r="AH198" s="1803"/>
      <c r="AI198" s="1803"/>
      <c r="AJ198" s="1803"/>
      <c r="AK198" s="1803"/>
      <c r="AL198" s="1803"/>
      <c r="AM198" s="1803"/>
      <c r="AN198" s="1804"/>
      <c r="AO198" s="1804"/>
      <c r="AP198" s="1804"/>
      <c r="AQ198" s="1804"/>
    </row>
    <row r="199" spans="19:43" s="1805" customFormat="1" ht="18" customHeight="1">
      <c r="S199" s="1801"/>
      <c r="T199" s="1801"/>
      <c r="U199" s="1801"/>
      <c r="V199" s="1802"/>
      <c r="W199" s="1802"/>
      <c r="X199" s="1802"/>
      <c r="Y199" s="1802"/>
      <c r="Z199" s="1802"/>
      <c r="AA199" s="1802"/>
      <c r="AB199" s="1803"/>
      <c r="AC199" s="1803"/>
      <c r="AD199" s="1803"/>
      <c r="AE199" s="1803"/>
      <c r="AF199" s="1803"/>
      <c r="AG199" s="1803"/>
      <c r="AH199" s="1803"/>
      <c r="AI199" s="1803"/>
      <c r="AJ199" s="1803"/>
      <c r="AK199" s="1803"/>
      <c r="AL199" s="1803"/>
      <c r="AM199" s="1803"/>
      <c r="AN199" s="1804"/>
      <c r="AO199" s="1804"/>
      <c r="AP199" s="1804"/>
      <c r="AQ199" s="1804"/>
    </row>
    <row r="200" spans="19:43" s="1805" customFormat="1" ht="18" customHeight="1">
      <c r="S200" s="1801"/>
      <c r="T200" s="1801"/>
      <c r="U200" s="1801"/>
      <c r="V200" s="1802"/>
      <c r="W200" s="1802"/>
      <c r="X200" s="1802"/>
      <c r="Y200" s="1802"/>
      <c r="Z200" s="1802"/>
      <c r="AA200" s="1802"/>
      <c r="AB200" s="1803"/>
      <c r="AC200" s="1803"/>
      <c r="AD200" s="1803"/>
      <c r="AE200" s="1803"/>
      <c r="AF200" s="1803"/>
      <c r="AG200" s="1803"/>
      <c r="AH200" s="1803"/>
      <c r="AI200" s="1803"/>
      <c r="AJ200" s="1803"/>
      <c r="AK200" s="1803"/>
      <c r="AL200" s="1803"/>
      <c r="AM200" s="1803"/>
      <c r="AN200" s="1804"/>
      <c r="AO200" s="1804"/>
      <c r="AP200" s="1804"/>
      <c r="AQ200" s="1804"/>
    </row>
    <row r="201" spans="19:43" s="1805" customFormat="1" ht="18" customHeight="1">
      <c r="S201" s="1801"/>
      <c r="T201" s="1801"/>
      <c r="U201" s="1801"/>
      <c r="V201" s="1802"/>
      <c r="W201" s="1802"/>
      <c r="X201" s="1802"/>
      <c r="Y201" s="1802"/>
      <c r="Z201" s="1802"/>
      <c r="AA201" s="1802"/>
      <c r="AB201" s="1803"/>
      <c r="AC201" s="1803"/>
      <c r="AD201" s="1803"/>
      <c r="AE201" s="1803"/>
      <c r="AF201" s="1803"/>
      <c r="AG201" s="1803"/>
      <c r="AH201" s="1803"/>
      <c r="AI201" s="1803"/>
      <c r="AJ201" s="1803"/>
      <c r="AK201" s="1803"/>
      <c r="AL201" s="1803"/>
      <c r="AM201" s="1803"/>
      <c r="AN201" s="1804"/>
      <c r="AO201" s="1804"/>
      <c r="AP201" s="1804"/>
      <c r="AQ201" s="1804"/>
    </row>
    <row r="202" spans="19:43" s="1805" customFormat="1" ht="18" customHeight="1">
      <c r="S202" s="1801"/>
      <c r="T202" s="1801"/>
      <c r="U202" s="1801"/>
      <c r="V202" s="1802"/>
      <c r="W202" s="1802"/>
      <c r="X202" s="1802"/>
      <c r="Y202" s="1802"/>
      <c r="Z202" s="1802"/>
      <c r="AA202" s="1802"/>
      <c r="AB202" s="1803"/>
      <c r="AC202" s="1803"/>
      <c r="AD202" s="1803"/>
      <c r="AE202" s="1803"/>
      <c r="AF202" s="1803"/>
      <c r="AG202" s="1803"/>
      <c r="AH202" s="1803"/>
      <c r="AI202" s="1803"/>
      <c r="AJ202" s="1803"/>
      <c r="AK202" s="1803"/>
      <c r="AL202" s="1803"/>
      <c r="AM202" s="1803"/>
      <c r="AN202" s="1804"/>
      <c r="AO202" s="1804"/>
      <c r="AP202" s="1804"/>
      <c r="AQ202" s="1804"/>
    </row>
    <row r="203" spans="19:43" s="1805" customFormat="1" ht="18" customHeight="1">
      <c r="S203" s="1801"/>
      <c r="T203" s="1801"/>
      <c r="U203" s="1801"/>
      <c r="V203" s="1802"/>
      <c r="W203" s="1802"/>
      <c r="X203" s="1802"/>
      <c r="Y203" s="1802"/>
      <c r="Z203" s="1802"/>
      <c r="AA203" s="1802"/>
      <c r="AB203" s="1803"/>
      <c r="AC203" s="1803"/>
      <c r="AD203" s="1803"/>
      <c r="AE203" s="1803"/>
      <c r="AF203" s="1803"/>
      <c r="AG203" s="1803"/>
      <c r="AH203" s="1803"/>
      <c r="AI203" s="1803"/>
      <c r="AJ203" s="1803"/>
      <c r="AK203" s="1803"/>
      <c r="AL203" s="1803"/>
      <c r="AM203" s="1803"/>
      <c r="AN203" s="1804"/>
      <c r="AO203" s="1804"/>
      <c r="AP203" s="1804"/>
      <c r="AQ203" s="1804"/>
    </row>
    <row r="204" spans="19:43" s="1805" customFormat="1" ht="18" customHeight="1">
      <c r="S204" s="1801"/>
      <c r="T204" s="1801"/>
      <c r="U204" s="1801"/>
      <c r="V204" s="1802"/>
      <c r="W204" s="1802"/>
      <c r="X204" s="1802"/>
      <c r="Y204" s="1802"/>
      <c r="Z204" s="1802"/>
      <c r="AA204" s="1802"/>
      <c r="AB204" s="1803"/>
      <c r="AC204" s="1803"/>
      <c r="AD204" s="1803"/>
      <c r="AE204" s="1803"/>
      <c r="AF204" s="1803"/>
      <c r="AG204" s="1803"/>
      <c r="AH204" s="1803"/>
      <c r="AI204" s="1803"/>
      <c r="AJ204" s="1803"/>
      <c r="AK204" s="1803"/>
      <c r="AL204" s="1803"/>
      <c r="AM204" s="1803"/>
      <c r="AN204" s="1804"/>
      <c r="AO204" s="1804"/>
      <c r="AP204" s="1804"/>
      <c r="AQ204" s="1804"/>
    </row>
    <row r="205" spans="19:43" s="1805" customFormat="1" ht="18" customHeight="1">
      <c r="S205" s="1801"/>
      <c r="T205" s="1801"/>
      <c r="U205" s="1801"/>
      <c r="V205" s="1802"/>
      <c r="W205" s="1802"/>
      <c r="X205" s="1802"/>
      <c r="Y205" s="1802"/>
      <c r="Z205" s="1802"/>
      <c r="AA205" s="1802"/>
      <c r="AB205" s="1803"/>
      <c r="AC205" s="1803"/>
      <c r="AD205" s="1803"/>
      <c r="AE205" s="1803"/>
      <c r="AF205" s="1803"/>
      <c r="AG205" s="1803"/>
      <c r="AH205" s="1803"/>
      <c r="AI205" s="1803"/>
      <c r="AJ205" s="1803"/>
      <c r="AK205" s="1803"/>
      <c r="AL205" s="1803"/>
      <c r="AM205" s="1803"/>
      <c r="AN205" s="1804"/>
      <c r="AO205" s="1804"/>
      <c r="AP205" s="1804"/>
      <c r="AQ205" s="1804"/>
    </row>
    <row r="206" spans="19:43" s="1805" customFormat="1" ht="18" customHeight="1">
      <c r="S206" s="1801"/>
      <c r="T206" s="1801"/>
      <c r="U206" s="1801"/>
      <c r="V206" s="1802"/>
      <c r="W206" s="1802"/>
      <c r="X206" s="1802"/>
      <c r="Y206" s="1802"/>
      <c r="Z206" s="1802"/>
      <c r="AA206" s="1802"/>
      <c r="AB206" s="1803"/>
      <c r="AC206" s="1803"/>
      <c r="AD206" s="1803"/>
      <c r="AE206" s="1803"/>
      <c r="AF206" s="1803"/>
      <c r="AG206" s="1803"/>
      <c r="AH206" s="1803"/>
      <c r="AI206" s="1803"/>
      <c r="AJ206" s="1803"/>
      <c r="AK206" s="1803"/>
      <c r="AL206" s="1803"/>
      <c r="AM206" s="1803"/>
      <c r="AN206" s="1804"/>
      <c r="AO206" s="1804"/>
      <c r="AP206" s="1804"/>
      <c r="AQ206" s="1804"/>
    </row>
    <row r="207" spans="19:43" s="1805" customFormat="1" ht="18" customHeight="1">
      <c r="S207" s="1801"/>
      <c r="T207" s="1801"/>
      <c r="U207" s="1801"/>
      <c r="V207" s="1802"/>
      <c r="W207" s="1802"/>
      <c r="X207" s="1802"/>
      <c r="Y207" s="1802"/>
      <c r="Z207" s="1802"/>
      <c r="AA207" s="1802"/>
      <c r="AB207" s="1803"/>
      <c r="AC207" s="1803"/>
      <c r="AD207" s="1803"/>
      <c r="AE207" s="1803"/>
      <c r="AF207" s="1803"/>
      <c r="AG207" s="1803"/>
      <c r="AH207" s="1803"/>
      <c r="AI207" s="1803"/>
      <c r="AJ207" s="1803"/>
      <c r="AK207" s="1803"/>
      <c r="AL207" s="1803"/>
      <c r="AM207" s="1803"/>
      <c r="AN207" s="1804"/>
      <c r="AO207" s="1804"/>
      <c r="AP207" s="1804"/>
      <c r="AQ207" s="1804"/>
    </row>
    <row r="208" spans="19:43" s="1805" customFormat="1" ht="18" customHeight="1">
      <c r="S208" s="1801"/>
      <c r="T208" s="1801"/>
      <c r="U208" s="1801"/>
      <c r="V208" s="1802"/>
      <c r="W208" s="1802"/>
      <c r="X208" s="1802"/>
      <c r="Y208" s="1802"/>
      <c r="Z208" s="1802"/>
      <c r="AA208" s="1802"/>
      <c r="AB208" s="1803"/>
      <c r="AC208" s="1803"/>
      <c r="AD208" s="1803"/>
      <c r="AE208" s="1803"/>
      <c r="AF208" s="1803"/>
      <c r="AG208" s="1803"/>
      <c r="AH208" s="1803"/>
      <c r="AI208" s="1803"/>
      <c r="AJ208" s="1803"/>
      <c r="AK208" s="1803"/>
      <c r="AL208" s="1803"/>
      <c r="AM208" s="1803"/>
      <c r="AN208" s="1804"/>
      <c r="AO208" s="1804"/>
      <c r="AP208" s="1804"/>
      <c r="AQ208" s="1804"/>
    </row>
    <row r="209" spans="19:43" s="1805" customFormat="1" ht="18" customHeight="1">
      <c r="S209" s="1801"/>
      <c r="T209" s="1801"/>
      <c r="U209" s="1801"/>
      <c r="V209" s="1802"/>
      <c r="W209" s="1802"/>
      <c r="X209" s="1802"/>
      <c r="Y209" s="1802"/>
      <c r="Z209" s="1802"/>
      <c r="AA209" s="1802"/>
      <c r="AB209" s="1803"/>
      <c r="AC209" s="1803"/>
      <c r="AD209" s="1803"/>
      <c r="AE209" s="1803"/>
      <c r="AF209" s="1803"/>
      <c r="AG209" s="1803"/>
      <c r="AH209" s="1803"/>
      <c r="AI209" s="1803"/>
      <c r="AJ209" s="1803"/>
      <c r="AK209" s="1803"/>
      <c r="AL209" s="1803"/>
      <c r="AM209" s="1803"/>
      <c r="AN209" s="1804"/>
      <c r="AO209" s="1804"/>
      <c r="AP209" s="1804"/>
      <c r="AQ209" s="1804"/>
    </row>
    <row r="210" spans="19:43" s="1805" customFormat="1" ht="18" customHeight="1">
      <c r="S210" s="1801"/>
      <c r="T210" s="1801"/>
      <c r="U210" s="1801"/>
      <c r="V210" s="1802"/>
      <c r="W210" s="1802"/>
      <c r="X210" s="1802"/>
      <c r="Y210" s="1802"/>
      <c r="Z210" s="1802"/>
      <c r="AA210" s="1802"/>
      <c r="AB210" s="1803"/>
      <c r="AC210" s="1803"/>
      <c r="AD210" s="1803"/>
      <c r="AE210" s="1803"/>
      <c r="AF210" s="1803"/>
      <c r="AG210" s="1803"/>
      <c r="AH210" s="1803"/>
      <c r="AI210" s="1803"/>
      <c r="AJ210" s="1803"/>
      <c r="AK210" s="1803"/>
      <c r="AL210" s="1803"/>
      <c r="AM210" s="1803"/>
      <c r="AN210" s="1804"/>
      <c r="AO210" s="1804"/>
      <c r="AP210" s="1804"/>
      <c r="AQ210" s="1804"/>
    </row>
    <row r="211" spans="19:43" s="1805" customFormat="1" ht="18" customHeight="1">
      <c r="S211" s="1801"/>
      <c r="T211" s="1801"/>
      <c r="U211" s="1801"/>
      <c r="V211" s="1802"/>
      <c r="W211" s="1802"/>
      <c r="X211" s="1802"/>
      <c r="Y211" s="1802"/>
      <c r="Z211" s="1802"/>
      <c r="AA211" s="1802"/>
      <c r="AB211" s="1803"/>
      <c r="AC211" s="1803"/>
      <c r="AD211" s="1803"/>
      <c r="AE211" s="1803"/>
      <c r="AF211" s="1803"/>
      <c r="AG211" s="1803"/>
      <c r="AH211" s="1803"/>
      <c r="AI211" s="1803"/>
      <c r="AJ211" s="1803"/>
      <c r="AK211" s="1803"/>
      <c r="AL211" s="1803"/>
      <c r="AM211" s="1803"/>
      <c r="AN211" s="1804"/>
      <c r="AO211" s="1804"/>
      <c r="AP211" s="1804"/>
      <c r="AQ211" s="1804"/>
    </row>
    <row r="212" spans="19:43" s="1805" customFormat="1" ht="18" customHeight="1">
      <c r="S212" s="1801"/>
      <c r="T212" s="1801"/>
      <c r="U212" s="1801"/>
      <c r="V212" s="1802"/>
      <c r="W212" s="1802"/>
      <c r="X212" s="1802"/>
      <c r="Y212" s="1802"/>
      <c r="Z212" s="1802"/>
      <c r="AA212" s="1802"/>
      <c r="AB212" s="1803"/>
      <c r="AC212" s="1803"/>
      <c r="AD212" s="1803"/>
      <c r="AE212" s="1803"/>
      <c r="AF212" s="1803"/>
      <c r="AG212" s="1803"/>
      <c r="AH212" s="1803"/>
      <c r="AI212" s="1803"/>
      <c r="AJ212" s="1803"/>
      <c r="AK212" s="1803"/>
      <c r="AL212" s="1803"/>
      <c r="AM212" s="1803"/>
      <c r="AN212" s="1804"/>
      <c r="AO212" s="1804"/>
      <c r="AP212" s="1804"/>
      <c r="AQ212" s="1804"/>
    </row>
    <row r="213" spans="19:43" s="1805" customFormat="1" ht="18" customHeight="1">
      <c r="S213" s="1801"/>
      <c r="T213" s="1801"/>
      <c r="U213" s="1801"/>
      <c r="V213" s="1802"/>
      <c r="W213" s="1802"/>
      <c r="X213" s="1802"/>
      <c r="Y213" s="1802"/>
      <c r="Z213" s="1802"/>
      <c r="AA213" s="1802"/>
      <c r="AB213" s="1803"/>
      <c r="AC213" s="1803"/>
      <c r="AD213" s="1803"/>
      <c r="AE213" s="1803"/>
      <c r="AF213" s="1803"/>
      <c r="AG213" s="1803"/>
      <c r="AH213" s="1803"/>
      <c r="AI213" s="1803"/>
      <c r="AJ213" s="1803"/>
      <c r="AK213" s="1803"/>
      <c r="AL213" s="1803"/>
      <c r="AM213" s="1803"/>
      <c r="AN213" s="1804"/>
      <c r="AO213" s="1804"/>
      <c r="AP213" s="1804"/>
      <c r="AQ213" s="1804"/>
    </row>
    <row r="214" spans="19:43" s="1805" customFormat="1" ht="18" customHeight="1">
      <c r="S214" s="1801"/>
      <c r="T214" s="1801"/>
      <c r="U214" s="1801"/>
      <c r="V214" s="1802"/>
      <c r="W214" s="1802"/>
      <c r="X214" s="1802"/>
      <c r="Y214" s="1802"/>
      <c r="Z214" s="1802"/>
      <c r="AA214" s="1802"/>
      <c r="AB214" s="1803"/>
      <c r="AC214" s="1803"/>
      <c r="AD214" s="1803"/>
      <c r="AE214" s="1803"/>
      <c r="AF214" s="1803"/>
      <c r="AG214" s="1803"/>
      <c r="AH214" s="1803"/>
      <c r="AI214" s="1803"/>
      <c r="AJ214" s="1803"/>
      <c r="AK214" s="1803"/>
      <c r="AL214" s="1803"/>
      <c r="AM214" s="1803"/>
      <c r="AN214" s="1804"/>
      <c r="AO214" s="1804"/>
      <c r="AP214" s="1804"/>
      <c r="AQ214" s="1804"/>
    </row>
    <row r="215" spans="19:43" s="1805" customFormat="1" ht="18" customHeight="1">
      <c r="S215" s="1801"/>
      <c r="T215" s="1801"/>
      <c r="U215" s="1801"/>
      <c r="V215" s="1802"/>
      <c r="W215" s="1802"/>
      <c r="X215" s="1802"/>
      <c r="Y215" s="1802"/>
      <c r="Z215" s="1802"/>
      <c r="AA215" s="1802"/>
      <c r="AB215" s="1803"/>
      <c r="AC215" s="1803"/>
      <c r="AD215" s="1803"/>
      <c r="AE215" s="1803"/>
      <c r="AF215" s="1803"/>
      <c r="AG215" s="1803"/>
      <c r="AH215" s="1803"/>
      <c r="AI215" s="1803"/>
      <c r="AJ215" s="1803"/>
      <c r="AK215" s="1803"/>
      <c r="AL215" s="1803"/>
      <c r="AM215" s="1803"/>
      <c r="AN215" s="1804"/>
      <c r="AO215" s="1804"/>
      <c r="AP215" s="1804"/>
      <c r="AQ215" s="1804"/>
    </row>
    <row r="216" spans="19:43" s="1805" customFormat="1" ht="18" customHeight="1">
      <c r="S216" s="1801"/>
      <c r="T216" s="1801"/>
      <c r="U216" s="1801"/>
      <c r="V216" s="1802"/>
      <c r="W216" s="1802"/>
      <c r="X216" s="1802"/>
      <c r="Y216" s="1802"/>
      <c r="Z216" s="1802"/>
      <c r="AA216" s="1802"/>
      <c r="AB216" s="1803"/>
      <c r="AC216" s="1803"/>
      <c r="AD216" s="1803"/>
      <c r="AE216" s="1803"/>
      <c r="AF216" s="1803"/>
      <c r="AG216" s="1803"/>
      <c r="AH216" s="1803"/>
      <c r="AI216" s="1803"/>
      <c r="AJ216" s="1803"/>
      <c r="AK216" s="1803"/>
      <c r="AL216" s="1803"/>
      <c r="AM216" s="1803"/>
      <c r="AN216" s="1804"/>
      <c r="AO216" s="1804"/>
      <c r="AP216" s="1804"/>
      <c r="AQ216" s="1804"/>
    </row>
    <row r="217" spans="19:43" s="1805" customFormat="1" ht="18" customHeight="1">
      <c r="S217" s="1801"/>
      <c r="T217" s="1801"/>
      <c r="U217" s="1801"/>
      <c r="V217" s="1802"/>
      <c r="W217" s="1802"/>
      <c r="X217" s="1802"/>
      <c r="Y217" s="1802"/>
      <c r="Z217" s="1802"/>
      <c r="AA217" s="1802"/>
      <c r="AB217" s="1803"/>
      <c r="AC217" s="1803"/>
      <c r="AD217" s="1803"/>
      <c r="AE217" s="1803"/>
      <c r="AF217" s="1803"/>
      <c r="AG217" s="1803"/>
      <c r="AH217" s="1803"/>
      <c r="AI217" s="1803"/>
      <c r="AJ217" s="1803"/>
      <c r="AK217" s="1803"/>
      <c r="AL217" s="1803"/>
      <c r="AM217" s="1803"/>
      <c r="AN217" s="1804"/>
      <c r="AO217" s="1804"/>
      <c r="AP217" s="1804"/>
      <c r="AQ217" s="1804"/>
    </row>
    <row r="218" spans="19:43" s="1805" customFormat="1" ht="18" customHeight="1">
      <c r="S218" s="1801"/>
      <c r="T218" s="1801"/>
      <c r="U218" s="1801"/>
      <c r="V218" s="1802"/>
      <c r="W218" s="1802"/>
      <c r="X218" s="1802"/>
      <c r="Y218" s="1802"/>
      <c r="Z218" s="1802"/>
      <c r="AA218" s="1802"/>
      <c r="AB218" s="1803"/>
      <c r="AC218" s="1803"/>
      <c r="AD218" s="1803"/>
      <c r="AE218" s="1803"/>
      <c r="AF218" s="1803"/>
      <c r="AG218" s="1803"/>
      <c r="AH218" s="1803"/>
      <c r="AI218" s="1803"/>
      <c r="AJ218" s="1803"/>
      <c r="AK218" s="1803"/>
      <c r="AL218" s="1803"/>
      <c r="AM218" s="1803"/>
      <c r="AN218" s="1804"/>
      <c r="AO218" s="1804"/>
      <c r="AP218" s="1804"/>
      <c r="AQ218" s="1804"/>
    </row>
    <row r="219" spans="19:43" s="1805" customFormat="1" ht="18" customHeight="1">
      <c r="S219" s="1801"/>
      <c r="T219" s="1801"/>
      <c r="U219" s="1801"/>
      <c r="V219" s="1802"/>
      <c r="W219" s="1802"/>
      <c r="X219" s="1802"/>
      <c r="Y219" s="1802"/>
      <c r="Z219" s="1802"/>
      <c r="AA219" s="1802"/>
      <c r="AB219" s="1803"/>
      <c r="AC219" s="1803"/>
      <c r="AD219" s="1803"/>
      <c r="AE219" s="1803"/>
      <c r="AF219" s="1803"/>
      <c r="AG219" s="1803"/>
      <c r="AH219" s="1803"/>
      <c r="AI219" s="1803"/>
      <c r="AJ219" s="1803"/>
      <c r="AK219" s="1803"/>
      <c r="AL219" s="1803"/>
      <c r="AM219" s="1803"/>
      <c r="AN219" s="1804"/>
      <c r="AO219" s="1804"/>
      <c r="AP219" s="1804"/>
      <c r="AQ219" s="1804"/>
    </row>
    <row r="220" spans="19:43" s="1805" customFormat="1" ht="18" customHeight="1">
      <c r="S220" s="1801"/>
      <c r="T220" s="1801"/>
      <c r="U220" s="1801"/>
      <c r="V220" s="1802"/>
      <c r="W220" s="1802"/>
      <c r="X220" s="1802"/>
      <c r="Y220" s="1802"/>
      <c r="Z220" s="1802"/>
      <c r="AA220" s="1802"/>
      <c r="AB220" s="1803"/>
      <c r="AC220" s="1803"/>
      <c r="AD220" s="1803"/>
      <c r="AE220" s="1803"/>
      <c r="AF220" s="1803"/>
      <c r="AG220" s="1803"/>
      <c r="AH220" s="1803"/>
      <c r="AI220" s="1803"/>
      <c r="AJ220" s="1803"/>
      <c r="AK220" s="1803"/>
      <c r="AL220" s="1803"/>
      <c r="AM220" s="1803"/>
      <c r="AN220" s="1804"/>
      <c r="AO220" s="1804"/>
      <c r="AP220" s="1804"/>
      <c r="AQ220" s="1804"/>
    </row>
    <row r="221" spans="19:43" s="1805" customFormat="1" ht="18" customHeight="1">
      <c r="S221" s="1801"/>
      <c r="T221" s="1801"/>
      <c r="U221" s="1801"/>
      <c r="V221" s="1802"/>
      <c r="W221" s="1802"/>
      <c r="X221" s="1802"/>
      <c r="Y221" s="1802"/>
      <c r="Z221" s="1802"/>
      <c r="AA221" s="1802"/>
      <c r="AB221" s="1803"/>
      <c r="AC221" s="1803"/>
      <c r="AD221" s="1803"/>
      <c r="AE221" s="1803"/>
      <c r="AF221" s="1803"/>
      <c r="AG221" s="1803"/>
      <c r="AH221" s="1803"/>
      <c r="AI221" s="1803"/>
      <c r="AJ221" s="1803"/>
      <c r="AK221" s="1803"/>
      <c r="AL221" s="1803"/>
      <c r="AM221" s="1803"/>
      <c r="AN221" s="1804"/>
      <c r="AO221" s="1804"/>
      <c r="AP221" s="1804"/>
      <c r="AQ221" s="1804"/>
    </row>
    <row r="222" spans="19:43" s="1805" customFormat="1" ht="18" customHeight="1">
      <c r="S222" s="1801"/>
      <c r="T222" s="1801"/>
      <c r="U222" s="1801"/>
      <c r="V222" s="1802"/>
      <c r="W222" s="1802"/>
      <c r="X222" s="1802"/>
      <c r="Y222" s="1802"/>
      <c r="Z222" s="1802"/>
      <c r="AA222" s="1802"/>
      <c r="AB222" s="1803"/>
      <c r="AC222" s="1803"/>
      <c r="AD222" s="1803"/>
      <c r="AE222" s="1803"/>
      <c r="AF222" s="1803"/>
      <c r="AG222" s="1803"/>
      <c r="AH222" s="1803"/>
      <c r="AI222" s="1803"/>
      <c r="AJ222" s="1803"/>
      <c r="AK222" s="1803"/>
      <c r="AL222" s="1803"/>
      <c r="AM222" s="1803"/>
      <c r="AN222" s="1804"/>
      <c r="AO222" s="1804"/>
      <c r="AP222" s="1804"/>
      <c r="AQ222" s="1804"/>
    </row>
    <row r="223" spans="19:43" s="1805" customFormat="1" ht="18" customHeight="1">
      <c r="S223" s="1801"/>
      <c r="T223" s="1801"/>
      <c r="U223" s="1801"/>
      <c r="V223" s="1802"/>
      <c r="W223" s="1802"/>
      <c r="X223" s="1802"/>
      <c r="Y223" s="1802"/>
      <c r="Z223" s="1802"/>
      <c r="AA223" s="1802"/>
      <c r="AB223" s="1803"/>
      <c r="AC223" s="1803"/>
      <c r="AD223" s="1803"/>
      <c r="AE223" s="1803"/>
      <c r="AF223" s="1803"/>
      <c r="AG223" s="1803"/>
      <c r="AH223" s="1803"/>
      <c r="AI223" s="1803"/>
      <c r="AJ223" s="1803"/>
      <c r="AK223" s="1803"/>
      <c r="AL223" s="1803"/>
      <c r="AM223" s="1803"/>
      <c r="AN223" s="1804"/>
      <c r="AO223" s="1804"/>
      <c r="AP223" s="1804"/>
      <c r="AQ223" s="1804"/>
    </row>
    <row r="224" spans="19:43" s="1805" customFormat="1" ht="18" customHeight="1">
      <c r="S224" s="1801"/>
      <c r="T224" s="1801"/>
      <c r="U224" s="1801"/>
      <c r="V224" s="1802"/>
      <c r="W224" s="1802"/>
      <c r="X224" s="1802"/>
      <c r="Y224" s="1802"/>
      <c r="Z224" s="1802"/>
      <c r="AA224" s="1802"/>
      <c r="AB224" s="1803"/>
      <c r="AC224" s="1803"/>
      <c r="AD224" s="1803"/>
      <c r="AE224" s="1803"/>
      <c r="AF224" s="1803"/>
      <c r="AG224" s="1803"/>
      <c r="AH224" s="1803"/>
      <c r="AI224" s="1803"/>
      <c r="AJ224" s="1803"/>
      <c r="AK224" s="1803"/>
      <c r="AL224" s="1803"/>
      <c r="AM224" s="1803"/>
      <c r="AN224" s="1804"/>
      <c r="AO224" s="1804"/>
      <c r="AP224" s="1804"/>
      <c r="AQ224" s="1804"/>
    </row>
    <row r="225" spans="19:43" s="1805" customFormat="1" ht="18" customHeight="1">
      <c r="S225" s="1801"/>
      <c r="T225" s="1801"/>
      <c r="U225" s="1801"/>
      <c r="V225" s="1802"/>
      <c r="W225" s="1802"/>
      <c r="X225" s="1802"/>
      <c r="Y225" s="1802"/>
      <c r="Z225" s="1802"/>
      <c r="AA225" s="1802"/>
      <c r="AB225" s="1803"/>
      <c r="AC225" s="1803"/>
      <c r="AD225" s="1803"/>
      <c r="AE225" s="1803"/>
      <c r="AF225" s="1803"/>
      <c r="AG225" s="1803"/>
      <c r="AH225" s="1803"/>
      <c r="AI225" s="1803"/>
      <c r="AJ225" s="1803"/>
      <c r="AK225" s="1803"/>
      <c r="AL225" s="1803"/>
      <c r="AM225" s="1803"/>
      <c r="AN225" s="1804"/>
      <c r="AO225" s="1804"/>
      <c r="AP225" s="1804"/>
      <c r="AQ225" s="1804"/>
    </row>
    <row r="226" spans="19:43" s="1805" customFormat="1" ht="18" customHeight="1">
      <c r="S226" s="1801"/>
      <c r="T226" s="1801"/>
      <c r="U226" s="1801"/>
      <c r="V226" s="1802"/>
      <c r="W226" s="1802"/>
      <c r="X226" s="1802"/>
      <c r="Y226" s="1802"/>
      <c r="Z226" s="1802"/>
      <c r="AA226" s="1802"/>
      <c r="AB226" s="1803"/>
      <c r="AC226" s="1803"/>
      <c r="AD226" s="1803"/>
      <c r="AE226" s="1803"/>
      <c r="AF226" s="1803"/>
      <c r="AG226" s="1803"/>
      <c r="AH226" s="1803"/>
      <c r="AI226" s="1803"/>
      <c r="AJ226" s="1803"/>
      <c r="AK226" s="1803"/>
      <c r="AL226" s="1803"/>
      <c r="AM226" s="1803"/>
      <c r="AN226" s="1804"/>
      <c r="AO226" s="1804"/>
      <c r="AP226" s="1804"/>
      <c r="AQ226" s="1804"/>
    </row>
    <row r="227" spans="19:43" s="1805" customFormat="1" ht="18" customHeight="1">
      <c r="S227" s="1801"/>
      <c r="T227" s="1801"/>
      <c r="U227" s="1801"/>
      <c r="V227" s="1802"/>
      <c r="W227" s="1802"/>
      <c r="X227" s="1802"/>
      <c r="Y227" s="1802"/>
      <c r="Z227" s="1802"/>
      <c r="AA227" s="1802"/>
      <c r="AB227" s="1803"/>
      <c r="AC227" s="1803"/>
      <c r="AD227" s="1803"/>
      <c r="AE227" s="1803"/>
      <c r="AF227" s="1803"/>
      <c r="AG227" s="1803"/>
      <c r="AH227" s="1803"/>
      <c r="AI227" s="1803"/>
      <c r="AJ227" s="1803"/>
      <c r="AK227" s="1803"/>
      <c r="AL227" s="1803"/>
      <c r="AM227" s="1803"/>
      <c r="AN227" s="1804"/>
      <c r="AO227" s="1804"/>
      <c r="AP227" s="1804"/>
      <c r="AQ227" s="1804"/>
    </row>
    <row r="228" spans="19:43" s="1805" customFormat="1" ht="18" customHeight="1">
      <c r="S228" s="1801"/>
      <c r="T228" s="1801"/>
      <c r="U228" s="1801"/>
      <c r="V228" s="1802"/>
      <c r="W228" s="1802"/>
      <c r="X228" s="1802"/>
      <c r="Y228" s="1802"/>
      <c r="Z228" s="1802"/>
      <c r="AA228" s="1802"/>
      <c r="AB228" s="1803"/>
      <c r="AC228" s="1803"/>
      <c r="AD228" s="1803"/>
      <c r="AE228" s="1803"/>
      <c r="AF228" s="1803"/>
      <c r="AG228" s="1803"/>
      <c r="AH228" s="1803"/>
      <c r="AI228" s="1803"/>
      <c r="AJ228" s="1803"/>
      <c r="AK228" s="1803"/>
      <c r="AL228" s="1803"/>
      <c r="AM228" s="1803"/>
      <c r="AN228" s="1804"/>
      <c r="AO228" s="1804"/>
      <c r="AP228" s="1804"/>
      <c r="AQ228" s="1804"/>
    </row>
    <row r="229" spans="19:43" s="1805" customFormat="1" ht="18" customHeight="1">
      <c r="S229" s="1801"/>
      <c r="T229" s="1801"/>
      <c r="U229" s="1801"/>
      <c r="V229" s="1802"/>
      <c r="W229" s="1802"/>
      <c r="X229" s="1802"/>
      <c r="Y229" s="1802"/>
      <c r="Z229" s="1802"/>
      <c r="AA229" s="1802"/>
      <c r="AB229" s="1803"/>
      <c r="AC229" s="1803"/>
      <c r="AD229" s="1803"/>
      <c r="AE229" s="1803"/>
      <c r="AF229" s="1803"/>
      <c r="AG229" s="1803"/>
      <c r="AH229" s="1803"/>
      <c r="AI229" s="1803"/>
      <c r="AJ229" s="1803"/>
      <c r="AK229" s="1803"/>
      <c r="AL229" s="1803"/>
      <c r="AM229" s="1803"/>
      <c r="AN229" s="1804"/>
      <c r="AO229" s="1804"/>
      <c r="AP229" s="1804"/>
      <c r="AQ229" s="1804"/>
    </row>
    <row r="230" spans="19:43" s="1805" customFormat="1" ht="18" customHeight="1">
      <c r="S230" s="1801"/>
      <c r="T230" s="1801"/>
      <c r="U230" s="1801"/>
      <c r="V230" s="1802"/>
      <c r="W230" s="1802"/>
      <c r="X230" s="1802"/>
      <c r="Y230" s="1802"/>
      <c r="Z230" s="1802"/>
      <c r="AA230" s="1802"/>
      <c r="AB230" s="1803"/>
      <c r="AC230" s="1803"/>
      <c r="AD230" s="1803"/>
      <c r="AE230" s="1803"/>
      <c r="AF230" s="1803"/>
      <c r="AG230" s="1803"/>
      <c r="AH230" s="1803"/>
      <c r="AI230" s="1803"/>
      <c r="AJ230" s="1803"/>
      <c r="AK230" s="1803"/>
      <c r="AL230" s="1803"/>
      <c r="AM230" s="1803"/>
      <c r="AN230" s="1804"/>
      <c r="AO230" s="1804"/>
      <c r="AP230" s="1804"/>
      <c r="AQ230" s="1804"/>
    </row>
    <row r="231" spans="19:43" s="1805" customFormat="1" ht="18" customHeight="1">
      <c r="S231" s="1801"/>
      <c r="T231" s="1801"/>
      <c r="U231" s="1801"/>
      <c r="V231" s="1802"/>
      <c r="W231" s="1802"/>
      <c r="X231" s="1802"/>
      <c r="Y231" s="1802"/>
      <c r="Z231" s="1802"/>
      <c r="AA231" s="1802"/>
      <c r="AB231" s="1803"/>
      <c r="AC231" s="1803"/>
      <c r="AD231" s="1803"/>
      <c r="AE231" s="1803"/>
      <c r="AF231" s="1803"/>
      <c r="AG231" s="1803"/>
      <c r="AH231" s="1803"/>
      <c r="AI231" s="1803"/>
      <c r="AJ231" s="1803"/>
      <c r="AK231" s="1803"/>
      <c r="AL231" s="1803"/>
      <c r="AM231" s="1803"/>
      <c r="AN231" s="1804"/>
      <c r="AO231" s="1804"/>
      <c r="AP231" s="1804"/>
      <c r="AQ231" s="1804"/>
    </row>
    <row r="232" spans="19:43" s="1805" customFormat="1" ht="18" customHeight="1">
      <c r="S232" s="1801"/>
      <c r="T232" s="1801"/>
      <c r="U232" s="1801"/>
      <c r="V232" s="1802"/>
      <c r="W232" s="1802"/>
      <c r="X232" s="1802"/>
      <c r="Y232" s="1802"/>
      <c r="Z232" s="1802"/>
      <c r="AA232" s="1802"/>
      <c r="AB232" s="1803"/>
      <c r="AC232" s="1803"/>
      <c r="AD232" s="1803"/>
      <c r="AE232" s="1803"/>
      <c r="AF232" s="1803"/>
      <c r="AG232" s="1803"/>
      <c r="AH232" s="1803"/>
      <c r="AI232" s="1803"/>
      <c r="AJ232" s="1803"/>
      <c r="AK232" s="1803"/>
      <c r="AL232" s="1803"/>
      <c r="AM232" s="1803"/>
      <c r="AN232" s="1804"/>
      <c r="AO232" s="1804"/>
      <c r="AP232" s="1804"/>
      <c r="AQ232" s="1804"/>
    </row>
    <row r="233" spans="19:43" s="1805" customFormat="1" ht="18" customHeight="1">
      <c r="S233" s="1801"/>
      <c r="T233" s="1801"/>
      <c r="U233" s="1801"/>
      <c r="V233" s="1802"/>
      <c r="W233" s="1802"/>
      <c r="X233" s="1802"/>
      <c r="Y233" s="1802"/>
      <c r="Z233" s="1802"/>
      <c r="AA233" s="1802"/>
      <c r="AB233" s="1803"/>
      <c r="AC233" s="1803"/>
      <c r="AD233" s="1803"/>
      <c r="AE233" s="1803"/>
      <c r="AF233" s="1803"/>
      <c r="AG233" s="1803"/>
      <c r="AH233" s="1803"/>
      <c r="AI233" s="1803"/>
      <c r="AJ233" s="1803"/>
      <c r="AK233" s="1803"/>
      <c r="AL233" s="1803"/>
      <c r="AM233" s="1803"/>
      <c r="AN233" s="1804"/>
      <c r="AO233" s="1804"/>
      <c r="AP233" s="1804"/>
      <c r="AQ233" s="1804"/>
    </row>
    <row r="234" spans="19:43" s="1805" customFormat="1" ht="18" customHeight="1">
      <c r="S234" s="1801"/>
      <c r="T234" s="1801"/>
      <c r="U234" s="1801"/>
      <c r="V234" s="1802"/>
      <c r="W234" s="1802"/>
      <c r="X234" s="1802"/>
      <c r="Y234" s="1802"/>
      <c r="Z234" s="1802"/>
      <c r="AA234" s="1802"/>
      <c r="AB234" s="1803"/>
      <c r="AC234" s="1803"/>
      <c r="AD234" s="1803"/>
      <c r="AE234" s="1803"/>
      <c r="AF234" s="1803"/>
      <c r="AG234" s="1803"/>
      <c r="AH234" s="1803"/>
      <c r="AI234" s="1803"/>
      <c r="AJ234" s="1803"/>
      <c r="AK234" s="1803"/>
      <c r="AL234" s="1803"/>
      <c r="AM234" s="1803"/>
      <c r="AN234" s="1804"/>
      <c r="AO234" s="1804"/>
      <c r="AP234" s="1804"/>
      <c r="AQ234" s="1804"/>
    </row>
    <row r="235" spans="19:43" s="1805" customFormat="1" ht="18" customHeight="1">
      <c r="S235" s="1801"/>
      <c r="T235" s="1801"/>
      <c r="U235" s="1801"/>
      <c r="V235" s="1802"/>
      <c r="W235" s="1802"/>
      <c r="X235" s="1802"/>
      <c r="Y235" s="1802"/>
      <c r="Z235" s="1802"/>
      <c r="AA235" s="1802"/>
      <c r="AB235" s="1803"/>
      <c r="AC235" s="1803"/>
      <c r="AD235" s="1803"/>
      <c r="AE235" s="1803"/>
      <c r="AF235" s="1803"/>
      <c r="AG235" s="1803"/>
      <c r="AH235" s="1803"/>
      <c r="AI235" s="1803"/>
      <c r="AJ235" s="1803"/>
      <c r="AK235" s="1803"/>
      <c r="AL235" s="1803"/>
      <c r="AM235" s="1803"/>
      <c r="AN235" s="1804"/>
      <c r="AO235" s="1804"/>
      <c r="AP235" s="1804"/>
      <c r="AQ235" s="1804"/>
    </row>
    <row r="236" spans="19:43" s="1805" customFormat="1" ht="18" customHeight="1">
      <c r="S236" s="1801"/>
      <c r="T236" s="1801"/>
      <c r="U236" s="1801"/>
      <c r="V236" s="1802"/>
      <c r="W236" s="1802"/>
      <c r="X236" s="1802"/>
      <c r="Y236" s="1802"/>
      <c r="Z236" s="1802"/>
      <c r="AA236" s="1802"/>
      <c r="AB236" s="1803"/>
      <c r="AC236" s="1803"/>
      <c r="AD236" s="1803"/>
      <c r="AE236" s="1803"/>
      <c r="AF236" s="1803"/>
      <c r="AG236" s="1803"/>
      <c r="AH236" s="1803"/>
      <c r="AI236" s="1803"/>
      <c r="AJ236" s="1803"/>
      <c r="AK236" s="1803"/>
      <c r="AL236" s="1803"/>
      <c r="AM236" s="1803"/>
      <c r="AN236" s="1804"/>
      <c r="AO236" s="1804"/>
      <c r="AP236" s="1804"/>
      <c r="AQ236" s="1804"/>
    </row>
    <row r="237" spans="19:43" s="1805" customFormat="1" ht="18" customHeight="1">
      <c r="S237" s="1801"/>
      <c r="T237" s="1801"/>
      <c r="U237" s="1801"/>
      <c r="V237" s="1802"/>
      <c r="W237" s="1802"/>
      <c r="X237" s="1802"/>
      <c r="Y237" s="1802"/>
      <c r="Z237" s="1802"/>
      <c r="AA237" s="1802"/>
      <c r="AB237" s="1803"/>
      <c r="AC237" s="1803"/>
      <c r="AD237" s="1803"/>
      <c r="AE237" s="1803"/>
      <c r="AF237" s="1803"/>
      <c r="AG237" s="1803"/>
      <c r="AH237" s="1803"/>
      <c r="AI237" s="1803"/>
      <c r="AJ237" s="1803"/>
      <c r="AK237" s="1803"/>
      <c r="AL237" s="1803"/>
      <c r="AM237" s="1803"/>
      <c r="AN237" s="1804"/>
      <c r="AO237" s="1804"/>
      <c r="AP237" s="1804"/>
      <c r="AQ237" s="1804"/>
    </row>
    <row r="238" spans="19:43" s="1805" customFormat="1" ht="18" customHeight="1">
      <c r="S238" s="1801"/>
      <c r="T238" s="1801"/>
      <c r="U238" s="1801"/>
      <c r="V238" s="1802"/>
      <c r="W238" s="1802"/>
      <c r="X238" s="1802"/>
      <c r="Y238" s="1802"/>
      <c r="Z238" s="1802"/>
      <c r="AA238" s="1802"/>
      <c r="AB238" s="1803"/>
      <c r="AC238" s="1803"/>
      <c r="AD238" s="1803"/>
      <c r="AE238" s="1803"/>
      <c r="AF238" s="1803"/>
      <c r="AG238" s="1803"/>
      <c r="AH238" s="1803"/>
      <c r="AI238" s="1803"/>
      <c r="AJ238" s="1803"/>
      <c r="AK238" s="1803"/>
      <c r="AL238" s="1803"/>
      <c r="AM238" s="1803"/>
      <c r="AN238" s="1804"/>
      <c r="AO238" s="1804"/>
      <c r="AP238" s="1804"/>
      <c r="AQ238" s="1804"/>
    </row>
    <row r="239" spans="19:43" s="1805" customFormat="1" ht="18" customHeight="1">
      <c r="S239" s="1801"/>
      <c r="T239" s="1801"/>
      <c r="U239" s="1801"/>
      <c r="V239" s="1802"/>
      <c r="W239" s="1802"/>
      <c r="X239" s="1802"/>
      <c r="Y239" s="1802"/>
      <c r="Z239" s="1802"/>
      <c r="AA239" s="1802"/>
      <c r="AB239" s="1803"/>
      <c r="AC239" s="1803"/>
      <c r="AD239" s="1803"/>
      <c r="AE239" s="1803"/>
      <c r="AF239" s="1803"/>
      <c r="AG239" s="1803"/>
      <c r="AH239" s="1803"/>
      <c r="AI239" s="1803"/>
      <c r="AJ239" s="1803"/>
      <c r="AK239" s="1803"/>
      <c r="AL239" s="1803"/>
      <c r="AM239" s="1803"/>
      <c r="AN239" s="1804"/>
      <c r="AO239" s="1804"/>
      <c r="AP239" s="1804"/>
      <c r="AQ239" s="1804"/>
    </row>
    <row r="240" spans="19:43" s="1805" customFormat="1" ht="18" customHeight="1">
      <c r="S240" s="1801"/>
      <c r="T240" s="1801"/>
      <c r="U240" s="1801"/>
      <c r="V240" s="1802"/>
      <c r="W240" s="1802"/>
      <c r="X240" s="1802"/>
      <c r="Y240" s="1802"/>
      <c r="Z240" s="1802"/>
      <c r="AA240" s="1802"/>
      <c r="AB240" s="1803"/>
      <c r="AC240" s="1803"/>
      <c r="AD240" s="1803"/>
      <c r="AE240" s="1803"/>
      <c r="AF240" s="1803"/>
      <c r="AG240" s="1803"/>
      <c r="AH240" s="1803"/>
      <c r="AI240" s="1803"/>
      <c r="AJ240" s="1803"/>
      <c r="AK240" s="1803"/>
      <c r="AL240" s="1803"/>
      <c r="AM240" s="1803"/>
      <c r="AN240" s="1804"/>
      <c r="AO240" s="1804"/>
      <c r="AP240" s="1804"/>
      <c r="AQ240" s="1804"/>
    </row>
    <row r="241" spans="19:43" s="1805" customFormat="1" ht="18" customHeight="1">
      <c r="S241" s="1801"/>
      <c r="T241" s="1801"/>
      <c r="U241" s="1801"/>
      <c r="V241" s="1802"/>
      <c r="W241" s="1802"/>
      <c r="X241" s="1802"/>
      <c r="Y241" s="1802"/>
      <c r="Z241" s="1802"/>
      <c r="AA241" s="1802"/>
      <c r="AB241" s="1803"/>
      <c r="AC241" s="1803"/>
      <c r="AD241" s="1803"/>
      <c r="AE241" s="1803"/>
      <c r="AF241" s="1803"/>
      <c r="AG241" s="1803"/>
      <c r="AH241" s="1803"/>
      <c r="AI241" s="1803"/>
      <c r="AJ241" s="1803"/>
      <c r="AK241" s="1803"/>
      <c r="AL241" s="1803"/>
      <c r="AM241" s="1803"/>
      <c r="AN241" s="1804"/>
      <c r="AO241" s="1804"/>
      <c r="AP241" s="1804"/>
      <c r="AQ241" s="1804"/>
    </row>
    <row r="242" spans="19:43" s="1805" customFormat="1" ht="18" customHeight="1">
      <c r="S242" s="1801"/>
      <c r="T242" s="1801"/>
      <c r="U242" s="1801"/>
      <c r="V242" s="1802"/>
      <c r="W242" s="1802"/>
      <c r="X242" s="1802"/>
      <c r="Y242" s="1802"/>
      <c r="Z242" s="1802"/>
      <c r="AA242" s="1802"/>
      <c r="AB242" s="1803"/>
      <c r="AC242" s="1803"/>
      <c r="AD242" s="1803"/>
      <c r="AE242" s="1803"/>
      <c r="AF242" s="1803"/>
      <c r="AG242" s="1803"/>
      <c r="AH242" s="1803"/>
      <c r="AI242" s="1803"/>
      <c r="AJ242" s="1803"/>
      <c r="AK242" s="1803"/>
      <c r="AL242" s="1803"/>
      <c r="AM242" s="1803"/>
      <c r="AN242" s="1804"/>
      <c r="AO242" s="1804"/>
      <c r="AP242" s="1804"/>
      <c r="AQ242" s="1804"/>
    </row>
    <row r="243" spans="19:43" s="1805" customFormat="1" ht="18" customHeight="1">
      <c r="S243" s="1801"/>
      <c r="T243" s="1801"/>
      <c r="U243" s="1801"/>
      <c r="V243" s="1802"/>
      <c r="W243" s="1802"/>
      <c r="X243" s="1802"/>
      <c r="Y243" s="1802"/>
      <c r="Z243" s="1802"/>
      <c r="AA243" s="1802"/>
      <c r="AB243" s="1803"/>
      <c r="AC243" s="1803"/>
      <c r="AD243" s="1803"/>
      <c r="AE243" s="1803"/>
      <c r="AF243" s="1803"/>
      <c r="AG243" s="1803"/>
      <c r="AH243" s="1803"/>
      <c r="AI243" s="1803"/>
      <c r="AJ243" s="1803"/>
      <c r="AK243" s="1803"/>
      <c r="AL243" s="1803"/>
      <c r="AM243" s="1803"/>
      <c r="AN243" s="1804"/>
      <c r="AO243" s="1804"/>
      <c r="AP243" s="1804"/>
      <c r="AQ243" s="1804"/>
    </row>
    <row r="244" spans="19:43" s="1805" customFormat="1" ht="18" customHeight="1">
      <c r="S244" s="1801"/>
      <c r="T244" s="1801"/>
      <c r="U244" s="1801"/>
      <c r="V244" s="1802"/>
      <c r="W244" s="1802"/>
      <c r="X244" s="1802"/>
      <c r="Y244" s="1802"/>
      <c r="Z244" s="1802"/>
      <c r="AA244" s="1802"/>
      <c r="AB244" s="1803"/>
      <c r="AC244" s="1803"/>
      <c r="AD244" s="1803"/>
      <c r="AE244" s="1803"/>
      <c r="AF244" s="1803"/>
      <c r="AG244" s="1803"/>
      <c r="AH244" s="1803"/>
      <c r="AI244" s="1803"/>
      <c r="AJ244" s="1803"/>
      <c r="AK244" s="1803"/>
      <c r="AL244" s="1803"/>
      <c r="AM244" s="1803"/>
      <c r="AN244" s="1804"/>
      <c r="AO244" s="1804"/>
      <c r="AP244" s="1804"/>
      <c r="AQ244" s="1804"/>
    </row>
    <row r="245" spans="19:43" s="1805" customFormat="1" ht="18" customHeight="1">
      <c r="S245" s="1801"/>
      <c r="T245" s="1801"/>
      <c r="U245" s="1801"/>
      <c r="V245" s="1802"/>
      <c r="W245" s="1802"/>
      <c r="X245" s="1802"/>
      <c r="Y245" s="1802"/>
      <c r="Z245" s="1802"/>
      <c r="AA245" s="1802"/>
      <c r="AB245" s="1803"/>
      <c r="AC245" s="1803"/>
      <c r="AD245" s="1803"/>
      <c r="AE245" s="1803"/>
      <c r="AF245" s="1803"/>
      <c r="AG245" s="1803"/>
      <c r="AH245" s="1803"/>
      <c r="AI245" s="1803"/>
      <c r="AJ245" s="1803"/>
      <c r="AK245" s="1803"/>
      <c r="AL245" s="1803"/>
      <c r="AM245" s="1803"/>
      <c r="AN245" s="1804"/>
      <c r="AO245" s="1804"/>
      <c r="AP245" s="1804"/>
      <c r="AQ245" s="1804"/>
    </row>
    <row r="246" spans="19:43" s="1805" customFormat="1" ht="18" customHeight="1">
      <c r="S246" s="1801"/>
      <c r="T246" s="1801"/>
      <c r="U246" s="1801"/>
      <c r="V246" s="1802"/>
      <c r="W246" s="1802"/>
      <c r="X246" s="1802"/>
      <c r="Y246" s="1802"/>
      <c r="Z246" s="1802"/>
      <c r="AA246" s="1802"/>
      <c r="AB246" s="1803"/>
      <c r="AC246" s="1803"/>
      <c r="AD246" s="1803"/>
      <c r="AE246" s="1803"/>
      <c r="AF246" s="1803"/>
      <c r="AG246" s="1803"/>
      <c r="AH246" s="1803"/>
      <c r="AI246" s="1803"/>
      <c r="AJ246" s="1803"/>
      <c r="AK246" s="1803"/>
      <c r="AL246" s="1803"/>
      <c r="AM246" s="1803"/>
      <c r="AN246" s="1804"/>
      <c r="AO246" s="1804"/>
      <c r="AP246" s="1804"/>
      <c r="AQ246" s="1804"/>
    </row>
    <row r="247" spans="19:43" s="1805" customFormat="1" ht="18" customHeight="1">
      <c r="S247" s="1801"/>
      <c r="T247" s="1801"/>
      <c r="U247" s="1801"/>
      <c r="V247" s="1802"/>
      <c r="W247" s="1802"/>
      <c r="X247" s="1802"/>
      <c r="Y247" s="1802"/>
      <c r="Z247" s="1802"/>
      <c r="AA247" s="1802"/>
      <c r="AB247" s="1803"/>
      <c r="AC247" s="1803"/>
      <c r="AD247" s="1803"/>
      <c r="AE247" s="1803"/>
      <c r="AF247" s="1803"/>
      <c r="AG247" s="1803"/>
      <c r="AH247" s="1803"/>
      <c r="AI247" s="1803"/>
      <c r="AJ247" s="1803"/>
      <c r="AK247" s="1803"/>
      <c r="AL247" s="1803"/>
      <c r="AM247" s="1803"/>
      <c r="AN247" s="1804"/>
      <c r="AO247" s="1804"/>
      <c r="AP247" s="1804"/>
      <c r="AQ247" s="1804"/>
    </row>
    <row r="248" spans="19:43" s="1805" customFormat="1" ht="18" customHeight="1">
      <c r="S248" s="1801"/>
      <c r="T248" s="1801"/>
      <c r="U248" s="1801"/>
      <c r="V248" s="1802"/>
      <c r="W248" s="1802"/>
      <c r="X248" s="1802"/>
      <c r="Y248" s="1802"/>
      <c r="Z248" s="1802"/>
      <c r="AA248" s="1802"/>
      <c r="AB248" s="1803"/>
      <c r="AC248" s="1803"/>
      <c r="AD248" s="1803"/>
      <c r="AE248" s="1803"/>
      <c r="AF248" s="1803"/>
      <c r="AG248" s="1803"/>
      <c r="AH248" s="1803"/>
      <c r="AI248" s="1803"/>
      <c r="AJ248" s="1803"/>
      <c r="AK248" s="1803"/>
      <c r="AL248" s="1803"/>
      <c r="AM248" s="1803"/>
      <c r="AN248" s="1804"/>
      <c r="AO248" s="1804"/>
      <c r="AP248" s="1804"/>
      <c r="AQ248" s="1804"/>
    </row>
    <row r="249" spans="19:43" s="1805" customFormat="1" ht="18" customHeight="1">
      <c r="S249" s="1801"/>
      <c r="T249" s="1801"/>
      <c r="U249" s="1801"/>
      <c r="V249" s="1802"/>
      <c r="W249" s="1802"/>
      <c r="X249" s="1802"/>
      <c r="Y249" s="1802"/>
      <c r="Z249" s="1802"/>
      <c r="AA249" s="1802"/>
      <c r="AB249" s="1803"/>
      <c r="AC249" s="1803"/>
      <c r="AD249" s="1803"/>
      <c r="AE249" s="1803"/>
      <c r="AF249" s="1803"/>
      <c r="AG249" s="1803"/>
      <c r="AH249" s="1803"/>
      <c r="AI249" s="1803"/>
      <c r="AJ249" s="1803"/>
      <c r="AK249" s="1803"/>
      <c r="AL249" s="1803"/>
      <c r="AM249" s="1803"/>
      <c r="AN249" s="1804"/>
      <c r="AO249" s="1804"/>
      <c r="AP249" s="1804"/>
      <c r="AQ249" s="1804"/>
    </row>
    <row r="250" spans="19:43" s="1805" customFormat="1" ht="18" customHeight="1">
      <c r="S250" s="1801"/>
      <c r="T250" s="1801"/>
      <c r="U250" s="1801"/>
      <c r="V250" s="1802"/>
      <c r="W250" s="1802"/>
      <c r="X250" s="1802"/>
      <c r="Y250" s="1802"/>
      <c r="Z250" s="1802"/>
      <c r="AA250" s="1802"/>
      <c r="AB250" s="1803"/>
      <c r="AC250" s="1803"/>
      <c r="AD250" s="1803"/>
      <c r="AE250" s="1803"/>
      <c r="AF250" s="1803"/>
      <c r="AG250" s="1803"/>
      <c r="AH250" s="1803"/>
      <c r="AI250" s="1803"/>
      <c r="AJ250" s="1803"/>
      <c r="AK250" s="1803"/>
      <c r="AL250" s="1803"/>
      <c r="AM250" s="1803"/>
      <c r="AN250" s="1804"/>
      <c r="AO250" s="1804"/>
      <c r="AP250" s="1804"/>
      <c r="AQ250" s="1804"/>
    </row>
    <row r="251" spans="19:43" s="1805" customFormat="1" ht="18" customHeight="1">
      <c r="S251" s="1801"/>
      <c r="T251" s="1801"/>
      <c r="U251" s="1801"/>
      <c r="V251" s="1802"/>
      <c r="W251" s="1802"/>
      <c r="X251" s="1802"/>
      <c r="Y251" s="1802"/>
      <c r="Z251" s="1802"/>
      <c r="AA251" s="1802"/>
      <c r="AB251" s="1803"/>
      <c r="AC251" s="1803"/>
      <c r="AD251" s="1803"/>
      <c r="AE251" s="1803"/>
      <c r="AF251" s="1803"/>
      <c r="AG251" s="1803"/>
      <c r="AH251" s="1803"/>
      <c r="AI251" s="1803"/>
      <c r="AJ251" s="1803"/>
      <c r="AK251" s="1803"/>
      <c r="AL251" s="1803"/>
      <c r="AM251" s="1803"/>
      <c r="AN251" s="1804"/>
      <c r="AO251" s="1804"/>
      <c r="AP251" s="1804"/>
      <c r="AQ251" s="1804"/>
    </row>
    <row r="252" spans="19:43" s="1805" customFormat="1" ht="18" customHeight="1">
      <c r="S252" s="1801"/>
      <c r="T252" s="1801"/>
      <c r="U252" s="1801"/>
      <c r="V252" s="1802"/>
      <c r="W252" s="1802"/>
      <c r="X252" s="1802"/>
      <c r="Y252" s="1802"/>
      <c r="Z252" s="1802"/>
      <c r="AA252" s="1802"/>
      <c r="AB252" s="1803"/>
      <c r="AC252" s="1803"/>
      <c r="AD252" s="1803"/>
      <c r="AE252" s="1803"/>
      <c r="AF252" s="1803"/>
      <c r="AG252" s="1803"/>
      <c r="AH252" s="1803"/>
      <c r="AI252" s="1803"/>
      <c r="AJ252" s="1803"/>
      <c r="AK252" s="1803"/>
      <c r="AL252" s="1803"/>
      <c r="AM252" s="1803"/>
      <c r="AN252" s="1804"/>
      <c r="AO252" s="1804"/>
      <c r="AP252" s="1804"/>
      <c r="AQ252" s="1804"/>
    </row>
    <row r="253" spans="19:43" s="1805" customFormat="1" ht="18" customHeight="1">
      <c r="S253" s="1801"/>
      <c r="T253" s="1801"/>
      <c r="U253" s="1801"/>
      <c r="V253" s="1802"/>
      <c r="W253" s="1802"/>
      <c r="X253" s="1802"/>
      <c r="Y253" s="1802"/>
      <c r="Z253" s="1802"/>
      <c r="AA253" s="1802"/>
      <c r="AB253" s="1803"/>
      <c r="AC253" s="1803"/>
      <c r="AD253" s="1803"/>
      <c r="AE253" s="1803"/>
      <c r="AF253" s="1803"/>
      <c r="AG253" s="1803"/>
      <c r="AH253" s="1803"/>
      <c r="AI253" s="1803"/>
      <c r="AJ253" s="1803"/>
      <c r="AK253" s="1803"/>
      <c r="AL253" s="1803"/>
      <c r="AM253" s="1803"/>
      <c r="AN253" s="1804"/>
      <c r="AO253" s="1804"/>
      <c r="AP253" s="1804"/>
      <c r="AQ253" s="1804"/>
    </row>
    <row r="254" spans="19:43" s="1805" customFormat="1" ht="18" customHeight="1">
      <c r="S254" s="1801"/>
      <c r="T254" s="1801"/>
      <c r="U254" s="1801"/>
      <c r="V254" s="1802"/>
      <c r="W254" s="1802"/>
      <c r="X254" s="1802"/>
      <c r="Y254" s="1802"/>
      <c r="Z254" s="1802"/>
      <c r="AA254" s="1802"/>
      <c r="AB254" s="1803"/>
      <c r="AC254" s="1803"/>
      <c r="AD254" s="1803"/>
      <c r="AE254" s="1803"/>
      <c r="AF254" s="1803"/>
      <c r="AG254" s="1803"/>
      <c r="AH254" s="1803"/>
      <c r="AI254" s="1803"/>
      <c r="AJ254" s="1803"/>
      <c r="AK254" s="1803"/>
      <c r="AL254" s="1803"/>
      <c r="AM254" s="1803"/>
      <c r="AN254" s="1804"/>
      <c r="AO254" s="1804"/>
      <c r="AP254" s="1804"/>
      <c r="AQ254" s="1804"/>
    </row>
    <row r="255" spans="19:43" s="1805" customFormat="1" ht="18" customHeight="1">
      <c r="S255" s="1801"/>
      <c r="T255" s="1801"/>
      <c r="U255" s="1801"/>
      <c r="V255" s="1802"/>
      <c r="W255" s="1802"/>
      <c r="X255" s="1802"/>
      <c r="Y255" s="1802"/>
      <c r="Z255" s="1802"/>
      <c r="AA255" s="1802"/>
      <c r="AB255" s="1803"/>
      <c r="AC255" s="1803"/>
      <c r="AD255" s="1803"/>
      <c r="AE255" s="1803"/>
      <c r="AF255" s="1803"/>
      <c r="AG255" s="1803"/>
      <c r="AH255" s="1803"/>
      <c r="AI255" s="1803"/>
      <c r="AJ255" s="1803"/>
      <c r="AK255" s="1803"/>
      <c r="AL255" s="1803"/>
      <c r="AM255" s="1803"/>
      <c r="AN255" s="1804"/>
      <c r="AO255" s="1804"/>
      <c r="AP255" s="1804"/>
      <c r="AQ255" s="1804"/>
    </row>
    <row r="256" spans="19:43" s="1805" customFormat="1" ht="18" customHeight="1">
      <c r="S256" s="1801"/>
      <c r="T256" s="1801"/>
      <c r="U256" s="1801"/>
      <c r="V256" s="1802"/>
      <c r="W256" s="1802"/>
      <c r="X256" s="1802"/>
      <c r="Y256" s="1802"/>
      <c r="Z256" s="1802"/>
      <c r="AA256" s="1802"/>
      <c r="AB256" s="1803"/>
      <c r="AC256" s="1803"/>
      <c r="AD256" s="1803"/>
      <c r="AE256" s="1803"/>
      <c r="AF256" s="1803"/>
      <c r="AG256" s="1803"/>
      <c r="AH256" s="1803"/>
      <c r="AI256" s="1803"/>
      <c r="AJ256" s="1803"/>
      <c r="AK256" s="1803"/>
      <c r="AL256" s="1803"/>
      <c r="AM256" s="1803"/>
      <c r="AN256" s="1804"/>
      <c r="AO256" s="1804"/>
      <c r="AP256" s="1804"/>
      <c r="AQ256" s="1804"/>
    </row>
    <row r="257" spans="19:43" s="1805" customFormat="1" ht="18" customHeight="1">
      <c r="S257" s="1801"/>
      <c r="T257" s="1801"/>
      <c r="U257" s="1801"/>
      <c r="V257" s="1802"/>
      <c r="W257" s="1802"/>
      <c r="X257" s="1802"/>
      <c r="Y257" s="1802"/>
      <c r="Z257" s="1802"/>
      <c r="AA257" s="1802"/>
      <c r="AB257" s="1803"/>
      <c r="AC257" s="1803"/>
      <c r="AD257" s="1803"/>
      <c r="AE257" s="1803"/>
      <c r="AF257" s="1803"/>
      <c r="AG257" s="1803"/>
      <c r="AH257" s="1803"/>
      <c r="AI257" s="1803"/>
      <c r="AJ257" s="1803"/>
      <c r="AK257" s="1803"/>
      <c r="AL257" s="1803"/>
      <c r="AM257" s="1803"/>
      <c r="AN257" s="1804"/>
      <c r="AO257" s="1804"/>
      <c r="AP257" s="1804"/>
      <c r="AQ257" s="1804"/>
    </row>
    <row r="258" spans="19:43" s="1805" customFormat="1" ht="18" customHeight="1">
      <c r="S258" s="1801"/>
      <c r="T258" s="1801"/>
      <c r="U258" s="1801"/>
      <c r="V258" s="1802"/>
      <c r="W258" s="1802"/>
      <c r="X258" s="1802"/>
      <c r="Y258" s="1802"/>
      <c r="Z258" s="1802"/>
      <c r="AA258" s="1802"/>
      <c r="AB258" s="1803"/>
      <c r="AC258" s="1803"/>
      <c r="AD258" s="1803"/>
      <c r="AE258" s="1803"/>
      <c r="AF258" s="1803"/>
      <c r="AG258" s="1803"/>
      <c r="AH258" s="1803"/>
      <c r="AI258" s="1803"/>
      <c r="AJ258" s="1803"/>
      <c r="AK258" s="1803"/>
      <c r="AL258" s="1803"/>
      <c r="AM258" s="1803"/>
      <c r="AN258" s="1804"/>
      <c r="AO258" s="1804"/>
      <c r="AP258" s="1804"/>
      <c r="AQ258" s="1804"/>
    </row>
    <row r="259" spans="19:43" s="1805" customFormat="1" ht="18" customHeight="1">
      <c r="S259" s="1801"/>
      <c r="T259" s="1801"/>
      <c r="U259" s="1801"/>
      <c r="V259" s="1802"/>
      <c r="W259" s="1802"/>
      <c r="X259" s="1802"/>
      <c r="Y259" s="1802"/>
      <c r="Z259" s="1802"/>
      <c r="AA259" s="1802"/>
      <c r="AB259" s="1803"/>
      <c r="AC259" s="1803"/>
      <c r="AD259" s="1803"/>
      <c r="AE259" s="1803"/>
      <c r="AF259" s="1803"/>
      <c r="AG259" s="1803"/>
      <c r="AH259" s="1803"/>
      <c r="AI259" s="1803"/>
      <c r="AJ259" s="1803"/>
      <c r="AK259" s="1803"/>
      <c r="AL259" s="1803"/>
      <c r="AM259" s="1803"/>
      <c r="AN259" s="1804"/>
      <c r="AO259" s="1804"/>
      <c r="AP259" s="1804"/>
      <c r="AQ259" s="1804"/>
    </row>
    <row r="260" spans="19:43" s="1805" customFormat="1" ht="18" customHeight="1">
      <c r="S260" s="1801"/>
      <c r="T260" s="1801"/>
      <c r="U260" s="1801"/>
      <c r="V260" s="1802"/>
      <c r="W260" s="1802"/>
      <c r="X260" s="1802"/>
      <c r="Y260" s="1802"/>
      <c r="Z260" s="1802"/>
      <c r="AA260" s="1802"/>
      <c r="AB260" s="1803"/>
      <c r="AC260" s="1803"/>
      <c r="AD260" s="1803"/>
      <c r="AE260" s="1803"/>
      <c r="AF260" s="1803"/>
      <c r="AG260" s="1803"/>
      <c r="AH260" s="1803"/>
      <c r="AI260" s="1803"/>
      <c r="AJ260" s="1803"/>
      <c r="AK260" s="1803"/>
      <c r="AL260" s="1803"/>
      <c r="AM260" s="1803"/>
      <c r="AN260" s="1804"/>
      <c r="AO260" s="1804"/>
      <c r="AP260" s="1804"/>
      <c r="AQ260" s="1804"/>
    </row>
    <row r="261" spans="19:43" s="1805" customFormat="1" ht="18" customHeight="1">
      <c r="S261" s="1801"/>
      <c r="T261" s="1801"/>
      <c r="U261" s="1801"/>
      <c r="V261" s="1802"/>
      <c r="W261" s="1802"/>
      <c r="X261" s="1802"/>
      <c r="Y261" s="1802"/>
      <c r="Z261" s="1802"/>
      <c r="AA261" s="1802"/>
      <c r="AB261" s="1803"/>
      <c r="AC261" s="1803"/>
      <c r="AD261" s="1803"/>
      <c r="AE261" s="1803"/>
      <c r="AF261" s="1803"/>
      <c r="AG261" s="1803"/>
      <c r="AH261" s="1803"/>
      <c r="AI261" s="1803"/>
      <c r="AJ261" s="1803"/>
      <c r="AK261" s="1803"/>
      <c r="AL261" s="1803"/>
      <c r="AM261" s="1803"/>
      <c r="AN261" s="1804"/>
      <c r="AO261" s="1804"/>
      <c r="AP261" s="1804"/>
      <c r="AQ261" s="1804"/>
    </row>
    <row r="262" spans="19:43" s="1805" customFormat="1" ht="18" customHeight="1">
      <c r="S262" s="1801"/>
      <c r="T262" s="1801"/>
      <c r="U262" s="1801"/>
      <c r="V262" s="1802"/>
      <c r="W262" s="1802"/>
      <c r="X262" s="1802"/>
      <c r="Y262" s="1802"/>
      <c r="Z262" s="1802"/>
      <c r="AA262" s="1802"/>
      <c r="AB262" s="1803"/>
      <c r="AC262" s="1803"/>
      <c r="AD262" s="1803"/>
      <c r="AE262" s="1803"/>
      <c r="AF262" s="1803"/>
      <c r="AG262" s="1803"/>
      <c r="AH262" s="1803"/>
      <c r="AI262" s="1803"/>
      <c r="AJ262" s="1803"/>
      <c r="AK262" s="1803"/>
      <c r="AL262" s="1803"/>
      <c r="AM262" s="1803"/>
      <c r="AN262" s="1804"/>
      <c r="AO262" s="1804"/>
      <c r="AP262" s="1804"/>
      <c r="AQ262" s="1804"/>
    </row>
    <row r="263" spans="19:43" s="1805" customFormat="1">
      <c r="S263" s="1801"/>
      <c r="T263" s="1801"/>
      <c r="U263" s="1801"/>
      <c r="V263" s="1802"/>
      <c r="W263" s="1802"/>
      <c r="X263" s="1802"/>
      <c r="Y263" s="1802"/>
      <c r="Z263" s="1802"/>
      <c r="AA263" s="1802"/>
      <c r="AB263" s="1803"/>
      <c r="AC263" s="1803"/>
      <c r="AD263" s="1803"/>
      <c r="AE263" s="1803"/>
      <c r="AF263" s="1803"/>
      <c r="AG263" s="1803"/>
      <c r="AH263" s="1803"/>
      <c r="AI263" s="1803"/>
      <c r="AJ263" s="1803"/>
      <c r="AK263" s="1803"/>
      <c r="AL263" s="1803"/>
      <c r="AM263" s="1803"/>
      <c r="AN263" s="1804"/>
      <c r="AO263" s="1804"/>
      <c r="AP263" s="1804"/>
      <c r="AQ263" s="1804"/>
    </row>
    <row r="264" spans="19:43" s="1805" customFormat="1">
      <c r="S264" s="1801"/>
      <c r="T264" s="1801"/>
      <c r="U264" s="1801"/>
      <c r="V264" s="1802"/>
      <c r="W264" s="1802"/>
      <c r="X264" s="1802"/>
      <c r="Y264" s="1802"/>
      <c r="Z264" s="1802"/>
      <c r="AA264" s="1802"/>
      <c r="AB264" s="1803"/>
      <c r="AC264" s="1803"/>
      <c r="AD264" s="1803"/>
      <c r="AE264" s="1803"/>
      <c r="AF264" s="1803"/>
      <c r="AG264" s="1803"/>
      <c r="AH264" s="1803"/>
      <c r="AI264" s="1803"/>
      <c r="AJ264" s="1803"/>
      <c r="AK264" s="1803"/>
      <c r="AL264" s="1803"/>
      <c r="AM264" s="1803"/>
      <c r="AN264" s="1804"/>
      <c r="AO264" s="1804"/>
      <c r="AP264" s="1804"/>
      <c r="AQ264" s="1804"/>
    </row>
    <row r="265" spans="19:43" s="1805" customFormat="1">
      <c r="S265" s="1801"/>
      <c r="T265" s="1801"/>
      <c r="U265" s="1801"/>
      <c r="V265" s="1802"/>
      <c r="W265" s="1802"/>
      <c r="X265" s="1802"/>
      <c r="Y265" s="1802"/>
      <c r="Z265" s="1802"/>
      <c r="AA265" s="1802"/>
      <c r="AB265" s="1803"/>
      <c r="AC265" s="1803"/>
      <c r="AD265" s="1803"/>
      <c r="AE265" s="1803"/>
      <c r="AF265" s="1803"/>
      <c r="AG265" s="1803"/>
      <c r="AH265" s="1803"/>
      <c r="AI265" s="1803"/>
      <c r="AJ265" s="1803"/>
      <c r="AK265" s="1803"/>
      <c r="AL265" s="1803"/>
      <c r="AM265" s="1803"/>
      <c r="AN265" s="1804"/>
      <c r="AO265" s="1804"/>
      <c r="AP265" s="1804"/>
      <c r="AQ265" s="1804"/>
    </row>
    <row r="266" spans="19:43" s="1805" customFormat="1">
      <c r="S266" s="1801"/>
      <c r="T266" s="1801"/>
      <c r="U266" s="1801"/>
      <c r="V266" s="1802"/>
      <c r="W266" s="1802"/>
      <c r="X266" s="1802"/>
      <c r="Y266" s="1802"/>
      <c r="Z266" s="1802"/>
      <c r="AA266" s="1802"/>
      <c r="AB266" s="1803"/>
      <c r="AC266" s="1803"/>
      <c r="AD266" s="1803"/>
      <c r="AE266" s="1803"/>
      <c r="AF266" s="1803"/>
      <c r="AG266" s="1803"/>
      <c r="AH266" s="1803"/>
      <c r="AI266" s="1803"/>
      <c r="AJ266" s="1803"/>
      <c r="AK266" s="1803"/>
      <c r="AL266" s="1803"/>
      <c r="AM266" s="1803"/>
      <c r="AN266" s="1804"/>
      <c r="AO266" s="1804"/>
      <c r="AP266" s="1804"/>
      <c r="AQ266" s="1804"/>
    </row>
    <row r="267" spans="19:43" s="1805" customFormat="1">
      <c r="S267" s="1801"/>
      <c r="T267" s="1801"/>
      <c r="U267" s="1801"/>
      <c r="V267" s="1802"/>
      <c r="W267" s="1802"/>
      <c r="X267" s="1802"/>
      <c r="Y267" s="1802"/>
      <c r="Z267" s="1802"/>
      <c r="AA267" s="1802"/>
      <c r="AB267" s="1803"/>
      <c r="AC267" s="1803"/>
      <c r="AD267" s="1803"/>
      <c r="AE267" s="1803"/>
      <c r="AF267" s="1803"/>
      <c r="AG267" s="1803"/>
      <c r="AH267" s="1803"/>
      <c r="AI267" s="1803"/>
      <c r="AJ267" s="1803"/>
      <c r="AK267" s="1803"/>
      <c r="AL267" s="1803"/>
      <c r="AM267" s="1803"/>
      <c r="AN267" s="1804"/>
      <c r="AO267" s="1804"/>
      <c r="AP267" s="1804"/>
      <c r="AQ267" s="1804"/>
    </row>
    <row r="268" spans="19:43" s="1805" customFormat="1">
      <c r="S268" s="1801"/>
      <c r="T268" s="1801"/>
      <c r="U268" s="1801"/>
      <c r="V268" s="1802"/>
      <c r="W268" s="1802"/>
      <c r="X268" s="1802"/>
      <c r="Y268" s="1802"/>
      <c r="Z268" s="1802"/>
      <c r="AA268" s="1802"/>
      <c r="AB268" s="1803"/>
      <c r="AC268" s="1803"/>
      <c r="AD268" s="1803"/>
      <c r="AE268" s="1803"/>
      <c r="AF268" s="1803"/>
      <c r="AG268" s="1803"/>
      <c r="AH268" s="1803"/>
      <c r="AI268" s="1803"/>
      <c r="AJ268" s="1803"/>
      <c r="AK268" s="1803"/>
      <c r="AL268" s="1803"/>
      <c r="AM268" s="1803"/>
      <c r="AN268" s="1804"/>
      <c r="AO268" s="1804"/>
      <c r="AP268" s="1804"/>
      <c r="AQ268" s="1804"/>
    </row>
    <row r="269" spans="19:43" s="1805" customFormat="1">
      <c r="S269" s="1801"/>
      <c r="T269" s="1801"/>
      <c r="U269" s="1801"/>
      <c r="V269" s="1802"/>
      <c r="W269" s="1802"/>
      <c r="X269" s="1802"/>
      <c r="Y269" s="1802"/>
      <c r="Z269" s="1802"/>
      <c r="AA269" s="1802"/>
      <c r="AB269" s="1803"/>
      <c r="AC269" s="1803"/>
      <c r="AD269" s="1803"/>
      <c r="AE269" s="1803"/>
      <c r="AF269" s="1803"/>
      <c r="AG269" s="1803"/>
      <c r="AH269" s="1803"/>
      <c r="AI269" s="1803"/>
      <c r="AJ269" s="1803"/>
      <c r="AK269" s="1803"/>
      <c r="AL269" s="1803"/>
      <c r="AM269" s="1803"/>
      <c r="AN269" s="1804"/>
      <c r="AO269" s="1804"/>
      <c r="AP269" s="1804"/>
      <c r="AQ269" s="1804"/>
    </row>
    <row r="270" spans="19:43" s="1805" customFormat="1">
      <c r="S270" s="1801"/>
      <c r="T270" s="1801"/>
      <c r="U270" s="1801"/>
      <c r="V270" s="1802"/>
      <c r="W270" s="1802"/>
      <c r="X270" s="1802"/>
      <c r="Y270" s="1802"/>
      <c r="Z270" s="1802"/>
      <c r="AA270" s="1802"/>
      <c r="AB270" s="1803"/>
      <c r="AC270" s="1803"/>
      <c r="AD270" s="1803"/>
      <c r="AE270" s="1803"/>
      <c r="AF270" s="1803"/>
      <c r="AG270" s="1803"/>
      <c r="AH270" s="1803"/>
      <c r="AI270" s="1803"/>
      <c r="AJ270" s="1803"/>
      <c r="AK270" s="1803"/>
      <c r="AL270" s="1803"/>
      <c r="AM270" s="1803"/>
      <c r="AN270" s="1804"/>
      <c r="AO270" s="1804"/>
      <c r="AP270" s="1804"/>
      <c r="AQ270" s="1804"/>
    </row>
    <row r="271" spans="19:43" s="1805" customFormat="1">
      <c r="S271" s="1801"/>
      <c r="T271" s="1801"/>
      <c r="U271" s="1801"/>
      <c r="V271" s="1802"/>
      <c r="W271" s="1802"/>
      <c r="X271" s="1802"/>
      <c r="Y271" s="1802"/>
      <c r="Z271" s="1802"/>
      <c r="AA271" s="1802"/>
      <c r="AB271" s="1803"/>
      <c r="AC271" s="1803"/>
      <c r="AD271" s="1803"/>
      <c r="AE271" s="1803"/>
      <c r="AF271" s="1803"/>
      <c r="AG271" s="1803"/>
      <c r="AH271" s="1803"/>
      <c r="AI271" s="1803"/>
      <c r="AJ271" s="1803"/>
      <c r="AK271" s="1803"/>
      <c r="AL271" s="1803"/>
      <c r="AM271" s="1803"/>
      <c r="AN271" s="1804"/>
      <c r="AO271" s="1804"/>
      <c r="AP271" s="1804"/>
      <c r="AQ271" s="1804"/>
    </row>
    <row r="272" spans="19:43" s="1805" customFormat="1">
      <c r="S272" s="1801"/>
      <c r="T272" s="1801"/>
      <c r="U272" s="1801"/>
      <c r="V272" s="1802"/>
      <c r="W272" s="1802"/>
      <c r="X272" s="1802"/>
      <c r="Y272" s="1802"/>
      <c r="Z272" s="1802"/>
      <c r="AA272" s="1802"/>
      <c r="AB272" s="1803"/>
      <c r="AC272" s="1803"/>
      <c r="AD272" s="1803"/>
      <c r="AE272" s="1803"/>
      <c r="AF272" s="1803"/>
      <c r="AG272" s="1803"/>
      <c r="AH272" s="1803"/>
      <c r="AI272" s="1803"/>
      <c r="AJ272" s="1803"/>
      <c r="AK272" s="1803"/>
      <c r="AL272" s="1803"/>
      <c r="AM272" s="1803"/>
      <c r="AN272" s="1804"/>
      <c r="AO272" s="1804"/>
      <c r="AP272" s="1804"/>
      <c r="AQ272" s="1804"/>
    </row>
    <row r="273" spans="19:43" s="1805" customFormat="1">
      <c r="S273" s="1801"/>
      <c r="T273" s="1801"/>
      <c r="U273" s="1801"/>
      <c r="V273" s="1802"/>
      <c r="W273" s="1802"/>
      <c r="X273" s="1802"/>
      <c r="Y273" s="1802"/>
      <c r="Z273" s="1802"/>
      <c r="AA273" s="1802"/>
      <c r="AB273" s="1803"/>
      <c r="AC273" s="1803"/>
      <c r="AD273" s="1803"/>
      <c r="AE273" s="1803"/>
      <c r="AF273" s="1803"/>
      <c r="AG273" s="1803"/>
      <c r="AH273" s="1803"/>
      <c r="AI273" s="1803"/>
      <c r="AJ273" s="1803"/>
      <c r="AK273" s="1803"/>
      <c r="AL273" s="1803"/>
      <c r="AM273" s="1803"/>
      <c r="AN273" s="1804"/>
      <c r="AO273" s="1804"/>
      <c r="AP273" s="1804"/>
      <c r="AQ273" s="1804"/>
    </row>
    <row r="274" spans="19:43" s="1805" customFormat="1">
      <c r="S274" s="1801"/>
      <c r="T274" s="1801"/>
      <c r="U274" s="1801"/>
      <c r="V274" s="1802"/>
      <c r="W274" s="1802"/>
      <c r="X274" s="1802"/>
      <c r="Y274" s="1802"/>
      <c r="Z274" s="1802"/>
      <c r="AA274" s="1802"/>
      <c r="AB274" s="1803"/>
      <c r="AC274" s="1803"/>
      <c r="AD274" s="1803"/>
      <c r="AE274" s="1803"/>
      <c r="AF274" s="1803"/>
      <c r="AG274" s="1803"/>
      <c r="AH274" s="1803"/>
      <c r="AI274" s="1803"/>
      <c r="AJ274" s="1803"/>
      <c r="AK274" s="1803"/>
      <c r="AL274" s="1803"/>
      <c r="AM274" s="1803"/>
      <c r="AN274" s="1804"/>
      <c r="AO274" s="1804"/>
      <c r="AP274" s="1804"/>
      <c r="AQ274" s="1804"/>
    </row>
    <row r="275" spans="19:43" s="1805" customFormat="1">
      <c r="S275" s="1801"/>
      <c r="T275" s="1801"/>
      <c r="U275" s="1801"/>
      <c r="V275" s="1802"/>
      <c r="W275" s="1802"/>
      <c r="X275" s="1802"/>
      <c r="Y275" s="1802"/>
      <c r="Z275" s="1802"/>
      <c r="AA275" s="1802"/>
      <c r="AB275" s="1803"/>
      <c r="AC275" s="1803"/>
      <c r="AD275" s="1803"/>
      <c r="AE275" s="1803"/>
      <c r="AF275" s="1803"/>
      <c r="AG275" s="1803"/>
      <c r="AH275" s="1803"/>
      <c r="AI275" s="1803"/>
      <c r="AJ275" s="1803"/>
      <c r="AK275" s="1803"/>
      <c r="AL275" s="1803"/>
      <c r="AM275" s="1803"/>
      <c r="AN275" s="1804"/>
      <c r="AO275" s="1804"/>
      <c r="AP275" s="1804"/>
      <c r="AQ275" s="1804"/>
    </row>
    <row r="276" spans="19:43" s="1805" customFormat="1">
      <c r="S276" s="1801"/>
      <c r="T276" s="1801"/>
      <c r="U276" s="1801"/>
      <c r="V276" s="1802"/>
      <c r="W276" s="1802"/>
      <c r="X276" s="1802"/>
      <c r="Y276" s="1802"/>
      <c r="Z276" s="1802"/>
      <c r="AA276" s="1802"/>
      <c r="AB276" s="1803"/>
      <c r="AC276" s="1803"/>
      <c r="AD276" s="1803"/>
      <c r="AE276" s="1803"/>
      <c r="AF276" s="1803"/>
      <c r="AG276" s="1803"/>
      <c r="AH276" s="1803"/>
      <c r="AI276" s="1803"/>
      <c r="AJ276" s="1803"/>
      <c r="AK276" s="1803"/>
      <c r="AL276" s="1803"/>
      <c r="AM276" s="1803"/>
      <c r="AN276" s="1804"/>
      <c r="AO276" s="1804"/>
      <c r="AP276" s="1804"/>
      <c r="AQ276" s="1804"/>
    </row>
    <row r="277" spans="19:43" s="1805" customFormat="1">
      <c r="S277" s="1801"/>
      <c r="T277" s="1801"/>
      <c r="U277" s="1801"/>
      <c r="V277" s="1802"/>
      <c r="W277" s="1802"/>
      <c r="X277" s="1802"/>
      <c r="Y277" s="1802"/>
      <c r="Z277" s="1802"/>
      <c r="AA277" s="1802"/>
      <c r="AB277" s="1803"/>
      <c r="AC277" s="1803"/>
      <c r="AD277" s="1803"/>
      <c r="AE277" s="1803"/>
      <c r="AF277" s="1803"/>
      <c r="AG277" s="1803"/>
      <c r="AH277" s="1803"/>
      <c r="AI277" s="1803"/>
      <c r="AJ277" s="1803"/>
      <c r="AK277" s="1803"/>
      <c r="AL277" s="1803"/>
      <c r="AM277" s="1803"/>
      <c r="AN277" s="1804"/>
      <c r="AO277" s="1804"/>
      <c r="AP277" s="1804"/>
      <c r="AQ277" s="1804"/>
    </row>
    <row r="278" spans="19:43" s="1805" customFormat="1">
      <c r="S278" s="1801"/>
      <c r="T278" s="1801"/>
      <c r="U278" s="1801"/>
      <c r="V278" s="1802"/>
      <c r="W278" s="1802"/>
      <c r="X278" s="1802"/>
      <c r="Y278" s="1802"/>
      <c r="Z278" s="1802"/>
      <c r="AA278" s="1802"/>
      <c r="AB278" s="1803"/>
      <c r="AC278" s="1803"/>
      <c r="AD278" s="1803"/>
      <c r="AE278" s="1803"/>
      <c r="AF278" s="1803"/>
      <c r="AG278" s="1803"/>
      <c r="AH278" s="1803"/>
      <c r="AI278" s="1803"/>
      <c r="AJ278" s="1803"/>
      <c r="AK278" s="1803"/>
      <c r="AL278" s="1803"/>
      <c r="AM278" s="1803"/>
      <c r="AN278" s="1804"/>
      <c r="AO278" s="1804"/>
      <c r="AP278" s="1804"/>
      <c r="AQ278" s="1804"/>
    </row>
    <row r="279" spans="19:43" s="1805" customFormat="1">
      <c r="S279" s="1801"/>
      <c r="T279" s="1801"/>
      <c r="U279" s="1801"/>
      <c r="V279" s="1802"/>
      <c r="W279" s="1802"/>
      <c r="X279" s="1802"/>
      <c r="Y279" s="1802"/>
      <c r="Z279" s="1802"/>
      <c r="AA279" s="1802"/>
      <c r="AB279" s="1803"/>
      <c r="AC279" s="1803"/>
      <c r="AD279" s="1803"/>
      <c r="AE279" s="1803"/>
      <c r="AF279" s="1803"/>
      <c r="AG279" s="1803"/>
      <c r="AH279" s="1803"/>
      <c r="AI279" s="1803"/>
      <c r="AJ279" s="1803"/>
      <c r="AK279" s="1803"/>
      <c r="AL279" s="1803"/>
      <c r="AM279" s="1803"/>
      <c r="AN279" s="1804"/>
      <c r="AO279" s="1804"/>
      <c r="AP279" s="1804"/>
      <c r="AQ279" s="1804"/>
    </row>
    <row r="280" spans="19:43" s="1805" customFormat="1">
      <c r="S280" s="1801"/>
      <c r="T280" s="1801"/>
      <c r="U280" s="1801"/>
      <c r="V280" s="1802"/>
      <c r="W280" s="1802"/>
      <c r="X280" s="1802"/>
      <c r="Y280" s="1802"/>
      <c r="Z280" s="1802"/>
      <c r="AA280" s="1802"/>
      <c r="AB280" s="1803"/>
      <c r="AC280" s="1803"/>
      <c r="AD280" s="1803"/>
      <c r="AE280" s="1803"/>
      <c r="AF280" s="1803"/>
      <c r="AG280" s="1803"/>
      <c r="AH280" s="1803"/>
      <c r="AI280" s="1803"/>
      <c r="AJ280" s="1803"/>
      <c r="AK280" s="1803"/>
      <c r="AL280" s="1803"/>
      <c r="AM280" s="1803"/>
      <c r="AN280" s="1804"/>
      <c r="AO280" s="1804"/>
      <c r="AP280" s="1804"/>
      <c r="AQ280" s="1804"/>
    </row>
    <row r="281" spans="19:43" s="1805" customFormat="1">
      <c r="S281" s="1801"/>
      <c r="T281" s="1801"/>
      <c r="U281" s="1801"/>
      <c r="V281" s="1802"/>
      <c r="W281" s="1802"/>
      <c r="X281" s="1802"/>
      <c r="Y281" s="1802"/>
      <c r="Z281" s="1802"/>
      <c r="AA281" s="1802"/>
      <c r="AB281" s="1803"/>
      <c r="AC281" s="1803"/>
      <c r="AD281" s="1803"/>
      <c r="AE281" s="1803"/>
      <c r="AF281" s="1803"/>
      <c r="AG281" s="1803"/>
      <c r="AH281" s="1803"/>
      <c r="AI281" s="1803"/>
      <c r="AJ281" s="1803"/>
      <c r="AK281" s="1803"/>
      <c r="AL281" s="1803"/>
      <c r="AM281" s="1803"/>
      <c r="AN281" s="1804"/>
      <c r="AO281" s="1804"/>
      <c r="AP281" s="1804"/>
      <c r="AQ281" s="1804"/>
    </row>
    <row r="282" spans="19:43" s="1805" customFormat="1">
      <c r="S282" s="1801"/>
      <c r="T282" s="1801"/>
      <c r="U282" s="1801"/>
      <c r="V282" s="1802"/>
      <c r="W282" s="1802"/>
      <c r="X282" s="1802"/>
      <c r="Y282" s="1802"/>
      <c r="Z282" s="1802"/>
      <c r="AA282" s="1802"/>
      <c r="AB282" s="1803"/>
      <c r="AC282" s="1803"/>
      <c r="AD282" s="1803"/>
      <c r="AE282" s="1803"/>
      <c r="AF282" s="1803"/>
      <c r="AG282" s="1803"/>
      <c r="AH282" s="1803"/>
      <c r="AI282" s="1803"/>
      <c r="AJ282" s="1803"/>
      <c r="AK282" s="1803"/>
      <c r="AL282" s="1803"/>
      <c r="AM282" s="1803"/>
      <c r="AN282" s="1804"/>
      <c r="AO282" s="1804"/>
      <c r="AP282" s="1804"/>
      <c r="AQ282" s="1804"/>
    </row>
    <row r="283" spans="19:43" s="1805" customFormat="1">
      <c r="S283" s="1801"/>
      <c r="T283" s="1801"/>
      <c r="U283" s="1801"/>
      <c r="V283" s="1802"/>
      <c r="W283" s="1802"/>
      <c r="X283" s="1802"/>
      <c r="Y283" s="1802"/>
      <c r="Z283" s="1802"/>
      <c r="AA283" s="1802"/>
      <c r="AB283" s="1803"/>
      <c r="AC283" s="1803"/>
      <c r="AD283" s="1803"/>
      <c r="AE283" s="1803"/>
      <c r="AF283" s="1803"/>
      <c r="AG283" s="1803"/>
      <c r="AH283" s="1803"/>
      <c r="AI283" s="1803"/>
      <c r="AJ283" s="1803"/>
      <c r="AK283" s="1803"/>
      <c r="AL283" s="1803"/>
      <c r="AM283" s="1803"/>
      <c r="AN283" s="1804"/>
      <c r="AO283" s="1804"/>
      <c r="AP283" s="1804"/>
      <c r="AQ283" s="1804"/>
    </row>
    <row r="284" spans="19:43" s="1805" customFormat="1">
      <c r="S284" s="1801"/>
      <c r="T284" s="1801"/>
      <c r="U284" s="1801"/>
      <c r="V284" s="1802"/>
      <c r="W284" s="1802"/>
      <c r="X284" s="1802"/>
      <c r="Y284" s="1802"/>
      <c r="Z284" s="1802"/>
      <c r="AA284" s="1802"/>
      <c r="AB284" s="1803"/>
      <c r="AC284" s="1803"/>
      <c r="AD284" s="1803"/>
      <c r="AE284" s="1803"/>
      <c r="AF284" s="1803"/>
      <c r="AG284" s="1803"/>
      <c r="AH284" s="1803"/>
      <c r="AI284" s="1803"/>
      <c r="AJ284" s="1803"/>
      <c r="AK284" s="1803"/>
      <c r="AL284" s="1803"/>
      <c r="AM284" s="1803"/>
      <c r="AN284" s="1804"/>
      <c r="AO284" s="1804"/>
      <c r="AP284" s="1804"/>
      <c r="AQ284" s="1804"/>
    </row>
    <row r="285" spans="19:43" s="1805" customFormat="1">
      <c r="S285" s="1801"/>
      <c r="T285" s="1801"/>
      <c r="U285" s="1801"/>
      <c r="V285" s="1802"/>
      <c r="W285" s="1802"/>
      <c r="X285" s="1802"/>
      <c r="Y285" s="1802"/>
      <c r="Z285" s="1802"/>
      <c r="AA285" s="1802"/>
      <c r="AB285" s="1803"/>
      <c r="AC285" s="1803"/>
      <c r="AD285" s="1803"/>
      <c r="AE285" s="1803"/>
      <c r="AF285" s="1803"/>
      <c r="AG285" s="1803"/>
      <c r="AH285" s="1803"/>
      <c r="AI285" s="1803"/>
      <c r="AJ285" s="1803"/>
      <c r="AK285" s="1803"/>
      <c r="AL285" s="1803"/>
      <c r="AM285" s="1803"/>
      <c r="AN285" s="1804"/>
      <c r="AO285" s="1804"/>
      <c r="AP285" s="1804"/>
      <c r="AQ285" s="1804"/>
    </row>
    <row r="286" spans="19:43" s="1805" customFormat="1">
      <c r="S286" s="1801"/>
      <c r="T286" s="1801"/>
      <c r="U286" s="1801"/>
      <c r="V286" s="1802"/>
      <c r="W286" s="1802"/>
      <c r="X286" s="1802"/>
      <c r="Y286" s="1802"/>
      <c r="Z286" s="1802"/>
      <c r="AA286" s="1802"/>
      <c r="AB286" s="1803"/>
      <c r="AC286" s="1803"/>
      <c r="AD286" s="1803"/>
      <c r="AE286" s="1803"/>
      <c r="AF286" s="1803"/>
      <c r="AG286" s="1803"/>
      <c r="AH286" s="1803"/>
      <c r="AI286" s="1803"/>
      <c r="AJ286" s="1803"/>
      <c r="AK286" s="1803"/>
      <c r="AL286" s="1803"/>
      <c r="AM286" s="1803"/>
      <c r="AN286" s="1804"/>
      <c r="AO286" s="1804"/>
      <c r="AP286" s="1804"/>
      <c r="AQ286" s="1804"/>
    </row>
    <row r="287" spans="19:43" s="1805" customFormat="1">
      <c r="S287" s="1801"/>
      <c r="T287" s="1801"/>
      <c r="U287" s="1801"/>
      <c r="V287" s="1802"/>
      <c r="W287" s="1802"/>
      <c r="X287" s="1802"/>
      <c r="Y287" s="1802"/>
      <c r="Z287" s="1802"/>
      <c r="AA287" s="1802"/>
      <c r="AB287" s="1803"/>
      <c r="AC287" s="1803"/>
      <c r="AD287" s="1803"/>
      <c r="AE287" s="1803"/>
      <c r="AF287" s="1803"/>
      <c r="AG287" s="1803"/>
      <c r="AH287" s="1803"/>
      <c r="AI287" s="1803"/>
      <c r="AJ287" s="1803"/>
      <c r="AK287" s="1803"/>
      <c r="AL287" s="1803"/>
      <c r="AM287" s="1803"/>
      <c r="AN287" s="1804"/>
      <c r="AO287" s="1804"/>
      <c r="AP287" s="1804"/>
      <c r="AQ287" s="1804"/>
    </row>
    <row r="288" spans="19:43" s="1805" customFormat="1">
      <c r="S288" s="1801"/>
      <c r="T288" s="1801"/>
      <c r="U288" s="1801"/>
      <c r="V288" s="1802"/>
      <c r="W288" s="1802"/>
      <c r="X288" s="1802"/>
      <c r="Y288" s="1802"/>
      <c r="Z288" s="1802"/>
      <c r="AA288" s="1802"/>
      <c r="AB288" s="1803"/>
      <c r="AC288" s="1803"/>
      <c r="AD288" s="1803"/>
      <c r="AE288" s="1803"/>
      <c r="AF288" s="1803"/>
      <c r="AG288" s="1803"/>
      <c r="AH288" s="1803"/>
      <c r="AI288" s="1803"/>
      <c r="AJ288" s="1803"/>
      <c r="AK288" s="1803"/>
      <c r="AL288" s="1803"/>
      <c r="AM288" s="1803"/>
      <c r="AN288" s="1804"/>
      <c r="AO288" s="1804"/>
      <c r="AP288" s="1804"/>
      <c r="AQ288" s="1804"/>
    </row>
    <row r="289" spans="19:43" s="1805" customFormat="1">
      <c r="S289" s="1801"/>
      <c r="T289" s="1801"/>
      <c r="U289" s="1801"/>
      <c r="V289" s="1802"/>
      <c r="W289" s="1802"/>
      <c r="X289" s="1802"/>
      <c r="Y289" s="1802"/>
      <c r="Z289" s="1802"/>
      <c r="AA289" s="1802"/>
      <c r="AB289" s="1803"/>
      <c r="AC289" s="1803"/>
      <c r="AD289" s="1803"/>
      <c r="AE289" s="1803"/>
      <c r="AF289" s="1803"/>
      <c r="AG289" s="1803"/>
      <c r="AH289" s="1803"/>
      <c r="AI289" s="1803"/>
      <c r="AJ289" s="1803"/>
      <c r="AK289" s="1803"/>
      <c r="AL289" s="1803"/>
      <c r="AM289" s="1803"/>
      <c r="AN289" s="1804"/>
      <c r="AO289" s="1804"/>
      <c r="AP289" s="1804"/>
      <c r="AQ289" s="1804"/>
    </row>
    <row r="290" spans="19:43" s="1805" customFormat="1">
      <c r="S290" s="1801"/>
      <c r="T290" s="1801"/>
      <c r="U290" s="1801"/>
      <c r="V290" s="1802"/>
      <c r="W290" s="1802"/>
      <c r="X290" s="1802"/>
      <c r="Y290" s="1802"/>
      <c r="Z290" s="1802"/>
      <c r="AA290" s="1802"/>
      <c r="AB290" s="1803"/>
      <c r="AC290" s="1803"/>
      <c r="AD290" s="1803"/>
      <c r="AE290" s="1803"/>
      <c r="AF290" s="1803"/>
      <c r="AG290" s="1803"/>
      <c r="AH290" s="1803"/>
      <c r="AI290" s="1803"/>
      <c r="AJ290" s="1803"/>
      <c r="AK290" s="1803"/>
      <c r="AL290" s="1803"/>
      <c r="AM290" s="1803"/>
      <c r="AN290" s="1804"/>
      <c r="AO290" s="1804"/>
      <c r="AP290" s="1804"/>
      <c r="AQ290" s="1804"/>
    </row>
    <row r="291" spans="19:43" s="1805" customFormat="1">
      <c r="S291" s="1801"/>
      <c r="T291" s="1801"/>
      <c r="U291" s="1801"/>
      <c r="V291" s="1802"/>
      <c r="W291" s="1802"/>
      <c r="X291" s="1802"/>
      <c r="Y291" s="1802"/>
      <c r="Z291" s="1802"/>
      <c r="AA291" s="1802"/>
      <c r="AB291" s="1803"/>
      <c r="AC291" s="1803"/>
      <c r="AD291" s="1803"/>
      <c r="AE291" s="1803"/>
      <c r="AF291" s="1803"/>
      <c r="AG291" s="1803"/>
      <c r="AH291" s="1803"/>
      <c r="AI291" s="1803"/>
      <c r="AJ291" s="1803"/>
      <c r="AK291" s="1803"/>
      <c r="AL291" s="1803"/>
      <c r="AM291" s="1803"/>
      <c r="AN291" s="1804"/>
      <c r="AO291" s="1804"/>
      <c r="AP291" s="1804"/>
      <c r="AQ291" s="1804"/>
    </row>
    <row r="292" spans="19:43" s="1805" customFormat="1">
      <c r="S292" s="1801"/>
      <c r="T292" s="1801"/>
      <c r="U292" s="1801"/>
      <c r="V292" s="1802"/>
      <c r="W292" s="1802"/>
      <c r="X292" s="1802"/>
      <c r="Y292" s="1802"/>
      <c r="Z292" s="1802"/>
      <c r="AA292" s="1802"/>
      <c r="AB292" s="1803"/>
      <c r="AC292" s="1803"/>
      <c r="AD292" s="1803"/>
      <c r="AE292" s="1803"/>
      <c r="AF292" s="1803"/>
      <c r="AG292" s="1803"/>
      <c r="AH292" s="1803"/>
      <c r="AI292" s="1803"/>
      <c r="AJ292" s="1803"/>
      <c r="AK292" s="1803"/>
      <c r="AL292" s="1803"/>
      <c r="AM292" s="1803"/>
      <c r="AN292" s="1804"/>
      <c r="AO292" s="1804"/>
      <c r="AP292" s="1804"/>
      <c r="AQ292" s="1804"/>
    </row>
    <row r="293" spans="19:43" s="1805" customFormat="1">
      <c r="S293" s="1801"/>
      <c r="T293" s="1801"/>
      <c r="U293" s="1801"/>
      <c r="V293" s="1802"/>
      <c r="W293" s="1802"/>
      <c r="X293" s="1802"/>
      <c r="Y293" s="1802"/>
      <c r="Z293" s="1802"/>
      <c r="AA293" s="1802"/>
      <c r="AB293" s="1803"/>
      <c r="AC293" s="1803"/>
      <c r="AD293" s="1803"/>
      <c r="AE293" s="1803"/>
      <c r="AF293" s="1803"/>
      <c r="AG293" s="1803"/>
      <c r="AH293" s="1803"/>
      <c r="AI293" s="1803"/>
      <c r="AJ293" s="1803"/>
      <c r="AK293" s="1803"/>
      <c r="AL293" s="1803"/>
      <c r="AM293" s="1803"/>
      <c r="AN293" s="1804"/>
      <c r="AO293" s="1804"/>
      <c r="AP293" s="1804"/>
      <c r="AQ293" s="1804"/>
    </row>
    <row r="294" spans="19:43" s="1805" customFormat="1">
      <c r="S294" s="1801"/>
      <c r="T294" s="1801"/>
      <c r="U294" s="1801"/>
      <c r="V294" s="1802"/>
      <c r="W294" s="1802"/>
      <c r="X294" s="1802"/>
      <c r="Y294" s="1802"/>
      <c r="Z294" s="1802"/>
      <c r="AA294" s="1802"/>
      <c r="AB294" s="1803"/>
      <c r="AC294" s="1803"/>
      <c r="AD294" s="1803"/>
      <c r="AE294" s="1803"/>
      <c r="AF294" s="1803"/>
      <c r="AG294" s="1803"/>
      <c r="AH294" s="1803"/>
      <c r="AI294" s="1803"/>
      <c r="AJ294" s="1803"/>
      <c r="AK294" s="1803"/>
      <c r="AL294" s="1803"/>
      <c r="AM294" s="1803"/>
      <c r="AN294" s="1804"/>
      <c r="AO294" s="1804"/>
      <c r="AP294" s="1804"/>
      <c r="AQ294" s="1804"/>
    </row>
    <row r="295" spans="19:43" s="1805" customFormat="1">
      <c r="S295" s="1801"/>
      <c r="T295" s="1801"/>
      <c r="U295" s="1801"/>
      <c r="V295" s="1802"/>
      <c r="W295" s="1802"/>
      <c r="X295" s="1802"/>
      <c r="Y295" s="1802"/>
      <c r="Z295" s="1802"/>
      <c r="AA295" s="1802"/>
      <c r="AB295" s="1803"/>
      <c r="AC295" s="1803"/>
      <c r="AD295" s="1803"/>
      <c r="AE295" s="1803"/>
      <c r="AF295" s="1803"/>
      <c r="AG295" s="1803"/>
      <c r="AH295" s="1803"/>
      <c r="AI295" s="1803"/>
      <c r="AJ295" s="1803"/>
      <c r="AK295" s="1803"/>
      <c r="AL295" s="1803"/>
      <c r="AM295" s="1803"/>
      <c r="AN295" s="1804"/>
      <c r="AO295" s="1804"/>
      <c r="AP295" s="1804"/>
      <c r="AQ295" s="1804"/>
    </row>
    <row r="296" spans="19:43" s="1805" customFormat="1">
      <c r="S296" s="1801"/>
      <c r="T296" s="1801"/>
      <c r="U296" s="1801"/>
      <c r="V296" s="1802"/>
      <c r="W296" s="1802"/>
      <c r="X296" s="1802"/>
      <c r="Y296" s="1802"/>
      <c r="Z296" s="1802"/>
      <c r="AA296" s="1802"/>
      <c r="AB296" s="1803"/>
      <c r="AC296" s="1803"/>
      <c r="AD296" s="1803"/>
      <c r="AE296" s="1803"/>
      <c r="AF296" s="1803"/>
      <c r="AG296" s="1803"/>
      <c r="AH296" s="1803"/>
      <c r="AI296" s="1803"/>
      <c r="AJ296" s="1803"/>
      <c r="AK296" s="1803"/>
      <c r="AL296" s="1803"/>
      <c r="AM296" s="1803"/>
      <c r="AN296" s="1804"/>
      <c r="AO296" s="1804"/>
      <c r="AP296" s="1804"/>
      <c r="AQ296" s="1804"/>
    </row>
    <row r="297" spans="19:43" s="1805" customFormat="1">
      <c r="S297" s="1801"/>
      <c r="T297" s="1801"/>
      <c r="U297" s="1801"/>
      <c r="V297" s="1802"/>
      <c r="W297" s="1802"/>
      <c r="X297" s="1802"/>
      <c r="Y297" s="1802"/>
      <c r="Z297" s="1802"/>
      <c r="AA297" s="1802"/>
      <c r="AB297" s="1803"/>
      <c r="AC297" s="1803"/>
      <c r="AD297" s="1803"/>
      <c r="AE297" s="1803"/>
      <c r="AF297" s="1803"/>
      <c r="AG297" s="1803"/>
      <c r="AH297" s="1803"/>
      <c r="AI297" s="1803"/>
      <c r="AJ297" s="1803"/>
      <c r="AK297" s="1803"/>
      <c r="AL297" s="1803"/>
      <c r="AM297" s="1803"/>
      <c r="AN297" s="1804"/>
      <c r="AO297" s="1804"/>
      <c r="AP297" s="1804"/>
      <c r="AQ297" s="1804"/>
    </row>
    <row r="298" spans="19:43" s="1805" customFormat="1">
      <c r="S298" s="1801"/>
      <c r="T298" s="1801"/>
      <c r="U298" s="1801"/>
      <c r="V298" s="1802"/>
      <c r="W298" s="1802"/>
      <c r="X298" s="1802"/>
      <c r="Y298" s="1802"/>
      <c r="Z298" s="1802"/>
      <c r="AA298" s="1802"/>
      <c r="AB298" s="1803"/>
      <c r="AC298" s="1803"/>
      <c r="AD298" s="1803"/>
      <c r="AE298" s="1803"/>
      <c r="AF298" s="1803"/>
      <c r="AG298" s="1803"/>
      <c r="AH298" s="1803"/>
      <c r="AI298" s="1803"/>
      <c r="AJ298" s="1803"/>
      <c r="AK298" s="1803"/>
      <c r="AL298" s="1803"/>
      <c r="AM298" s="1803"/>
      <c r="AN298" s="1804"/>
      <c r="AO298" s="1804"/>
      <c r="AP298" s="1804"/>
      <c r="AQ298" s="1804"/>
    </row>
    <row r="299" spans="19:43" s="1805" customFormat="1">
      <c r="S299" s="1801"/>
      <c r="T299" s="1801"/>
      <c r="U299" s="1801"/>
      <c r="V299" s="1802"/>
      <c r="W299" s="1802"/>
      <c r="X299" s="1802"/>
      <c r="Y299" s="1802"/>
      <c r="Z299" s="1802"/>
      <c r="AA299" s="1802"/>
      <c r="AB299" s="1803"/>
      <c r="AC299" s="1803"/>
      <c r="AD299" s="1803"/>
      <c r="AE299" s="1803"/>
      <c r="AF299" s="1803"/>
      <c r="AG299" s="1803"/>
      <c r="AH299" s="1803"/>
      <c r="AI299" s="1803"/>
      <c r="AJ299" s="1803"/>
      <c r="AK299" s="1803"/>
      <c r="AL299" s="1803"/>
      <c r="AM299" s="1803"/>
      <c r="AN299" s="1804"/>
      <c r="AO299" s="1804"/>
      <c r="AP299" s="1804"/>
      <c r="AQ299" s="1804"/>
    </row>
    <row r="300" spans="19:43" s="1805" customFormat="1">
      <c r="S300" s="1801"/>
      <c r="T300" s="1801"/>
      <c r="U300" s="1801"/>
      <c r="V300" s="1802"/>
      <c r="W300" s="1802"/>
      <c r="X300" s="1802"/>
      <c r="Y300" s="1802"/>
      <c r="Z300" s="1802"/>
      <c r="AA300" s="1802"/>
      <c r="AB300" s="1803"/>
      <c r="AC300" s="1803"/>
      <c r="AD300" s="1803"/>
      <c r="AE300" s="1803"/>
      <c r="AF300" s="1803"/>
      <c r="AG300" s="1803"/>
      <c r="AH300" s="1803"/>
      <c r="AI300" s="1803"/>
      <c r="AJ300" s="1803"/>
      <c r="AK300" s="1803"/>
      <c r="AL300" s="1803"/>
      <c r="AM300" s="1803"/>
      <c r="AN300" s="1804"/>
      <c r="AO300" s="1804"/>
      <c r="AP300" s="1804"/>
      <c r="AQ300" s="1804"/>
    </row>
    <row r="301" spans="19:43" s="1805" customFormat="1">
      <c r="S301" s="1801"/>
      <c r="T301" s="1801"/>
      <c r="U301" s="1801"/>
      <c r="V301" s="1802"/>
      <c r="W301" s="1802"/>
      <c r="X301" s="1802"/>
      <c r="Y301" s="1802"/>
      <c r="Z301" s="1802"/>
      <c r="AA301" s="1802"/>
      <c r="AB301" s="1803"/>
      <c r="AC301" s="1803"/>
      <c r="AD301" s="1803"/>
      <c r="AE301" s="1803"/>
      <c r="AF301" s="1803"/>
      <c r="AG301" s="1803"/>
      <c r="AH301" s="1803"/>
      <c r="AI301" s="1803"/>
      <c r="AJ301" s="1803"/>
      <c r="AK301" s="1803"/>
      <c r="AL301" s="1803"/>
      <c r="AM301" s="1803"/>
      <c r="AN301" s="1804"/>
      <c r="AO301" s="1804"/>
      <c r="AP301" s="1804"/>
      <c r="AQ301" s="1804"/>
    </row>
    <row r="302" spans="19:43" s="1805" customFormat="1">
      <c r="S302" s="1801"/>
      <c r="T302" s="1801"/>
      <c r="U302" s="1801"/>
      <c r="V302" s="1802"/>
      <c r="W302" s="1802"/>
      <c r="X302" s="1802"/>
      <c r="Y302" s="1802"/>
      <c r="Z302" s="1802"/>
      <c r="AA302" s="1802"/>
      <c r="AB302" s="1803"/>
      <c r="AC302" s="1803"/>
      <c r="AD302" s="1803"/>
      <c r="AE302" s="1803"/>
      <c r="AF302" s="1803"/>
      <c r="AG302" s="1803"/>
      <c r="AH302" s="1803"/>
      <c r="AI302" s="1803"/>
      <c r="AJ302" s="1803"/>
      <c r="AK302" s="1803"/>
      <c r="AL302" s="1803"/>
      <c r="AM302" s="1803"/>
      <c r="AN302" s="1804"/>
      <c r="AO302" s="1804"/>
      <c r="AP302" s="1804"/>
      <c r="AQ302" s="1804"/>
    </row>
    <row r="303" spans="19:43" s="1805" customFormat="1">
      <c r="S303" s="1801"/>
      <c r="T303" s="1801"/>
      <c r="U303" s="1801"/>
      <c r="V303" s="1802"/>
      <c r="W303" s="1802"/>
      <c r="X303" s="1802"/>
      <c r="Y303" s="1802"/>
      <c r="Z303" s="1802"/>
      <c r="AA303" s="1802"/>
      <c r="AB303" s="1803"/>
      <c r="AC303" s="1803"/>
      <c r="AD303" s="1803"/>
      <c r="AE303" s="1803"/>
      <c r="AF303" s="1803"/>
      <c r="AG303" s="1803"/>
      <c r="AH303" s="1803"/>
      <c r="AI303" s="1803"/>
      <c r="AJ303" s="1803"/>
      <c r="AK303" s="1803"/>
      <c r="AL303" s="1803"/>
      <c r="AM303" s="1803"/>
      <c r="AN303" s="1804"/>
      <c r="AO303" s="1804"/>
      <c r="AP303" s="1804"/>
      <c r="AQ303" s="1804"/>
    </row>
    <row r="304" spans="19:43" s="1805" customFormat="1">
      <c r="S304" s="1801"/>
      <c r="T304" s="1801"/>
      <c r="U304" s="1801"/>
      <c r="V304" s="1802"/>
      <c r="W304" s="1802"/>
      <c r="X304" s="1802"/>
      <c r="Y304" s="1802"/>
      <c r="Z304" s="1802"/>
      <c r="AA304" s="1802"/>
      <c r="AB304" s="1803"/>
      <c r="AC304" s="1803"/>
      <c r="AD304" s="1803"/>
      <c r="AE304" s="1803"/>
      <c r="AF304" s="1803"/>
      <c r="AG304" s="1803"/>
      <c r="AH304" s="1803"/>
      <c r="AI304" s="1803"/>
      <c r="AJ304" s="1803"/>
      <c r="AK304" s="1803"/>
      <c r="AL304" s="1803"/>
      <c r="AM304" s="1803"/>
      <c r="AN304" s="1804"/>
      <c r="AO304" s="1804"/>
      <c r="AP304" s="1804"/>
      <c r="AQ304" s="1804"/>
    </row>
    <row r="305" spans="19:43" s="1805" customFormat="1">
      <c r="S305" s="1801"/>
      <c r="T305" s="1801"/>
      <c r="U305" s="1801"/>
      <c r="V305" s="1802"/>
      <c r="W305" s="1802"/>
      <c r="X305" s="1802"/>
      <c r="Y305" s="1802"/>
      <c r="Z305" s="1802"/>
      <c r="AA305" s="1802"/>
      <c r="AB305" s="1803"/>
      <c r="AC305" s="1803"/>
      <c r="AD305" s="1803"/>
      <c r="AE305" s="1803"/>
      <c r="AF305" s="1803"/>
      <c r="AG305" s="1803"/>
      <c r="AH305" s="1803"/>
      <c r="AI305" s="1803"/>
      <c r="AJ305" s="1803"/>
      <c r="AK305" s="1803"/>
      <c r="AL305" s="1803"/>
      <c r="AM305" s="1803"/>
      <c r="AN305" s="1804"/>
      <c r="AO305" s="1804"/>
      <c r="AP305" s="1804"/>
      <c r="AQ305" s="1804"/>
    </row>
    <row r="306" spans="19:43" s="1805" customFormat="1">
      <c r="S306" s="1801"/>
      <c r="T306" s="1801"/>
      <c r="U306" s="1801"/>
      <c r="V306" s="1802"/>
      <c r="W306" s="1802"/>
      <c r="X306" s="1802"/>
      <c r="Y306" s="1802"/>
      <c r="Z306" s="1802"/>
      <c r="AA306" s="1802"/>
      <c r="AB306" s="1803"/>
      <c r="AC306" s="1803"/>
      <c r="AD306" s="1803"/>
      <c r="AE306" s="1803"/>
      <c r="AF306" s="1803"/>
      <c r="AG306" s="1803"/>
      <c r="AH306" s="1803"/>
      <c r="AI306" s="1803"/>
      <c r="AJ306" s="1803"/>
      <c r="AK306" s="1803"/>
      <c r="AL306" s="1803"/>
      <c r="AM306" s="1803"/>
      <c r="AN306" s="1804"/>
      <c r="AO306" s="1804"/>
      <c r="AP306" s="1804"/>
      <c r="AQ306" s="1804"/>
    </row>
    <row r="307" spans="19:43" s="1805" customFormat="1">
      <c r="S307" s="1801"/>
      <c r="T307" s="1801"/>
      <c r="U307" s="1801"/>
      <c r="V307" s="1802"/>
      <c r="W307" s="1802"/>
      <c r="X307" s="1802"/>
      <c r="Y307" s="1802"/>
      <c r="Z307" s="1802"/>
      <c r="AA307" s="1802"/>
      <c r="AB307" s="1803"/>
      <c r="AC307" s="1803"/>
      <c r="AD307" s="1803"/>
      <c r="AE307" s="1803"/>
      <c r="AF307" s="1803"/>
      <c r="AG307" s="1803"/>
      <c r="AH307" s="1803"/>
      <c r="AI307" s="1803"/>
      <c r="AJ307" s="1803"/>
      <c r="AK307" s="1803"/>
      <c r="AL307" s="1803"/>
      <c r="AM307" s="1803"/>
      <c r="AN307" s="1804"/>
      <c r="AO307" s="1804"/>
      <c r="AP307" s="1804"/>
      <c r="AQ307" s="1804"/>
    </row>
    <row r="308" spans="19:43" s="1805" customFormat="1">
      <c r="S308" s="1801"/>
      <c r="T308" s="1801"/>
      <c r="U308" s="1801"/>
      <c r="V308" s="1802"/>
      <c r="W308" s="1802"/>
      <c r="X308" s="1802"/>
      <c r="Y308" s="1802"/>
      <c r="Z308" s="1802"/>
      <c r="AA308" s="1802"/>
      <c r="AB308" s="1803"/>
      <c r="AC308" s="1803"/>
      <c r="AD308" s="1803"/>
      <c r="AE308" s="1803"/>
      <c r="AF308" s="1803"/>
      <c r="AG308" s="1803"/>
      <c r="AH308" s="1803"/>
      <c r="AI308" s="1803"/>
      <c r="AJ308" s="1803"/>
      <c r="AK308" s="1803"/>
      <c r="AL308" s="1803"/>
      <c r="AM308" s="1803"/>
      <c r="AN308" s="1804"/>
      <c r="AO308" s="1804"/>
      <c r="AP308" s="1804"/>
      <c r="AQ308" s="1804"/>
    </row>
    <row r="309" spans="19:43" s="1805" customFormat="1">
      <c r="S309" s="1801"/>
      <c r="T309" s="1801"/>
      <c r="U309" s="1801"/>
      <c r="V309" s="1802"/>
      <c r="W309" s="1802"/>
      <c r="X309" s="1802"/>
      <c r="Y309" s="1802"/>
      <c r="Z309" s="1802"/>
      <c r="AA309" s="1802"/>
      <c r="AB309" s="1803"/>
      <c r="AC309" s="1803"/>
      <c r="AD309" s="1803"/>
      <c r="AE309" s="1803"/>
      <c r="AF309" s="1803"/>
      <c r="AG309" s="1803"/>
      <c r="AH309" s="1803"/>
      <c r="AI309" s="1803"/>
      <c r="AJ309" s="1803"/>
      <c r="AK309" s="1803"/>
      <c r="AL309" s="1803"/>
      <c r="AM309" s="1803"/>
      <c r="AN309" s="1804"/>
      <c r="AO309" s="1804"/>
      <c r="AP309" s="1804"/>
      <c r="AQ309" s="1804"/>
    </row>
    <row r="310" spans="19:43" s="1805" customFormat="1">
      <c r="S310" s="1801"/>
      <c r="T310" s="1801"/>
      <c r="U310" s="1801"/>
      <c r="V310" s="1802"/>
      <c r="W310" s="1802"/>
      <c r="X310" s="1802"/>
      <c r="Y310" s="1802"/>
      <c r="Z310" s="1802"/>
      <c r="AA310" s="1802"/>
      <c r="AB310" s="1803"/>
      <c r="AC310" s="1803"/>
      <c r="AD310" s="1803"/>
      <c r="AE310" s="1803"/>
      <c r="AF310" s="1803"/>
      <c r="AG310" s="1803"/>
      <c r="AH310" s="1803"/>
      <c r="AI310" s="1803"/>
      <c r="AJ310" s="1803"/>
      <c r="AK310" s="1803"/>
      <c r="AL310" s="1803"/>
      <c r="AM310" s="1803"/>
      <c r="AN310" s="1804"/>
      <c r="AO310" s="1804"/>
      <c r="AP310" s="1804"/>
      <c r="AQ310" s="1804"/>
    </row>
    <row r="311" spans="19:43" s="1805" customFormat="1">
      <c r="S311" s="1801"/>
      <c r="T311" s="1801"/>
      <c r="U311" s="1801"/>
      <c r="V311" s="1802"/>
      <c r="W311" s="1802"/>
      <c r="X311" s="1802"/>
      <c r="Y311" s="1802"/>
      <c r="Z311" s="1802"/>
      <c r="AA311" s="1802"/>
      <c r="AB311" s="1803"/>
      <c r="AC311" s="1803"/>
      <c r="AD311" s="1803"/>
      <c r="AE311" s="1803"/>
      <c r="AF311" s="1803"/>
      <c r="AG311" s="1803"/>
      <c r="AH311" s="1803"/>
      <c r="AI311" s="1803"/>
      <c r="AJ311" s="1803"/>
      <c r="AK311" s="1803"/>
      <c r="AL311" s="1803"/>
      <c r="AM311" s="1803"/>
      <c r="AN311" s="1804"/>
      <c r="AO311" s="1804"/>
      <c r="AP311" s="1804"/>
      <c r="AQ311" s="1804"/>
    </row>
    <row r="312" spans="19:43" s="1805" customFormat="1">
      <c r="S312" s="1801"/>
      <c r="T312" s="1801"/>
      <c r="U312" s="1801"/>
      <c r="V312" s="1802"/>
      <c r="W312" s="1802"/>
      <c r="X312" s="1802"/>
      <c r="Y312" s="1802"/>
      <c r="Z312" s="1802"/>
      <c r="AA312" s="1802"/>
      <c r="AB312" s="1803"/>
      <c r="AC312" s="1803"/>
      <c r="AD312" s="1803"/>
      <c r="AE312" s="1803"/>
      <c r="AF312" s="1803"/>
      <c r="AG312" s="1803"/>
      <c r="AH312" s="1803"/>
      <c r="AI312" s="1803"/>
      <c r="AJ312" s="1803"/>
      <c r="AK312" s="1803"/>
      <c r="AL312" s="1803"/>
      <c r="AM312" s="1803"/>
      <c r="AN312" s="1804"/>
      <c r="AO312" s="1804"/>
      <c r="AP312" s="1804"/>
      <c r="AQ312" s="1804"/>
    </row>
    <row r="313" spans="19:43" s="1805" customFormat="1">
      <c r="S313" s="1801"/>
      <c r="T313" s="1801"/>
      <c r="U313" s="1801"/>
      <c r="V313" s="1802"/>
      <c r="W313" s="1802"/>
      <c r="X313" s="1802"/>
      <c r="Y313" s="1802"/>
      <c r="Z313" s="1802"/>
      <c r="AA313" s="1802"/>
      <c r="AB313" s="1803"/>
      <c r="AC313" s="1803"/>
      <c r="AD313" s="1803"/>
      <c r="AE313" s="1803"/>
      <c r="AF313" s="1803"/>
      <c r="AG313" s="1803"/>
      <c r="AH313" s="1803"/>
      <c r="AI313" s="1803"/>
      <c r="AJ313" s="1803"/>
      <c r="AK313" s="1803"/>
      <c r="AL313" s="1803"/>
      <c r="AM313" s="1803"/>
      <c r="AN313" s="1804"/>
      <c r="AO313" s="1804"/>
      <c r="AP313" s="1804"/>
      <c r="AQ313" s="1804"/>
    </row>
    <row r="314" spans="19:43" s="1805" customFormat="1">
      <c r="S314" s="1801"/>
      <c r="T314" s="1801"/>
      <c r="U314" s="1801"/>
      <c r="V314" s="1802"/>
      <c r="W314" s="1802"/>
      <c r="X314" s="1802"/>
      <c r="Y314" s="1802"/>
      <c r="Z314" s="1802"/>
      <c r="AA314" s="1802"/>
      <c r="AB314" s="1803"/>
      <c r="AC314" s="1803"/>
      <c r="AD314" s="1803"/>
      <c r="AE314" s="1803"/>
      <c r="AF314" s="1803"/>
      <c r="AG314" s="1803"/>
      <c r="AH314" s="1803"/>
      <c r="AI314" s="1803"/>
      <c r="AJ314" s="1803"/>
      <c r="AK314" s="1803"/>
      <c r="AL314" s="1803"/>
      <c r="AM314" s="1803"/>
      <c r="AN314" s="1804"/>
      <c r="AO314" s="1804"/>
      <c r="AP314" s="1804"/>
      <c r="AQ314" s="1804"/>
    </row>
    <row r="315" spans="19:43" s="1805" customFormat="1">
      <c r="S315" s="1801"/>
      <c r="T315" s="1801"/>
      <c r="U315" s="1801"/>
      <c r="V315" s="1802"/>
      <c r="W315" s="1802"/>
      <c r="X315" s="1802"/>
      <c r="Y315" s="1802"/>
      <c r="Z315" s="1802"/>
      <c r="AA315" s="1802"/>
      <c r="AB315" s="1803"/>
      <c r="AC315" s="1803"/>
      <c r="AD315" s="1803"/>
      <c r="AE315" s="1803"/>
      <c r="AF315" s="1803"/>
      <c r="AG315" s="1803"/>
      <c r="AH315" s="1803"/>
      <c r="AI315" s="1803"/>
      <c r="AJ315" s="1803"/>
      <c r="AK315" s="1803"/>
      <c r="AL315" s="1803"/>
      <c r="AM315" s="1803"/>
      <c r="AN315" s="1804"/>
      <c r="AO315" s="1804"/>
      <c r="AP315" s="1804"/>
      <c r="AQ315" s="1804"/>
    </row>
    <row r="316" spans="19:43" s="1805" customFormat="1">
      <c r="S316" s="1801"/>
      <c r="T316" s="1801"/>
      <c r="U316" s="1801"/>
      <c r="V316" s="1802"/>
      <c r="W316" s="1802"/>
      <c r="X316" s="1802"/>
      <c r="Y316" s="1802"/>
      <c r="Z316" s="1802"/>
      <c r="AA316" s="1802"/>
      <c r="AB316" s="1803"/>
      <c r="AC316" s="1803"/>
      <c r="AD316" s="1803"/>
      <c r="AE316" s="1803"/>
      <c r="AF316" s="1803"/>
      <c r="AG316" s="1803"/>
      <c r="AH316" s="1803"/>
      <c r="AI316" s="1803"/>
      <c r="AJ316" s="1803"/>
      <c r="AK316" s="1803"/>
      <c r="AL316" s="1803"/>
      <c r="AM316" s="1803"/>
      <c r="AN316" s="1804"/>
      <c r="AO316" s="1804"/>
      <c r="AP316" s="1804"/>
      <c r="AQ316" s="1804"/>
    </row>
    <row r="317" spans="19:43" s="1805" customFormat="1">
      <c r="S317" s="1801"/>
      <c r="T317" s="1801"/>
      <c r="U317" s="1801"/>
      <c r="V317" s="1802"/>
      <c r="W317" s="1802"/>
      <c r="X317" s="1802"/>
      <c r="Y317" s="1802"/>
      <c r="Z317" s="1802"/>
      <c r="AA317" s="1802"/>
      <c r="AB317" s="1803"/>
      <c r="AC317" s="1803"/>
      <c r="AD317" s="1803"/>
      <c r="AE317" s="1803"/>
      <c r="AF317" s="1803"/>
      <c r="AG317" s="1803"/>
      <c r="AH317" s="1803"/>
      <c r="AI317" s="1803"/>
      <c r="AJ317" s="1803"/>
      <c r="AK317" s="1803"/>
      <c r="AL317" s="1803"/>
      <c r="AM317" s="1803"/>
      <c r="AN317" s="1804"/>
      <c r="AO317" s="1804"/>
      <c r="AP317" s="1804"/>
      <c r="AQ317" s="1804"/>
    </row>
    <row r="318" spans="19:43" s="1805" customFormat="1">
      <c r="S318" s="1801"/>
      <c r="T318" s="1801"/>
      <c r="U318" s="1801"/>
      <c r="V318" s="1802"/>
      <c r="W318" s="1802"/>
      <c r="X318" s="1802"/>
      <c r="Y318" s="1802"/>
      <c r="Z318" s="1802"/>
      <c r="AA318" s="1802"/>
      <c r="AB318" s="1803"/>
      <c r="AC318" s="1803"/>
      <c r="AD318" s="1803"/>
      <c r="AE318" s="1803"/>
      <c r="AF318" s="1803"/>
      <c r="AG318" s="1803"/>
      <c r="AH318" s="1803"/>
      <c r="AI318" s="1803"/>
      <c r="AJ318" s="1803"/>
      <c r="AK318" s="1803"/>
      <c r="AL318" s="1803"/>
      <c r="AM318" s="1803"/>
      <c r="AN318" s="1804"/>
      <c r="AO318" s="1804"/>
      <c r="AP318" s="1804"/>
      <c r="AQ318" s="1804"/>
    </row>
    <row r="319" spans="19:43" s="1805" customFormat="1">
      <c r="S319" s="1801"/>
      <c r="T319" s="1801"/>
      <c r="U319" s="1801"/>
      <c r="V319" s="1802"/>
      <c r="W319" s="1802"/>
      <c r="X319" s="1802"/>
      <c r="Y319" s="1802"/>
      <c r="Z319" s="1802"/>
      <c r="AA319" s="1802"/>
      <c r="AB319" s="1803"/>
      <c r="AC319" s="1803"/>
      <c r="AD319" s="1803"/>
      <c r="AE319" s="1803"/>
      <c r="AF319" s="1803"/>
      <c r="AG319" s="1803"/>
      <c r="AH319" s="1803"/>
      <c r="AI319" s="1803"/>
      <c r="AJ319" s="1803"/>
      <c r="AK319" s="1803"/>
      <c r="AL319" s="1803"/>
      <c r="AM319" s="1803"/>
      <c r="AN319" s="1804"/>
      <c r="AO319" s="1804"/>
      <c r="AP319" s="1804"/>
      <c r="AQ319" s="1804"/>
    </row>
    <row r="320" spans="19:43" s="1805" customFormat="1">
      <c r="S320" s="1801"/>
      <c r="T320" s="1801"/>
      <c r="U320" s="1801"/>
      <c r="V320" s="1802"/>
      <c r="W320" s="1802"/>
      <c r="X320" s="1802"/>
      <c r="Y320" s="1802"/>
      <c r="Z320" s="1802"/>
      <c r="AA320" s="1802"/>
      <c r="AB320" s="1803"/>
      <c r="AC320" s="1803"/>
      <c r="AD320" s="1803"/>
      <c r="AE320" s="1803"/>
      <c r="AF320" s="1803"/>
      <c r="AG320" s="1803"/>
      <c r="AH320" s="1803"/>
      <c r="AI320" s="1803"/>
      <c r="AJ320" s="1803"/>
      <c r="AK320" s="1803"/>
      <c r="AL320" s="1803"/>
      <c r="AM320" s="1803"/>
      <c r="AN320" s="1804"/>
      <c r="AO320" s="1804"/>
      <c r="AP320" s="1804"/>
      <c r="AQ320" s="1804"/>
    </row>
    <row r="321" spans="19:43" s="1805" customFormat="1">
      <c r="S321" s="1801"/>
      <c r="T321" s="1801"/>
      <c r="U321" s="1801"/>
      <c r="V321" s="1802"/>
      <c r="W321" s="1802"/>
      <c r="X321" s="1802"/>
      <c r="Y321" s="1802"/>
      <c r="Z321" s="1802"/>
      <c r="AA321" s="1802"/>
      <c r="AB321" s="1803"/>
      <c r="AC321" s="1803"/>
      <c r="AD321" s="1803"/>
      <c r="AE321" s="1803"/>
      <c r="AF321" s="1803"/>
      <c r="AG321" s="1803"/>
      <c r="AH321" s="1803"/>
      <c r="AI321" s="1803"/>
      <c r="AJ321" s="1803"/>
      <c r="AK321" s="1803"/>
      <c r="AL321" s="1803"/>
      <c r="AM321" s="1803"/>
      <c r="AN321" s="1804"/>
      <c r="AO321" s="1804"/>
      <c r="AP321" s="1804"/>
      <c r="AQ321" s="1804"/>
    </row>
    <row r="322" spans="19:43" s="1805" customFormat="1">
      <c r="S322" s="1801"/>
      <c r="T322" s="1801"/>
      <c r="U322" s="1801"/>
      <c r="V322" s="1802"/>
      <c r="W322" s="1802"/>
      <c r="X322" s="1802"/>
      <c r="Y322" s="1802"/>
      <c r="Z322" s="1802"/>
      <c r="AA322" s="1802"/>
      <c r="AB322" s="1803"/>
      <c r="AC322" s="1803"/>
      <c r="AD322" s="1803"/>
      <c r="AE322" s="1803"/>
      <c r="AF322" s="1803"/>
      <c r="AG322" s="1803"/>
      <c r="AH322" s="1803"/>
      <c r="AI322" s="1803"/>
      <c r="AJ322" s="1803"/>
      <c r="AK322" s="1803"/>
      <c r="AL322" s="1803"/>
      <c r="AM322" s="1803"/>
      <c r="AN322" s="1804"/>
      <c r="AO322" s="1804"/>
      <c r="AP322" s="1804"/>
      <c r="AQ322" s="1804"/>
    </row>
    <row r="323" spans="19:43" s="1805" customFormat="1">
      <c r="S323" s="1801"/>
      <c r="T323" s="1801"/>
      <c r="U323" s="1801"/>
      <c r="V323" s="1802"/>
      <c r="W323" s="1802"/>
      <c r="X323" s="1802"/>
      <c r="Y323" s="1802"/>
      <c r="Z323" s="1802"/>
      <c r="AA323" s="1802"/>
      <c r="AB323" s="1803"/>
      <c r="AC323" s="1803"/>
      <c r="AD323" s="1803"/>
      <c r="AE323" s="1803"/>
      <c r="AF323" s="1803"/>
      <c r="AG323" s="1803"/>
      <c r="AH323" s="1803"/>
      <c r="AI323" s="1803"/>
      <c r="AJ323" s="1803"/>
      <c r="AK323" s="1803"/>
      <c r="AL323" s="1803"/>
      <c r="AM323" s="1803"/>
      <c r="AN323" s="1804"/>
      <c r="AO323" s="1804"/>
      <c r="AP323" s="1804"/>
      <c r="AQ323" s="1804"/>
    </row>
    <row r="324" spans="19:43" s="1805" customFormat="1">
      <c r="S324" s="1801"/>
      <c r="T324" s="1801"/>
      <c r="U324" s="1801"/>
      <c r="V324" s="1802"/>
      <c r="W324" s="1802"/>
      <c r="X324" s="1802"/>
      <c r="Y324" s="1802"/>
      <c r="Z324" s="1802"/>
      <c r="AA324" s="1802"/>
      <c r="AB324" s="1803"/>
      <c r="AC324" s="1803"/>
      <c r="AD324" s="1803"/>
      <c r="AE324" s="1803"/>
      <c r="AF324" s="1803"/>
      <c r="AG324" s="1803"/>
      <c r="AH324" s="1803"/>
      <c r="AI324" s="1803"/>
      <c r="AJ324" s="1803"/>
      <c r="AK324" s="1803"/>
      <c r="AL324" s="1803"/>
      <c r="AM324" s="1803"/>
      <c r="AN324" s="1804"/>
      <c r="AO324" s="1804"/>
      <c r="AP324" s="1804"/>
      <c r="AQ324" s="1804"/>
    </row>
    <row r="325" spans="19:43" s="1805" customFormat="1">
      <c r="S325" s="1801"/>
      <c r="T325" s="1801"/>
      <c r="U325" s="1801"/>
      <c r="V325" s="1802"/>
      <c r="W325" s="1802"/>
      <c r="X325" s="1802"/>
      <c r="Y325" s="1802"/>
      <c r="Z325" s="1802"/>
      <c r="AA325" s="1802"/>
      <c r="AB325" s="1803"/>
      <c r="AC325" s="1803"/>
      <c r="AD325" s="1803"/>
      <c r="AE325" s="1803"/>
      <c r="AF325" s="1803"/>
      <c r="AG325" s="1803"/>
      <c r="AH325" s="1803"/>
      <c r="AI325" s="1803"/>
      <c r="AJ325" s="1803"/>
      <c r="AK325" s="1803"/>
      <c r="AL325" s="1803"/>
      <c r="AM325" s="1803"/>
      <c r="AN325" s="1804"/>
      <c r="AO325" s="1804"/>
      <c r="AP325" s="1804"/>
      <c r="AQ325" s="1804"/>
    </row>
    <row r="326" spans="19:43" s="1805" customFormat="1">
      <c r="S326" s="1801"/>
      <c r="T326" s="1801"/>
      <c r="U326" s="1801"/>
      <c r="V326" s="1802"/>
      <c r="W326" s="1802"/>
      <c r="X326" s="1802"/>
      <c r="Y326" s="1802"/>
      <c r="Z326" s="1802"/>
      <c r="AA326" s="1802"/>
      <c r="AB326" s="1803"/>
      <c r="AC326" s="1803"/>
      <c r="AD326" s="1803"/>
      <c r="AE326" s="1803"/>
      <c r="AF326" s="1803"/>
      <c r="AG326" s="1803"/>
      <c r="AH326" s="1803"/>
      <c r="AI326" s="1803"/>
      <c r="AJ326" s="1803"/>
      <c r="AK326" s="1803"/>
      <c r="AL326" s="1803"/>
      <c r="AM326" s="1803"/>
      <c r="AN326" s="1804"/>
      <c r="AO326" s="1804"/>
      <c r="AP326" s="1804"/>
      <c r="AQ326" s="1804"/>
    </row>
    <row r="327" spans="19:43" s="1805" customFormat="1">
      <c r="S327" s="1801"/>
      <c r="T327" s="1801"/>
      <c r="U327" s="1801"/>
      <c r="V327" s="1802"/>
      <c r="W327" s="1802"/>
      <c r="X327" s="1802"/>
      <c r="Y327" s="1802"/>
      <c r="Z327" s="1802"/>
      <c r="AA327" s="1802"/>
      <c r="AB327" s="1803"/>
      <c r="AC327" s="1803"/>
      <c r="AD327" s="1803"/>
      <c r="AE327" s="1803"/>
      <c r="AF327" s="1803"/>
      <c r="AG327" s="1803"/>
      <c r="AH327" s="1803"/>
      <c r="AI327" s="1803"/>
      <c r="AJ327" s="1803"/>
      <c r="AK327" s="1803"/>
      <c r="AL327" s="1803"/>
      <c r="AM327" s="1803"/>
      <c r="AN327" s="1804"/>
      <c r="AO327" s="1804"/>
      <c r="AP327" s="1804"/>
      <c r="AQ327" s="1804"/>
    </row>
    <row r="328" spans="19:43" s="1805" customFormat="1">
      <c r="S328" s="1801"/>
      <c r="T328" s="1801"/>
      <c r="U328" s="1801"/>
      <c r="V328" s="1802"/>
      <c r="W328" s="1802"/>
      <c r="X328" s="1802"/>
      <c r="Y328" s="1802"/>
      <c r="Z328" s="1802"/>
      <c r="AA328" s="1802"/>
      <c r="AB328" s="1803"/>
      <c r="AC328" s="1803"/>
      <c r="AD328" s="1803"/>
      <c r="AE328" s="1803"/>
      <c r="AF328" s="1803"/>
      <c r="AG328" s="1803"/>
      <c r="AH328" s="1803"/>
      <c r="AI328" s="1803"/>
      <c r="AJ328" s="1803"/>
      <c r="AK328" s="1803"/>
      <c r="AL328" s="1803"/>
      <c r="AM328" s="1803"/>
      <c r="AN328" s="1804"/>
      <c r="AO328" s="1804"/>
      <c r="AP328" s="1804"/>
      <c r="AQ328" s="1804"/>
    </row>
    <row r="329" spans="19:43" s="1805" customFormat="1">
      <c r="S329" s="1801"/>
      <c r="T329" s="1801"/>
      <c r="U329" s="1801"/>
      <c r="V329" s="1802"/>
      <c r="W329" s="1802"/>
      <c r="X329" s="1802"/>
      <c r="Y329" s="1802"/>
      <c r="Z329" s="1802"/>
      <c r="AA329" s="1802"/>
      <c r="AB329" s="1803"/>
      <c r="AC329" s="1803"/>
      <c r="AD329" s="1803"/>
      <c r="AE329" s="1803"/>
      <c r="AF329" s="1803"/>
      <c r="AG329" s="1803"/>
      <c r="AH329" s="1803"/>
      <c r="AI329" s="1803"/>
      <c r="AJ329" s="1803"/>
      <c r="AK329" s="1803"/>
      <c r="AL329" s="1803"/>
      <c r="AM329" s="1803"/>
      <c r="AN329" s="1804"/>
      <c r="AO329" s="1804"/>
      <c r="AP329" s="1804"/>
      <c r="AQ329" s="1804"/>
    </row>
    <row r="330" spans="19:43" s="1805" customFormat="1">
      <c r="S330" s="1801"/>
      <c r="T330" s="1801"/>
      <c r="U330" s="1801"/>
      <c r="V330" s="1802"/>
      <c r="W330" s="1802"/>
      <c r="X330" s="1802"/>
      <c r="Y330" s="1802"/>
      <c r="Z330" s="1802"/>
      <c r="AA330" s="1802"/>
      <c r="AB330" s="1803"/>
      <c r="AC330" s="1803"/>
      <c r="AD330" s="1803"/>
      <c r="AE330" s="1803"/>
      <c r="AF330" s="1803"/>
      <c r="AG330" s="1803"/>
      <c r="AH330" s="1803"/>
      <c r="AI330" s="1803"/>
      <c r="AJ330" s="1803"/>
      <c r="AK330" s="1803"/>
      <c r="AL330" s="1803"/>
      <c r="AM330" s="1803"/>
      <c r="AN330" s="1804"/>
      <c r="AO330" s="1804"/>
      <c r="AP330" s="1804"/>
      <c r="AQ330" s="1804"/>
    </row>
    <row r="331" spans="19:43" s="1805" customFormat="1">
      <c r="S331" s="1801"/>
      <c r="T331" s="1801"/>
      <c r="U331" s="1801"/>
      <c r="V331" s="1802"/>
      <c r="W331" s="1802"/>
      <c r="X331" s="1802"/>
      <c r="Y331" s="1802"/>
      <c r="Z331" s="1802"/>
      <c r="AA331" s="1802"/>
      <c r="AB331" s="1803"/>
      <c r="AC331" s="1803"/>
      <c r="AD331" s="1803"/>
      <c r="AE331" s="1803"/>
      <c r="AF331" s="1803"/>
      <c r="AG331" s="1803"/>
      <c r="AH331" s="1803"/>
      <c r="AI331" s="1803"/>
      <c r="AJ331" s="1803"/>
      <c r="AK331" s="1803"/>
      <c r="AL331" s="1803"/>
      <c r="AM331" s="1803"/>
      <c r="AN331" s="1804"/>
      <c r="AO331" s="1804"/>
      <c r="AP331" s="1804"/>
      <c r="AQ331" s="1804"/>
    </row>
    <row r="332" spans="19:43" s="1805" customFormat="1">
      <c r="S332" s="1801"/>
      <c r="T332" s="1801"/>
      <c r="U332" s="1801"/>
      <c r="V332" s="1802"/>
      <c r="W332" s="1802"/>
      <c r="X332" s="1802"/>
      <c r="Y332" s="1802"/>
      <c r="Z332" s="1802"/>
      <c r="AA332" s="1802"/>
      <c r="AB332" s="1803"/>
      <c r="AC332" s="1803"/>
      <c r="AD332" s="1803"/>
      <c r="AE332" s="1803"/>
      <c r="AF332" s="1803"/>
      <c r="AG332" s="1803"/>
      <c r="AH332" s="1803"/>
      <c r="AI332" s="1803"/>
      <c r="AJ332" s="1803"/>
      <c r="AK332" s="1803"/>
      <c r="AL332" s="1803"/>
      <c r="AM332" s="1803"/>
      <c r="AN332" s="1804"/>
      <c r="AO332" s="1804"/>
      <c r="AP332" s="1804"/>
      <c r="AQ332" s="1804"/>
    </row>
    <row r="333" spans="19:43" s="1805" customFormat="1">
      <c r="S333" s="1801"/>
      <c r="T333" s="1801"/>
      <c r="U333" s="1801"/>
      <c r="V333" s="1802"/>
      <c r="W333" s="1802"/>
      <c r="X333" s="1802"/>
      <c r="Y333" s="1802"/>
      <c r="Z333" s="1802"/>
      <c r="AA333" s="1802"/>
      <c r="AB333" s="1803"/>
      <c r="AC333" s="1803"/>
      <c r="AD333" s="1803"/>
      <c r="AE333" s="1803"/>
      <c r="AF333" s="1803"/>
      <c r="AG333" s="1803"/>
      <c r="AH333" s="1803"/>
      <c r="AI333" s="1803"/>
      <c r="AJ333" s="1803"/>
      <c r="AK333" s="1803"/>
      <c r="AL333" s="1803"/>
      <c r="AM333" s="1803"/>
      <c r="AN333" s="1804"/>
      <c r="AO333" s="1804"/>
      <c r="AP333" s="1804"/>
      <c r="AQ333" s="1804"/>
    </row>
    <row r="334" spans="19:43" s="1805" customFormat="1">
      <c r="S334" s="1801"/>
      <c r="T334" s="1801"/>
      <c r="U334" s="1801"/>
      <c r="V334" s="1802"/>
      <c r="W334" s="1802"/>
      <c r="X334" s="1802"/>
      <c r="Y334" s="1802"/>
      <c r="Z334" s="1802"/>
      <c r="AA334" s="1802"/>
      <c r="AB334" s="1803"/>
      <c r="AC334" s="1803"/>
      <c r="AD334" s="1803"/>
      <c r="AE334" s="1803"/>
      <c r="AF334" s="1803"/>
      <c r="AG334" s="1803"/>
      <c r="AH334" s="1803"/>
      <c r="AI334" s="1803"/>
      <c r="AJ334" s="1803"/>
      <c r="AK334" s="1803"/>
      <c r="AL334" s="1803"/>
      <c r="AM334" s="1803"/>
      <c r="AN334" s="1804"/>
      <c r="AO334" s="1804"/>
      <c r="AP334" s="1804"/>
      <c r="AQ334" s="1804"/>
    </row>
    <row r="335" spans="19:43" s="1805" customFormat="1">
      <c r="S335" s="1801"/>
      <c r="T335" s="1801"/>
      <c r="U335" s="1801"/>
      <c r="V335" s="1802"/>
      <c r="W335" s="1802"/>
      <c r="X335" s="1802"/>
      <c r="Y335" s="1802"/>
      <c r="Z335" s="1802"/>
      <c r="AA335" s="1802"/>
      <c r="AB335" s="1803"/>
      <c r="AC335" s="1803"/>
      <c r="AD335" s="1803"/>
      <c r="AE335" s="1803"/>
      <c r="AF335" s="1803"/>
      <c r="AG335" s="1803"/>
      <c r="AH335" s="1803"/>
      <c r="AI335" s="1803"/>
      <c r="AJ335" s="1803"/>
      <c r="AK335" s="1803"/>
      <c r="AL335" s="1803"/>
      <c r="AM335" s="1803"/>
      <c r="AN335" s="1804"/>
      <c r="AO335" s="1804"/>
      <c r="AP335" s="1804"/>
      <c r="AQ335" s="1804"/>
    </row>
    <row r="336" spans="19:43" s="1805" customFormat="1">
      <c r="S336" s="1801"/>
      <c r="T336" s="1801"/>
      <c r="U336" s="1801"/>
      <c r="V336" s="1802"/>
      <c r="W336" s="1802"/>
      <c r="X336" s="1802"/>
      <c r="Y336" s="1802"/>
      <c r="Z336" s="1802"/>
      <c r="AA336" s="1802"/>
      <c r="AB336" s="1803"/>
      <c r="AC336" s="1803"/>
      <c r="AD336" s="1803"/>
      <c r="AE336" s="1803"/>
      <c r="AF336" s="1803"/>
      <c r="AG336" s="1803"/>
      <c r="AH336" s="1803"/>
      <c r="AI336" s="1803"/>
      <c r="AJ336" s="1803"/>
      <c r="AK336" s="1803"/>
      <c r="AL336" s="1803"/>
      <c r="AM336" s="1803"/>
      <c r="AN336" s="1804"/>
      <c r="AO336" s="1804"/>
      <c r="AP336" s="1804"/>
      <c r="AQ336" s="1804"/>
    </row>
    <row r="337" spans="19:43" s="1805" customFormat="1">
      <c r="S337" s="1801"/>
      <c r="T337" s="1801"/>
      <c r="U337" s="1801"/>
      <c r="V337" s="1802"/>
      <c r="W337" s="1802"/>
      <c r="X337" s="1802"/>
      <c r="Y337" s="1802"/>
      <c r="Z337" s="1802"/>
      <c r="AA337" s="1802"/>
      <c r="AB337" s="1803"/>
      <c r="AC337" s="1803"/>
      <c r="AD337" s="1803"/>
      <c r="AE337" s="1803"/>
      <c r="AF337" s="1803"/>
      <c r="AG337" s="1803"/>
      <c r="AH337" s="1803"/>
      <c r="AI337" s="1803"/>
      <c r="AJ337" s="1803"/>
      <c r="AK337" s="1803"/>
      <c r="AL337" s="1803"/>
      <c r="AM337" s="1803"/>
      <c r="AN337" s="1804"/>
      <c r="AO337" s="1804"/>
      <c r="AP337" s="1804"/>
      <c r="AQ337" s="1804"/>
    </row>
    <row r="338" spans="19:43" s="1805" customFormat="1">
      <c r="S338" s="1801"/>
      <c r="T338" s="1801"/>
      <c r="U338" s="1801"/>
      <c r="V338" s="1802"/>
      <c r="W338" s="1802"/>
      <c r="X338" s="1802"/>
      <c r="Y338" s="1802"/>
      <c r="Z338" s="1802"/>
      <c r="AA338" s="1802"/>
      <c r="AB338" s="1803"/>
      <c r="AC338" s="1803"/>
      <c r="AD338" s="1803"/>
      <c r="AE338" s="1803"/>
      <c r="AF338" s="1803"/>
      <c r="AG338" s="1803"/>
      <c r="AH338" s="1803"/>
      <c r="AI338" s="1803"/>
      <c r="AJ338" s="1803"/>
      <c r="AK338" s="1803"/>
      <c r="AL338" s="1803"/>
      <c r="AM338" s="1803"/>
      <c r="AN338" s="1804"/>
      <c r="AO338" s="1804"/>
      <c r="AP338" s="1804"/>
      <c r="AQ338" s="1804"/>
    </row>
    <row r="339" spans="19:43" s="1805" customFormat="1">
      <c r="S339" s="1801"/>
      <c r="T339" s="1801"/>
      <c r="U339" s="1801"/>
      <c r="V339" s="1802"/>
      <c r="W339" s="1802"/>
      <c r="X339" s="1802"/>
      <c r="Y339" s="1802"/>
      <c r="Z339" s="1802"/>
      <c r="AA339" s="1802"/>
      <c r="AB339" s="1803"/>
      <c r="AC339" s="1803"/>
      <c r="AD339" s="1803"/>
      <c r="AE339" s="1803"/>
      <c r="AF339" s="1803"/>
      <c r="AG339" s="1803"/>
      <c r="AH339" s="1803"/>
      <c r="AI339" s="1803"/>
      <c r="AJ339" s="1803"/>
      <c r="AK339" s="1803"/>
      <c r="AL339" s="1803"/>
      <c r="AM339" s="1803"/>
      <c r="AN339" s="1804"/>
      <c r="AO339" s="1804"/>
      <c r="AP339" s="1804"/>
      <c r="AQ339" s="1804"/>
    </row>
    <row r="340" spans="19:43" s="1805" customFormat="1">
      <c r="S340" s="1801"/>
      <c r="T340" s="1801"/>
      <c r="U340" s="1801"/>
      <c r="V340" s="1802"/>
      <c r="W340" s="1802"/>
      <c r="X340" s="1802"/>
      <c r="Y340" s="1802"/>
      <c r="Z340" s="1802"/>
      <c r="AA340" s="1802"/>
      <c r="AB340" s="1803"/>
      <c r="AC340" s="1803"/>
      <c r="AD340" s="1803"/>
      <c r="AE340" s="1803"/>
      <c r="AF340" s="1803"/>
      <c r="AG340" s="1803"/>
      <c r="AH340" s="1803"/>
      <c r="AI340" s="1803"/>
      <c r="AJ340" s="1803"/>
      <c r="AK340" s="1803"/>
      <c r="AL340" s="1803"/>
      <c r="AM340" s="1803"/>
      <c r="AN340" s="1804"/>
      <c r="AO340" s="1804"/>
      <c r="AP340" s="1804"/>
      <c r="AQ340" s="1804"/>
    </row>
    <row r="341" spans="19:43" s="1805" customFormat="1">
      <c r="S341" s="1801"/>
      <c r="T341" s="1801"/>
      <c r="U341" s="1801"/>
      <c r="V341" s="1802"/>
      <c r="W341" s="1802"/>
      <c r="X341" s="1802"/>
      <c r="Y341" s="1802"/>
      <c r="Z341" s="1802"/>
      <c r="AA341" s="1802"/>
      <c r="AB341" s="1803"/>
      <c r="AC341" s="1803"/>
      <c r="AD341" s="1803"/>
      <c r="AE341" s="1803"/>
      <c r="AF341" s="1803"/>
      <c r="AG341" s="1803"/>
      <c r="AH341" s="1803"/>
      <c r="AI341" s="1803"/>
      <c r="AJ341" s="1803"/>
      <c r="AK341" s="1803"/>
      <c r="AL341" s="1803"/>
      <c r="AM341" s="1803"/>
      <c r="AN341" s="1804"/>
      <c r="AO341" s="1804"/>
      <c r="AP341" s="1804"/>
      <c r="AQ341" s="1804"/>
    </row>
    <row r="342" spans="19:43" s="1805" customFormat="1">
      <c r="S342" s="1801"/>
      <c r="T342" s="1801"/>
      <c r="U342" s="1801"/>
      <c r="V342" s="1802"/>
      <c r="W342" s="1802"/>
      <c r="X342" s="1802"/>
      <c r="Y342" s="1802"/>
      <c r="Z342" s="1802"/>
      <c r="AA342" s="1802"/>
      <c r="AB342" s="1803"/>
      <c r="AC342" s="1803"/>
      <c r="AD342" s="1803"/>
      <c r="AE342" s="1803"/>
      <c r="AF342" s="1803"/>
      <c r="AG342" s="1803"/>
      <c r="AH342" s="1803"/>
      <c r="AI342" s="1803"/>
      <c r="AJ342" s="1803"/>
      <c r="AK342" s="1803"/>
      <c r="AL342" s="1803"/>
      <c r="AM342" s="1803"/>
      <c r="AN342" s="1804"/>
      <c r="AO342" s="1804"/>
      <c r="AP342" s="1804"/>
      <c r="AQ342" s="1804"/>
    </row>
    <row r="343" spans="19:43" s="1805" customFormat="1">
      <c r="S343" s="1801"/>
      <c r="T343" s="1801"/>
      <c r="U343" s="1801"/>
      <c r="V343" s="1802"/>
      <c r="W343" s="1802"/>
      <c r="X343" s="1802"/>
      <c r="Y343" s="1802"/>
      <c r="Z343" s="1802"/>
      <c r="AA343" s="1802"/>
      <c r="AB343" s="1803"/>
      <c r="AC343" s="1803"/>
      <c r="AD343" s="1803"/>
      <c r="AE343" s="1803"/>
      <c r="AF343" s="1803"/>
      <c r="AG343" s="1803"/>
      <c r="AH343" s="1803"/>
      <c r="AI343" s="1803"/>
      <c r="AJ343" s="1803"/>
      <c r="AK343" s="1803"/>
      <c r="AL343" s="1803"/>
      <c r="AM343" s="1803"/>
      <c r="AN343" s="1804"/>
      <c r="AO343" s="1804"/>
      <c r="AP343" s="1804"/>
      <c r="AQ343" s="1804"/>
    </row>
    <row r="344" spans="19:43" s="1805" customFormat="1">
      <c r="S344" s="1801"/>
      <c r="T344" s="1801"/>
      <c r="U344" s="1801"/>
      <c r="V344" s="1802"/>
      <c r="W344" s="1802"/>
      <c r="X344" s="1802"/>
      <c r="Y344" s="1802"/>
      <c r="Z344" s="1802"/>
      <c r="AA344" s="1802"/>
      <c r="AB344" s="1803"/>
      <c r="AC344" s="1803"/>
      <c r="AD344" s="1803"/>
      <c r="AE344" s="1803"/>
      <c r="AF344" s="1803"/>
      <c r="AG344" s="1803"/>
      <c r="AH344" s="1803"/>
      <c r="AI344" s="1803"/>
      <c r="AJ344" s="1803"/>
      <c r="AK344" s="1803"/>
      <c r="AL344" s="1803"/>
      <c r="AM344" s="1803"/>
      <c r="AN344" s="1804"/>
      <c r="AO344" s="1804"/>
      <c r="AP344" s="1804"/>
      <c r="AQ344" s="1804"/>
    </row>
    <row r="345" spans="19:43" s="1805" customFormat="1">
      <c r="S345" s="1801"/>
      <c r="T345" s="1801"/>
      <c r="U345" s="1801"/>
      <c r="V345" s="1802"/>
      <c r="W345" s="1802"/>
      <c r="X345" s="1802"/>
      <c r="Y345" s="1802"/>
      <c r="Z345" s="1802"/>
      <c r="AA345" s="1802"/>
      <c r="AB345" s="1803"/>
      <c r="AC345" s="1803"/>
      <c r="AD345" s="1803"/>
      <c r="AE345" s="1803"/>
      <c r="AF345" s="1803"/>
      <c r="AG345" s="1803"/>
      <c r="AH345" s="1803"/>
      <c r="AI345" s="1803"/>
      <c r="AJ345" s="1803"/>
      <c r="AK345" s="1803"/>
      <c r="AL345" s="1803"/>
      <c r="AM345" s="1803"/>
      <c r="AN345" s="1804"/>
      <c r="AO345" s="1804"/>
      <c r="AP345" s="1804"/>
      <c r="AQ345" s="1804"/>
    </row>
    <row r="346" spans="19:43" s="1805" customFormat="1">
      <c r="S346" s="1801"/>
      <c r="T346" s="1801"/>
      <c r="U346" s="1801"/>
      <c r="V346" s="1802"/>
      <c r="W346" s="1802"/>
      <c r="X346" s="1802"/>
      <c r="Y346" s="1802"/>
      <c r="Z346" s="1802"/>
      <c r="AA346" s="1802"/>
      <c r="AB346" s="1803"/>
      <c r="AC346" s="1803"/>
      <c r="AD346" s="1803"/>
      <c r="AE346" s="1803"/>
      <c r="AF346" s="1803"/>
      <c r="AG346" s="1803"/>
      <c r="AH346" s="1803"/>
      <c r="AI346" s="1803"/>
      <c r="AJ346" s="1803"/>
      <c r="AK346" s="1803"/>
      <c r="AL346" s="1803"/>
      <c r="AM346" s="1803"/>
      <c r="AN346" s="1804"/>
      <c r="AO346" s="1804"/>
      <c r="AP346" s="1804"/>
      <c r="AQ346" s="1804"/>
    </row>
    <row r="347" spans="19:43" s="1805" customFormat="1">
      <c r="S347" s="1801"/>
      <c r="T347" s="1801"/>
      <c r="U347" s="1801"/>
      <c r="V347" s="1802"/>
      <c r="W347" s="1802"/>
      <c r="X347" s="1802"/>
      <c r="Y347" s="1802"/>
      <c r="Z347" s="1802"/>
      <c r="AA347" s="1802"/>
      <c r="AB347" s="1803"/>
      <c r="AC347" s="1803"/>
      <c r="AD347" s="1803"/>
      <c r="AE347" s="1803"/>
      <c r="AF347" s="1803"/>
      <c r="AG347" s="1803"/>
      <c r="AH347" s="1803"/>
      <c r="AI347" s="1803"/>
      <c r="AJ347" s="1803"/>
      <c r="AK347" s="1803"/>
      <c r="AL347" s="1803"/>
      <c r="AM347" s="1803"/>
      <c r="AN347" s="1804"/>
      <c r="AO347" s="1804"/>
      <c r="AP347" s="1804"/>
      <c r="AQ347" s="1804"/>
    </row>
    <row r="348" spans="19:43" s="1805" customFormat="1">
      <c r="S348" s="1801"/>
      <c r="T348" s="1801"/>
      <c r="U348" s="1801"/>
      <c r="V348" s="1802"/>
      <c r="W348" s="1802"/>
      <c r="X348" s="1802"/>
      <c r="Y348" s="1802"/>
      <c r="Z348" s="1802"/>
      <c r="AA348" s="1802"/>
      <c r="AB348" s="1803"/>
      <c r="AC348" s="1803"/>
      <c r="AD348" s="1803"/>
      <c r="AE348" s="1803"/>
      <c r="AF348" s="1803"/>
      <c r="AG348" s="1803"/>
      <c r="AH348" s="1803"/>
      <c r="AI348" s="1803"/>
      <c r="AJ348" s="1803"/>
      <c r="AK348" s="1803"/>
      <c r="AL348" s="1803"/>
      <c r="AM348" s="1803"/>
      <c r="AN348" s="1804"/>
      <c r="AO348" s="1804"/>
      <c r="AP348" s="1804"/>
      <c r="AQ348" s="1804"/>
    </row>
    <row r="349" spans="19:43" s="1805" customFormat="1">
      <c r="S349" s="1801"/>
      <c r="T349" s="1801"/>
      <c r="U349" s="1801"/>
      <c r="V349" s="1802"/>
      <c r="W349" s="1802"/>
      <c r="X349" s="1802"/>
      <c r="Y349" s="1802"/>
      <c r="Z349" s="1802"/>
      <c r="AA349" s="1802"/>
      <c r="AB349" s="1803"/>
      <c r="AC349" s="1803"/>
      <c r="AD349" s="1803"/>
      <c r="AE349" s="1803"/>
      <c r="AF349" s="1803"/>
      <c r="AG349" s="1803"/>
      <c r="AH349" s="1803"/>
      <c r="AI349" s="1803"/>
      <c r="AJ349" s="1803"/>
      <c r="AK349" s="1803"/>
      <c r="AL349" s="1803"/>
      <c r="AM349" s="1803"/>
      <c r="AN349" s="1804"/>
      <c r="AO349" s="1804"/>
      <c r="AP349" s="1804"/>
      <c r="AQ349" s="1804"/>
    </row>
    <row r="350" spans="19:43" s="1805" customFormat="1">
      <c r="S350" s="1801"/>
      <c r="T350" s="1801"/>
      <c r="U350" s="1801"/>
      <c r="V350" s="1802"/>
      <c r="W350" s="1802"/>
      <c r="X350" s="1802"/>
      <c r="Y350" s="1802"/>
      <c r="Z350" s="1802"/>
      <c r="AA350" s="1802"/>
      <c r="AB350" s="1803"/>
      <c r="AC350" s="1803"/>
      <c r="AD350" s="1803"/>
      <c r="AE350" s="1803"/>
      <c r="AF350" s="1803"/>
      <c r="AG350" s="1803"/>
      <c r="AH350" s="1803"/>
      <c r="AI350" s="1803"/>
      <c r="AJ350" s="1803"/>
      <c r="AK350" s="1803"/>
      <c r="AL350" s="1803"/>
      <c r="AM350" s="1803"/>
      <c r="AN350" s="1804"/>
      <c r="AO350" s="1804"/>
      <c r="AP350" s="1804"/>
      <c r="AQ350" s="1804"/>
    </row>
    <row r="351" spans="19:43" s="1805" customFormat="1">
      <c r="S351" s="1801"/>
      <c r="T351" s="1801"/>
      <c r="U351" s="1801"/>
      <c r="V351" s="1802"/>
      <c r="W351" s="1802"/>
      <c r="X351" s="1802"/>
      <c r="Y351" s="1802"/>
      <c r="Z351" s="1802"/>
      <c r="AA351" s="1802"/>
      <c r="AB351" s="1803"/>
      <c r="AC351" s="1803"/>
      <c r="AD351" s="1803"/>
      <c r="AE351" s="1803"/>
      <c r="AF351" s="1803"/>
      <c r="AG351" s="1803"/>
      <c r="AH351" s="1803"/>
      <c r="AI351" s="1803"/>
      <c r="AJ351" s="1803"/>
      <c r="AK351" s="1803"/>
      <c r="AL351" s="1803"/>
      <c r="AM351" s="1803"/>
      <c r="AN351" s="1804"/>
      <c r="AO351" s="1804"/>
      <c r="AP351" s="1804"/>
      <c r="AQ351" s="1804"/>
    </row>
    <row r="352" spans="19:43" s="1805" customFormat="1">
      <c r="S352" s="1801"/>
      <c r="T352" s="1801"/>
      <c r="U352" s="1801"/>
      <c r="V352" s="1802"/>
      <c r="W352" s="1802"/>
      <c r="X352" s="1802"/>
      <c r="Y352" s="1802"/>
      <c r="Z352" s="1802"/>
      <c r="AA352" s="1802"/>
      <c r="AB352" s="1803"/>
      <c r="AC352" s="1803"/>
      <c r="AD352" s="1803"/>
      <c r="AE352" s="1803"/>
      <c r="AF352" s="1803"/>
      <c r="AG352" s="1803"/>
      <c r="AH352" s="1803"/>
      <c r="AI352" s="1803"/>
      <c r="AJ352" s="1803"/>
      <c r="AK352" s="1803"/>
      <c r="AL352" s="1803"/>
      <c r="AM352" s="1803"/>
      <c r="AN352" s="1804"/>
      <c r="AO352" s="1804"/>
      <c r="AP352" s="1804"/>
      <c r="AQ352" s="1804"/>
    </row>
    <row r="353" spans="19:43" s="1805" customFormat="1">
      <c r="S353" s="1801"/>
      <c r="T353" s="1801"/>
      <c r="U353" s="1801"/>
      <c r="V353" s="1802"/>
      <c r="W353" s="1802"/>
      <c r="X353" s="1802"/>
      <c r="Y353" s="1802"/>
      <c r="Z353" s="1802"/>
      <c r="AA353" s="1802"/>
      <c r="AB353" s="1803"/>
      <c r="AC353" s="1803"/>
      <c r="AD353" s="1803"/>
      <c r="AE353" s="1803"/>
      <c r="AF353" s="1803"/>
      <c r="AG353" s="1803"/>
      <c r="AH353" s="1803"/>
      <c r="AI353" s="1803"/>
      <c r="AJ353" s="1803"/>
      <c r="AK353" s="1803"/>
      <c r="AL353" s="1803"/>
      <c r="AM353" s="1803"/>
      <c r="AN353" s="1804"/>
      <c r="AO353" s="1804"/>
      <c r="AP353" s="1804"/>
      <c r="AQ353" s="1804"/>
    </row>
    <row r="354" spans="19:43" s="1805" customFormat="1">
      <c r="S354" s="1801"/>
      <c r="T354" s="1801"/>
      <c r="U354" s="1801"/>
      <c r="V354" s="1802"/>
      <c r="W354" s="1802"/>
      <c r="X354" s="1802"/>
      <c r="Y354" s="1802"/>
      <c r="Z354" s="1802"/>
      <c r="AA354" s="1802"/>
      <c r="AB354" s="1803"/>
      <c r="AC354" s="1803"/>
      <c r="AD354" s="1803"/>
      <c r="AE354" s="1803"/>
      <c r="AF354" s="1803"/>
      <c r="AG354" s="1803"/>
      <c r="AH354" s="1803"/>
      <c r="AI354" s="1803"/>
      <c r="AJ354" s="1803"/>
      <c r="AK354" s="1803"/>
      <c r="AL354" s="1803"/>
      <c r="AM354" s="1803"/>
      <c r="AN354" s="1804"/>
      <c r="AO354" s="1804"/>
      <c r="AP354" s="1804"/>
      <c r="AQ354" s="1804"/>
    </row>
    <row r="355" spans="19:43" s="1805" customFormat="1">
      <c r="S355" s="1801"/>
      <c r="T355" s="1801"/>
      <c r="U355" s="1801"/>
      <c r="V355" s="1802"/>
      <c r="W355" s="1802"/>
      <c r="X355" s="1802"/>
      <c r="Y355" s="1802"/>
      <c r="Z355" s="1802"/>
      <c r="AA355" s="1802"/>
      <c r="AB355" s="1803"/>
      <c r="AC355" s="1803"/>
      <c r="AD355" s="1803"/>
      <c r="AE355" s="1803"/>
      <c r="AF355" s="1803"/>
      <c r="AG355" s="1803"/>
      <c r="AH355" s="1803"/>
      <c r="AI355" s="1803"/>
      <c r="AJ355" s="1803"/>
      <c r="AK355" s="1803"/>
      <c r="AL355" s="1803"/>
      <c r="AM355" s="1803"/>
      <c r="AN355" s="1804"/>
      <c r="AO355" s="1804"/>
      <c r="AP355" s="1804"/>
      <c r="AQ355" s="1804"/>
    </row>
    <row r="356" spans="19:43" s="1805" customFormat="1">
      <c r="S356" s="1801"/>
      <c r="T356" s="1801"/>
      <c r="U356" s="1801"/>
      <c r="V356" s="1802"/>
      <c r="W356" s="1802"/>
      <c r="X356" s="1802"/>
      <c r="Y356" s="1802"/>
      <c r="Z356" s="1802"/>
      <c r="AA356" s="1802"/>
      <c r="AB356" s="1803"/>
      <c r="AC356" s="1803"/>
      <c r="AD356" s="1803"/>
      <c r="AE356" s="1803"/>
      <c r="AF356" s="1803"/>
      <c r="AG356" s="1803"/>
      <c r="AH356" s="1803"/>
      <c r="AI356" s="1803"/>
      <c r="AJ356" s="1803"/>
      <c r="AK356" s="1803"/>
      <c r="AL356" s="1803"/>
      <c r="AM356" s="1803"/>
      <c r="AN356" s="1804"/>
      <c r="AO356" s="1804"/>
      <c r="AP356" s="1804"/>
      <c r="AQ356" s="1804"/>
    </row>
    <row r="357" spans="19:43" s="1805" customFormat="1">
      <c r="S357" s="1801"/>
      <c r="T357" s="1801"/>
      <c r="U357" s="1801"/>
      <c r="V357" s="1802"/>
      <c r="W357" s="1802"/>
      <c r="X357" s="1802"/>
      <c r="Y357" s="1802"/>
      <c r="Z357" s="1802"/>
      <c r="AA357" s="1802"/>
      <c r="AB357" s="1803"/>
      <c r="AC357" s="1803"/>
      <c r="AD357" s="1803"/>
      <c r="AE357" s="1803"/>
      <c r="AF357" s="1803"/>
      <c r="AG357" s="1803"/>
      <c r="AH357" s="1803"/>
      <c r="AI357" s="1803"/>
      <c r="AJ357" s="1803"/>
      <c r="AK357" s="1803"/>
      <c r="AL357" s="1803"/>
      <c r="AM357" s="1803"/>
      <c r="AN357" s="1804"/>
      <c r="AO357" s="1804"/>
      <c r="AP357" s="1804"/>
      <c r="AQ357" s="1804"/>
    </row>
    <row r="358" spans="19:43" s="1805" customFormat="1">
      <c r="S358" s="1801"/>
      <c r="T358" s="1801"/>
      <c r="U358" s="1801"/>
      <c r="V358" s="1802"/>
      <c r="W358" s="1802"/>
      <c r="X358" s="1802"/>
      <c r="Y358" s="1802"/>
      <c r="Z358" s="1802"/>
      <c r="AA358" s="1802"/>
      <c r="AB358" s="1803"/>
      <c r="AC358" s="1803"/>
      <c r="AD358" s="1803"/>
      <c r="AE358" s="1803"/>
      <c r="AF358" s="1803"/>
      <c r="AG358" s="1803"/>
      <c r="AH358" s="1803"/>
      <c r="AI358" s="1803"/>
      <c r="AJ358" s="1803"/>
      <c r="AK358" s="1803"/>
      <c r="AL358" s="1803"/>
      <c r="AM358" s="1803"/>
      <c r="AN358" s="1804"/>
      <c r="AO358" s="1804"/>
      <c r="AP358" s="1804"/>
      <c r="AQ358" s="1804"/>
    </row>
    <row r="359" spans="19:43" s="1805" customFormat="1">
      <c r="S359" s="1801"/>
      <c r="T359" s="1801"/>
      <c r="U359" s="1801"/>
      <c r="V359" s="1802"/>
      <c r="W359" s="1802"/>
      <c r="X359" s="1802"/>
      <c r="Y359" s="1802"/>
      <c r="Z359" s="1802"/>
      <c r="AA359" s="1802"/>
      <c r="AB359" s="1803"/>
      <c r="AC359" s="1803"/>
      <c r="AD359" s="1803"/>
      <c r="AE359" s="1803"/>
      <c r="AF359" s="1803"/>
      <c r="AG359" s="1803"/>
      <c r="AH359" s="1803"/>
      <c r="AI359" s="1803"/>
      <c r="AJ359" s="1803"/>
      <c r="AK359" s="1803"/>
      <c r="AL359" s="1803"/>
      <c r="AM359" s="1803"/>
      <c r="AN359" s="1804"/>
      <c r="AO359" s="1804"/>
      <c r="AP359" s="1804"/>
      <c r="AQ359" s="1804"/>
    </row>
    <row r="360" spans="19:43" s="1805" customFormat="1">
      <c r="S360" s="1801"/>
      <c r="T360" s="1801"/>
      <c r="U360" s="1801"/>
      <c r="V360" s="1802"/>
      <c r="W360" s="1802"/>
      <c r="X360" s="1802"/>
      <c r="Y360" s="1802"/>
      <c r="Z360" s="1802"/>
      <c r="AA360" s="1802"/>
      <c r="AB360" s="1803"/>
      <c r="AC360" s="1803"/>
      <c r="AD360" s="1803"/>
      <c r="AE360" s="1803"/>
      <c r="AF360" s="1803"/>
      <c r="AG360" s="1803"/>
      <c r="AH360" s="1803"/>
      <c r="AI360" s="1803"/>
      <c r="AJ360" s="1803"/>
      <c r="AK360" s="1803"/>
      <c r="AL360" s="1803"/>
      <c r="AM360" s="1803"/>
      <c r="AN360" s="1804"/>
      <c r="AO360" s="1804"/>
      <c r="AP360" s="1804"/>
      <c r="AQ360" s="1804"/>
    </row>
    <row r="361" spans="19:43" s="1805" customFormat="1">
      <c r="S361" s="1801"/>
      <c r="T361" s="1801"/>
      <c r="U361" s="1801"/>
      <c r="V361" s="1802"/>
      <c r="W361" s="1802"/>
      <c r="X361" s="1802"/>
      <c r="Y361" s="1802"/>
      <c r="Z361" s="1802"/>
      <c r="AA361" s="1802"/>
      <c r="AB361" s="1803"/>
      <c r="AC361" s="1803"/>
      <c r="AD361" s="1803"/>
      <c r="AE361" s="1803"/>
      <c r="AF361" s="1803"/>
      <c r="AG361" s="1803"/>
      <c r="AH361" s="1803"/>
      <c r="AI361" s="1803"/>
      <c r="AJ361" s="1803"/>
      <c r="AK361" s="1803"/>
      <c r="AL361" s="1803"/>
      <c r="AM361" s="1803"/>
      <c r="AN361" s="1804"/>
      <c r="AO361" s="1804"/>
      <c r="AP361" s="1804"/>
      <c r="AQ361" s="1804"/>
    </row>
    <row r="362" spans="19:43" s="1805" customFormat="1">
      <c r="S362" s="1801"/>
      <c r="T362" s="1801"/>
      <c r="U362" s="1801"/>
      <c r="V362" s="1802"/>
      <c r="W362" s="1802"/>
      <c r="X362" s="1802"/>
      <c r="Y362" s="1802"/>
      <c r="Z362" s="1802"/>
      <c r="AA362" s="1802"/>
      <c r="AB362" s="1803"/>
      <c r="AC362" s="1803"/>
      <c r="AD362" s="1803"/>
      <c r="AE362" s="1803"/>
      <c r="AF362" s="1803"/>
      <c r="AG362" s="1803"/>
      <c r="AH362" s="1803"/>
      <c r="AI362" s="1803"/>
      <c r="AJ362" s="1803"/>
      <c r="AK362" s="1803"/>
      <c r="AL362" s="1803"/>
      <c r="AM362" s="1803"/>
      <c r="AN362" s="1804"/>
      <c r="AO362" s="1804"/>
      <c r="AP362" s="1804"/>
      <c r="AQ362" s="1804"/>
    </row>
    <row r="363" spans="19:43" s="1805" customFormat="1">
      <c r="S363" s="1801"/>
      <c r="T363" s="1801"/>
      <c r="U363" s="1801"/>
      <c r="V363" s="1802"/>
      <c r="W363" s="1802"/>
      <c r="X363" s="1802"/>
      <c r="Y363" s="1802"/>
      <c r="Z363" s="1802"/>
      <c r="AA363" s="1802"/>
      <c r="AB363" s="1803"/>
      <c r="AC363" s="1803"/>
      <c r="AD363" s="1803"/>
      <c r="AE363" s="1803"/>
      <c r="AF363" s="1803"/>
      <c r="AG363" s="1803"/>
      <c r="AH363" s="1803"/>
      <c r="AI363" s="1803"/>
      <c r="AJ363" s="1803"/>
      <c r="AK363" s="1803"/>
      <c r="AL363" s="1803"/>
      <c r="AM363" s="1803"/>
      <c r="AN363" s="1804"/>
      <c r="AO363" s="1804"/>
      <c r="AP363" s="1804"/>
      <c r="AQ363" s="1804"/>
    </row>
    <row r="364" spans="19:43" s="1805" customFormat="1">
      <c r="S364" s="1801"/>
      <c r="T364" s="1801"/>
      <c r="U364" s="1801"/>
      <c r="V364" s="1802"/>
      <c r="W364" s="1802"/>
      <c r="X364" s="1802"/>
      <c r="Y364" s="1802"/>
      <c r="Z364" s="1802"/>
      <c r="AA364" s="1802"/>
      <c r="AB364" s="1803"/>
      <c r="AC364" s="1803"/>
      <c r="AD364" s="1803"/>
      <c r="AE364" s="1803"/>
      <c r="AF364" s="1803"/>
      <c r="AG364" s="1803"/>
      <c r="AH364" s="1803"/>
      <c r="AI364" s="1803"/>
      <c r="AJ364" s="1803"/>
      <c r="AK364" s="1803"/>
      <c r="AL364" s="1803"/>
      <c r="AM364" s="1803"/>
      <c r="AN364" s="1804"/>
      <c r="AO364" s="1804"/>
      <c r="AP364" s="1804"/>
      <c r="AQ364" s="1804"/>
    </row>
    <row r="365" spans="19:43" s="1805" customFormat="1">
      <c r="S365" s="1801"/>
      <c r="T365" s="1801"/>
      <c r="U365" s="1801"/>
      <c r="V365" s="1802"/>
      <c r="W365" s="1802"/>
      <c r="X365" s="1802"/>
      <c r="Y365" s="1802"/>
      <c r="Z365" s="1802"/>
      <c r="AA365" s="1802"/>
      <c r="AB365" s="1803"/>
      <c r="AC365" s="1803"/>
      <c r="AD365" s="1803"/>
      <c r="AE365" s="1803"/>
      <c r="AF365" s="1803"/>
      <c r="AG365" s="1803"/>
      <c r="AH365" s="1803"/>
      <c r="AI365" s="1803"/>
      <c r="AJ365" s="1803"/>
      <c r="AK365" s="1803"/>
      <c r="AL365" s="1803"/>
      <c r="AM365" s="1803"/>
      <c r="AN365" s="1804"/>
      <c r="AO365" s="1804"/>
      <c r="AP365" s="1804"/>
      <c r="AQ365" s="1804"/>
    </row>
    <row r="366" spans="19:43" s="1805" customFormat="1">
      <c r="S366" s="1801"/>
      <c r="T366" s="1801"/>
      <c r="U366" s="1801"/>
      <c r="V366" s="1802"/>
      <c r="W366" s="1802"/>
      <c r="X366" s="1802"/>
      <c r="Y366" s="1802"/>
      <c r="Z366" s="1802"/>
      <c r="AA366" s="1802"/>
      <c r="AB366" s="1803"/>
      <c r="AC366" s="1803"/>
      <c r="AD366" s="1803"/>
      <c r="AE366" s="1803"/>
      <c r="AF366" s="1803"/>
      <c r="AG366" s="1803"/>
      <c r="AH366" s="1803"/>
      <c r="AI366" s="1803"/>
      <c r="AJ366" s="1803"/>
      <c r="AK366" s="1803"/>
      <c r="AL366" s="1803"/>
      <c r="AM366" s="1803"/>
      <c r="AN366" s="1804"/>
      <c r="AO366" s="1804"/>
      <c r="AP366" s="1804"/>
      <c r="AQ366" s="1804"/>
    </row>
    <row r="367" spans="19:43" s="1805" customFormat="1">
      <c r="S367" s="1801"/>
      <c r="T367" s="1801"/>
      <c r="U367" s="1801"/>
      <c r="V367" s="1802"/>
      <c r="W367" s="1802"/>
      <c r="X367" s="1802"/>
      <c r="Y367" s="1802"/>
      <c r="Z367" s="1802"/>
      <c r="AA367" s="1802"/>
      <c r="AB367" s="1803"/>
      <c r="AC367" s="1803"/>
      <c r="AD367" s="1803"/>
      <c r="AE367" s="1803"/>
      <c r="AF367" s="1803"/>
      <c r="AG367" s="1803"/>
      <c r="AH367" s="1803"/>
      <c r="AI367" s="1803"/>
      <c r="AJ367" s="1803"/>
      <c r="AK367" s="1803"/>
      <c r="AL367" s="1803"/>
      <c r="AM367" s="1803"/>
      <c r="AN367" s="1804"/>
      <c r="AO367" s="1804"/>
      <c r="AP367" s="1804"/>
      <c r="AQ367" s="1804"/>
    </row>
    <row r="368" spans="19:43" s="1805" customFormat="1">
      <c r="S368" s="1801"/>
      <c r="T368" s="1801"/>
      <c r="U368" s="1801"/>
      <c r="V368" s="1802"/>
      <c r="W368" s="1802"/>
      <c r="X368" s="1802"/>
      <c r="Y368" s="1802"/>
      <c r="Z368" s="1802"/>
      <c r="AA368" s="1802"/>
      <c r="AB368" s="1803"/>
      <c r="AC368" s="1803"/>
      <c r="AD368" s="1803"/>
      <c r="AE368" s="1803"/>
      <c r="AF368" s="1803"/>
      <c r="AG368" s="1803"/>
      <c r="AH368" s="1803"/>
      <c r="AI368" s="1803"/>
      <c r="AJ368" s="1803"/>
      <c r="AK368" s="1803"/>
      <c r="AL368" s="1803"/>
      <c r="AM368" s="1803"/>
      <c r="AN368" s="1804"/>
      <c r="AO368" s="1804"/>
      <c r="AP368" s="1804"/>
      <c r="AQ368" s="1804"/>
    </row>
    <row r="369" spans="19:43" s="1805" customFormat="1">
      <c r="S369" s="1801"/>
      <c r="T369" s="1801"/>
      <c r="U369" s="1801"/>
      <c r="V369" s="1802"/>
      <c r="W369" s="1802"/>
      <c r="X369" s="1802"/>
      <c r="Y369" s="1802"/>
      <c r="Z369" s="1802"/>
      <c r="AA369" s="1802"/>
      <c r="AB369" s="1803"/>
      <c r="AC369" s="1803"/>
      <c r="AD369" s="1803"/>
      <c r="AE369" s="1803"/>
      <c r="AF369" s="1803"/>
      <c r="AG369" s="1803"/>
      <c r="AH369" s="1803"/>
      <c r="AI369" s="1803"/>
      <c r="AJ369" s="1803"/>
      <c r="AK369" s="1803"/>
      <c r="AL369" s="1803"/>
      <c r="AM369" s="1803"/>
      <c r="AN369" s="1804"/>
      <c r="AO369" s="1804"/>
      <c r="AP369" s="1804"/>
      <c r="AQ369" s="1804"/>
    </row>
    <row r="370" spans="19:43" s="1805" customFormat="1">
      <c r="S370" s="1801"/>
      <c r="T370" s="1801"/>
      <c r="U370" s="1801"/>
      <c r="V370" s="1802"/>
      <c r="W370" s="1802"/>
      <c r="X370" s="1802"/>
      <c r="Y370" s="1802"/>
      <c r="Z370" s="1802"/>
      <c r="AA370" s="1802"/>
      <c r="AB370" s="1803"/>
      <c r="AC370" s="1803"/>
      <c r="AD370" s="1803"/>
      <c r="AE370" s="1803"/>
      <c r="AF370" s="1803"/>
      <c r="AG370" s="1803"/>
      <c r="AH370" s="1803"/>
      <c r="AI370" s="1803"/>
      <c r="AJ370" s="1803"/>
      <c r="AK370" s="1803"/>
      <c r="AL370" s="1803"/>
      <c r="AM370" s="1803"/>
      <c r="AN370" s="1804"/>
      <c r="AO370" s="1804"/>
      <c r="AP370" s="1804"/>
      <c r="AQ370" s="1804"/>
    </row>
    <row r="371" spans="19:43" s="1805" customFormat="1">
      <c r="S371" s="1801"/>
      <c r="T371" s="1801"/>
      <c r="U371" s="1801"/>
      <c r="V371" s="1802"/>
      <c r="W371" s="1802"/>
      <c r="X371" s="1802"/>
      <c r="Y371" s="1802"/>
      <c r="Z371" s="1802"/>
      <c r="AA371" s="1802"/>
      <c r="AB371" s="1803"/>
      <c r="AC371" s="1803"/>
      <c r="AD371" s="1803"/>
      <c r="AE371" s="1803"/>
      <c r="AF371" s="1803"/>
      <c r="AG371" s="1803"/>
      <c r="AH371" s="1803"/>
      <c r="AI371" s="1803"/>
      <c r="AJ371" s="1803"/>
      <c r="AK371" s="1803"/>
      <c r="AL371" s="1803"/>
      <c r="AM371" s="1803"/>
      <c r="AN371" s="1804"/>
      <c r="AO371" s="1804"/>
      <c r="AP371" s="1804"/>
      <c r="AQ371" s="1804"/>
    </row>
    <row r="372" spans="19:43" s="1805" customFormat="1">
      <c r="S372" s="1801"/>
      <c r="T372" s="1801"/>
      <c r="U372" s="1801"/>
      <c r="V372" s="1802"/>
      <c r="W372" s="1802"/>
      <c r="X372" s="1802"/>
      <c r="Y372" s="1802"/>
      <c r="Z372" s="1802"/>
      <c r="AA372" s="1802"/>
      <c r="AB372" s="1803"/>
      <c r="AC372" s="1803"/>
      <c r="AD372" s="1803"/>
      <c r="AE372" s="1803"/>
      <c r="AF372" s="1803"/>
      <c r="AG372" s="1803"/>
      <c r="AH372" s="1803"/>
      <c r="AI372" s="1803"/>
      <c r="AJ372" s="1803"/>
      <c r="AK372" s="1803"/>
      <c r="AL372" s="1803"/>
      <c r="AM372" s="1803"/>
      <c r="AN372" s="1804"/>
      <c r="AO372" s="1804"/>
      <c r="AP372" s="1804"/>
      <c r="AQ372" s="1804"/>
    </row>
    <row r="373" spans="19:43" s="1805" customFormat="1">
      <c r="S373" s="1801"/>
      <c r="T373" s="1801"/>
      <c r="U373" s="1801"/>
      <c r="V373" s="1802"/>
      <c r="W373" s="1802"/>
      <c r="X373" s="1802"/>
      <c r="Y373" s="1802"/>
      <c r="Z373" s="1802"/>
      <c r="AA373" s="1802"/>
      <c r="AB373" s="1803"/>
      <c r="AC373" s="1803"/>
      <c r="AD373" s="1803"/>
      <c r="AE373" s="1803"/>
      <c r="AF373" s="1803"/>
      <c r="AG373" s="1803"/>
      <c r="AH373" s="1803"/>
      <c r="AI373" s="1803"/>
      <c r="AJ373" s="1803"/>
      <c r="AK373" s="1803"/>
      <c r="AL373" s="1803"/>
      <c r="AM373" s="1803"/>
      <c r="AN373" s="1804"/>
      <c r="AO373" s="1804"/>
      <c r="AP373" s="1804"/>
      <c r="AQ373" s="1804"/>
    </row>
    <row r="374" spans="19:43" s="1805" customFormat="1">
      <c r="S374" s="1801"/>
      <c r="T374" s="1801"/>
      <c r="U374" s="1801"/>
      <c r="V374" s="1802"/>
      <c r="W374" s="1802"/>
      <c r="X374" s="1802"/>
      <c r="Y374" s="1802"/>
      <c r="Z374" s="1802"/>
      <c r="AA374" s="1802"/>
      <c r="AB374" s="1803"/>
      <c r="AC374" s="1803"/>
      <c r="AD374" s="1803"/>
      <c r="AE374" s="1803"/>
      <c r="AF374" s="1803"/>
      <c r="AG374" s="1803"/>
      <c r="AH374" s="1803"/>
      <c r="AI374" s="1803"/>
      <c r="AJ374" s="1803"/>
      <c r="AK374" s="1803"/>
      <c r="AL374" s="1803"/>
      <c r="AM374" s="1803"/>
      <c r="AN374" s="1804"/>
      <c r="AO374" s="1804"/>
      <c r="AP374" s="1804"/>
      <c r="AQ374" s="1804"/>
    </row>
    <row r="375" spans="19:43" s="1805" customFormat="1">
      <c r="S375" s="1801"/>
      <c r="T375" s="1801"/>
      <c r="U375" s="1801"/>
      <c r="V375" s="1802"/>
      <c r="W375" s="1802"/>
      <c r="X375" s="1802"/>
      <c r="Y375" s="1802"/>
      <c r="Z375" s="1802"/>
      <c r="AA375" s="1802"/>
      <c r="AB375" s="1803"/>
      <c r="AC375" s="1803"/>
      <c r="AD375" s="1803"/>
      <c r="AE375" s="1803"/>
      <c r="AF375" s="1803"/>
      <c r="AG375" s="1803"/>
      <c r="AH375" s="1803"/>
      <c r="AI375" s="1803"/>
      <c r="AJ375" s="1803"/>
      <c r="AK375" s="1803"/>
      <c r="AL375" s="1803"/>
      <c r="AM375" s="1803"/>
      <c r="AN375" s="1804"/>
      <c r="AO375" s="1804"/>
      <c r="AP375" s="1804"/>
      <c r="AQ375" s="1804"/>
    </row>
    <row r="376" spans="19:43" s="1805" customFormat="1">
      <c r="S376" s="1801"/>
      <c r="T376" s="1801"/>
      <c r="U376" s="1801"/>
      <c r="V376" s="1802"/>
      <c r="W376" s="1802"/>
      <c r="X376" s="1802"/>
      <c r="Y376" s="1802"/>
      <c r="Z376" s="1802"/>
      <c r="AA376" s="1802"/>
      <c r="AB376" s="1803"/>
      <c r="AC376" s="1803"/>
      <c r="AD376" s="1803"/>
      <c r="AE376" s="1803"/>
      <c r="AF376" s="1803"/>
      <c r="AG376" s="1803"/>
      <c r="AH376" s="1803"/>
      <c r="AI376" s="1803"/>
      <c r="AJ376" s="1803"/>
      <c r="AK376" s="1803"/>
      <c r="AL376" s="1803"/>
      <c r="AM376" s="1803"/>
      <c r="AN376" s="1804"/>
      <c r="AO376" s="1804"/>
      <c r="AP376" s="1804"/>
      <c r="AQ376" s="1804"/>
    </row>
    <row r="377" spans="19:43" s="1805" customFormat="1">
      <c r="S377" s="1801"/>
      <c r="T377" s="1801"/>
      <c r="U377" s="1801"/>
      <c r="V377" s="1802"/>
      <c r="W377" s="1802"/>
      <c r="X377" s="1802"/>
      <c r="Y377" s="1802"/>
      <c r="Z377" s="1802"/>
      <c r="AA377" s="1802"/>
      <c r="AB377" s="1803"/>
      <c r="AC377" s="1803"/>
      <c r="AD377" s="1803"/>
      <c r="AE377" s="1803"/>
      <c r="AF377" s="1803"/>
      <c r="AG377" s="1803"/>
      <c r="AH377" s="1803"/>
      <c r="AI377" s="1803"/>
      <c r="AJ377" s="1803"/>
      <c r="AK377" s="1803"/>
      <c r="AL377" s="1803"/>
      <c r="AM377" s="1803"/>
      <c r="AN377" s="1804"/>
      <c r="AO377" s="1804"/>
      <c r="AP377" s="1804"/>
      <c r="AQ377" s="1804"/>
    </row>
    <row r="378" spans="19:43" s="1805" customFormat="1">
      <c r="S378" s="1801"/>
      <c r="T378" s="1801"/>
      <c r="U378" s="1801"/>
      <c r="V378" s="1802"/>
      <c r="W378" s="1802"/>
      <c r="X378" s="1802"/>
      <c r="Y378" s="1802"/>
      <c r="Z378" s="1802"/>
      <c r="AA378" s="1802"/>
      <c r="AB378" s="1803"/>
      <c r="AC378" s="1803"/>
      <c r="AD378" s="1803"/>
      <c r="AE378" s="1803"/>
      <c r="AF378" s="1803"/>
      <c r="AG378" s="1803"/>
      <c r="AH378" s="1803"/>
      <c r="AI378" s="1803"/>
      <c r="AJ378" s="1803"/>
      <c r="AK378" s="1803"/>
      <c r="AL378" s="1803"/>
      <c r="AM378" s="1803"/>
      <c r="AN378" s="1804"/>
      <c r="AO378" s="1804"/>
      <c r="AP378" s="1804"/>
      <c r="AQ378" s="1804"/>
    </row>
    <row r="379" spans="19:43" s="1805" customFormat="1">
      <c r="S379" s="1801"/>
      <c r="T379" s="1801"/>
      <c r="U379" s="1801"/>
      <c r="V379" s="1802"/>
      <c r="W379" s="1802"/>
      <c r="X379" s="1802"/>
      <c r="Y379" s="1802"/>
      <c r="Z379" s="1802"/>
      <c r="AA379" s="1802"/>
      <c r="AB379" s="1803"/>
      <c r="AC379" s="1803"/>
      <c r="AD379" s="1803"/>
      <c r="AE379" s="1803"/>
      <c r="AF379" s="1803"/>
      <c r="AG379" s="1803"/>
      <c r="AH379" s="1803"/>
      <c r="AI379" s="1803"/>
      <c r="AJ379" s="1803"/>
      <c r="AK379" s="1803"/>
      <c r="AL379" s="1803"/>
      <c r="AM379" s="1803"/>
      <c r="AN379" s="1804"/>
      <c r="AO379" s="1804"/>
      <c r="AP379" s="1804"/>
      <c r="AQ379" s="1804"/>
    </row>
    <row r="380" spans="19:43" s="1805" customFormat="1">
      <c r="S380" s="1801"/>
      <c r="T380" s="1801"/>
      <c r="U380" s="1801"/>
      <c r="V380" s="1802"/>
      <c r="W380" s="1802"/>
      <c r="X380" s="1802"/>
      <c r="Y380" s="1802"/>
      <c r="Z380" s="1802"/>
      <c r="AA380" s="1802"/>
      <c r="AB380" s="1803"/>
      <c r="AC380" s="1803"/>
      <c r="AD380" s="1803"/>
      <c r="AE380" s="1803"/>
      <c r="AF380" s="1803"/>
      <c r="AG380" s="1803"/>
      <c r="AH380" s="1803"/>
      <c r="AI380" s="1803"/>
      <c r="AJ380" s="1803"/>
      <c r="AK380" s="1803"/>
      <c r="AL380" s="1803"/>
      <c r="AM380" s="1803"/>
      <c r="AN380" s="1804"/>
      <c r="AO380" s="1804"/>
      <c r="AP380" s="1804"/>
      <c r="AQ380" s="1804"/>
    </row>
    <row r="381" spans="19:43" s="1805" customFormat="1">
      <c r="S381" s="1801"/>
      <c r="T381" s="1801"/>
      <c r="U381" s="1801"/>
      <c r="V381" s="1802"/>
      <c r="W381" s="1802"/>
      <c r="X381" s="1802"/>
      <c r="Y381" s="1802"/>
      <c r="Z381" s="1802"/>
      <c r="AA381" s="1802"/>
      <c r="AB381" s="1803"/>
      <c r="AC381" s="1803"/>
      <c r="AD381" s="1803"/>
      <c r="AE381" s="1803"/>
      <c r="AF381" s="1803"/>
      <c r="AG381" s="1803"/>
      <c r="AH381" s="1803"/>
      <c r="AI381" s="1803"/>
      <c r="AJ381" s="1803"/>
      <c r="AK381" s="1803"/>
      <c r="AL381" s="1803"/>
      <c r="AM381" s="1803"/>
      <c r="AN381" s="1804"/>
      <c r="AO381" s="1804"/>
      <c r="AP381" s="1804"/>
      <c r="AQ381" s="1804"/>
    </row>
    <row r="382" spans="19:43" s="1805" customFormat="1">
      <c r="S382" s="1801"/>
      <c r="T382" s="1801"/>
      <c r="U382" s="1801"/>
      <c r="V382" s="1802"/>
      <c r="W382" s="1802"/>
      <c r="X382" s="1802"/>
      <c r="Y382" s="1802"/>
      <c r="Z382" s="1802"/>
      <c r="AA382" s="1802"/>
      <c r="AB382" s="1803"/>
      <c r="AC382" s="1803"/>
      <c r="AD382" s="1803"/>
      <c r="AE382" s="1803"/>
      <c r="AF382" s="1803"/>
      <c r="AG382" s="1803"/>
      <c r="AH382" s="1803"/>
      <c r="AI382" s="1803"/>
      <c r="AJ382" s="1803"/>
      <c r="AK382" s="1803"/>
      <c r="AL382" s="1803"/>
      <c r="AM382" s="1803"/>
      <c r="AN382" s="1804"/>
      <c r="AO382" s="1804"/>
      <c r="AP382" s="1804"/>
      <c r="AQ382" s="1804"/>
    </row>
    <row r="383" spans="19:43" s="1805" customFormat="1">
      <c r="S383" s="1801"/>
      <c r="T383" s="1801"/>
      <c r="U383" s="1801"/>
      <c r="V383" s="1802"/>
      <c r="W383" s="1802"/>
      <c r="X383" s="1802"/>
      <c r="Y383" s="1802"/>
      <c r="Z383" s="1802"/>
      <c r="AA383" s="1802"/>
      <c r="AB383" s="1803"/>
      <c r="AC383" s="1803"/>
      <c r="AD383" s="1803"/>
      <c r="AE383" s="1803"/>
      <c r="AF383" s="1803"/>
      <c r="AG383" s="1803"/>
      <c r="AH383" s="1803"/>
      <c r="AI383" s="1803"/>
      <c r="AJ383" s="1803"/>
      <c r="AK383" s="1803"/>
      <c r="AL383" s="1803"/>
      <c r="AM383" s="1803"/>
      <c r="AN383" s="1804"/>
      <c r="AO383" s="1804"/>
      <c r="AP383" s="1804"/>
      <c r="AQ383" s="1804"/>
    </row>
    <row r="384" spans="19:43" s="1805" customFormat="1">
      <c r="S384" s="1801"/>
      <c r="T384" s="1801"/>
      <c r="U384" s="1801"/>
      <c r="V384" s="1802"/>
      <c r="W384" s="1802"/>
      <c r="X384" s="1802"/>
      <c r="Y384" s="1802"/>
      <c r="Z384" s="1802"/>
      <c r="AA384" s="1802"/>
      <c r="AB384" s="1803"/>
      <c r="AC384" s="1803"/>
      <c r="AD384" s="1803"/>
      <c r="AE384" s="1803"/>
      <c r="AF384" s="1803"/>
      <c r="AG384" s="1803"/>
      <c r="AH384" s="1803"/>
      <c r="AI384" s="1803"/>
      <c r="AJ384" s="1803"/>
      <c r="AK384" s="1803"/>
      <c r="AL384" s="1803"/>
      <c r="AM384" s="1803"/>
      <c r="AN384" s="1804"/>
      <c r="AO384" s="1804"/>
      <c r="AP384" s="1804"/>
      <c r="AQ384" s="1804"/>
    </row>
    <row r="385" spans="19:43" s="1805" customFormat="1">
      <c r="S385" s="1801"/>
      <c r="T385" s="1801"/>
      <c r="U385" s="1801"/>
      <c r="V385" s="1802"/>
      <c r="W385" s="1802"/>
      <c r="X385" s="1802"/>
      <c r="Y385" s="1802"/>
      <c r="Z385" s="1802"/>
      <c r="AA385" s="1802"/>
      <c r="AB385" s="1803"/>
      <c r="AC385" s="1803"/>
      <c r="AD385" s="1803"/>
      <c r="AE385" s="1803"/>
      <c r="AF385" s="1803"/>
      <c r="AG385" s="1803"/>
      <c r="AH385" s="1803"/>
      <c r="AI385" s="1803"/>
      <c r="AJ385" s="1803"/>
      <c r="AK385" s="1803"/>
      <c r="AL385" s="1803"/>
      <c r="AM385" s="1803"/>
      <c r="AN385" s="1804"/>
      <c r="AO385" s="1804"/>
      <c r="AP385" s="1804"/>
      <c r="AQ385" s="1804"/>
    </row>
    <row r="386" spans="19:43" s="1805" customFormat="1">
      <c r="S386" s="1801"/>
      <c r="T386" s="1801"/>
      <c r="U386" s="1801"/>
      <c r="V386" s="1802"/>
      <c r="W386" s="1802"/>
      <c r="X386" s="1802"/>
      <c r="Y386" s="1802"/>
      <c r="Z386" s="1802"/>
      <c r="AA386" s="1802"/>
      <c r="AB386" s="1803"/>
      <c r="AC386" s="1803"/>
      <c r="AD386" s="1803"/>
      <c r="AE386" s="1803"/>
      <c r="AF386" s="1803"/>
      <c r="AG386" s="1803"/>
      <c r="AH386" s="1803"/>
      <c r="AI386" s="1803"/>
      <c r="AJ386" s="1803"/>
      <c r="AK386" s="1803"/>
      <c r="AL386" s="1803"/>
      <c r="AM386" s="1803"/>
      <c r="AN386" s="1804"/>
      <c r="AO386" s="1804"/>
      <c r="AP386" s="1804"/>
      <c r="AQ386" s="1804"/>
    </row>
    <row r="387" spans="19:43" s="1805" customFormat="1">
      <c r="S387" s="1801"/>
      <c r="T387" s="1801"/>
      <c r="U387" s="1801"/>
      <c r="V387" s="1802"/>
      <c r="W387" s="1802"/>
      <c r="X387" s="1802"/>
      <c r="Y387" s="1802"/>
      <c r="Z387" s="1802"/>
      <c r="AA387" s="1802"/>
      <c r="AB387" s="1803"/>
      <c r="AC387" s="1803"/>
      <c r="AD387" s="1803"/>
      <c r="AE387" s="1803"/>
      <c r="AF387" s="1803"/>
      <c r="AG387" s="1803"/>
      <c r="AH387" s="1803"/>
      <c r="AI387" s="1803"/>
      <c r="AJ387" s="1803"/>
      <c r="AK387" s="1803"/>
      <c r="AL387" s="1803"/>
      <c r="AM387" s="1803"/>
      <c r="AN387" s="1804"/>
      <c r="AO387" s="1804"/>
      <c r="AP387" s="1804"/>
      <c r="AQ387" s="1804"/>
    </row>
    <row r="388" spans="19:43" s="1805" customFormat="1">
      <c r="S388" s="1801"/>
      <c r="T388" s="1801"/>
      <c r="U388" s="1801"/>
      <c r="V388" s="1802"/>
      <c r="W388" s="1802"/>
      <c r="X388" s="1802"/>
      <c r="Y388" s="1802"/>
      <c r="Z388" s="1802"/>
      <c r="AA388" s="1802"/>
      <c r="AB388" s="1803"/>
      <c r="AC388" s="1803"/>
      <c r="AD388" s="1803"/>
      <c r="AE388" s="1803"/>
      <c r="AF388" s="1803"/>
      <c r="AG388" s="1803"/>
      <c r="AH388" s="1803"/>
      <c r="AI388" s="1803"/>
      <c r="AJ388" s="1803"/>
      <c r="AK388" s="1803"/>
      <c r="AL388" s="1803"/>
      <c r="AM388" s="1803"/>
      <c r="AN388" s="1804"/>
      <c r="AO388" s="1804"/>
      <c r="AP388" s="1804"/>
      <c r="AQ388" s="1804"/>
    </row>
    <row r="389" spans="19:43" s="1805" customFormat="1">
      <c r="S389" s="1801"/>
      <c r="T389" s="1801"/>
      <c r="U389" s="1801"/>
      <c r="V389" s="1802"/>
      <c r="W389" s="1802"/>
      <c r="X389" s="1802"/>
      <c r="Y389" s="1802"/>
      <c r="Z389" s="1802"/>
      <c r="AA389" s="1802"/>
      <c r="AB389" s="1803"/>
      <c r="AC389" s="1803"/>
      <c r="AD389" s="1803"/>
      <c r="AE389" s="1803"/>
      <c r="AF389" s="1803"/>
      <c r="AG389" s="1803"/>
      <c r="AH389" s="1803"/>
      <c r="AI389" s="1803"/>
      <c r="AJ389" s="1803"/>
      <c r="AK389" s="1803"/>
      <c r="AL389" s="1803"/>
      <c r="AM389" s="1803"/>
      <c r="AN389" s="1804"/>
      <c r="AO389" s="1804"/>
      <c r="AP389" s="1804"/>
      <c r="AQ389" s="1804"/>
    </row>
    <row r="390" spans="19:43" s="1805" customFormat="1">
      <c r="S390" s="1801"/>
      <c r="T390" s="1801"/>
      <c r="U390" s="1801"/>
      <c r="V390" s="1802"/>
      <c r="W390" s="1802"/>
      <c r="X390" s="1802"/>
      <c r="Y390" s="1802"/>
      <c r="Z390" s="1802"/>
      <c r="AA390" s="1802"/>
      <c r="AB390" s="1803"/>
      <c r="AC390" s="1803"/>
      <c r="AD390" s="1803"/>
      <c r="AE390" s="1803"/>
      <c r="AF390" s="1803"/>
      <c r="AG390" s="1803"/>
      <c r="AH390" s="1803"/>
      <c r="AI390" s="1803"/>
      <c r="AJ390" s="1803"/>
      <c r="AK390" s="1803"/>
      <c r="AL390" s="1803"/>
      <c r="AM390" s="1803"/>
      <c r="AN390" s="1804"/>
      <c r="AO390" s="1804"/>
      <c r="AP390" s="1804"/>
      <c r="AQ390" s="1804"/>
    </row>
    <row r="391" spans="19:43" s="1805" customFormat="1">
      <c r="S391" s="1801"/>
      <c r="T391" s="1801"/>
      <c r="U391" s="1801"/>
      <c r="V391" s="1802"/>
      <c r="W391" s="1802"/>
      <c r="X391" s="1802"/>
      <c r="Y391" s="1802"/>
      <c r="Z391" s="1802"/>
      <c r="AA391" s="1802"/>
      <c r="AB391" s="1803"/>
      <c r="AC391" s="1803"/>
      <c r="AD391" s="1803"/>
      <c r="AE391" s="1803"/>
      <c r="AF391" s="1803"/>
      <c r="AG391" s="1803"/>
      <c r="AH391" s="1803"/>
      <c r="AI391" s="1803"/>
      <c r="AJ391" s="1803"/>
      <c r="AK391" s="1803"/>
      <c r="AL391" s="1803"/>
      <c r="AM391" s="1803"/>
      <c r="AN391" s="1804"/>
      <c r="AO391" s="1804"/>
      <c r="AP391" s="1804"/>
      <c r="AQ391" s="1804"/>
    </row>
    <row r="392" spans="19:43" s="1805" customFormat="1">
      <c r="S392" s="1801"/>
      <c r="T392" s="1801"/>
      <c r="U392" s="1801"/>
      <c r="V392" s="1802"/>
      <c r="W392" s="1802"/>
      <c r="X392" s="1802"/>
      <c r="Y392" s="1802"/>
      <c r="Z392" s="1802"/>
      <c r="AA392" s="1802"/>
      <c r="AB392" s="1803"/>
      <c r="AC392" s="1803"/>
      <c r="AD392" s="1803"/>
      <c r="AE392" s="1803"/>
      <c r="AF392" s="1803"/>
      <c r="AG392" s="1803"/>
      <c r="AH392" s="1803"/>
      <c r="AI392" s="1803"/>
      <c r="AJ392" s="1803"/>
      <c r="AK392" s="1803"/>
      <c r="AL392" s="1803"/>
      <c r="AM392" s="1803"/>
      <c r="AN392" s="1804"/>
      <c r="AO392" s="1804"/>
      <c r="AP392" s="1804"/>
      <c r="AQ392" s="1804"/>
    </row>
    <row r="393" spans="19:43" s="1805" customFormat="1">
      <c r="S393" s="1801"/>
      <c r="T393" s="1801"/>
      <c r="U393" s="1801"/>
      <c r="V393" s="1802"/>
      <c r="W393" s="1802"/>
      <c r="X393" s="1802"/>
      <c r="Y393" s="1802"/>
      <c r="Z393" s="1802"/>
      <c r="AA393" s="1802"/>
      <c r="AB393" s="1803"/>
      <c r="AC393" s="1803"/>
      <c r="AD393" s="1803"/>
      <c r="AE393" s="1803"/>
      <c r="AF393" s="1803"/>
      <c r="AG393" s="1803"/>
      <c r="AH393" s="1803"/>
      <c r="AI393" s="1803"/>
      <c r="AJ393" s="1803"/>
      <c r="AK393" s="1803"/>
      <c r="AL393" s="1803"/>
      <c r="AM393" s="1803"/>
      <c r="AN393" s="1804"/>
      <c r="AO393" s="1804"/>
      <c r="AP393" s="1804"/>
      <c r="AQ393" s="1804"/>
    </row>
    <row r="394" spans="19:43" s="1805" customFormat="1">
      <c r="S394" s="1801"/>
      <c r="T394" s="1801"/>
      <c r="U394" s="1801"/>
      <c r="V394" s="1802"/>
      <c r="W394" s="1802"/>
      <c r="X394" s="1802"/>
      <c r="Y394" s="1802"/>
      <c r="Z394" s="1802"/>
      <c r="AA394" s="1802"/>
      <c r="AB394" s="1803"/>
      <c r="AC394" s="1803"/>
      <c r="AD394" s="1803"/>
      <c r="AE394" s="1803"/>
      <c r="AF394" s="1803"/>
      <c r="AG394" s="1803"/>
      <c r="AH394" s="1803"/>
      <c r="AI394" s="1803"/>
      <c r="AJ394" s="1803"/>
      <c r="AK394" s="1803"/>
      <c r="AL394" s="1803"/>
      <c r="AM394" s="1803"/>
      <c r="AN394" s="1804"/>
      <c r="AO394" s="1804"/>
      <c r="AP394" s="1804"/>
      <c r="AQ394" s="1804"/>
    </row>
    <row r="395" spans="19:43" s="1805" customFormat="1">
      <c r="S395" s="1801"/>
      <c r="T395" s="1801"/>
      <c r="U395" s="1801"/>
      <c r="V395" s="1802"/>
      <c r="W395" s="1802"/>
      <c r="X395" s="1802"/>
      <c r="Y395" s="1802"/>
      <c r="Z395" s="1802"/>
      <c r="AA395" s="1802"/>
      <c r="AB395" s="1803"/>
      <c r="AC395" s="1803"/>
      <c r="AD395" s="1803"/>
      <c r="AE395" s="1803"/>
      <c r="AF395" s="1803"/>
      <c r="AG395" s="1803"/>
      <c r="AH395" s="1803"/>
      <c r="AI395" s="1803"/>
      <c r="AJ395" s="1803"/>
      <c r="AK395" s="1803"/>
      <c r="AL395" s="1803"/>
      <c r="AM395" s="1803"/>
      <c r="AN395" s="1804"/>
      <c r="AO395" s="1804"/>
      <c r="AP395" s="1804"/>
      <c r="AQ395" s="1804"/>
    </row>
    <row r="396" spans="19:43" s="1805" customFormat="1">
      <c r="S396" s="1801"/>
      <c r="T396" s="1801"/>
      <c r="U396" s="1801"/>
      <c r="V396" s="1802"/>
      <c r="W396" s="1802"/>
      <c r="X396" s="1802"/>
      <c r="Y396" s="1802"/>
      <c r="Z396" s="1802"/>
      <c r="AA396" s="1802"/>
      <c r="AB396" s="1803"/>
      <c r="AC396" s="1803"/>
      <c r="AD396" s="1803"/>
      <c r="AE396" s="1803"/>
      <c r="AF396" s="1803"/>
      <c r="AG396" s="1803"/>
      <c r="AH396" s="1803"/>
      <c r="AI396" s="1803"/>
      <c r="AJ396" s="1803"/>
      <c r="AK396" s="1803"/>
      <c r="AL396" s="1803"/>
      <c r="AM396" s="1803"/>
      <c r="AN396" s="1804"/>
      <c r="AO396" s="1804"/>
      <c r="AP396" s="1804"/>
      <c r="AQ396" s="1804"/>
    </row>
    <row r="397" spans="19:43" s="1805" customFormat="1">
      <c r="S397" s="1801"/>
      <c r="T397" s="1801"/>
      <c r="U397" s="1801"/>
      <c r="V397" s="1802"/>
      <c r="W397" s="1802"/>
      <c r="X397" s="1802"/>
      <c r="Y397" s="1802"/>
      <c r="Z397" s="1802"/>
      <c r="AA397" s="1802"/>
      <c r="AB397" s="1803"/>
      <c r="AC397" s="1803"/>
      <c r="AD397" s="1803"/>
      <c r="AE397" s="1803"/>
      <c r="AF397" s="1803"/>
      <c r="AG397" s="1803"/>
      <c r="AH397" s="1803"/>
      <c r="AI397" s="1803"/>
      <c r="AJ397" s="1803"/>
      <c r="AK397" s="1803"/>
      <c r="AL397" s="1803"/>
      <c r="AM397" s="1803"/>
      <c r="AN397" s="1804"/>
      <c r="AO397" s="1804"/>
      <c r="AP397" s="1804"/>
      <c r="AQ397" s="1804"/>
    </row>
    <row r="398" spans="19:43" s="1805" customFormat="1">
      <c r="S398" s="1801"/>
      <c r="T398" s="1801"/>
      <c r="U398" s="1801"/>
      <c r="V398" s="1802"/>
      <c r="W398" s="1802"/>
      <c r="X398" s="1802"/>
      <c r="Y398" s="1802"/>
      <c r="Z398" s="1802"/>
      <c r="AA398" s="1802"/>
      <c r="AB398" s="1803"/>
      <c r="AC398" s="1803"/>
      <c r="AD398" s="1803"/>
      <c r="AE398" s="1803"/>
      <c r="AF398" s="1803"/>
      <c r="AG398" s="1803"/>
      <c r="AH398" s="1803"/>
      <c r="AI398" s="1803"/>
      <c r="AJ398" s="1803"/>
      <c r="AK398" s="1803"/>
      <c r="AL398" s="1803"/>
      <c r="AM398" s="1803"/>
      <c r="AN398" s="1804"/>
      <c r="AO398" s="1804"/>
      <c r="AP398" s="1804"/>
      <c r="AQ398" s="1804"/>
    </row>
    <row r="399" spans="19:43" s="1805" customFormat="1">
      <c r="S399" s="1801"/>
      <c r="T399" s="1801"/>
      <c r="U399" s="1801"/>
      <c r="V399" s="1802"/>
      <c r="W399" s="1802"/>
      <c r="X399" s="1802"/>
      <c r="Y399" s="1802"/>
      <c r="Z399" s="1802"/>
      <c r="AA399" s="1802"/>
      <c r="AB399" s="1803"/>
      <c r="AC399" s="1803"/>
      <c r="AD399" s="1803"/>
      <c r="AE399" s="1803"/>
      <c r="AF399" s="1803"/>
      <c r="AG399" s="1803"/>
      <c r="AH399" s="1803"/>
      <c r="AI399" s="1803"/>
      <c r="AJ399" s="1803"/>
      <c r="AK399" s="1803"/>
      <c r="AL399" s="1803"/>
      <c r="AM399" s="1803"/>
      <c r="AN399" s="1804"/>
      <c r="AO399" s="1804"/>
      <c r="AP399" s="1804"/>
      <c r="AQ399" s="1804"/>
    </row>
    <row r="400" spans="19:43" s="1805" customFormat="1">
      <c r="S400" s="1801"/>
      <c r="T400" s="1801"/>
      <c r="U400" s="1801"/>
      <c r="V400" s="1802"/>
      <c r="W400" s="1802"/>
      <c r="X400" s="1802"/>
      <c r="Y400" s="1802"/>
      <c r="Z400" s="1802"/>
      <c r="AA400" s="1802"/>
      <c r="AB400" s="1803"/>
      <c r="AC400" s="1803"/>
      <c r="AD400" s="1803"/>
      <c r="AE400" s="1803"/>
      <c r="AF400" s="1803"/>
      <c r="AG400" s="1803"/>
      <c r="AH400" s="1803"/>
      <c r="AI400" s="1803"/>
      <c r="AJ400" s="1803"/>
      <c r="AK400" s="1803"/>
      <c r="AL400" s="1803"/>
      <c r="AM400" s="1803"/>
      <c r="AN400" s="1804"/>
      <c r="AO400" s="1804"/>
      <c r="AP400" s="1804"/>
      <c r="AQ400" s="1804"/>
    </row>
    <row r="401" spans="19:43" s="1805" customFormat="1">
      <c r="S401" s="1801"/>
      <c r="T401" s="1801"/>
      <c r="U401" s="1801"/>
      <c r="V401" s="1802"/>
      <c r="W401" s="1802"/>
      <c r="X401" s="1802"/>
      <c r="Y401" s="1802"/>
      <c r="Z401" s="1802"/>
      <c r="AA401" s="1802"/>
      <c r="AB401" s="1803"/>
      <c r="AC401" s="1803"/>
      <c r="AD401" s="1803"/>
      <c r="AE401" s="1803"/>
      <c r="AF401" s="1803"/>
      <c r="AG401" s="1803"/>
      <c r="AH401" s="1803"/>
      <c r="AI401" s="1803"/>
      <c r="AJ401" s="1803"/>
      <c r="AK401" s="1803"/>
      <c r="AL401" s="1803"/>
      <c r="AM401" s="1803"/>
      <c r="AN401" s="1804"/>
      <c r="AO401" s="1804"/>
      <c r="AP401" s="1804"/>
      <c r="AQ401" s="1804"/>
    </row>
    <row r="402" spans="19:43" s="1805" customFormat="1">
      <c r="S402" s="1801"/>
      <c r="T402" s="1801"/>
      <c r="U402" s="1801"/>
      <c r="V402" s="1802"/>
      <c r="W402" s="1802"/>
      <c r="X402" s="1802"/>
      <c r="Y402" s="1802"/>
      <c r="Z402" s="1802"/>
      <c r="AA402" s="1802"/>
      <c r="AB402" s="1803"/>
      <c r="AC402" s="1803"/>
      <c r="AD402" s="1803"/>
      <c r="AE402" s="1803"/>
      <c r="AF402" s="1803"/>
      <c r="AG402" s="1803"/>
      <c r="AH402" s="1803"/>
      <c r="AI402" s="1803"/>
      <c r="AJ402" s="1803"/>
      <c r="AK402" s="1803"/>
      <c r="AL402" s="1803"/>
      <c r="AM402" s="1803"/>
      <c r="AN402" s="1804"/>
      <c r="AO402" s="1804"/>
      <c r="AP402" s="1804"/>
      <c r="AQ402" s="1804"/>
    </row>
    <row r="403" spans="19:43" s="1805" customFormat="1">
      <c r="S403" s="1801"/>
      <c r="T403" s="1801"/>
      <c r="U403" s="1801"/>
      <c r="V403" s="1802"/>
      <c r="W403" s="1802"/>
      <c r="X403" s="1802"/>
      <c r="Y403" s="1802"/>
      <c r="Z403" s="1802"/>
      <c r="AA403" s="1802"/>
      <c r="AB403" s="1803"/>
      <c r="AC403" s="1803"/>
      <c r="AD403" s="1803"/>
      <c r="AE403" s="1803"/>
      <c r="AF403" s="1803"/>
      <c r="AG403" s="1803"/>
      <c r="AH403" s="1803"/>
      <c r="AI403" s="1803"/>
      <c r="AJ403" s="1803"/>
      <c r="AK403" s="1803"/>
      <c r="AL403" s="1803"/>
      <c r="AM403" s="1803"/>
      <c r="AN403" s="1804"/>
      <c r="AO403" s="1804"/>
      <c r="AP403" s="1804"/>
      <c r="AQ403" s="1804"/>
    </row>
    <row r="404" spans="19:43" s="1805" customFormat="1">
      <c r="S404" s="1801"/>
      <c r="T404" s="1801"/>
      <c r="U404" s="1801"/>
      <c r="V404" s="1802"/>
      <c r="W404" s="1802"/>
      <c r="X404" s="1802"/>
      <c r="Y404" s="1802"/>
      <c r="Z404" s="1802"/>
      <c r="AA404" s="1802"/>
      <c r="AB404" s="1803"/>
      <c r="AC404" s="1803"/>
      <c r="AD404" s="1803"/>
      <c r="AE404" s="1803"/>
      <c r="AF404" s="1803"/>
      <c r="AG404" s="1803"/>
      <c r="AH404" s="1803"/>
      <c r="AI404" s="1803"/>
      <c r="AJ404" s="1803"/>
      <c r="AK404" s="1803"/>
      <c r="AL404" s="1803"/>
      <c r="AM404" s="1803"/>
      <c r="AN404" s="1804"/>
      <c r="AO404" s="1804"/>
      <c r="AP404" s="1804"/>
      <c r="AQ404" s="1804"/>
    </row>
    <row r="405" spans="19:43" s="1805" customFormat="1">
      <c r="S405" s="1801"/>
      <c r="T405" s="1801"/>
      <c r="U405" s="1801"/>
      <c r="V405" s="1802"/>
      <c r="W405" s="1802"/>
      <c r="X405" s="1802"/>
      <c r="Y405" s="1802"/>
      <c r="Z405" s="1802"/>
      <c r="AA405" s="1802"/>
      <c r="AB405" s="1803"/>
      <c r="AC405" s="1803"/>
      <c r="AD405" s="1803"/>
      <c r="AE405" s="1803"/>
      <c r="AF405" s="1803"/>
      <c r="AG405" s="1803"/>
      <c r="AH405" s="1803"/>
      <c r="AI405" s="1803"/>
      <c r="AJ405" s="1803"/>
      <c r="AK405" s="1803"/>
      <c r="AL405" s="1803"/>
      <c r="AM405" s="1803"/>
      <c r="AN405" s="1804"/>
      <c r="AO405" s="1804"/>
      <c r="AP405" s="1804"/>
      <c r="AQ405" s="1804"/>
    </row>
    <row r="406" spans="19:43" s="1805" customFormat="1">
      <c r="S406" s="1801"/>
      <c r="T406" s="1801"/>
      <c r="U406" s="1801"/>
      <c r="V406" s="1802"/>
      <c r="W406" s="1802"/>
      <c r="X406" s="1802"/>
      <c r="Y406" s="1802"/>
      <c r="Z406" s="1802"/>
      <c r="AA406" s="1802"/>
      <c r="AB406" s="1803"/>
      <c r="AC406" s="1803"/>
      <c r="AD406" s="1803"/>
      <c r="AE406" s="1803"/>
      <c r="AF406" s="1803"/>
      <c r="AG406" s="1803"/>
      <c r="AH406" s="1803"/>
      <c r="AI406" s="1803"/>
      <c r="AJ406" s="1803"/>
      <c r="AK406" s="1803"/>
      <c r="AL406" s="1803"/>
      <c r="AM406" s="1803"/>
      <c r="AN406" s="1804"/>
      <c r="AO406" s="1804"/>
      <c r="AP406" s="1804"/>
      <c r="AQ406" s="1804"/>
    </row>
    <row r="407" spans="19:43" s="1805" customFormat="1">
      <c r="S407" s="1801"/>
      <c r="T407" s="1801"/>
      <c r="U407" s="1801"/>
      <c r="V407" s="1802"/>
      <c r="W407" s="1802"/>
      <c r="X407" s="1802"/>
      <c r="Y407" s="1802"/>
      <c r="Z407" s="1802"/>
      <c r="AA407" s="1802"/>
      <c r="AB407" s="1803"/>
      <c r="AC407" s="1803"/>
      <c r="AD407" s="1803"/>
      <c r="AE407" s="1803"/>
      <c r="AF407" s="1803"/>
      <c r="AG407" s="1803"/>
      <c r="AH407" s="1803"/>
      <c r="AI407" s="1803"/>
      <c r="AJ407" s="1803"/>
      <c r="AK407" s="1803"/>
      <c r="AL407" s="1803"/>
      <c r="AM407" s="1803"/>
      <c r="AN407" s="1804"/>
      <c r="AO407" s="1804"/>
      <c r="AP407" s="1804"/>
      <c r="AQ407" s="1804"/>
    </row>
    <row r="408" spans="19:43" s="1805" customFormat="1">
      <c r="S408" s="1801"/>
      <c r="T408" s="1801"/>
      <c r="U408" s="1801"/>
      <c r="V408" s="1802"/>
      <c r="W408" s="1802"/>
      <c r="X408" s="1802"/>
      <c r="Y408" s="1802"/>
      <c r="Z408" s="1802"/>
      <c r="AA408" s="1802"/>
      <c r="AB408" s="1803"/>
      <c r="AC408" s="1803"/>
      <c r="AD408" s="1803"/>
      <c r="AE408" s="1803"/>
      <c r="AF408" s="1803"/>
      <c r="AG408" s="1803"/>
      <c r="AH408" s="1803"/>
      <c r="AI408" s="1803"/>
      <c r="AJ408" s="1803"/>
      <c r="AK408" s="1803"/>
      <c r="AL408" s="1803"/>
      <c r="AM408" s="1803"/>
      <c r="AN408" s="1804"/>
      <c r="AO408" s="1804"/>
      <c r="AP408" s="1804"/>
      <c r="AQ408" s="1804"/>
    </row>
    <row r="409" spans="19:43" s="1805" customFormat="1">
      <c r="S409" s="1801"/>
      <c r="T409" s="1801"/>
      <c r="U409" s="1801"/>
      <c r="V409" s="1802"/>
      <c r="W409" s="1802"/>
      <c r="X409" s="1802"/>
      <c r="Y409" s="1802"/>
      <c r="Z409" s="1802"/>
      <c r="AA409" s="1802"/>
      <c r="AB409" s="1803"/>
      <c r="AC409" s="1803"/>
      <c r="AD409" s="1803"/>
      <c r="AE409" s="1803"/>
      <c r="AF409" s="1803"/>
      <c r="AG409" s="1803"/>
      <c r="AH409" s="1803"/>
      <c r="AI409" s="1803"/>
      <c r="AJ409" s="1803"/>
      <c r="AK409" s="1803"/>
      <c r="AL409" s="1803"/>
      <c r="AM409" s="1803"/>
      <c r="AN409" s="1804"/>
      <c r="AO409" s="1804"/>
      <c r="AP409" s="1804"/>
      <c r="AQ409" s="1804"/>
    </row>
    <row r="410" spans="19:43" s="1805" customFormat="1">
      <c r="S410" s="1801"/>
      <c r="T410" s="1801"/>
      <c r="U410" s="1801"/>
      <c r="V410" s="1802"/>
      <c r="W410" s="1802"/>
      <c r="X410" s="1802"/>
      <c r="Y410" s="1802"/>
      <c r="Z410" s="1802"/>
      <c r="AA410" s="1802"/>
      <c r="AB410" s="1803"/>
      <c r="AC410" s="1803"/>
      <c r="AD410" s="1803"/>
      <c r="AE410" s="1803"/>
      <c r="AF410" s="1803"/>
      <c r="AG410" s="1803"/>
      <c r="AH410" s="1803"/>
      <c r="AI410" s="1803"/>
      <c r="AJ410" s="1803"/>
      <c r="AK410" s="1803"/>
      <c r="AL410" s="1803"/>
      <c r="AM410" s="1803"/>
      <c r="AN410" s="1804"/>
      <c r="AO410" s="1804"/>
      <c r="AP410" s="1804"/>
      <c r="AQ410" s="1804"/>
    </row>
    <row r="411" spans="19:43" s="1805" customFormat="1">
      <c r="S411" s="1801"/>
      <c r="T411" s="1801"/>
      <c r="U411" s="1801"/>
      <c r="V411" s="1802"/>
      <c r="W411" s="1802"/>
      <c r="X411" s="1802"/>
      <c r="Y411" s="1802"/>
      <c r="Z411" s="1802"/>
      <c r="AA411" s="1802"/>
      <c r="AB411" s="1803"/>
      <c r="AC411" s="1803"/>
      <c r="AD411" s="1803"/>
      <c r="AE411" s="1803"/>
      <c r="AF411" s="1803"/>
      <c r="AG411" s="1803"/>
      <c r="AH411" s="1803"/>
      <c r="AI411" s="1803"/>
      <c r="AJ411" s="1803"/>
      <c r="AK411" s="1803"/>
      <c r="AL411" s="1803"/>
      <c r="AM411" s="1803"/>
      <c r="AN411" s="1804"/>
      <c r="AO411" s="1804"/>
      <c r="AP411" s="1804"/>
      <c r="AQ411" s="1804"/>
    </row>
    <row r="412" spans="19:43" s="1805" customFormat="1">
      <c r="S412" s="1801"/>
      <c r="T412" s="1801"/>
      <c r="U412" s="1801"/>
      <c r="V412" s="1802"/>
      <c r="W412" s="1802"/>
      <c r="X412" s="1802"/>
      <c r="Y412" s="1802"/>
      <c r="Z412" s="1802"/>
      <c r="AA412" s="1802"/>
      <c r="AB412" s="1803"/>
      <c r="AC412" s="1803"/>
      <c r="AD412" s="1803"/>
      <c r="AE412" s="1803"/>
      <c r="AF412" s="1803"/>
      <c r="AG412" s="1803"/>
      <c r="AH412" s="1803"/>
      <c r="AI412" s="1803"/>
      <c r="AJ412" s="1803"/>
      <c r="AK412" s="1803"/>
      <c r="AL412" s="1803"/>
      <c r="AM412" s="1803"/>
      <c r="AN412" s="1804"/>
      <c r="AO412" s="1804"/>
      <c r="AP412" s="1804"/>
      <c r="AQ412" s="1804"/>
    </row>
    <row r="413" spans="19:43" s="1805" customFormat="1">
      <c r="S413" s="1801"/>
      <c r="T413" s="1801"/>
      <c r="U413" s="1801"/>
      <c r="V413" s="1802"/>
      <c r="W413" s="1802"/>
      <c r="X413" s="1802"/>
      <c r="Y413" s="1802"/>
      <c r="Z413" s="1802"/>
      <c r="AA413" s="1802"/>
      <c r="AB413" s="1803"/>
      <c r="AC413" s="1803"/>
      <c r="AD413" s="1803"/>
      <c r="AE413" s="1803"/>
      <c r="AF413" s="1803"/>
      <c r="AG413" s="1803"/>
      <c r="AH413" s="1803"/>
      <c r="AI413" s="1803"/>
      <c r="AJ413" s="1803"/>
      <c r="AK413" s="1803"/>
      <c r="AL413" s="1803"/>
      <c r="AM413" s="1803"/>
      <c r="AN413" s="1804"/>
      <c r="AO413" s="1804"/>
      <c r="AP413" s="1804"/>
      <c r="AQ413" s="1804"/>
    </row>
    <row r="414" spans="19:43" s="1805" customFormat="1">
      <c r="S414" s="1801"/>
      <c r="T414" s="1801"/>
      <c r="U414" s="1801"/>
      <c r="V414" s="1802"/>
      <c r="W414" s="1802"/>
      <c r="X414" s="1802"/>
      <c r="Y414" s="1802"/>
      <c r="Z414" s="1802"/>
      <c r="AA414" s="1802"/>
      <c r="AB414" s="1803"/>
      <c r="AC414" s="1803"/>
      <c r="AD414" s="1803"/>
      <c r="AE414" s="1803"/>
      <c r="AF414" s="1803"/>
      <c r="AG414" s="1803"/>
      <c r="AH414" s="1803"/>
      <c r="AI414" s="1803"/>
      <c r="AJ414" s="1803"/>
      <c r="AK414" s="1803"/>
      <c r="AL414" s="1803"/>
      <c r="AM414" s="1803"/>
      <c r="AN414" s="1804"/>
      <c r="AO414" s="1804"/>
      <c r="AP414" s="1804"/>
      <c r="AQ414" s="1804"/>
    </row>
    <row r="415" spans="19:43" s="1805" customFormat="1">
      <c r="S415" s="1801"/>
      <c r="T415" s="1801"/>
      <c r="U415" s="1801"/>
      <c r="V415" s="1802"/>
      <c r="W415" s="1802"/>
      <c r="X415" s="1802"/>
      <c r="Y415" s="1802"/>
      <c r="Z415" s="1802"/>
      <c r="AA415" s="1802"/>
      <c r="AB415" s="1803"/>
      <c r="AC415" s="1803"/>
      <c r="AD415" s="1803"/>
      <c r="AE415" s="1803"/>
      <c r="AF415" s="1803"/>
      <c r="AG415" s="1803"/>
      <c r="AH415" s="1803"/>
      <c r="AI415" s="1803"/>
      <c r="AJ415" s="1803"/>
      <c r="AK415" s="1803"/>
      <c r="AL415" s="1803"/>
      <c r="AM415" s="1803"/>
      <c r="AN415" s="1804"/>
      <c r="AO415" s="1804"/>
      <c r="AP415" s="1804"/>
      <c r="AQ415" s="1804"/>
    </row>
    <row r="416" spans="19:43" s="1805" customFormat="1">
      <c r="S416" s="1801"/>
      <c r="T416" s="1801"/>
      <c r="U416" s="1801"/>
      <c r="V416" s="1802"/>
      <c r="W416" s="1802"/>
      <c r="X416" s="1802"/>
      <c r="Y416" s="1802"/>
      <c r="Z416" s="1802"/>
      <c r="AA416" s="1802"/>
      <c r="AB416" s="1803"/>
      <c r="AC416" s="1803"/>
      <c r="AD416" s="1803"/>
      <c r="AE416" s="1803"/>
      <c r="AF416" s="1803"/>
      <c r="AG416" s="1803"/>
      <c r="AH416" s="1803"/>
      <c r="AI416" s="1803"/>
      <c r="AJ416" s="1803"/>
      <c r="AK416" s="1803"/>
      <c r="AL416" s="1803"/>
      <c r="AM416" s="1803"/>
      <c r="AN416" s="1804"/>
      <c r="AO416" s="1804"/>
      <c r="AP416" s="1804"/>
      <c r="AQ416" s="1804"/>
    </row>
    <row r="417" spans="19:43" s="1805" customFormat="1">
      <c r="S417" s="1801"/>
      <c r="T417" s="1801"/>
      <c r="U417" s="1801"/>
      <c r="V417" s="1802"/>
      <c r="W417" s="1802"/>
      <c r="X417" s="1802"/>
      <c r="Y417" s="1802"/>
      <c r="Z417" s="1802"/>
      <c r="AA417" s="1802"/>
      <c r="AB417" s="1803"/>
      <c r="AC417" s="1803"/>
      <c r="AD417" s="1803"/>
      <c r="AE417" s="1803"/>
      <c r="AF417" s="1803"/>
      <c r="AG417" s="1803"/>
      <c r="AH417" s="1803"/>
      <c r="AI417" s="1803"/>
      <c r="AJ417" s="1803"/>
      <c r="AK417" s="1803"/>
      <c r="AL417" s="1803"/>
      <c r="AM417" s="1803"/>
      <c r="AN417" s="1804"/>
      <c r="AO417" s="1804"/>
      <c r="AP417" s="1804"/>
      <c r="AQ417" s="1804"/>
    </row>
    <row r="418" spans="19:43" s="1805" customFormat="1">
      <c r="S418" s="1801"/>
      <c r="T418" s="1801"/>
      <c r="U418" s="1801"/>
      <c r="V418" s="1802"/>
      <c r="W418" s="1802"/>
      <c r="X418" s="1802"/>
      <c r="Y418" s="1802"/>
      <c r="Z418" s="1802"/>
      <c r="AA418" s="1802"/>
      <c r="AB418" s="1803"/>
      <c r="AC418" s="1803"/>
      <c r="AD418" s="1803"/>
      <c r="AE418" s="1803"/>
      <c r="AF418" s="1803"/>
      <c r="AG418" s="1803"/>
      <c r="AH418" s="1803"/>
      <c r="AI418" s="1803"/>
      <c r="AJ418" s="1803"/>
      <c r="AK418" s="1803"/>
      <c r="AL418" s="1803"/>
      <c r="AM418" s="1803"/>
      <c r="AN418" s="1804"/>
      <c r="AO418" s="1804"/>
      <c r="AP418" s="1804"/>
      <c r="AQ418" s="1804"/>
    </row>
    <row r="419" spans="19:43" s="1805" customFormat="1">
      <c r="S419" s="1801"/>
      <c r="T419" s="1801"/>
      <c r="U419" s="1801"/>
      <c r="V419" s="1802"/>
      <c r="W419" s="1802"/>
      <c r="X419" s="1802"/>
      <c r="Y419" s="1802"/>
      <c r="Z419" s="1802"/>
      <c r="AA419" s="1802"/>
      <c r="AB419" s="1803"/>
      <c r="AC419" s="1803"/>
      <c r="AD419" s="1803"/>
      <c r="AE419" s="1803"/>
      <c r="AF419" s="1803"/>
      <c r="AG419" s="1803"/>
      <c r="AH419" s="1803"/>
      <c r="AI419" s="1803"/>
      <c r="AJ419" s="1803"/>
      <c r="AK419" s="1803"/>
      <c r="AL419" s="1803"/>
      <c r="AM419" s="1803"/>
      <c r="AN419" s="1804"/>
      <c r="AO419" s="1804"/>
      <c r="AP419" s="1804"/>
      <c r="AQ419" s="1804"/>
    </row>
    <row r="420" spans="19:43" s="1805" customFormat="1">
      <c r="S420" s="1801"/>
      <c r="T420" s="1801"/>
      <c r="U420" s="1801"/>
      <c r="V420" s="1802"/>
      <c r="W420" s="1802"/>
      <c r="X420" s="1802"/>
      <c r="Y420" s="1802"/>
      <c r="Z420" s="1802"/>
      <c r="AA420" s="1802"/>
      <c r="AB420" s="1803"/>
      <c r="AC420" s="1803"/>
      <c r="AD420" s="1803"/>
      <c r="AE420" s="1803"/>
      <c r="AF420" s="1803"/>
      <c r="AG420" s="1803"/>
      <c r="AH420" s="1803"/>
      <c r="AI420" s="1803"/>
      <c r="AJ420" s="1803"/>
      <c r="AK420" s="1803"/>
      <c r="AL420" s="1803"/>
      <c r="AM420" s="1803"/>
      <c r="AN420" s="1804"/>
      <c r="AO420" s="1804"/>
      <c r="AP420" s="1804"/>
      <c r="AQ420" s="1804"/>
    </row>
    <row r="421" spans="19:43" s="1805" customFormat="1">
      <c r="S421" s="1801"/>
      <c r="T421" s="1801"/>
      <c r="U421" s="1801"/>
      <c r="V421" s="1802"/>
      <c r="W421" s="1802"/>
      <c r="X421" s="1802"/>
      <c r="Y421" s="1802"/>
      <c r="Z421" s="1802"/>
      <c r="AA421" s="1802"/>
      <c r="AB421" s="1803"/>
      <c r="AC421" s="1803"/>
      <c r="AD421" s="1803"/>
      <c r="AE421" s="1803"/>
      <c r="AF421" s="1803"/>
      <c r="AG421" s="1803"/>
      <c r="AH421" s="1803"/>
      <c r="AI421" s="1803"/>
      <c r="AJ421" s="1803"/>
      <c r="AK421" s="1803"/>
      <c r="AL421" s="1803"/>
      <c r="AM421" s="1803"/>
      <c r="AN421" s="1804"/>
      <c r="AO421" s="1804"/>
      <c r="AP421" s="1804"/>
      <c r="AQ421" s="1804"/>
    </row>
    <row r="422" spans="19:43" s="1805" customFormat="1">
      <c r="S422" s="1801"/>
      <c r="T422" s="1801"/>
      <c r="U422" s="1801"/>
      <c r="V422" s="1802"/>
      <c r="W422" s="1802"/>
      <c r="X422" s="1802"/>
      <c r="Y422" s="1802"/>
      <c r="Z422" s="1802"/>
      <c r="AA422" s="1802"/>
      <c r="AB422" s="1803"/>
      <c r="AC422" s="1803"/>
      <c r="AD422" s="1803"/>
      <c r="AE422" s="1803"/>
      <c r="AF422" s="1803"/>
      <c r="AG422" s="1803"/>
      <c r="AH422" s="1803"/>
      <c r="AI422" s="1803"/>
      <c r="AJ422" s="1803"/>
      <c r="AK422" s="1803"/>
      <c r="AL422" s="1803"/>
      <c r="AM422" s="1803"/>
      <c r="AN422" s="1804"/>
      <c r="AO422" s="1804"/>
      <c r="AP422" s="1804"/>
      <c r="AQ422" s="1804"/>
    </row>
    <row r="423" spans="19:43" s="1805" customFormat="1">
      <c r="S423" s="1801"/>
      <c r="T423" s="1801"/>
      <c r="U423" s="1801"/>
      <c r="V423" s="1802"/>
      <c r="W423" s="1802"/>
      <c r="X423" s="1802"/>
      <c r="Y423" s="1802"/>
      <c r="Z423" s="1802"/>
      <c r="AA423" s="1802"/>
      <c r="AB423" s="1803"/>
      <c r="AC423" s="1803"/>
      <c r="AD423" s="1803"/>
      <c r="AE423" s="1803"/>
      <c r="AF423" s="1803"/>
      <c r="AG423" s="1803"/>
      <c r="AH423" s="1803"/>
      <c r="AI423" s="1803"/>
      <c r="AJ423" s="1803"/>
      <c r="AK423" s="1803"/>
      <c r="AL423" s="1803"/>
      <c r="AM423" s="1803"/>
      <c r="AN423" s="1804"/>
      <c r="AO423" s="1804"/>
      <c r="AP423" s="1804"/>
      <c r="AQ423" s="1804"/>
    </row>
    <row r="424" spans="19:43" s="1805" customFormat="1">
      <c r="S424" s="1801"/>
      <c r="T424" s="1801"/>
      <c r="U424" s="1801"/>
      <c r="V424" s="1802"/>
      <c r="W424" s="1802"/>
      <c r="X424" s="1802"/>
      <c r="Y424" s="1802"/>
      <c r="Z424" s="1802"/>
      <c r="AA424" s="1802"/>
      <c r="AB424" s="1803"/>
      <c r="AC424" s="1803"/>
      <c r="AD424" s="1803"/>
      <c r="AE424" s="1803"/>
      <c r="AF424" s="1803"/>
      <c r="AG424" s="1803"/>
      <c r="AH424" s="1803"/>
      <c r="AI424" s="1803"/>
      <c r="AJ424" s="1803"/>
      <c r="AK424" s="1803"/>
      <c r="AL424" s="1803"/>
      <c r="AM424" s="1803"/>
      <c r="AN424" s="1804"/>
      <c r="AO424" s="1804"/>
      <c r="AP424" s="1804"/>
      <c r="AQ424" s="1804"/>
    </row>
    <row r="425" spans="19:43" s="1805" customFormat="1">
      <c r="S425" s="1801"/>
      <c r="T425" s="1801"/>
      <c r="U425" s="1801"/>
      <c r="V425" s="1802"/>
      <c r="W425" s="1802"/>
      <c r="X425" s="1802"/>
      <c r="Y425" s="1802"/>
      <c r="Z425" s="1802"/>
      <c r="AA425" s="1802"/>
      <c r="AB425" s="1803"/>
      <c r="AC425" s="1803"/>
      <c r="AD425" s="1803"/>
      <c r="AE425" s="1803"/>
      <c r="AF425" s="1803"/>
      <c r="AG425" s="1803"/>
      <c r="AH425" s="1803"/>
      <c r="AI425" s="1803"/>
      <c r="AJ425" s="1803"/>
      <c r="AK425" s="1803"/>
      <c r="AL425" s="1803"/>
      <c r="AM425" s="1803"/>
      <c r="AN425" s="1804"/>
      <c r="AO425" s="1804"/>
      <c r="AP425" s="1804"/>
      <c r="AQ425" s="1804"/>
    </row>
    <row r="426" spans="19:43" s="1805" customFormat="1">
      <c r="S426" s="1801"/>
      <c r="T426" s="1801"/>
      <c r="U426" s="1801"/>
      <c r="V426" s="1802"/>
      <c r="W426" s="1802"/>
      <c r="X426" s="1802"/>
      <c r="Y426" s="1802"/>
      <c r="Z426" s="1802"/>
      <c r="AA426" s="1802"/>
      <c r="AB426" s="1803"/>
      <c r="AC426" s="1803"/>
      <c r="AD426" s="1803"/>
      <c r="AE426" s="1803"/>
      <c r="AF426" s="1803"/>
      <c r="AG426" s="1803"/>
      <c r="AH426" s="1803"/>
      <c r="AI426" s="1803"/>
      <c r="AJ426" s="1803"/>
      <c r="AK426" s="1803"/>
      <c r="AL426" s="1803"/>
      <c r="AM426" s="1803"/>
      <c r="AN426" s="1804"/>
      <c r="AO426" s="1804"/>
      <c r="AP426" s="1804"/>
      <c r="AQ426" s="1804"/>
    </row>
    <row r="427" spans="19:43" s="1805" customFormat="1">
      <c r="S427" s="1801"/>
      <c r="T427" s="1801"/>
      <c r="U427" s="1801"/>
      <c r="V427" s="1802"/>
      <c r="W427" s="1802"/>
      <c r="X427" s="1802"/>
      <c r="Y427" s="1802"/>
      <c r="Z427" s="1802"/>
      <c r="AA427" s="1802"/>
      <c r="AB427" s="1803"/>
      <c r="AC427" s="1803"/>
      <c r="AD427" s="1803"/>
      <c r="AE427" s="1803"/>
      <c r="AF427" s="1803"/>
      <c r="AG427" s="1803"/>
      <c r="AH427" s="1803"/>
      <c r="AI427" s="1803"/>
      <c r="AJ427" s="1803"/>
      <c r="AK427" s="1803"/>
      <c r="AL427" s="1803"/>
      <c r="AM427" s="1803"/>
      <c r="AN427" s="1804"/>
      <c r="AO427" s="1804"/>
      <c r="AP427" s="1804"/>
      <c r="AQ427" s="1804"/>
    </row>
    <row r="428" spans="19:43" s="1805" customFormat="1">
      <c r="S428" s="1801"/>
      <c r="T428" s="1801"/>
      <c r="U428" s="1801"/>
      <c r="V428" s="1802"/>
      <c r="W428" s="1802"/>
      <c r="X428" s="1802"/>
      <c r="Y428" s="1802"/>
      <c r="Z428" s="1802"/>
      <c r="AA428" s="1802"/>
      <c r="AB428" s="1803"/>
      <c r="AC428" s="1803"/>
      <c r="AD428" s="1803"/>
      <c r="AE428" s="1803"/>
      <c r="AF428" s="1803"/>
      <c r="AG428" s="1803"/>
      <c r="AH428" s="1803"/>
      <c r="AI428" s="1803"/>
      <c r="AJ428" s="1803"/>
      <c r="AK428" s="1803"/>
      <c r="AL428" s="1803"/>
      <c r="AM428" s="1803"/>
      <c r="AN428" s="1804"/>
      <c r="AO428" s="1804"/>
      <c r="AP428" s="1804"/>
      <c r="AQ428" s="1804"/>
    </row>
    <row r="429" spans="19:43" s="1805" customFormat="1">
      <c r="S429" s="1801"/>
      <c r="T429" s="1801"/>
      <c r="U429" s="1801"/>
      <c r="V429" s="1802"/>
      <c r="W429" s="1802"/>
      <c r="X429" s="1802"/>
      <c r="Y429" s="1802"/>
      <c r="Z429" s="1802"/>
      <c r="AA429" s="1802"/>
      <c r="AB429" s="1803"/>
      <c r="AC429" s="1803"/>
      <c r="AD429" s="1803"/>
      <c r="AE429" s="1803"/>
      <c r="AF429" s="1803"/>
      <c r="AG429" s="1803"/>
      <c r="AH429" s="1803"/>
      <c r="AI429" s="1803"/>
      <c r="AJ429" s="1803"/>
      <c r="AK429" s="1803"/>
      <c r="AL429" s="1803"/>
      <c r="AM429" s="1803"/>
      <c r="AN429" s="1804"/>
      <c r="AO429" s="1804"/>
      <c r="AP429" s="1804"/>
      <c r="AQ429" s="1804"/>
    </row>
    <row r="430" spans="19:43" s="1805" customFormat="1">
      <c r="S430" s="1801"/>
      <c r="T430" s="1801"/>
      <c r="U430" s="1801"/>
      <c r="V430" s="1802"/>
      <c r="W430" s="1802"/>
      <c r="X430" s="1802"/>
      <c r="Y430" s="1802"/>
      <c r="Z430" s="1802"/>
      <c r="AA430" s="1802"/>
      <c r="AB430" s="1803"/>
      <c r="AC430" s="1803"/>
      <c r="AD430" s="1803"/>
      <c r="AE430" s="1803"/>
      <c r="AF430" s="1803"/>
      <c r="AG430" s="1803"/>
      <c r="AH430" s="1803"/>
      <c r="AI430" s="1803"/>
      <c r="AJ430" s="1803"/>
      <c r="AK430" s="1803"/>
      <c r="AL430" s="1803"/>
      <c r="AM430" s="1803"/>
      <c r="AN430" s="1804"/>
      <c r="AO430" s="1804"/>
      <c r="AP430" s="1804"/>
      <c r="AQ430" s="1804"/>
    </row>
    <row r="431" spans="19:43" s="1805" customFormat="1">
      <c r="S431" s="1801"/>
      <c r="T431" s="1801"/>
      <c r="U431" s="1801"/>
      <c r="V431" s="1802"/>
      <c r="W431" s="1802"/>
      <c r="X431" s="1802"/>
      <c r="Y431" s="1802"/>
      <c r="Z431" s="1802"/>
      <c r="AA431" s="1802"/>
      <c r="AB431" s="1803"/>
      <c r="AC431" s="1803"/>
      <c r="AD431" s="1803"/>
      <c r="AE431" s="1803"/>
      <c r="AF431" s="1803"/>
      <c r="AG431" s="1803"/>
      <c r="AH431" s="1803"/>
      <c r="AI431" s="1803"/>
      <c r="AJ431" s="1803"/>
      <c r="AK431" s="1803"/>
      <c r="AL431" s="1803"/>
      <c r="AM431" s="1803"/>
      <c r="AN431" s="1804"/>
      <c r="AO431" s="1804"/>
      <c r="AP431" s="1804"/>
      <c r="AQ431" s="1804"/>
    </row>
    <row r="432" spans="19:43" s="1805" customFormat="1">
      <c r="S432" s="1801"/>
      <c r="T432" s="1801"/>
      <c r="U432" s="1801"/>
      <c r="V432" s="1802"/>
      <c r="W432" s="1802"/>
      <c r="X432" s="1802"/>
      <c r="Y432" s="1802"/>
      <c r="Z432" s="1802"/>
      <c r="AA432" s="1802"/>
      <c r="AB432" s="1803"/>
      <c r="AC432" s="1803"/>
      <c r="AD432" s="1803"/>
      <c r="AE432" s="1803"/>
      <c r="AF432" s="1803"/>
      <c r="AG432" s="1803"/>
      <c r="AH432" s="1803"/>
      <c r="AI432" s="1803"/>
      <c r="AJ432" s="1803"/>
      <c r="AK432" s="1803"/>
      <c r="AL432" s="1803"/>
      <c r="AM432" s="1803"/>
      <c r="AN432" s="1804"/>
      <c r="AO432" s="1804"/>
      <c r="AP432" s="1804"/>
      <c r="AQ432" s="1804"/>
    </row>
    <row r="433" spans="19:43" s="1805" customFormat="1">
      <c r="S433" s="1801"/>
      <c r="T433" s="1801"/>
      <c r="U433" s="1801"/>
      <c r="V433" s="1802"/>
      <c r="W433" s="1802"/>
      <c r="X433" s="1802"/>
      <c r="Y433" s="1802"/>
      <c r="Z433" s="1802"/>
      <c r="AA433" s="1802"/>
      <c r="AB433" s="1803"/>
      <c r="AC433" s="1803"/>
      <c r="AD433" s="1803"/>
      <c r="AE433" s="1803"/>
      <c r="AF433" s="1803"/>
      <c r="AG433" s="1803"/>
      <c r="AH433" s="1803"/>
      <c r="AI433" s="1803"/>
      <c r="AJ433" s="1803"/>
      <c r="AK433" s="1803"/>
      <c r="AL433" s="1803"/>
      <c r="AM433" s="1803"/>
      <c r="AN433" s="1804"/>
      <c r="AO433" s="1804"/>
      <c r="AP433" s="1804"/>
      <c r="AQ433" s="1804"/>
    </row>
    <row r="434" spans="19:43" s="1805" customFormat="1">
      <c r="S434" s="1801"/>
      <c r="T434" s="1801"/>
      <c r="U434" s="1801"/>
      <c r="V434" s="1802"/>
      <c r="W434" s="1802"/>
      <c r="X434" s="1802"/>
      <c r="Y434" s="1802"/>
      <c r="Z434" s="1802"/>
      <c r="AA434" s="1802"/>
      <c r="AB434" s="1803"/>
      <c r="AC434" s="1803"/>
      <c r="AD434" s="1803"/>
      <c r="AE434" s="1803"/>
      <c r="AF434" s="1803"/>
      <c r="AG434" s="1803"/>
      <c r="AH434" s="1803"/>
      <c r="AI434" s="1803"/>
      <c r="AJ434" s="1803"/>
      <c r="AK434" s="1803"/>
      <c r="AL434" s="1803"/>
      <c r="AM434" s="1803"/>
      <c r="AN434" s="1804"/>
      <c r="AO434" s="1804"/>
      <c r="AP434" s="1804"/>
      <c r="AQ434" s="1804"/>
    </row>
    <row r="435" spans="19:43" s="1805" customFormat="1">
      <c r="S435" s="1801"/>
      <c r="T435" s="1801"/>
      <c r="U435" s="1801"/>
      <c r="V435" s="1802"/>
      <c r="W435" s="1802"/>
      <c r="X435" s="1802"/>
      <c r="Y435" s="1802"/>
      <c r="Z435" s="1802"/>
      <c r="AA435" s="1802"/>
      <c r="AB435" s="1803"/>
      <c r="AC435" s="1803"/>
      <c r="AD435" s="1803"/>
      <c r="AE435" s="1803"/>
      <c r="AF435" s="1803"/>
      <c r="AG435" s="1803"/>
      <c r="AH435" s="1803"/>
      <c r="AI435" s="1803"/>
      <c r="AJ435" s="1803"/>
      <c r="AK435" s="1803"/>
      <c r="AL435" s="1803"/>
      <c r="AM435" s="1803"/>
      <c r="AN435" s="1804"/>
      <c r="AO435" s="1804"/>
      <c r="AP435" s="1804"/>
      <c r="AQ435" s="1804"/>
    </row>
    <row r="436" spans="19:43" s="1805" customFormat="1">
      <c r="S436" s="1801"/>
      <c r="T436" s="1801"/>
      <c r="U436" s="1801"/>
      <c r="V436" s="1802"/>
      <c r="W436" s="1802"/>
      <c r="X436" s="1802"/>
      <c r="Y436" s="1802"/>
      <c r="Z436" s="1802"/>
      <c r="AA436" s="1802"/>
      <c r="AB436" s="1803"/>
      <c r="AC436" s="1803"/>
      <c r="AD436" s="1803"/>
      <c r="AE436" s="1803"/>
      <c r="AF436" s="1803"/>
      <c r="AG436" s="1803"/>
      <c r="AH436" s="1803"/>
      <c r="AI436" s="1803"/>
      <c r="AJ436" s="1803"/>
      <c r="AK436" s="1803"/>
      <c r="AL436" s="1803"/>
      <c r="AM436" s="1803"/>
      <c r="AN436" s="1804"/>
      <c r="AO436" s="1804"/>
      <c r="AP436" s="1804"/>
      <c r="AQ436" s="1804"/>
    </row>
    <row r="437" spans="19:43" s="1805" customFormat="1">
      <c r="S437" s="1801"/>
      <c r="T437" s="1801"/>
      <c r="U437" s="1801"/>
      <c r="V437" s="1802"/>
      <c r="W437" s="1802"/>
      <c r="X437" s="1802"/>
      <c r="Y437" s="1802"/>
      <c r="Z437" s="1802"/>
      <c r="AA437" s="1802"/>
      <c r="AB437" s="1803"/>
      <c r="AC437" s="1803"/>
      <c r="AD437" s="1803"/>
      <c r="AE437" s="1803"/>
      <c r="AF437" s="1803"/>
      <c r="AG437" s="1803"/>
      <c r="AH437" s="1803"/>
      <c r="AI437" s="1803"/>
      <c r="AJ437" s="1803"/>
      <c r="AK437" s="1803"/>
      <c r="AL437" s="1803"/>
      <c r="AM437" s="1803"/>
      <c r="AN437" s="1804"/>
      <c r="AO437" s="1804"/>
      <c r="AP437" s="1804"/>
      <c r="AQ437" s="1804"/>
    </row>
    <row r="438" spans="19:43" s="1805" customFormat="1">
      <c r="S438" s="1801"/>
      <c r="T438" s="1801"/>
      <c r="U438" s="1801"/>
      <c r="V438" s="1802"/>
      <c r="W438" s="1802"/>
      <c r="X438" s="1802"/>
      <c r="Y438" s="1802"/>
      <c r="Z438" s="1802"/>
      <c r="AA438" s="1802"/>
      <c r="AB438" s="1803"/>
      <c r="AC438" s="1803"/>
      <c r="AD438" s="1803"/>
      <c r="AE438" s="1803"/>
      <c r="AF438" s="1803"/>
      <c r="AG438" s="1803"/>
      <c r="AH438" s="1803"/>
      <c r="AI438" s="1803"/>
      <c r="AJ438" s="1803"/>
      <c r="AK438" s="1803"/>
      <c r="AL438" s="1803"/>
      <c r="AM438" s="1803"/>
      <c r="AN438" s="1804"/>
      <c r="AO438" s="1804"/>
      <c r="AP438" s="1804"/>
      <c r="AQ438" s="1804"/>
    </row>
    <row r="439" spans="19:43" s="1805" customFormat="1">
      <c r="S439" s="1801"/>
      <c r="T439" s="1801"/>
      <c r="U439" s="1801"/>
      <c r="V439" s="1802"/>
      <c r="W439" s="1802"/>
      <c r="X439" s="1802"/>
      <c r="Y439" s="1802"/>
      <c r="Z439" s="1802"/>
      <c r="AA439" s="1802"/>
      <c r="AB439" s="1803"/>
      <c r="AC439" s="1803"/>
      <c r="AD439" s="1803"/>
      <c r="AE439" s="1803"/>
      <c r="AF439" s="1803"/>
      <c r="AG439" s="1803"/>
      <c r="AH439" s="1803"/>
      <c r="AI439" s="1803"/>
      <c r="AJ439" s="1803"/>
      <c r="AK439" s="1803"/>
      <c r="AL439" s="1803"/>
      <c r="AM439" s="1803"/>
      <c r="AN439" s="1804"/>
      <c r="AO439" s="1804"/>
      <c r="AP439" s="1804"/>
      <c r="AQ439" s="1804"/>
    </row>
    <row r="440" spans="19:43" s="1805" customFormat="1">
      <c r="S440" s="1801"/>
      <c r="T440" s="1801"/>
      <c r="U440" s="1801"/>
      <c r="V440" s="1802"/>
      <c r="W440" s="1802"/>
      <c r="X440" s="1802"/>
      <c r="Y440" s="1802"/>
      <c r="Z440" s="1802"/>
      <c r="AA440" s="1802"/>
      <c r="AB440" s="1803"/>
      <c r="AC440" s="1803"/>
      <c r="AD440" s="1803"/>
      <c r="AE440" s="1803"/>
      <c r="AF440" s="1803"/>
      <c r="AG440" s="1803"/>
      <c r="AH440" s="1803"/>
      <c r="AI440" s="1803"/>
      <c r="AJ440" s="1803"/>
      <c r="AK440" s="1803"/>
      <c r="AL440" s="1803"/>
      <c r="AM440" s="1803"/>
      <c r="AN440" s="1804"/>
      <c r="AO440" s="1804"/>
      <c r="AP440" s="1804"/>
      <c r="AQ440" s="1804"/>
    </row>
    <row r="441" spans="19:43" s="1805" customFormat="1">
      <c r="S441" s="1801"/>
      <c r="T441" s="1801"/>
      <c r="U441" s="1801"/>
      <c r="V441" s="1802"/>
      <c r="W441" s="1802"/>
      <c r="X441" s="1802"/>
      <c r="Y441" s="1802"/>
      <c r="Z441" s="1802"/>
      <c r="AA441" s="1802"/>
      <c r="AB441" s="1803"/>
      <c r="AC441" s="1803"/>
      <c r="AD441" s="1803"/>
      <c r="AE441" s="1803"/>
      <c r="AF441" s="1803"/>
      <c r="AG441" s="1803"/>
      <c r="AH441" s="1803"/>
      <c r="AI441" s="1803"/>
      <c r="AJ441" s="1803"/>
      <c r="AK441" s="1803"/>
      <c r="AL441" s="1803"/>
      <c r="AM441" s="1803"/>
      <c r="AN441" s="1804"/>
      <c r="AO441" s="1804"/>
      <c r="AP441" s="1804"/>
      <c r="AQ441" s="1804"/>
    </row>
    <row r="442" spans="19:43" s="1805" customFormat="1">
      <c r="S442" s="1801"/>
      <c r="T442" s="1801"/>
      <c r="U442" s="1801"/>
      <c r="V442" s="1802"/>
      <c r="W442" s="1802"/>
      <c r="X442" s="1802"/>
      <c r="Y442" s="1802"/>
      <c r="Z442" s="1802"/>
      <c r="AA442" s="1802"/>
      <c r="AB442" s="1803"/>
      <c r="AC442" s="1803"/>
      <c r="AD442" s="1803"/>
      <c r="AE442" s="1803"/>
      <c r="AF442" s="1803"/>
      <c r="AG442" s="1803"/>
      <c r="AH442" s="1803"/>
      <c r="AI442" s="1803"/>
      <c r="AJ442" s="1803"/>
      <c r="AK442" s="1803"/>
      <c r="AL442" s="1803"/>
      <c r="AM442" s="1803"/>
      <c r="AN442" s="1804"/>
      <c r="AO442" s="1804"/>
      <c r="AP442" s="1804"/>
      <c r="AQ442" s="1804"/>
    </row>
    <row r="443" spans="19:43" s="1805" customFormat="1">
      <c r="S443" s="1801"/>
      <c r="T443" s="1801"/>
      <c r="U443" s="1801"/>
      <c r="V443" s="1802"/>
      <c r="W443" s="1802"/>
      <c r="X443" s="1802"/>
      <c r="Y443" s="1802"/>
      <c r="Z443" s="1802"/>
      <c r="AA443" s="1802"/>
      <c r="AB443" s="1803"/>
      <c r="AC443" s="1803"/>
      <c r="AD443" s="1803"/>
      <c r="AE443" s="1803"/>
      <c r="AF443" s="1803"/>
      <c r="AG443" s="1803"/>
      <c r="AH443" s="1803"/>
      <c r="AI443" s="1803"/>
      <c r="AJ443" s="1803"/>
      <c r="AK443" s="1803"/>
      <c r="AL443" s="1803"/>
      <c r="AM443" s="1803"/>
      <c r="AN443" s="1804"/>
      <c r="AO443" s="1804"/>
      <c r="AP443" s="1804"/>
      <c r="AQ443" s="1804"/>
    </row>
    <row r="444" spans="19:43" s="1805" customFormat="1">
      <c r="S444" s="1801"/>
      <c r="T444" s="1801"/>
      <c r="U444" s="1801"/>
      <c r="V444" s="1802"/>
      <c r="W444" s="1802"/>
      <c r="X444" s="1802"/>
      <c r="Y444" s="1802"/>
      <c r="Z444" s="1802"/>
      <c r="AA444" s="1802"/>
      <c r="AB444" s="1803"/>
      <c r="AC444" s="1803"/>
      <c r="AD444" s="1803"/>
      <c r="AE444" s="1803"/>
      <c r="AF444" s="1803"/>
      <c r="AG444" s="1803"/>
      <c r="AH444" s="1803"/>
      <c r="AI444" s="1803"/>
      <c r="AJ444" s="1803"/>
      <c r="AK444" s="1803"/>
      <c r="AL444" s="1803"/>
      <c r="AM444" s="1803"/>
      <c r="AN444" s="1804"/>
      <c r="AO444" s="1804"/>
      <c r="AP444" s="1804"/>
      <c r="AQ444" s="1804"/>
    </row>
    <row r="445" spans="19:43" s="1805" customFormat="1">
      <c r="S445" s="1801"/>
      <c r="T445" s="1801"/>
      <c r="U445" s="1801"/>
      <c r="V445" s="1802"/>
      <c r="W445" s="1802"/>
      <c r="X445" s="1802"/>
      <c r="Y445" s="1802"/>
      <c r="Z445" s="1802"/>
      <c r="AA445" s="1802"/>
      <c r="AB445" s="1803"/>
      <c r="AC445" s="1803"/>
      <c r="AD445" s="1803"/>
      <c r="AE445" s="1803"/>
      <c r="AF445" s="1803"/>
      <c r="AG445" s="1803"/>
      <c r="AH445" s="1803"/>
      <c r="AI445" s="1803"/>
      <c r="AJ445" s="1803"/>
      <c r="AK445" s="1803"/>
      <c r="AL445" s="1803"/>
      <c r="AM445" s="1803"/>
      <c r="AN445" s="1804"/>
      <c r="AO445" s="1804"/>
      <c r="AP445" s="1804"/>
      <c r="AQ445" s="1804"/>
    </row>
    <row r="446" spans="19:43" s="1805" customFormat="1">
      <c r="S446" s="1801"/>
      <c r="T446" s="1801"/>
      <c r="U446" s="1801"/>
      <c r="V446" s="1802"/>
      <c r="W446" s="1802"/>
      <c r="X446" s="1802"/>
      <c r="Y446" s="1802"/>
      <c r="Z446" s="1802"/>
      <c r="AA446" s="1802"/>
      <c r="AB446" s="1803"/>
      <c r="AC446" s="1803"/>
      <c r="AD446" s="1803"/>
      <c r="AE446" s="1803"/>
      <c r="AF446" s="1803"/>
      <c r="AG446" s="1803"/>
      <c r="AH446" s="1803"/>
      <c r="AI446" s="1803"/>
      <c r="AJ446" s="1803"/>
      <c r="AK446" s="1803"/>
      <c r="AL446" s="1803"/>
      <c r="AM446" s="1803"/>
      <c r="AN446" s="1804"/>
      <c r="AO446" s="1804"/>
      <c r="AP446" s="1804"/>
      <c r="AQ446" s="1804"/>
    </row>
    <row r="447" spans="19:43" s="1805" customFormat="1">
      <c r="S447" s="1801"/>
      <c r="T447" s="1801"/>
      <c r="U447" s="1801"/>
      <c r="V447" s="1802"/>
      <c r="W447" s="1802"/>
      <c r="X447" s="1802"/>
      <c r="Y447" s="1802"/>
      <c r="Z447" s="1802"/>
      <c r="AA447" s="1802"/>
      <c r="AB447" s="1803"/>
      <c r="AC447" s="1803"/>
      <c r="AD447" s="1803"/>
      <c r="AE447" s="1803"/>
      <c r="AF447" s="1803"/>
      <c r="AG447" s="1803"/>
      <c r="AH447" s="1803"/>
      <c r="AI447" s="1803"/>
      <c r="AJ447" s="1803"/>
      <c r="AK447" s="1803"/>
      <c r="AL447" s="1803"/>
      <c r="AM447" s="1803"/>
      <c r="AN447" s="1804"/>
      <c r="AO447" s="1804"/>
      <c r="AP447" s="1804"/>
      <c r="AQ447" s="1804"/>
    </row>
    <row r="448" spans="19:43" s="1805" customFormat="1">
      <c r="S448" s="1801"/>
      <c r="T448" s="1801"/>
      <c r="U448" s="1801"/>
      <c r="V448" s="1802"/>
      <c r="W448" s="1802"/>
      <c r="X448" s="1802"/>
      <c r="Y448" s="1802"/>
      <c r="Z448" s="1802"/>
      <c r="AA448" s="1802"/>
      <c r="AB448" s="1803"/>
      <c r="AC448" s="1803"/>
      <c r="AD448" s="1803"/>
      <c r="AE448" s="1803"/>
      <c r="AF448" s="1803"/>
      <c r="AG448" s="1803"/>
      <c r="AH448" s="1803"/>
      <c r="AI448" s="1803"/>
      <c r="AJ448" s="1803"/>
      <c r="AK448" s="1803"/>
      <c r="AL448" s="1803"/>
      <c r="AM448" s="1803"/>
      <c r="AN448" s="1804"/>
      <c r="AO448" s="1804"/>
      <c r="AP448" s="1804"/>
      <c r="AQ448" s="1804"/>
    </row>
    <row r="449" spans="19:43" s="1805" customFormat="1">
      <c r="S449" s="1801"/>
      <c r="T449" s="1801"/>
      <c r="U449" s="1801"/>
      <c r="V449" s="1802"/>
      <c r="W449" s="1802"/>
      <c r="X449" s="1802"/>
      <c r="Y449" s="1802"/>
      <c r="Z449" s="1802"/>
      <c r="AA449" s="1802"/>
      <c r="AB449" s="1803"/>
      <c r="AC449" s="1803"/>
      <c r="AD449" s="1803"/>
      <c r="AE449" s="1803"/>
      <c r="AF449" s="1803"/>
      <c r="AG449" s="1803"/>
      <c r="AH449" s="1803"/>
      <c r="AI449" s="1803"/>
      <c r="AJ449" s="1803"/>
      <c r="AK449" s="1803"/>
      <c r="AL449" s="1803"/>
      <c r="AM449" s="1803"/>
      <c r="AN449" s="1804"/>
      <c r="AO449" s="1804"/>
      <c r="AP449" s="1804"/>
      <c r="AQ449" s="1804"/>
    </row>
    <row r="450" spans="19:43" s="1805" customFormat="1">
      <c r="S450" s="1801"/>
      <c r="T450" s="1801"/>
      <c r="U450" s="1801"/>
      <c r="V450" s="1802"/>
      <c r="W450" s="1802"/>
      <c r="X450" s="1802"/>
      <c r="Y450" s="1802"/>
      <c r="Z450" s="1802"/>
      <c r="AA450" s="1802"/>
      <c r="AB450" s="1803"/>
      <c r="AC450" s="1803"/>
      <c r="AD450" s="1803"/>
      <c r="AE450" s="1803"/>
      <c r="AF450" s="1803"/>
      <c r="AG450" s="1803"/>
      <c r="AH450" s="1803"/>
      <c r="AI450" s="1803"/>
      <c r="AJ450" s="1803"/>
      <c r="AK450" s="1803"/>
      <c r="AL450" s="1803"/>
      <c r="AM450" s="1803"/>
      <c r="AN450" s="1804"/>
      <c r="AO450" s="1804"/>
      <c r="AP450" s="1804"/>
      <c r="AQ450" s="1804"/>
    </row>
    <row r="451" spans="19:43" s="1805" customFormat="1">
      <c r="S451" s="1801"/>
      <c r="T451" s="1801"/>
      <c r="U451" s="1801"/>
      <c r="V451" s="1802"/>
      <c r="W451" s="1802"/>
      <c r="X451" s="1802"/>
      <c r="Y451" s="1802"/>
      <c r="Z451" s="1802"/>
      <c r="AA451" s="1802"/>
      <c r="AB451" s="1803"/>
      <c r="AC451" s="1803"/>
      <c r="AD451" s="1803"/>
      <c r="AE451" s="1803"/>
      <c r="AF451" s="1803"/>
      <c r="AG451" s="1803"/>
      <c r="AH451" s="1803"/>
      <c r="AI451" s="1803"/>
      <c r="AJ451" s="1803"/>
      <c r="AK451" s="1803"/>
      <c r="AL451" s="1803"/>
      <c r="AM451" s="1803"/>
      <c r="AN451" s="1804"/>
      <c r="AO451" s="1804"/>
      <c r="AP451" s="1804"/>
      <c r="AQ451" s="1804"/>
    </row>
    <row r="452" spans="19:43" s="1805" customFormat="1">
      <c r="S452" s="1801"/>
      <c r="T452" s="1801"/>
      <c r="U452" s="1801"/>
      <c r="V452" s="1802"/>
      <c r="W452" s="1802"/>
      <c r="X452" s="1802"/>
      <c r="Y452" s="1802"/>
      <c r="Z452" s="1802"/>
      <c r="AA452" s="1802"/>
      <c r="AB452" s="1803"/>
      <c r="AC452" s="1803"/>
      <c r="AD452" s="1803"/>
      <c r="AE452" s="1803"/>
      <c r="AF452" s="1803"/>
      <c r="AG452" s="1803"/>
      <c r="AH452" s="1803"/>
      <c r="AI452" s="1803"/>
      <c r="AJ452" s="1803"/>
      <c r="AK452" s="1803"/>
      <c r="AL452" s="1803"/>
      <c r="AM452" s="1803"/>
      <c r="AN452" s="1804"/>
      <c r="AO452" s="1804"/>
      <c r="AP452" s="1804"/>
      <c r="AQ452" s="1804"/>
    </row>
    <row r="453" spans="19:43" s="1805" customFormat="1">
      <c r="S453" s="1801"/>
      <c r="T453" s="1801"/>
      <c r="U453" s="1801"/>
      <c r="V453" s="1802"/>
      <c r="W453" s="1802"/>
      <c r="X453" s="1802"/>
      <c r="Y453" s="1802"/>
      <c r="Z453" s="1802"/>
      <c r="AA453" s="1802"/>
      <c r="AB453" s="1803"/>
      <c r="AC453" s="1803"/>
      <c r="AD453" s="1803"/>
      <c r="AE453" s="1803"/>
      <c r="AF453" s="1803"/>
      <c r="AG453" s="1803"/>
      <c r="AH453" s="1803"/>
      <c r="AI453" s="1803"/>
      <c r="AJ453" s="1803"/>
      <c r="AK453" s="1803"/>
      <c r="AL453" s="1803"/>
      <c r="AM453" s="1803"/>
      <c r="AN453" s="1804"/>
      <c r="AO453" s="1804"/>
      <c r="AP453" s="1804"/>
      <c r="AQ453" s="1804"/>
    </row>
    <row r="454" spans="19:43" s="1805" customFormat="1">
      <c r="S454" s="1801"/>
      <c r="T454" s="1801"/>
      <c r="U454" s="1801"/>
      <c r="V454" s="1802"/>
      <c r="W454" s="1802"/>
      <c r="X454" s="1802"/>
      <c r="Y454" s="1802"/>
      <c r="Z454" s="1802"/>
      <c r="AA454" s="1802"/>
      <c r="AB454" s="1803"/>
      <c r="AC454" s="1803"/>
      <c r="AD454" s="1803"/>
      <c r="AE454" s="1803"/>
      <c r="AF454" s="1803"/>
      <c r="AG454" s="1803"/>
      <c r="AH454" s="1803"/>
      <c r="AI454" s="1803"/>
      <c r="AJ454" s="1803"/>
      <c r="AK454" s="1803"/>
      <c r="AL454" s="1803"/>
      <c r="AM454" s="1803"/>
      <c r="AN454" s="1804"/>
      <c r="AO454" s="1804"/>
      <c r="AP454" s="1804"/>
      <c r="AQ454" s="1804"/>
    </row>
    <row r="455" spans="19:43" s="1805" customFormat="1">
      <c r="S455" s="1801"/>
      <c r="T455" s="1801"/>
      <c r="U455" s="1801"/>
      <c r="V455" s="1802"/>
      <c r="W455" s="1802"/>
      <c r="X455" s="1802"/>
      <c r="Y455" s="1802"/>
      <c r="Z455" s="1802"/>
      <c r="AA455" s="1802"/>
      <c r="AB455" s="1803"/>
      <c r="AC455" s="1803"/>
      <c r="AD455" s="1803"/>
      <c r="AE455" s="1803"/>
      <c r="AF455" s="1803"/>
      <c r="AG455" s="1803"/>
      <c r="AH455" s="1803"/>
      <c r="AI455" s="1803"/>
      <c r="AJ455" s="1803"/>
      <c r="AK455" s="1803"/>
      <c r="AL455" s="1803"/>
      <c r="AM455" s="1803"/>
      <c r="AN455" s="1804"/>
      <c r="AO455" s="1804"/>
      <c r="AP455" s="1804"/>
      <c r="AQ455" s="1804"/>
    </row>
    <row r="456" spans="19:43" s="1805" customFormat="1">
      <c r="S456" s="1801"/>
      <c r="T456" s="1801"/>
      <c r="U456" s="1801"/>
      <c r="V456" s="1802"/>
      <c r="W456" s="1802"/>
      <c r="X456" s="1802"/>
      <c r="Y456" s="1802"/>
      <c r="Z456" s="1802"/>
      <c r="AA456" s="1802"/>
      <c r="AB456" s="1803"/>
      <c r="AC456" s="1803"/>
      <c r="AD456" s="1803"/>
      <c r="AE456" s="1803"/>
      <c r="AF456" s="1803"/>
      <c r="AG456" s="1803"/>
      <c r="AH456" s="1803"/>
      <c r="AI456" s="1803"/>
      <c r="AJ456" s="1803"/>
      <c r="AK456" s="1803"/>
      <c r="AL456" s="1803"/>
      <c r="AM456" s="1803"/>
      <c r="AN456" s="1804"/>
      <c r="AO456" s="1804"/>
      <c r="AP456" s="1804"/>
      <c r="AQ456" s="1804"/>
    </row>
    <row r="457" spans="19:43" s="1805" customFormat="1">
      <c r="S457" s="1801"/>
      <c r="T457" s="1801"/>
      <c r="U457" s="1801"/>
      <c r="V457" s="1802"/>
      <c r="W457" s="1802"/>
      <c r="X457" s="1802"/>
      <c r="Y457" s="1802"/>
      <c r="Z457" s="1802"/>
      <c r="AA457" s="1802"/>
      <c r="AB457" s="1803"/>
      <c r="AC457" s="1803"/>
      <c r="AD457" s="1803"/>
      <c r="AE457" s="1803"/>
      <c r="AF457" s="1803"/>
      <c r="AG457" s="1803"/>
      <c r="AH457" s="1803"/>
      <c r="AI457" s="1803"/>
      <c r="AJ457" s="1803"/>
      <c r="AK457" s="1803"/>
      <c r="AL457" s="1803"/>
      <c r="AM457" s="1803"/>
      <c r="AN457" s="1804"/>
      <c r="AO457" s="1804"/>
      <c r="AP457" s="1804"/>
      <c r="AQ457" s="1804"/>
    </row>
    <row r="458" spans="19:43" s="1805" customFormat="1">
      <c r="S458" s="1801"/>
      <c r="T458" s="1801"/>
      <c r="U458" s="1801"/>
      <c r="V458" s="1802"/>
      <c r="W458" s="1802"/>
      <c r="X458" s="1802"/>
      <c r="Y458" s="1802"/>
      <c r="Z458" s="1802"/>
      <c r="AA458" s="1802"/>
      <c r="AB458" s="1803"/>
      <c r="AC458" s="1803"/>
      <c r="AD458" s="1803"/>
      <c r="AE458" s="1803"/>
      <c r="AF458" s="1803"/>
      <c r="AG458" s="1803"/>
      <c r="AH458" s="1803"/>
      <c r="AI458" s="1803"/>
      <c r="AJ458" s="1803"/>
      <c r="AK458" s="1803"/>
      <c r="AL458" s="1803"/>
      <c r="AM458" s="1803"/>
      <c r="AN458" s="1804"/>
      <c r="AO458" s="1804"/>
      <c r="AP458" s="1804"/>
      <c r="AQ458" s="1804"/>
    </row>
    <row r="459" spans="19:43" s="1805" customFormat="1">
      <c r="S459" s="1801"/>
      <c r="T459" s="1801"/>
      <c r="U459" s="1801"/>
      <c r="V459" s="1802"/>
      <c r="W459" s="1802"/>
      <c r="X459" s="1802"/>
      <c r="Y459" s="1802"/>
      <c r="Z459" s="1802"/>
      <c r="AA459" s="1802"/>
      <c r="AB459" s="1803"/>
      <c r="AC459" s="1803"/>
      <c r="AD459" s="1803"/>
      <c r="AE459" s="1803"/>
      <c r="AF459" s="1803"/>
      <c r="AG459" s="1803"/>
      <c r="AH459" s="1803"/>
      <c r="AI459" s="1803"/>
      <c r="AJ459" s="1803"/>
      <c r="AK459" s="1803"/>
      <c r="AL459" s="1803"/>
      <c r="AM459" s="1803"/>
      <c r="AN459" s="1804"/>
      <c r="AO459" s="1804"/>
      <c r="AP459" s="1804"/>
      <c r="AQ459" s="1804"/>
    </row>
    <row r="460" spans="19:43" s="1805" customFormat="1">
      <c r="S460" s="1801"/>
      <c r="T460" s="1801"/>
      <c r="U460" s="1801"/>
      <c r="V460" s="1802"/>
      <c r="W460" s="1802"/>
      <c r="X460" s="1802"/>
      <c r="Y460" s="1802"/>
      <c r="Z460" s="1802"/>
      <c r="AA460" s="1802"/>
      <c r="AB460" s="1803"/>
      <c r="AC460" s="1803"/>
      <c r="AD460" s="1803"/>
      <c r="AE460" s="1803"/>
      <c r="AF460" s="1803"/>
      <c r="AG460" s="1803"/>
      <c r="AH460" s="1803"/>
      <c r="AI460" s="1803"/>
      <c r="AJ460" s="1803"/>
      <c r="AK460" s="1803"/>
      <c r="AL460" s="1803"/>
      <c r="AM460" s="1803"/>
      <c r="AN460" s="1804"/>
      <c r="AO460" s="1804"/>
      <c r="AP460" s="1804"/>
      <c r="AQ460" s="1804"/>
    </row>
    <row r="461" spans="19:43" s="1805" customFormat="1">
      <c r="S461" s="1801"/>
      <c r="T461" s="1801"/>
      <c r="U461" s="1801"/>
      <c r="V461" s="1802"/>
      <c r="W461" s="1802"/>
      <c r="X461" s="1802"/>
      <c r="Y461" s="1802"/>
      <c r="Z461" s="1802"/>
      <c r="AA461" s="1802"/>
      <c r="AB461" s="1803"/>
      <c r="AC461" s="1803"/>
      <c r="AD461" s="1803"/>
      <c r="AE461" s="1803"/>
      <c r="AF461" s="1803"/>
      <c r="AG461" s="1803"/>
      <c r="AH461" s="1803"/>
      <c r="AI461" s="1803"/>
      <c r="AJ461" s="1803"/>
      <c r="AK461" s="1803"/>
      <c r="AL461" s="1803"/>
      <c r="AM461" s="1803"/>
      <c r="AN461" s="1804"/>
      <c r="AO461" s="1804"/>
      <c r="AP461" s="1804"/>
      <c r="AQ461" s="1804"/>
    </row>
    <row r="462" spans="19:43" s="1805" customFormat="1">
      <c r="S462" s="1801"/>
      <c r="T462" s="1801"/>
      <c r="U462" s="1801"/>
      <c r="V462" s="1802"/>
      <c r="W462" s="1802"/>
      <c r="X462" s="1802"/>
      <c r="Y462" s="1802"/>
      <c r="Z462" s="1802"/>
      <c r="AA462" s="1802"/>
      <c r="AB462" s="1803"/>
      <c r="AC462" s="1803"/>
      <c r="AD462" s="1803"/>
      <c r="AE462" s="1803"/>
      <c r="AF462" s="1803"/>
      <c r="AG462" s="1803"/>
      <c r="AH462" s="1803"/>
      <c r="AI462" s="1803"/>
      <c r="AJ462" s="1803"/>
      <c r="AK462" s="1803"/>
      <c r="AL462" s="1803"/>
      <c r="AM462" s="1803"/>
      <c r="AN462" s="1804"/>
      <c r="AO462" s="1804"/>
      <c r="AP462" s="1804"/>
      <c r="AQ462" s="1804"/>
    </row>
    <row r="463" spans="19:43" s="1805" customFormat="1">
      <c r="S463" s="1801"/>
      <c r="T463" s="1801"/>
      <c r="U463" s="1801"/>
      <c r="V463" s="1802"/>
      <c r="W463" s="1802"/>
      <c r="X463" s="1802"/>
      <c r="Y463" s="1802"/>
      <c r="Z463" s="1802"/>
      <c r="AA463" s="1802"/>
      <c r="AB463" s="1803"/>
      <c r="AC463" s="1803"/>
      <c r="AD463" s="1803"/>
      <c r="AE463" s="1803"/>
      <c r="AF463" s="1803"/>
      <c r="AG463" s="1803"/>
      <c r="AH463" s="1803"/>
      <c r="AI463" s="1803"/>
      <c r="AJ463" s="1803"/>
      <c r="AK463" s="1803"/>
      <c r="AL463" s="1803"/>
      <c r="AM463" s="1803"/>
      <c r="AN463" s="1804"/>
      <c r="AO463" s="1804"/>
      <c r="AP463" s="1804"/>
      <c r="AQ463" s="1804"/>
    </row>
    <row r="464" spans="19:43" s="1805" customFormat="1">
      <c r="S464" s="1801"/>
      <c r="T464" s="1801"/>
      <c r="U464" s="1801"/>
      <c r="V464" s="1802"/>
      <c r="W464" s="1802"/>
      <c r="X464" s="1802"/>
      <c r="Y464" s="1802"/>
      <c r="Z464" s="1802"/>
      <c r="AA464" s="1802"/>
      <c r="AB464" s="1803"/>
      <c r="AC464" s="1803"/>
      <c r="AD464" s="1803"/>
      <c r="AE464" s="1803"/>
      <c r="AF464" s="1803"/>
      <c r="AG464" s="1803"/>
      <c r="AH464" s="1803"/>
      <c r="AI464" s="1803"/>
      <c r="AJ464" s="1803"/>
      <c r="AK464" s="1803"/>
      <c r="AL464" s="1803"/>
      <c r="AM464" s="1803"/>
      <c r="AN464" s="1804"/>
      <c r="AO464" s="1804"/>
      <c r="AP464" s="1804"/>
      <c r="AQ464" s="1804"/>
    </row>
    <row r="465" spans="19:43" s="1805" customFormat="1">
      <c r="S465" s="1801"/>
      <c r="T465" s="1801"/>
      <c r="U465" s="1801"/>
      <c r="V465" s="1802"/>
      <c r="W465" s="1802"/>
      <c r="X465" s="1802"/>
      <c r="Y465" s="1802"/>
      <c r="Z465" s="1802"/>
      <c r="AA465" s="1802"/>
      <c r="AB465" s="1803"/>
      <c r="AC465" s="1803"/>
      <c r="AD465" s="1803"/>
      <c r="AE465" s="1803"/>
      <c r="AF465" s="1803"/>
      <c r="AG465" s="1803"/>
      <c r="AH465" s="1803"/>
      <c r="AI465" s="1803"/>
      <c r="AJ465" s="1803"/>
      <c r="AK465" s="1803"/>
      <c r="AL465" s="1803"/>
      <c r="AM465" s="1803"/>
      <c r="AN465" s="1804"/>
      <c r="AO465" s="1804"/>
      <c r="AP465" s="1804"/>
      <c r="AQ465" s="1804"/>
    </row>
    <row r="466" spans="19:43" s="1805" customFormat="1">
      <c r="S466" s="1801"/>
      <c r="T466" s="1801"/>
      <c r="U466" s="1801"/>
      <c r="V466" s="1802"/>
      <c r="W466" s="1802"/>
      <c r="X466" s="1802"/>
      <c r="Y466" s="1802"/>
      <c r="Z466" s="1802"/>
      <c r="AA466" s="1802"/>
      <c r="AB466" s="1803"/>
      <c r="AC466" s="1803"/>
      <c r="AD466" s="1803"/>
      <c r="AE466" s="1803"/>
      <c r="AF466" s="1803"/>
      <c r="AG466" s="1803"/>
      <c r="AH466" s="1803"/>
      <c r="AI466" s="1803"/>
      <c r="AJ466" s="1803"/>
      <c r="AK466" s="1803"/>
      <c r="AL466" s="1803"/>
      <c r="AM466" s="1803"/>
      <c r="AN466" s="1804"/>
      <c r="AO466" s="1804"/>
      <c r="AP466" s="1804"/>
      <c r="AQ466" s="1804"/>
    </row>
    <row r="467" spans="19:43" s="1805" customFormat="1">
      <c r="S467" s="1801"/>
      <c r="T467" s="1801"/>
      <c r="U467" s="1801"/>
      <c r="V467" s="1802"/>
      <c r="W467" s="1802"/>
      <c r="X467" s="1802"/>
      <c r="Y467" s="1802"/>
      <c r="Z467" s="1802"/>
      <c r="AA467" s="1802"/>
      <c r="AB467" s="1803"/>
      <c r="AC467" s="1803"/>
      <c r="AD467" s="1803"/>
      <c r="AE467" s="1803"/>
      <c r="AF467" s="1803"/>
      <c r="AG467" s="1803"/>
      <c r="AH467" s="1803"/>
      <c r="AI467" s="1803"/>
      <c r="AJ467" s="1803"/>
      <c r="AK467" s="1803"/>
      <c r="AL467" s="1803"/>
      <c r="AM467" s="1803"/>
      <c r="AN467" s="1804"/>
      <c r="AO467" s="1804"/>
      <c r="AP467" s="1804"/>
      <c r="AQ467" s="1804"/>
    </row>
    <row r="468" spans="19:43" s="1805" customFormat="1">
      <c r="S468" s="1801"/>
      <c r="T468" s="1801"/>
      <c r="U468" s="1801"/>
      <c r="V468" s="1802"/>
      <c r="W468" s="1802"/>
      <c r="X468" s="1802"/>
      <c r="Y468" s="1802"/>
      <c r="Z468" s="1802"/>
      <c r="AA468" s="1802"/>
      <c r="AB468" s="1803"/>
      <c r="AC468" s="1803"/>
      <c r="AD468" s="1803"/>
      <c r="AE468" s="1803"/>
      <c r="AF468" s="1803"/>
      <c r="AG468" s="1803"/>
      <c r="AH468" s="1803"/>
      <c r="AI468" s="1803"/>
      <c r="AJ468" s="1803"/>
      <c r="AK468" s="1803"/>
      <c r="AL468" s="1803"/>
      <c r="AM468" s="1803"/>
      <c r="AN468" s="1804"/>
      <c r="AO468" s="1804"/>
      <c r="AP468" s="1804"/>
      <c r="AQ468" s="1804"/>
    </row>
    <row r="469" spans="19:43" s="1805" customFormat="1">
      <c r="S469" s="1801"/>
      <c r="T469" s="1801"/>
      <c r="U469" s="1801"/>
      <c r="V469" s="1802"/>
      <c r="W469" s="1802"/>
      <c r="X469" s="1802"/>
      <c r="Y469" s="1802"/>
      <c r="Z469" s="1802"/>
      <c r="AA469" s="1802"/>
      <c r="AB469" s="1803"/>
      <c r="AC469" s="1803"/>
      <c r="AD469" s="1803"/>
      <c r="AE469" s="1803"/>
      <c r="AF469" s="1803"/>
      <c r="AG469" s="1803"/>
      <c r="AH469" s="1803"/>
      <c r="AI469" s="1803"/>
      <c r="AJ469" s="1803"/>
      <c r="AK469" s="1803"/>
      <c r="AL469" s="1803"/>
      <c r="AM469" s="1803"/>
      <c r="AN469" s="1804"/>
      <c r="AO469" s="1804"/>
      <c r="AP469" s="1804"/>
      <c r="AQ469" s="1804"/>
    </row>
    <row r="470" spans="19:43" s="1805" customFormat="1">
      <c r="S470" s="1801"/>
      <c r="T470" s="1801"/>
      <c r="U470" s="1801"/>
      <c r="V470" s="1802"/>
      <c r="W470" s="1802"/>
      <c r="X470" s="1802"/>
      <c r="Y470" s="1802"/>
      <c r="Z470" s="1802"/>
      <c r="AA470" s="1802"/>
      <c r="AB470" s="1803"/>
      <c r="AC470" s="1803"/>
      <c r="AD470" s="1803"/>
      <c r="AE470" s="1803"/>
      <c r="AF470" s="1803"/>
      <c r="AG470" s="1803"/>
      <c r="AH470" s="1803"/>
      <c r="AI470" s="1803"/>
      <c r="AJ470" s="1803"/>
      <c r="AK470" s="1803"/>
      <c r="AL470" s="1803"/>
      <c r="AM470" s="1803"/>
      <c r="AN470" s="1804"/>
      <c r="AO470" s="1804"/>
      <c r="AP470" s="1804"/>
      <c r="AQ470" s="1804"/>
    </row>
    <row r="471" spans="19:43" s="1805" customFormat="1">
      <c r="S471" s="1801"/>
      <c r="T471" s="1801"/>
      <c r="U471" s="1801"/>
      <c r="V471" s="1802"/>
      <c r="W471" s="1802"/>
      <c r="X471" s="1802"/>
      <c r="Y471" s="1802"/>
      <c r="Z471" s="1802"/>
      <c r="AA471" s="1802"/>
      <c r="AB471" s="1803"/>
      <c r="AC471" s="1803"/>
      <c r="AD471" s="1803"/>
      <c r="AE471" s="1803"/>
      <c r="AF471" s="1803"/>
      <c r="AG471" s="1803"/>
      <c r="AH471" s="1803"/>
      <c r="AI471" s="1803"/>
      <c r="AJ471" s="1803"/>
      <c r="AK471" s="1803"/>
      <c r="AL471" s="1803"/>
      <c r="AM471" s="1803"/>
      <c r="AN471" s="1804"/>
      <c r="AO471" s="1804"/>
      <c r="AP471" s="1804"/>
      <c r="AQ471" s="1804"/>
    </row>
    <row r="472" spans="19:43" s="1805" customFormat="1">
      <c r="S472" s="1801"/>
      <c r="T472" s="1801"/>
      <c r="U472" s="1801"/>
      <c r="V472" s="1802"/>
      <c r="W472" s="1802"/>
      <c r="X472" s="1802"/>
      <c r="Y472" s="1802"/>
      <c r="Z472" s="1802"/>
      <c r="AA472" s="1802"/>
      <c r="AB472" s="1803"/>
      <c r="AC472" s="1803"/>
      <c r="AD472" s="1803"/>
      <c r="AE472" s="1803"/>
      <c r="AF472" s="1803"/>
      <c r="AG472" s="1803"/>
      <c r="AH472" s="1803"/>
      <c r="AI472" s="1803"/>
      <c r="AJ472" s="1803"/>
      <c r="AK472" s="1803"/>
      <c r="AL472" s="1803"/>
      <c r="AM472" s="1803"/>
      <c r="AN472" s="1804"/>
      <c r="AO472" s="1804"/>
      <c r="AP472" s="1804"/>
      <c r="AQ472" s="1804"/>
    </row>
    <row r="473" spans="19:43" s="1805" customFormat="1">
      <c r="S473" s="1801"/>
      <c r="T473" s="1801"/>
      <c r="U473" s="1801"/>
      <c r="V473" s="1802"/>
      <c r="W473" s="1802"/>
      <c r="X473" s="1802"/>
      <c r="Y473" s="1802"/>
      <c r="Z473" s="1802"/>
      <c r="AA473" s="1802"/>
      <c r="AB473" s="1803"/>
      <c r="AC473" s="1803"/>
      <c r="AD473" s="1803"/>
      <c r="AE473" s="1803"/>
      <c r="AF473" s="1803"/>
      <c r="AG473" s="1803"/>
      <c r="AH473" s="1803"/>
      <c r="AI473" s="1803"/>
      <c r="AJ473" s="1803"/>
      <c r="AK473" s="1803"/>
      <c r="AL473" s="1803"/>
      <c r="AM473" s="1803"/>
      <c r="AN473" s="1804"/>
      <c r="AO473" s="1804"/>
      <c r="AP473" s="1804"/>
      <c r="AQ473" s="1804"/>
    </row>
    <row r="474" spans="19:43" s="1805" customFormat="1">
      <c r="S474" s="1801"/>
      <c r="T474" s="1801"/>
      <c r="U474" s="1801"/>
      <c r="V474" s="1802"/>
      <c r="W474" s="1802"/>
      <c r="X474" s="1802"/>
      <c r="Y474" s="1802"/>
      <c r="Z474" s="1802"/>
      <c r="AA474" s="1802"/>
      <c r="AB474" s="1803"/>
      <c r="AC474" s="1803"/>
      <c r="AD474" s="1803"/>
      <c r="AE474" s="1803"/>
      <c r="AF474" s="1803"/>
      <c r="AG474" s="1803"/>
      <c r="AH474" s="1803"/>
      <c r="AI474" s="1803"/>
      <c r="AJ474" s="1803"/>
      <c r="AK474" s="1803"/>
      <c r="AL474" s="1803"/>
      <c r="AM474" s="1803"/>
      <c r="AN474" s="1804"/>
      <c r="AO474" s="1804"/>
      <c r="AP474" s="1804"/>
      <c r="AQ474" s="1804"/>
    </row>
    <row r="475" spans="19:43" s="1805" customFormat="1">
      <c r="S475" s="1801"/>
      <c r="T475" s="1801"/>
      <c r="U475" s="1801"/>
      <c r="V475" s="1802"/>
      <c r="W475" s="1802"/>
      <c r="X475" s="1802"/>
      <c r="Y475" s="1802"/>
      <c r="Z475" s="1802"/>
      <c r="AA475" s="1802"/>
      <c r="AB475" s="1803"/>
      <c r="AC475" s="1803"/>
      <c r="AD475" s="1803"/>
      <c r="AE475" s="1803"/>
      <c r="AF475" s="1803"/>
      <c r="AG475" s="1803"/>
      <c r="AH475" s="1803"/>
      <c r="AI475" s="1803"/>
      <c r="AJ475" s="1803"/>
      <c r="AK475" s="1803"/>
      <c r="AL475" s="1803"/>
      <c r="AM475" s="1803"/>
      <c r="AN475" s="1804"/>
      <c r="AO475" s="1804"/>
      <c r="AP475" s="1804"/>
      <c r="AQ475" s="1804"/>
    </row>
    <row r="476" spans="19:43" s="1805" customFormat="1">
      <c r="S476" s="1801"/>
      <c r="T476" s="1801"/>
      <c r="U476" s="1801"/>
      <c r="V476" s="1802"/>
      <c r="W476" s="1802"/>
      <c r="X476" s="1802"/>
      <c r="Y476" s="1802"/>
      <c r="Z476" s="1802"/>
      <c r="AA476" s="1802"/>
      <c r="AB476" s="1803"/>
      <c r="AC476" s="1803"/>
      <c r="AD476" s="1803"/>
      <c r="AE476" s="1803"/>
      <c r="AF476" s="1803"/>
      <c r="AG476" s="1803"/>
      <c r="AH476" s="1803"/>
      <c r="AI476" s="1803"/>
      <c r="AJ476" s="1803"/>
      <c r="AK476" s="1803"/>
      <c r="AL476" s="1803"/>
      <c r="AM476" s="1803"/>
      <c r="AN476" s="1804"/>
      <c r="AO476" s="1804"/>
      <c r="AP476" s="1804"/>
      <c r="AQ476" s="1804"/>
    </row>
    <row r="477" spans="19:43" s="1805" customFormat="1">
      <c r="S477" s="1801"/>
      <c r="T477" s="1801"/>
      <c r="U477" s="1801"/>
      <c r="V477" s="1802"/>
      <c r="W477" s="1802"/>
      <c r="X477" s="1802"/>
      <c r="Y477" s="1802"/>
      <c r="Z477" s="1802"/>
      <c r="AA477" s="1802"/>
      <c r="AB477" s="1803"/>
      <c r="AC477" s="1803"/>
      <c r="AD477" s="1803"/>
      <c r="AE477" s="1803"/>
      <c r="AF477" s="1803"/>
      <c r="AG477" s="1803"/>
      <c r="AH477" s="1803"/>
      <c r="AI477" s="1803"/>
      <c r="AJ477" s="1803"/>
      <c r="AK477" s="1803"/>
      <c r="AL477" s="1803"/>
      <c r="AM477" s="1803"/>
      <c r="AN477" s="1804"/>
      <c r="AO477" s="1804"/>
      <c r="AP477" s="1804"/>
      <c r="AQ477" s="1804"/>
    </row>
    <row r="478" spans="19:43" s="1805" customFormat="1">
      <c r="S478" s="1801"/>
      <c r="T478" s="1801"/>
      <c r="U478" s="1801"/>
      <c r="V478" s="1802"/>
      <c r="W478" s="1802"/>
      <c r="X478" s="1802"/>
      <c r="Y478" s="1802"/>
      <c r="Z478" s="1802"/>
      <c r="AA478" s="1802"/>
      <c r="AB478" s="1803"/>
      <c r="AC478" s="1803"/>
      <c r="AD478" s="1803"/>
      <c r="AE478" s="1803"/>
      <c r="AF478" s="1803"/>
      <c r="AG478" s="1803"/>
      <c r="AH478" s="1803"/>
      <c r="AI478" s="1803"/>
      <c r="AJ478" s="1803"/>
      <c r="AK478" s="1803"/>
      <c r="AL478" s="1803"/>
      <c r="AM478" s="1803"/>
      <c r="AN478" s="1804"/>
      <c r="AO478" s="1804"/>
      <c r="AP478" s="1804"/>
      <c r="AQ478" s="1804"/>
    </row>
    <row r="479" spans="19:43" s="1805" customFormat="1">
      <c r="S479" s="1801"/>
      <c r="T479" s="1801"/>
      <c r="U479" s="1801"/>
      <c r="V479" s="1802"/>
      <c r="W479" s="1802"/>
      <c r="X479" s="1802"/>
      <c r="Y479" s="1802"/>
      <c r="Z479" s="1802"/>
      <c r="AA479" s="1802"/>
      <c r="AB479" s="1803"/>
      <c r="AC479" s="1803"/>
      <c r="AD479" s="1803"/>
      <c r="AE479" s="1803"/>
      <c r="AF479" s="1803"/>
      <c r="AG479" s="1803"/>
      <c r="AH479" s="1803"/>
      <c r="AI479" s="1803"/>
      <c r="AJ479" s="1803"/>
      <c r="AK479" s="1803"/>
      <c r="AL479" s="1803"/>
      <c r="AM479" s="1803"/>
      <c r="AN479" s="1804"/>
      <c r="AO479" s="1804"/>
      <c r="AP479" s="1804"/>
      <c r="AQ479" s="1804"/>
    </row>
    <row r="480" spans="19:43" s="1805" customFormat="1">
      <c r="S480" s="1801"/>
      <c r="T480" s="1801"/>
      <c r="U480" s="1801"/>
      <c r="V480" s="1802"/>
      <c r="W480" s="1802"/>
      <c r="X480" s="1802"/>
      <c r="Y480" s="1802"/>
      <c r="Z480" s="1802"/>
      <c r="AA480" s="1802"/>
      <c r="AB480" s="1803"/>
      <c r="AC480" s="1803"/>
      <c r="AD480" s="1803"/>
      <c r="AE480" s="1803"/>
      <c r="AF480" s="1803"/>
      <c r="AG480" s="1803"/>
      <c r="AH480" s="1803"/>
      <c r="AI480" s="1803"/>
      <c r="AJ480" s="1803"/>
      <c r="AK480" s="1803"/>
      <c r="AL480" s="1803"/>
      <c r="AM480" s="1803"/>
      <c r="AN480" s="1804"/>
      <c r="AO480" s="1804"/>
      <c r="AP480" s="1804"/>
      <c r="AQ480" s="1804"/>
    </row>
    <row r="481" spans="19:43" s="1805" customFormat="1">
      <c r="S481" s="1801"/>
      <c r="T481" s="1801"/>
      <c r="U481" s="1801"/>
      <c r="V481" s="1802"/>
      <c r="W481" s="1802"/>
      <c r="X481" s="1802"/>
      <c r="Y481" s="1802"/>
      <c r="Z481" s="1802"/>
      <c r="AA481" s="1802"/>
      <c r="AB481" s="1803"/>
      <c r="AC481" s="1803"/>
      <c r="AD481" s="1803"/>
      <c r="AE481" s="1803"/>
      <c r="AF481" s="1803"/>
      <c r="AG481" s="1803"/>
      <c r="AH481" s="1803"/>
      <c r="AI481" s="1803"/>
      <c r="AJ481" s="1803"/>
      <c r="AK481" s="1803"/>
      <c r="AL481" s="1803"/>
      <c r="AM481" s="1803"/>
      <c r="AN481" s="1804"/>
      <c r="AO481" s="1804"/>
      <c r="AP481" s="1804"/>
      <c r="AQ481" s="1804"/>
    </row>
    <row r="482" spans="19:43" s="1805" customFormat="1">
      <c r="S482" s="1801"/>
      <c r="T482" s="1801"/>
      <c r="U482" s="1801"/>
      <c r="V482" s="1802"/>
      <c r="W482" s="1802"/>
      <c r="X482" s="1802"/>
      <c r="Y482" s="1802"/>
      <c r="Z482" s="1802"/>
      <c r="AA482" s="1802"/>
      <c r="AB482" s="1803"/>
      <c r="AC482" s="1803"/>
      <c r="AD482" s="1803"/>
      <c r="AE482" s="1803"/>
      <c r="AF482" s="1803"/>
      <c r="AG482" s="1803"/>
      <c r="AH482" s="1803"/>
      <c r="AI482" s="1803"/>
      <c r="AJ482" s="1803"/>
      <c r="AK482" s="1803"/>
      <c r="AL482" s="1803"/>
      <c r="AM482" s="1803"/>
      <c r="AN482" s="1804"/>
      <c r="AO482" s="1804"/>
      <c r="AP482" s="1804"/>
      <c r="AQ482" s="1804"/>
    </row>
    <row r="483" spans="19:43" s="1805" customFormat="1">
      <c r="S483" s="1801"/>
      <c r="T483" s="1801"/>
      <c r="U483" s="1801"/>
      <c r="V483" s="1802"/>
      <c r="W483" s="1802"/>
      <c r="X483" s="1802"/>
      <c r="Y483" s="1802"/>
      <c r="Z483" s="1802"/>
      <c r="AA483" s="1802"/>
      <c r="AB483" s="1803"/>
      <c r="AC483" s="1803"/>
      <c r="AD483" s="1803"/>
      <c r="AE483" s="1803"/>
      <c r="AF483" s="1803"/>
      <c r="AG483" s="1803"/>
      <c r="AH483" s="1803"/>
      <c r="AI483" s="1803"/>
      <c r="AJ483" s="1803"/>
      <c r="AK483" s="1803"/>
      <c r="AL483" s="1803"/>
      <c r="AM483" s="1803"/>
      <c r="AN483" s="1804"/>
      <c r="AO483" s="1804"/>
      <c r="AP483" s="1804"/>
      <c r="AQ483" s="1804"/>
    </row>
    <row r="484" spans="19:43" s="1805" customFormat="1">
      <c r="S484" s="1801"/>
      <c r="T484" s="1801"/>
      <c r="U484" s="1801"/>
      <c r="V484" s="1802"/>
      <c r="W484" s="1802"/>
      <c r="X484" s="1802"/>
      <c r="Y484" s="1802"/>
      <c r="Z484" s="1802"/>
      <c r="AA484" s="1802"/>
      <c r="AB484" s="1803"/>
      <c r="AC484" s="1803"/>
      <c r="AD484" s="1803"/>
      <c r="AE484" s="1803"/>
      <c r="AF484" s="1803"/>
      <c r="AG484" s="1803"/>
      <c r="AH484" s="1803"/>
      <c r="AI484" s="1803"/>
      <c r="AJ484" s="1803"/>
      <c r="AK484" s="1803"/>
      <c r="AL484" s="1803"/>
      <c r="AM484" s="1803"/>
      <c r="AN484" s="1804"/>
      <c r="AO484" s="1804"/>
      <c r="AP484" s="1804"/>
      <c r="AQ484" s="1804"/>
    </row>
    <row r="485" spans="19:43" s="1805" customFormat="1">
      <c r="S485" s="1801"/>
      <c r="T485" s="1801"/>
      <c r="U485" s="1801"/>
      <c r="V485" s="1802"/>
      <c r="W485" s="1802"/>
      <c r="X485" s="1802"/>
      <c r="Y485" s="1802"/>
      <c r="Z485" s="1802"/>
      <c r="AA485" s="1802"/>
      <c r="AB485" s="1803"/>
      <c r="AC485" s="1803"/>
      <c r="AD485" s="1803"/>
      <c r="AE485" s="1803"/>
      <c r="AF485" s="1803"/>
      <c r="AG485" s="1803"/>
      <c r="AH485" s="1803"/>
      <c r="AI485" s="1803"/>
      <c r="AJ485" s="1803"/>
      <c r="AK485" s="1803"/>
      <c r="AL485" s="1803"/>
      <c r="AM485" s="1803"/>
      <c r="AN485" s="1804"/>
      <c r="AO485" s="1804"/>
      <c r="AP485" s="1804"/>
      <c r="AQ485" s="1804"/>
    </row>
    <row r="486" spans="19:43" s="1805" customFormat="1">
      <c r="S486" s="1801"/>
      <c r="T486" s="1801"/>
      <c r="U486" s="1801"/>
      <c r="V486" s="1802"/>
      <c r="W486" s="1802"/>
      <c r="X486" s="1802"/>
      <c r="Y486" s="1802"/>
      <c r="Z486" s="1802"/>
      <c r="AA486" s="1802"/>
      <c r="AB486" s="1803"/>
      <c r="AC486" s="1803"/>
      <c r="AD486" s="1803"/>
      <c r="AE486" s="1803"/>
      <c r="AF486" s="1803"/>
      <c r="AG486" s="1803"/>
      <c r="AH486" s="1803"/>
      <c r="AI486" s="1803"/>
      <c r="AJ486" s="1803"/>
      <c r="AK486" s="1803"/>
      <c r="AL486" s="1803"/>
      <c r="AM486" s="1803"/>
      <c r="AN486" s="1804"/>
      <c r="AO486" s="1804"/>
      <c r="AP486" s="1804"/>
      <c r="AQ486" s="1804"/>
    </row>
    <row r="487" spans="19:43" s="1805" customFormat="1">
      <c r="S487" s="1801"/>
      <c r="T487" s="1801"/>
      <c r="U487" s="1801"/>
      <c r="V487" s="1802"/>
      <c r="W487" s="1802"/>
      <c r="X487" s="1802"/>
      <c r="Y487" s="1802"/>
      <c r="Z487" s="1802"/>
      <c r="AA487" s="1802"/>
      <c r="AB487" s="1803"/>
      <c r="AC487" s="1803"/>
      <c r="AD487" s="1803"/>
      <c r="AE487" s="1803"/>
      <c r="AF487" s="1803"/>
      <c r="AG487" s="1803"/>
      <c r="AH487" s="1803"/>
      <c r="AI487" s="1803"/>
      <c r="AJ487" s="1803"/>
      <c r="AK487" s="1803"/>
      <c r="AL487" s="1803"/>
      <c r="AM487" s="1803"/>
      <c r="AN487" s="1804"/>
      <c r="AO487" s="1804"/>
      <c r="AP487" s="1804"/>
      <c r="AQ487" s="1804"/>
    </row>
    <row r="488" spans="19:43" s="1805" customFormat="1">
      <c r="S488" s="1801"/>
      <c r="T488" s="1801"/>
      <c r="U488" s="1801"/>
      <c r="V488" s="1802"/>
      <c r="W488" s="1802"/>
      <c r="X488" s="1802"/>
      <c r="Y488" s="1802"/>
      <c r="Z488" s="1802"/>
      <c r="AA488" s="1802"/>
      <c r="AB488" s="1803"/>
      <c r="AC488" s="1803"/>
      <c r="AD488" s="1803"/>
      <c r="AE488" s="1803"/>
      <c r="AF488" s="1803"/>
      <c r="AG488" s="1803"/>
      <c r="AH488" s="1803"/>
      <c r="AI488" s="1803"/>
      <c r="AJ488" s="1803"/>
      <c r="AK488" s="1803"/>
      <c r="AL488" s="1803"/>
      <c r="AM488" s="1803"/>
      <c r="AN488" s="1804"/>
      <c r="AO488" s="1804"/>
      <c r="AP488" s="1804"/>
      <c r="AQ488" s="1804"/>
    </row>
    <row r="489" spans="19:43" s="1805" customFormat="1">
      <c r="S489" s="1801"/>
      <c r="T489" s="1801"/>
      <c r="U489" s="1801"/>
      <c r="V489" s="1802"/>
      <c r="W489" s="1802"/>
      <c r="X489" s="1802"/>
      <c r="Y489" s="1802"/>
      <c r="Z489" s="1802"/>
      <c r="AA489" s="1802"/>
      <c r="AB489" s="1803"/>
      <c r="AC489" s="1803"/>
      <c r="AD489" s="1803"/>
      <c r="AE489" s="1803"/>
      <c r="AF489" s="1803"/>
      <c r="AG489" s="1803"/>
      <c r="AH489" s="1803"/>
      <c r="AI489" s="1803"/>
      <c r="AJ489" s="1803"/>
      <c r="AK489" s="1803"/>
      <c r="AL489" s="1803"/>
      <c r="AM489" s="1803"/>
      <c r="AN489" s="1804"/>
      <c r="AO489" s="1804"/>
      <c r="AP489" s="1804"/>
      <c r="AQ489" s="1804"/>
    </row>
    <row r="490" spans="19:43" s="1805" customFormat="1">
      <c r="S490" s="1801"/>
      <c r="T490" s="1801"/>
      <c r="U490" s="1801"/>
      <c r="V490" s="1802"/>
      <c r="W490" s="1802"/>
      <c r="X490" s="1802"/>
      <c r="Y490" s="1802"/>
      <c r="Z490" s="1802"/>
      <c r="AA490" s="1802"/>
      <c r="AB490" s="1803"/>
      <c r="AC490" s="1803"/>
      <c r="AD490" s="1803"/>
      <c r="AE490" s="1803"/>
      <c r="AF490" s="1803"/>
      <c r="AG490" s="1803"/>
      <c r="AH490" s="1803"/>
      <c r="AI490" s="1803"/>
      <c r="AJ490" s="1803"/>
      <c r="AK490" s="1803"/>
      <c r="AL490" s="1803"/>
      <c r="AM490" s="1803"/>
      <c r="AN490" s="1804"/>
      <c r="AO490" s="1804"/>
      <c r="AP490" s="1804"/>
      <c r="AQ490" s="1804"/>
    </row>
    <row r="491" spans="19:43" s="1805" customFormat="1">
      <c r="S491" s="1801"/>
      <c r="T491" s="1801"/>
      <c r="U491" s="1801"/>
      <c r="V491" s="1802"/>
      <c r="W491" s="1802"/>
      <c r="X491" s="1802"/>
      <c r="Y491" s="1802"/>
      <c r="Z491" s="1802"/>
      <c r="AA491" s="1802"/>
      <c r="AB491" s="1803"/>
      <c r="AC491" s="1803"/>
      <c r="AD491" s="1803"/>
      <c r="AE491" s="1803"/>
      <c r="AF491" s="1803"/>
      <c r="AG491" s="1803"/>
      <c r="AH491" s="1803"/>
      <c r="AI491" s="1803"/>
      <c r="AJ491" s="1803"/>
      <c r="AK491" s="1803"/>
      <c r="AL491" s="1803"/>
      <c r="AM491" s="1803"/>
      <c r="AN491" s="1804"/>
      <c r="AO491" s="1804"/>
      <c r="AP491" s="1804"/>
      <c r="AQ491" s="1804"/>
    </row>
    <row r="492" spans="19:43" s="1805" customFormat="1">
      <c r="S492" s="1801"/>
      <c r="T492" s="1801"/>
      <c r="U492" s="1801"/>
      <c r="V492" s="1802"/>
      <c r="W492" s="1802"/>
      <c r="X492" s="1802"/>
      <c r="Y492" s="1802"/>
      <c r="Z492" s="1802"/>
      <c r="AA492" s="1802"/>
      <c r="AB492" s="1803"/>
      <c r="AC492" s="1803"/>
      <c r="AD492" s="1803"/>
      <c r="AE492" s="1803"/>
      <c r="AF492" s="1803"/>
      <c r="AG492" s="1803"/>
      <c r="AH492" s="1803"/>
      <c r="AI492" s="1803"/>
      <c r="AJ492" s="1803"/>
      <c r="AK492" s="1803"/>
      <c r="AL492" s="1803"/>
      <c r="AM492" s="1803"/>
      <c r="AN492" s="1804"/>
      <c r="AO492" s="1804"/>
      <c r="AP492" s="1804"/>
      <c r="AQ492" s="1804"/>
    </row>
    <row r="493" spans="19:43" s="1805" customFormat="1">
      <c r="S493" s="1801"/>
      <c r="T493" s="1801"/>
      <c r="U493" s="1801"/>
      <c r="V493" s="1802"/>
      <c r="W493" s="1802"/>
      <c r="X493" s="1802"/>
      <c r="Y493" s="1802"/>
      <c r="Z493" s="1802"/>
      <c r="AA493" s="1802"/>
      <c r="AB493" s="1803"/>
      <c r="AC493" s="1803"/>
      <c r="AD493" s="1803"/>
      <c r="AE493" s="1803"/>
      <c r="AF493" s="1803"/>
      <c r="AG493" s="1803"/>
      <c r="AH493" s="1803"/>
      <c r="AI493" s="1803"/>
      <c r="AJ493" s="1803"/>
      <c r="AK493" s="1803"/>
      <c r="AL493" s="1803"/>
      <c r="AM493" s="1803"/>
      <c r="AN493" s="1804"/>
      <c r="AO493" s="1804"/>
      <c r="AP493" s="1804"/>
      <c r="AQ493" s="1804"/>
    </row>
    <row r="494" spans="19:43" s="1805" customFormat="1">
      <c r="S494" s="1801"/>
      <c r="T494" s="1801"/>
      <c r="U494" s="1801"/>
      <c r="V494" s="1802"/>
      <c r="W494" s="1802"/>
      <c r="X494" s="1802"/>
      <c r="Y494" s="1802"/>
      <c r="Z494" s="1802"/>
      <c r="AA494" s="1802"/>
      <c r="AB494" s="1803"/>
      <c r="AC494" s="1803"/>
      <c r="AD494" s="1803"/>
      <c r="AE494" s="1803"/>
      <c r="AF494" s="1803"/>
      <c r="AG494" s="1803"/>
      <c r="AH494" s="1803"/>
      <c r="AI494" s="1803"/>
      <c r="AJ494" s="1803"/>
      <c r="AK494" s="1803"/>
      <c r="AL494" s="1803"/>
      <c r="AM494" s="1803"/>
      <c r="AN494" s="1804"/>
      <c r="AO494" s="1804"/>
      <c r="AP494" s="1804"/>
      <c r="AQ494" s="1804"/>
    </row>
    <row r="495" spans="19:43" s="1805" customFormat="1">
      <c r="S495" s="1801"/>
      <c r="T495" s="1801"/>
      <c r="U495" s="1801"/>
      <c r="V495" s="1802"/>
      <c r="W495" s="1802"/>
      <c r="X495" s="1802"/>
      <c r="Y495" s="1802"/>
      <c r="Z495" s="1802"/>
      <c r="AA495" s="1802"/>
      <c r="AB495" s="1803"/>
      <c r="AC495" s="1803"/>
      <c r="AD495" s="1803"/>
      <c r="AE495" s="1803"/>
      <c r="AF495" s="1803"/>
      <c r="AG495" s="1803"/>
      <c r="AH495" s="1803"/>
      <c r="AI495" s="1803"/>
      <c r="AJ495" s="1803"/>
      <c r="AK495" s="1803"/>
      <c r="AL495" s="1803"/>
      <c r="AM495" s="1803"/>
      <c r="AN495" s="1804"/>
      <c r="AO495" s="1804"/>
      <c r="AP495" s="1804"/>
      <c r="AQ495" s="1804"/>
    </row>
    <row r="496" spans="19:43" s="1805" customFormat="1">
      <c r="S496" s="1801"/>
      <c r="T496" s="1801"/>
      <c r="U496" s="1801"/>
      <c r="V496" s="1802"/>
      <c r="W496" s="1802"/>
      <c r="X496" s="1802"/>
      <c r="Y496" s="1802"/>
      <c r="Z496" s="1802"/>
      <c r="AA496" s="1802"/>
      <c r="AB496" s="1803"/>
      <c r="AC496" s="1803"/>
      <c r="AD496" s="1803"/>
      <c r="AE496" s="1803"/>
      <c r="AF496" s="1803"/>
      <c r="AG496" s="1803"/>
      <c r="AH496" s="1803"/>
      <c r="AI496" s="1803"/>
      <c r="AJ496" s="1803"/>
      <c r="AK496" s="1803"/>
      <c r="AL496" s="1803"/>
      <c r="AM496" s="1803"/>
      <c r="AN496" s="1804"/>
      <c r="AO496" s="1804"/>
      <c r="AP496" s="1804"/>
      <c r="AQ496" s="1804"/>
    </row>
    <row r="497" spans="19:43" s="1805" customFormat="1">
      <c r="S497" s="1801"/>
      <c r="T497" s="1801"/>
      <c r="U497" s="1801"/>
      <c r="V497" s="1802"/>
      <c r="W497" s="1802"/>
      <c r="X497" s="1802"/>
      <c r="Y497" s="1802"/>
      <c r="Z497" s="1802"/>
      <c r="AA497" s="1802"/>
      <c r="AB497" s="1803"/>
      <c r="AC497" s="1803"/>
      <c r="AD497" s="1803"/>
      <c r="AE497" s="1803"/>
      <c r="AF497" s="1803"/>
      <c r="AG497" s="1803"/>
      <c r="AH497" s="1803"/>
      <c r="AI497" s="1803"/>
      <c r="AJ497" s="1803"/>
      <c r="AK497" s="1803"/>
      <c r="AL497" s="1803"/>
      <c r="AM497" s="1803"/>
      <c r="AN497" s="1804"/>
      <c r="AO497" s="1804"/>
      <c r="AP497" s="1804"/>
      <c r="AQ497" s="1804"/>
    </row>
    <row r="498" spans="19:43" s="1805" customFormat="1">
      <c r="S498" s="1801"/>
      <c r="T498" s="1801"/>
      <c r="U498" s="1801"/>
      <c r="V498" s="1802"/>
      <c r="W498" s="1802"/>
      <c r="X498" s="1802"/>
      <c r="Y498" s="1802"/>
      <c r="Z498" s="1802"/>
      <c r="AA498" s="1802"/>
      <c r="AB498" s="1803"/>
      <c r="AC498" s="1803"/>
      <c r="AD498" s="1803"/>
      <c r="AE498" s="1803"/>
      <c r="AF498" s="1803"/>
      <c r="AG498" s="1803"/>
      <c r="AH498" s="1803"/>
      <c r="AI498" s="1803"/>
      <c r="AJ498" s="1803"/>
      <c r="AK498" s="1803"/>
      <c r="AL498" s="1803"/>
      <c r="AM498" s="1803"/>
      <c r="AN498" s="1804"/>
      <c r="AO498" s="1804"/>
      <c r="AP498" s="1804"/>
      <c r="AQ498" s="1804"/>
    </row>
    <row r="499" spans="19:43" s="1805" customFormat="1">
      <c r="S499" s="1801"/>
      <c r="T499" s="1801"/>
      <c r="U499" s="1801"/>
      <c r="V499" s="1802"/>
      <c r="W499" s="1802"/>
      <c r="X499" s="1802"/>
      <c r="Y499" s="1802"/>
      <c r="Z499" s="1802"/>
      <c r="AA499" s="1802"/>
      <c r="AB499" s="1803"/>
      <c r="AC499" s="1803"/>
      <c r="AD499" s="1803"/>
      <c r="AE499" s="1803"/>
      <c r="AF499" s="1803"/>
      <c r="AG499" s="1803"/>
      <c r="AH499" s="1803"/>
      <c r="AI499" s="1803"/>
      <c r="AJ499" s="1803"/>
      <c r="AK499" s="1803"/>
      <c r="AL499" s="1803"/>
      <c r="AM499" s="1803"/>
      <c r="AN499" s="1804"/>
      <c r="AO499" s="1804"/>
      <c r="AP499" s="1804"/>
      <c r="AQ499" s="1804"/>
    </row>
    <row r="500" spans="19:43" s="1805" customFormat="1">
      <c r="S500" s="1801"/>
      <c r="T500" s="1801"/>
      <c r="U500" s="1801"/>
      <c r="V500" s="1802"/>
      <c r="W500" s="1802"/>
      <c r="X500" s="1802"/>
      <c r="Y500" s="1802"/>
      <c r="Z500" s="1802"/>
      <c r="AA500" s="1802"/>
      <c r="AB500" s="1803"/>
      <c r="AC500" s="1803"/>
      <c r="AD500" s="1803"/>
      <c r="AE500" s="1803"/>
      <c r="AF500" s="1803"/>
      <c r="AG500" s="1803"/>
      <c r="AH500" s="1803"/>
      <c r="AI500" s="1803"/>
      <c r="AJ500" s="1803"/>
      <c r="AK500" s="1803"/>
      <c r="AL500" s="1803"/>
      <c r="AM500" s="1803"/>
      <c r="AN500" s="1804"/>
      <c r="AO500" s="1804"/>
      <c r="AP500" s="1804"/>
      <c r="AQ500" s="1804"/>
    </row>
    <row r="501" spans="19:43" s="1805" customFormat="1">
      <c r="S501" s="1801"/>
      <c r="T501" s="1801"/>
      <c r="U501" s="1801"/>
      <c r="V501" s="1802"/>
      <c r="W501" s="1802"/>
      <c r="X501" s="1802"/>
      <c r="Y501" s="1802"/>
      <c r="Z501" s="1802"/>
      <c r="AA501" s="1802"/>
      <c r="AB501" s="1803"/>
      <c r="AC501" s="1803"/>
      <c r="AD501" s="1803"/>
      <c r="AE501" s="1803"/>
      <c r="AF501" s="1803"/>
      <c r="AG501" s="1803"/>
      <c r="AH501" s="1803"/>
      <c r="AI501" s="1803"/>
      <c r="AJ501" s="1803"/>
      <c r="AK501" s="1803"/>
      <c r="AL501" s="1803"/>
      <c r="AM501" s="1803"/>
      <c r="AN501" s="1804"/>
      <c r="AO501" s="1804"/>
      <c r="AP501" s="1804"/>
      <c r="AQ501" s="1804"/>
    </row>
    <row r="502" spans="19:43" s="1805" customFormat="1">
      <c r="S502" s="1801"/>
      <c r="T502" s="1801"/>
      <c r="U502" s="1801"/>
      <c r="V502" s="1802"/>
      <c r="W502" s="1802"/>
      <c r="X502" s="1802"/>
      <c r="Y502" s="1802"/>
      <c r="Z502" s="1802"/>
      <c r="AA502" s="1802"/>
      <c r="AB502" s="1803"/>
      <c r="AC502" s="1803"/>
      <c r="AD502" s="1803"/>
      <c r="AE502" s="1803"/>
      <c r="AF502" s="1803"/>
      <c r="AG502" s="1803"/>
      <c r="AH502" s="1803"/>
      <c r="AI502" s="1803"/>
      <c r="AJ502" s="1803"/>
      <c r="AK502" s="1803"/>
      <c r="AL502" s="1803"/>
      <c r="AM502" s="1803"/>
      <c r="AN502" s="1804"/>
      <c r="AO502" s="1804"/>
      <c r="AP502" s="1804"/>
      <c r="AQ502" s="1804"/>
    </row>
    <row r="503" spans="19:43" s="1805" customFormat="1">
      <c r="S503" s="1801"/>
      <c r="T503" s="1801"/>
      <c r="U503" s="1801"/>
      <c r="V503" s="1802"/>
      <c r="W503" s="1802"/>
      <c r="X503" s="1802"/>
      <c r="Y503" s="1802"/>
      <c r="Z503" s="1802"/>
      <c r="AA503" s="1802"/>
      <c r="AB503" s="1803"/>
      <c r="AC503" s="1803"/>
      <c r="AD503" s="1803"/>
      <c r="AE503" s="1803"/>
      <c r="AF503" s="1803"/>
      <c r="AG503" s="1803"/>
      <c r="AH503" s="1803"/>
      <c r="AI503" s="1803"/>
      <c r="AJ503" s="1803"/>
      <c r="AK503" s="1803"/>
      <c r="AL503" s="1803"/>
      <c r="AM503" s="1803"/>
      <c r="AN503" s="1804"/>
      <c r="AO503" s="1804"/>
      <c r="AP503" s="1804"/>
      <c r="AQ503" s="1804"/>
    </row>
    <row r="504" spans="19:43" s="1805" customFormat="1">
      <c r="S504" s="1801"/>
      <c r="T504" s="1801"/>
      <c r="U504" s="1801"/>
      <c r="V504" s="1802"/>
      <c r="W504" s="1802"/>
      <c r="X504" s="1802"/>
      <c r="Y504" s="1802"/>
      <c r="Z504" s="1802"/>
      <c r="AA504" s="1802"/>
      <c r="AB504" s="1803"/>
      <c r="AC504" s="1803"/>
      <c r="AD504" s="1803"/>
      <c r="AE504" s="1803"/>
      <c r="AF504" s="1803"/>
      <c r="AG504" s="1803"/>
      <c r="AH504" s="1803"/>
      <c r="AI504" s="1803"/>
      <c r="AJ504" s="1803"/>
      <c r="AK504" s="1803"/>
      <c r="AL504" s="1803"/>
      <c r="AM504" s="1803"/>
      <c r="AN504" s="1804"/>
      <c r="AO504" s="1804"/>
      <c r="AP504" s="1804"/>
      <c r="AQ504" s="1804"/>
    </row>
  </sheetData>
  <sheetProtection algorithmName="SHA-512" hashValue="MqzKq2b3++l0OtQN8idIdbj4SlxHH768nCD/5OMIwcJfcC/bKSBaSmWQ8pzK2LY/n+38j4cVAG0Mv79i5y4x0A==" saltValue="QCdXR87nJmJdrExbeC1zCw==" spinCount="100000" sheet="1" objects="1" scenarios="1" selectLockedCells="1"/>
  <mergeCells count="21">
    <mergeCell ref="X15:Y15"/>
    <mergeCell ref="J44:K44"/>
    <mergeCell ref="L44:M44"/>
    <mergeCell ref="O44:Q44"/>
    <mergeCell ref="J53:K53"/>
    <mergeCell ref="E12:E13"/>
    <mergeCell ref="K40:L40"/>
    <mergeCell ref="J51:K51"/>
    <mergeCell ref="L27:N27"/>
    <mergeCell ref="N30:S30"/>
    <mergeCell ref="N6:O6"/>
    <mergeCell ref="J6:K6"/>
    <mergeCell ref="L6:M6"/>
    <mergeCell ref="F20:K20"/>
    <mergeCell ref="H52:I52"/>
    <mergeCell ref="H46:I46"/>
    <mergeCell ref="N31:S31"/>
    <mergeCell ref="N29:S29"/>
    <mergeCell ref="F12:H12"/>
    <mergeCell ref="H44:I44"/>
    <mergeCell ref="H49:I49"/>
  </mergeCells>
  <phoneticPr fontId="3"/>
  <conditionalFormatting sqref="J53:K53">
    <cfRule type="cellIs" dxfId="6" priority="5" operator="equal">
      <formula>"↑『0』入力(or空欄)のこと"</formula>
    </cfRule>
  </conditionalFormatting>
  <conditionalFormatting sqref="N16">
    <cfRule type="cellIs" dxfId="5" priority="8" operator="equal">
      <formula>"←入力のこと"</formula>
    </cfRule>
  </conditionalFormatting>
  <conditionalFormatting sqref="N20:N21">
    <cfRule type="cellIs" dxfId="4" priority="6" operator="equal">
      <formula>"←選択のこと"</formula>
    </cfRule>
  </conditionalFormatting>
  <conditionalFormatting sqref="N29:N30">
    <cfRule type="cellIs" dxfId="3" priority="2" operator="equal">
      <formula>"←入力のこと"</formula>
    </cfRule>
  </conditionalFormatting>
  <conditionalFormatting sqref="N32">
    <cfRule type="cellIs" dxfId="2" priority="1" operator="equal">
      <formula>"←選択のこと"</formula>
    </cfRule>
  </conditionalFormatting>
  <conditionalFormatting sqref="N62">
    <cfRule type="cellIs" dxfId="1" priority="9" operator="equal">
      <formula>"←選択のこと"</formula>
    </cfRule>
  </conditionalFormatting>
  <dataValidations count="18">
    <dataValidation imeMode="hiragana" allowBlank="1" showInputMessage="1" showErrorMessage="1" sqref="H49:I49 H46:I46 L27:N27" xr:uid="{00000000-0002-0000-0300-000000000000}"/>
    <dataValidation type="whole" imeMode="halfAlpha" allowBlank="1" showInputMessage="1" showErrorMessage="1" error="『1』年間以上､『30』年間以下を整数で入力のこと" sqref="L36" xr:uid="{00000000-0002-0000-0300-000002000000}">
      <formula1>1</formula1>
      <formula2>30</formula2>
    </dataValidation>
    <dataValidation imeMode="halfAlpha" allowBlank="1" showInputMessage="1" showErrorMessage="1" sqref="L35 L23:L24 L26" xr:uid="{00000000-0002-0000-0300-000003000000}"/>
    <dataValidation type="list" imeMode="hiragana" allowBlank="1" showInputMessage="1" showErrorMessage="1" error="ドロップダウンリストから選択のこと" sqref="L31" xr:uid="{00000000-0002-0000-0300-000004000000}">
      <formula1>"選択する,選択しない"</formula1>
    </dataValidation>
    <dataValidation type="list" imeMode="hiragana" allowBlank="1" showInputMessage="1" showErrorMessage="1" error="ドロップダウンリストから選択のこと" sqref="L21" xr:uid="{00000000-0002-0000-0300-000005000000}">
      <formula1>"計上する,計上しない"</formula1>
    </dataValidation>
    <dataValidation type="list" imeMode="hiragana" allowBlank="1" showInputMessage="1" showErrorMessage="1" error="ドロップダウンリストから選択のこと" sqref="L20" xr:uid="{00000000-0002-0000-0300-000006000000}">
      <formula1>"見込む,見込まない"</formula1>
    </dataValidation>
    <dataValidation type="list" imeMode="halfAlpha" allowBlank="1" showInputMessage="1" showErrorMessage="1" error="ドロップダウンリストから選択のこと" sqref="R23" xr:uid="{00000000-0002-0000-0300-000007000000}">
      <formula1>"2,3,5,10"</formula1>
    </dataValidation>
    <dataValidation type="list" imeMode="halfAlpha" allowBlank="1" showInputMessage="1" showErrorMessage="1" error="ドロップダウンリストから選択のこと" sqref="N23" xr:uid="{00000000-0002-0000-0300-000008000000}">
      <formula1>"1,2,3,5"</formula1>
    </dataValidation>
    <dataValidation type="decimal" imeMode="halfAlpha" operator="greaterThanOrEqual" allowBlank="1" showInputMessage="1" showErrorMessage="1" error="数値を入力のこと_x000a_" sqref="L9 N9 J9" xr:uid="{00000000-0002-0000-0300-000009000000}">
      <formula1>0</formula1>
    </dataValidation>
    <dataValidation type="decimal" imeMode="halfAlpha" operator="greaterThanOrEqual" allowBlank="1" showInputMessage="1" showErrorMessage="1" error="正の数値を入力のこと_x000a_" sqref="N7:N8 L7:L8 J7:J8 J10 L10 N10 J12:J14" xr:uid="{00000000-0002-0000-0300-00000A000000}">
      <formula1>0</formula1>
    </dataValidation>
    <dataValidation type="list" imeMode="halfAlpha" allowBlank="1" showInputMessage="1" showErrorMessage="1" error="ドロップダウンリストから選択のこと" sqref="J11 L11 N11" xr:uid="{00000000-0002-0000-0300-00000B000000}">
      <formula1>"0,0.5,1,1.5,2,2.5,3"</formula1>
    </dataValidation>
    <dataValidation type="decimal" imeMode="halfAlpha" allowBlank="1" showInputMessage="1" showErrorMessage="1" error="『100.00』％以下を入力のこと_x000a_" sqref="L16" xr:uid="{00000000-0002-0000-0300-00000C000000}">
      <formula1>0</formula1>
      <formula2>100</formula2>
    </dataValidation>
    <dataValidation type="decimal" imeMode="halfAlpha" operator="greaterThanOrEqual" allowBlank="1" showInputMessage="1" showErrorMessage="1" error="正の数値を入力のこと" sqref="J52 L42 J46 J49 L29:L30" xr:uid="{00000000-0002-0000-0300-00000D000000}">
      <formula1>0</formula1>
    </dataValidation>
    <dataValidation type="whole" imeMode="halfAlpha" allowBlank="1" showInputMessage="1" showErrorMessage="1" error="『35』年以下の整数で入力のこと" sqref="L46 L49 L52" xr:uid="{00000000-0002-0000-0300-00000E000000}">
      <formula1>1</formula1>
      <formula2>35</formula2>
    </dataValidation>
    <dataValidation type="list" imeMode="hiragana" allowBlank="1" showInputMessage="1" showErrorMessage="1" error="ドロップダウンリストから選択のこと" sqref="N46 N49 N52" xr:uid="{00000000-0002-0000-0300-00000F000000}">
      <formula1>"元利均等,元金均等"</formula1>
    </dataValidation>
    <dataValidation type="decimal" imeMode="halfAlpha" operator="greaterThanOrEqual" allowBlank="1" showInputMessage="1" showErrorMessage="1" error="正のパーセンテージを入力のこと" sqref="Q45:Q53" xr:uid="{00000000-0002-0000-0300-000010000000}">
      <formula1>0</formula1>
    </dataValidation>
    <dataValidation type="list" imeMode="hiragana" allowBlank="1" showInputMessage="1" showErrorMessage="1" error="ドロップダウンリストから選択のこと" sqref="L32" xr:uid="{00000000-0002-0000-0300-000011000000}">
      <formula1>"登録する,登録しない"</formula1>
    </dataValidation>
    <dataValidation type="list" imeMode="hiragana" allowBlank="1" showInputMessage="1" showErrorMessage="1" error="ドロップダウンリストから選択のこと" sqref="L62" xr:uid="{00000000-0002-0000-0300-000001000000}">
      <formula1>"長期優良,低炭素,ZEH水準,省エネ基準"</formula1>
    </dataValidation>
  </dataValidations>
  <printOptions horizontalCentered="1" verticalCentered="1"/>
  <pageMargins left="0.6692913385826772" right="0.39370078740157483" top="0.59055118110236227" bottom="0.51181102362204722" header="0.31496062992125984" footer="0.31496062992125984"/>
  <pageSetup paperSize="9" orientation="portrait" horizontalDpi="1200" r:id="rId1"/>
  <headerFooter scaleWithDoc="0" alignWithMargins="0">
    <oddHeader>&amp;R&amp;"Meiryo UI,標準"&amp;9出稿:&amp;D</oddHeader>
    <oddFooter>&amp;C&amp;"Meiryo UI,標準"&amp;9-入力シート4-</oddFooter>
  </headerFooter>
  <colBreaks count="1" manualBreakCount="1">
    <brk id="35" max="1048575" man="1"/>
  </colBreak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1B013-30EE-43F5-AFF9-DCBBFB11D1D5}">
  <dimension ref="B2:X14"/>
  <sheetViews>
    <sheetView showGridLines="0" workbookViewId="0">
      <selection activeCell="H2" sqref="H2"/>
    </sheetView>
  </sheetViews>
  <sheetFormatPr defaultRowHeight="18" customHeight="1"/>
  <cols>
    <col min="1" max="2" width="9" style="2248"/>
    <col min="3" max="3" width="9.375" style="2248" customWidth="1"/>
    <col min="4" max="4" width="14" style="2248" bestFit="1" customWidth="1"/>
    <col min="5" max="5" width="7" style="2248" bestFit="1" customWidth="1"/>
    <col min="6" max="6" width="9.75" style="2248" bestFit="1" customWidth="1"/>
    <col min="7" max="7" width="2.875" style="2248" bestFit="1" customWidth="1"/>
    <col min="8" max="9" width="9" style="2248"/>
    <col min="10" max="10" width="7.75" style="2248" bestFit="1" customWidth="1"/>
    <col min="11" max="24" width="7" style="2248" customWidth="1"/>
    <col min="25" max="16384" width="9" style="2248"/>
  </cols>
  <sheetData>
    <row r="2" spans="2:24" ht="18" customHeight="1">
      <c r="B2" s="4" t="s">
        <v>1434</v>
      </c>
      <c r="C2" s="4"/>
      <c r="D2" s="4"/>
      <c r="E2" s="4"/>
      <c r="F2" s="4"/>
      <c r="G2" s="4"/>
      <c r="H2" s="4"/>
      <c r="I2" s="2774" t="s">
        <v>1435</v>
      </c>
      <c r="J2" s="753"/>
      <c r="K2" s="2776" t="s">
        <v>1436</v>
      </c>
      <c r="L2" s="2777"/>
      <c r="M2" s="2777"/>
      <c r="N2" s="2777"/>
      <c r="O2" s="2777"/>
      <c r="P2" s="2777"/>
      <c r="Q2" s="2778"/>
      <c r="R2" s="2776" t="s">
        <v>1437</v>
      </c>
      <c r="S2" s="2778"/>
      <c r="T2" s="2247" t="s">
        <v>1438</v>
      </c>
      <c r="U2" s="2776" t="s">
        <v>1439</v>
      </c>
      <c r="V2" s="2778"/>
      <c r="W2" s="2777" t="s">
        <v>1440</v>
      </c>
      <c r="X2" s="2778"/>
    </row>
    <row r="3" spans="2:24" ht="18" customHeight="1">
      <c r="B3" s="4"/>
      <c r="C3" s="4"/>
      <c r="D3" s="4"/>
      <c r="E3" s="4"/>
      <c r="F3" s="4"/>
      <c r="G3" s="4"/>
      <c r="H3" s="4"/>
      <c r="I3" s="2775"/>
      <c r="J3" s="754"/>
      <c r="K3" s="2249" t="s">
        <v>1441</v>
      </c>
      <c r="L3" s="2250" t="s">
        <v>1442</v>
      </c>
      <c r="M3" s="2250" t="s">
        <v>1443</v>
      </c>
      <c r="N3" s="2250" t="s">
        <v>1444</v>
      </c>
      <c r="O3" s="2250" t="s">
        <v>1445</v>
      </c>
      <c r="P3" s="2303" t="s">
        <v>1446</v>
      </c>
      <c r="Q3" s="2251"/>
      <c r="R3" s="2001" t="s">
        <v>1447</v>
      </c>
      <c r="S3" s="2251"/>
      <c r="T3" s="2252"/>
      <c r="U3" s="2001" t="s">
        <v>1448</v>
      </c>
      <c r="V3" s="2251"/>
      <c r="W3" s="2001" t="s">
        <v>1449</v>
      </c>
      <c r="X3" s="2251"/>
    </row>
    <row r="4" spans="2:24" ht="18" customHeight="1">
      <c r="B4" s="4"/>
      <c r="C4" s="753" t="s">
        <v>1450</v>
      </c>
      <c r="D4" s="2013" t="s">
        <v>1451</v>
      </c>
      <c r="E4" s="2253"/>
      <c r="F4" s="2455">
        <f>EDATE(F5+1,-'入力(2)'!R18)</f>
        <v>45962</v>
      </c>
      <c r="G4" s="2253"/>
      <c r="H4" s="4"/>
      <c r="I4" s="2254" t="s">
        <v>1452</v>
      </c>
      <c r="J4" s="2255" t="s">
        <v>1453</v>
      </c>
      <c r="K4" s="2256">
        <f>IF($F$7=J4,1,0)</f>
        <v>0</v>
      </c>
      <c r="L4" s="2247">
        <f>IF(AND($F$5&gt;=44562,$F$5&lt;=45291),1,0)</f>
        <v>0</v>
      </c>
      <c r="M4" s="2247">
        <f>IF(F6&gt;=10,1,0)</f>
        <v>0</v>
      </c>
      <c r="N4" s="2550">
        <f>IF($F$8&gt;=50,1,IF($F$8&lt;40,0,IF($F$4&lt;=特例期限!I6,1,0)))</f>
        <v>0</v>
      </c>
      <c r="O4" s="2247" t="s">
        <v>1454</v>
      </c>
      <c r="P4" s="2257">
        <f>IF(F9="無し",1,0)</f>
        <v>1</v>
      </c>
      <c r="Q4" s="2257">
        <f>K4*L4*M4*N4*P4</f>
        <v>0</v>
      </c>
      <c r="R4" s="2004">
        <f>50000</f>
        <v>50000</v>
      </c>
      <c r="S4" s="2258">
        <f>Q4*R4</f>
        <v>0</v>
      </c>
      <c r="T4" s="2006">
        <f>Q4*0.007</f>
        <v>0</v>
      </c>
      <c r="U4" s="2259">
        <v>13</v>
      </c>
      <c r="V4" s="2260">
        <f>Q4*U4</f>
        <v>0</v>
      </c>
      <c r="W4" s="2007">
        <f>IF(F8&gt;=50,20000,IF(F8&gt;=40,10000,0))</f>
        <v>0</v>
      </c>
      <c r="X4" s="2258">
        <f>Q4*W4</f>
        <v>0</v>
      </c>
    </row>
    <row r="5" spans="2:24" ht="18" customHeight="1">
      <c r="B5" s="4"/>
      <c r="C5" s="2255" t="s">
        <v>1455</v>
      </c>
      <c r="D5" s="4" t="s">
        <v>1456</v>
      </c>
      <c r="E5" s="2260" t="s">
        <v>1457</v>
      </c>
      <c r="F5" s="2456">
        <f>'入力(1)'!Z31</f>
        <v>46477</v>
      </c>
      <c r="G5" s="2260"/>
      <c r="H5" s="4"/>
      <c r="I5" s="2261" t="s">
        <v>1458</v>
      </c>
      <c r="J5" s="2262" t="s">
        <v>1453</v>
      </c>
      <c r="K5" s="2263">
        <f t="shared" ref="K5:K13" si="0">IF($F$7=J5,1,0)</f>
        <v>0</v>
      </c>
      <c r="L5" s="2551">
        <f>IF(AND($F$5&gt;=45292,$F$5&lt;=特例期限!I5),1,0)</f>
        <v>0</v>
      </c>
      <c r="M5" s="2264">
        <f>M4</f>
        <v>0</v>
      </c>
      <c r="N5" s="2264">
        <f>N4</f>
        <v>0</v>
      </c>
      <c r="O5" s="2264" t="s">
        <v>1454</v>
      </c>
      <c r="P5" s="2265">
        <f>P4</f>
        <v>1</v>
      </c>
      <c r="Q5" s="2265">
        <f t="shared" ref="Q5:Q12" si="1">K5*L5*M5*N5*P5</f>
        <v>0</v>
      </c>
      <c r="R5" s="2266">
        <v>45000</v>
      </c>
      <c r="S5" s="2267">
        <f t="shared" ref="S5:S13" si="2">Q5*R5</f>
        <v>0</v>
      </c>
      <c r="T5" s="2268">
        <f t="shared" ref="T5:T13" si="3">Q5*0.007</f>
        <v>0</v>
      </c>
      <c r="U5" s="2269">
        <v>13</v>
      </c>
      <c r="V5" s="2270">
        <f t="shared" ref="V5:V13" si="4">Q5*U5</f>
        <v>0</v>
      </c>
      <c r="W5" s="2266">
        <f>W4</f>
        <v>0</v>
      </c>
      <c r="X5" s="2267">
        <f t="shared" ref="X5:X13" si="5">Q5*W5</f>
        <v>0</v>
      </c>
    </row>
    <row r="6" spans="2:24" ht="18" customHeight="1">
      <c r="B6" s="4"/>
      <c r="C6" s="2255" t="s">
        <v>1459</v>
      </c>
      <c r="D6" s="4"/>
      <c r="E6" s="2260"/>
      <c r="F6" s="2255">
        <f>'入力(4)'!L52</f>
        <v>0</v>
      </c>
      <c r="G6" s="2260" t="s">
        <v>1460</v>
      </c>
      <c r="H6" s="4"/>
      <c r="I6" s="2271" t="s">
        <v>1452</v>
      </c>
      <c r="J6" s="2272" t="s">
        <v>1461</v>
      </c>
      <c r="K6" s="2273">
        <f t="shared" si="0"/>
        <v>0</v>
      </c>
      <c r="L6" s="2274">
        <f>L4</f>
        <v>0</v>
      </c>
      <c r="M6" s="2274">
        <f t="shared" ref="M6:N13" si="6">M5</f>
        <v>0</v>
      </c>
      <c r="N6" s="2274">
        <f t="shared" si="6"/>
        <v>0</v>
      </c>
      <c r="O6" s="2274" t="s">
        <v>1454</v>
      </c>
      <c r="P6" s="2275">
        <f t="shared" ref="P6:P13" si="7">P5</f>
        <v>1</v>
      </c>
      <c r="Q6" s="2275">
        <f t="shared" si="1"/>
        <v>0</v>
      </c>
      <c r="R6" s="2276">
        <v>50000</v>
      </c>
      <c r="S6" s="2277">
        <f t="shared" si="2"/>
        <v>0</v>
      </c>
      <c r="T6" s="2278">
        <f t="shared" si="3"/>
        <v>0</v>
      </c>
      <c r="U6" s="2279">
        <v>13</v>
      </c>
      <c r="V6" s="2280">
        <f t="shared" si="4"/>
        <v>0</v>
      </c>
      <c r="W6" s="2276">
        <f t="shared" ref="W6:W13" si="8">W5</f>
        <v>0</v>
      </c>
      <c r="X6" s="2277">
        <f t="shared" si="5"/>
        <v>0</v>
      </c>
    </row>
    <row r="7" spans="2:24" ht="18" customHeight="1">
      <c r="B7" s="4"/>
      <c r="C7" s="2255" t="s">
        <v>1462</v>
      </c>
      <c r="D7" s="4"/>
      <c r="E7" s="2260"/>
      <c r="F7" s="2287">
        <f>'入力(4)'!L62</f>
        <v>0</v>
      </c>
      <c r="G7" s="2260"/>
      <c r="H7" s="4"/>
      <c r="I7" s="2281" t="s">
        <v>1458</v>
      </c>
      <c r="J7" s="754" t="s">
        <v>1461</v>
      </c>
      <c r="K7" s="2282">
        <f t="shared" si="0"/>
        <v>0</v>
      </c>
      <c r="L7" s="2252">
        <f>L5</f>
        <v>0</v>
      </c>
      <c r="M7" s="2252">
        <f t="shared" si="6"/>
        <v>0</v>
      </c>
      <c r="N7" s="2252">
        <f t="shared" si="6"/>
        <v>0</v>
      </c>
      <c r="O7" s="2252" t="s">
        <v>1454</v>
      </c>
      <c r="P7" s="2251">
        <f t="shared" si="7"/>
        <v>1</v>
      </c>
      <c r="Q7" s="2251">
        <f t="shared" si="1"/>
        <v>0</v>
      </c>
      <c r="R7" s="2012">
        <v>45000</v>
      </c>
      <c r="S7" s="2283">
        <f t="shared" si="2"/>
        <v>0</v>
      </c>
      <c r="T7" s="2284">
        <f t="shared" si="3"/>
        <v>0</v>
      </c>
      <c r="U7" s="2285">
        <v>13</v>
      </c>
      <c r="V7" s="1537">
        <f t="shared" si="4"/>
        <v>0</v>
      </c>
      <c r="W7" s="2012">
        <f t="shared" si="8"/>
        <v>0</v>
      </c>
      <c r="X7" s="2283">
        <f t="shared" si="5"/>
        <v>0</v>
      </c>
    </row>
    <row r="8" spans="2:24" ht="18" customHeight="1">
      <c r="B8" s="4"/>
      <c r="C8" s="2255" t="s">
        <v>1464</v>
      </c>
      <c r="D8" s="4"/>
      <c r="E8" s="2260"/>
      <c r="F8" s="2457">
        <f>'入力(1)'!K44</f>
        <v>0</v>
      </c>
      <c r="G8" s="2260" t="s">
        <v>1465</v>
      </c>
      <c r="H8" s="4"/>
      <c r="I8" s="2286" t="s">
        <v>1452</v>
      </c>
      <c r="J8" s="2255" t="s">
        <v>1463</v>
      </c>
      <c r="K8" s="2287">
        <f t="shared" si="0"/>
        <v>0</v>
      </c>
      <c r="L8" s="2288">
        <f t="shared" ref="L8:L13" si="9">L6</f>
        <v>0</v>
      </c>
      <c r="M8" s="2288">
        <f t="shared" si="6"/>
        <v>0</v>
      </c>
      <c r="N8" s="2288">
        <f t="shared" si="6"/>
        <v>0</v>
      </c>
      <c r="O8" s="2288" t="s">
        <v>1454</v>
      </c>
      <c r="P8" s="2289">
        <f t="shared" si="7"/>
        <v>1</v>
      </c>
      <c r="Q8" s="2289">
        <f t="shared" si="1"/>
        <v>0</v>
      </c>
      <c r="R8" s="2007">
        <v>45000</v>
      </c>
      <c r="S8" s="2258">
        <f t="shared" si="2"/>
        <v>0</v>
      </c>
      <c r="T8" s="2006">
        <f t="shared" si="3"/>
        <v>0</v>
      </c>
      <c r="U8" s="2259">
        <v>13</v>
      </c>
      <c r="V8" s="2260">
        <f t="shared" si="4"/>
        <v>0</v>
      </c>
      <c r="W8" s="2007">
        <f t="shared" si="8"/>
        <v>0</v>
      </c>
      <c r="X8" s="2258">
        <f t="shared" si="5"/>
        <v>0</v>
      </c>
    </row>
    <row r="9" spans="2:24" ht="18" customHeight="1">
      <c r="B9" s="4"/>
      <c r="C9" s="754" t="s">
        <v>1466</v>
      </c>
      <c r="D9" s="2015"/>
      <c r="E9" s="1537"/>
      <c r="F9" s="2282" t="str">
        <f>IF(AND('入力(1)'!K44&gt;0,'入力(3)'!J10="含む"),"有り","無し")</f>
        <v>無し</v>
      </c>
      <c r="G9" s="1537"/>
      <c r="H9" s="4"/>
      <c r="I9" s="2290" t="s">
        <v>1458</v>
      </c>
      <c r="J9" s="2255" t="s">
        <v>1463</v>
      </c>
      <c r="K9" s="2287">
        <f t="shared" si="0"/>
        <v>0</v>
      </c>
      <c r="L9" s="2288">
        <f t="shared" si="9"/>
        <v>0</v>
      </c>
      <c r="M9" s="2288">
        <f t="shared" si="6"/>
        <v>0</v>
      </c>
      <c r="N9" s="2288">
        <f t="shared" si="6"/>
        <v>0</v>
      </c>
      <c r="O9" s="2288" t="s">
        <v>1454</v>
      </c>
      <c r="P9" s="2289">
        <f t="shared" si="7"/>
        <v>1</v>
      </c>
      <c r="Q9" s="2289">
        <f t="shared" si="1"/>
        <v>0</v>
      </c>
      <c r="R9" s="2007">
        <v>35000</v>
      </c>
      <c r="S9" s="2258">
        <f t="shared" si="2"/>
        <v>0</v>
      </c>
      <c r="T9" s="2006">
        <f t="shared" si="3"/>
        <v>0</v>
      </c>
      <c r="U9" s="2259">
        <v>13</v>
      </c>
      <c r="V9" s="2260">
        <f t="shared" si="4"/>
        <v>0</v>
      </c>
      <c r="W9" s="2007">
        <f t="shared" si="8"/>
        <v>0</v>
      </c>
      <c r="X9" s="2258">
        <f t="shared" si="5"/>
        <v>0</v>
      </c>
    </row>
    <row r="10" spans="2:24" ht="18" customHeight="1">
      <c r="B10" s="4"/>
      <c r="C10" s="4"/>
      <c r="D10" s="4"/>
      <c r="E10" s="4"/>
      <c r="F10" s="4"/>
      <c r="G10" s="4"/>
      <c r="H10" s="4"/>
      <c r="I10" s="2254" t="s">
        <v>1452</v>
      </c>
      <c r="J10" s="753" t="s">
        <v>1445</v>
      </c>
      <c r="K10" s="2256">
        <f t="shared" si="0"/>
        <v>0</v>
      </c>
      <c r="L10" s="2247">
        <f t="shared" si="9"/>
        <v>0</v>
      </c>
      <c r="M10" s="2247">
        <f t="shared" si="6"/>
        <v>0</v>
      </c>
      <c r="N10" s="2247">
        <f t="shared" si="6"/>
        <v>0</v>
      </c>
      <c r="O10" s="2247" t="s">
        <v>1454</v>
      </c>
      <c r="P10" s="2257">
        <f t="shared" si="7"/>
        <v>1</v>
      </c>
      <c r="Q10" s="2257">
        <f t="shared" si="1"/>
        <v>0</v>
      </c>
      <c r="R10" s="2004">
        <v>40000</v>
      </c>
      <c r="S10" s="745">
        <f t="shared" si="2"/>
        <v>0</v>
      </c>
      <c r="T10" s="2291">
        <f t="shared" si="3"/>
        <v>0</v>
      </c>
      <c r="U10" s="2292">
        <v>13</v>
      </c>
      <c r="V10" s="2253">
        <f t="shared" si="4"/>
        <v>0</v>
      </c>
      <c r="W10" s="2004">
        <f t="shared" si="8"/>
        <v>0</v>
      </c>
      <c r="X10" s="745">
        <f t="shared" si="5"/>
        <v>0</v>
      </c>
    </row>
    <row r="11" spans="2:24" ht="18" customHeight="1">
      <c r="B11" s="4"/>
      <c r="C11" s="4"/>
      <c r="D11" s="4"/>
      <c r="E11" s="4"/>
      <c r="F11" s="4"/>
      <c r="G11" s="4"/>
      <c r="H11" s="4"/>
      <c r="I11" s="2281" t="s">
        <v>1458</v>
      </c>
      <c r="J11" s="754" t="s">
        <v>1445</v>
      </c>
      <c r="K11" s="2282">
        <f t="shared" si="0"/>
        <v>0</v>
      </c>
      <c r="L11" s="2252">
        <f t="shared" si="9"/>
        <v>0</v>
      </c>
      <c r="M11" s="2252">
        <f t="shared" si="6"/>
        <v>0</v>
      </c>
      <c r="N11" s="2252">
        <f t="shared" si="6"/>
        <v>0</v>
      </c>
      <c r="O11" s="2252" t="s">
        <v>1454</v>
      </c>
      <c r="P11" s="2251">
        <f t="shared" si="7"/>
        <v>1</v>
      </c>
      <c r="Q11" s="2251">
        <f t="shared" si="1"/>
        <v>0</v>
      </c>
      <c r="R11" s="2012">
        <v>30000</v>
      </c>
      <c r="S11" s="2283">
        <f t="shared" si="2"/>
        <v>0</v>
      </c>
      <c r="T11" s="2284">
        <f t="shared" si="3"/>
        <v>0</v>
      </c>
      <c r="U11" s="2285">
        <v>13</v>
      </c>
      <c r="V11" s="1537">
        <f t="shared" si="4"/>
        <v>0</v>
      </c>
      <c r="W11" s="2012">
        <f t="shared" si="8"/>
        <v>0</v>
      </c>
      <c r="X11" s="2283">
        <f t="shared" si="5"/>
        <v>0</v>
      </c>
    </row>
    <row r="12" spans="2:24" ht="18" customHeight="1">
      <c r="B12" s="4"/>
      <c r="C12" s="4"/>
      <c r="D12" s="4"/>
      <c r="E12" s="4"/>
      <c r="F12" s="4"/>
      <c r="G12" s="4"/>
      <c r="H12" s="4"/>
      <c r="I12" s="2286" t="s">
        <v>1452</v>
      </c>
      <c r="J12" s="2255" t="s">
        <v>1467</v>
      </c>
      <c r="K12" s="2287">
        <f t="shared" si="0"/>
        <v>0</v>
      </c>
      <c r="L12" s="2288">
        <f t="shared" si="9"/>
        <v>0</v>
      </c>
      <c r="M12" s="2288">
        <f t="shared" si="6"/>
        <v>0</v>
      </c>
      <c r="N12" s="2288">
        <f t="shared" si="6"/>
        <v>0</v>
      </c>
      <c r="O12" s="2288" t="s">
        <v>1454</v>
      </c>
      <c r="P12" s="2289">
        <f t="shared" si="7"/>
        <v>1</v>
      </c>
      <c r="Q12" s="2289">
        <f t="shared" si="1"/>
        <v>0</v>
      </c>
      <c r="R12" s="2007">
        <v>30000</v>
      </c>
      <c r="S12" s="2258">
        <f t="shared" si="2"/>
        <v>0</v>
      </c>
      <c r="T12" s="2006">
        <f t="shared" si="3"/>
        <v>0</v>
      </c>
      <c r="U12" s="2259">
        <v>13</v>
      </c>
      <c r="V12" s="2260">
        <f t="shared" si="4"/>
        <v>0</v>
      </c>
      <c r="W12" s="2007">
        <f t="shared" si="8"/>
        <v>0</v>
      </c>
      <c r="X12" s="2258">
        <f t="shared" si="5"/>
        <v>0</v>
      </c>
    </row>
    <row r="13" spans="2:24" ht="18" customHeight="1" thickBot="1">
      <c r="B13" s="4"/>
      <c r="C13" s="4"/>
      <c r="D13" s="4"/>
      <c r="E13" s="4"/>
      <c r="F13" s="4"/>
      <c r="G13" s="4"/>
      <c r="H13" s="4"/>
      <c r="I13" s="2281" t="s">
        <v>1458</v>
      </c>
      <c r="J13" s="2255" t="s">
        <v>1467</v>
      </c>
      <c r="K13" s="2287">
        <f t="shared" si="0"/>
        <v>0</v>
      </c>
      <c r="L13" s="2288">
        <f t="shared" si="9"/>
        <v>0</v>
      </c>
      <c r="M13" s="2288">
        <f t="shared" si="6"/>
        <v>0</v>
      </c>
      <c r="N13" s="2288">
        <f t="shared" si="6"/>
        <v>0</v>
      </c>
      <c r="O13" s="2288">
        <f>IF(AND(F4&gt;=45292,F5&gt;45473),0,1)</f>
        <v>0</v>
      </c>
      <c r="P13" s="2289">
        <f t="shared" si="7"/>
        <v>1</v>
      </c>
      <c r="Q13" s="2289">
        <f>K13*L13*M13*N13*O13*P13</f>
        <v>0</v>
      </c>
      <c r="R13" s="2007">
        <v>20000</v>
      </c>
      <c r="S13" s="2258">
        <f t="shared" si="2"/>
        <v>0</v>
      </c>
      <c r="T13" s="2006">
        <f t="shared" si="3"/>
        <v>0</v>
      </c>
      <c r="U13" s="2259">
        <v>10</v>
      </c>
      <c r="V13" s="2260">
        <f t="shared" si="4"/>
        <v>0</v>
      </c>
      <c r="W13" s="2007">
        <f t="shared" si="8"/>
        <v>0</v>
      </c>
      <c r="X13" s="2258">
        <f t="shared" si="5"/>
        <v>0</v>
      </c>
    </row>
    <row r="14" spans="2:24" ht="18" customHeight="1" thickBot="1">
      <c r="B14" s="4"/>
      <c r="C14" s="4"/>
      <c r="D14" s="4"/>
      <c r="E14" s="4"/>
      <c r="F14" s="4"/>
      <c r="G14" s="4"/>
      <c r="H14" s="4"/>
      <c r="I14" s="4"/>
      <c r="J14" s="2293" t="s">
        <v>1436</v>
      </c>
      <c r="K14" s="2294"/>
      <c r="L14" s="2294"/>
      <c r="M14" s="2294"/>
      <c r="N14" s="2294"/>
      <c r="O14" s="2294"/>
      <c r="P14" s="2294"/>
      <c r="Q14" s="2294"/>
      <c r="R14" s="2295"/>
      <c r="S14" s="2296">
        <f>SUM(S4:S13)</f>
        <v>0</v>
      </c>
      <c r="T14" s="2297">
        <f>SUM(T4:T13)</f>
        <v>0</v>
      </c>
      <c r="U14" s="2295"/>
      <c r="V14" s="2296">
        <f>SUM(V4:V13)</f>
        <v>0</v>
      </c>
      <c r="W14" s="2294"/>
      <c r="X14" s="2298">
        <f>SUM(X4:X13)</f>
        <v>0</v>
      </c>
    </row>
  </sheetData>
  <mergeCells count="5">
    <mergeCell ref="I2:I3"/>
    <mergeCell ref="K2:Q2"/>
    <mergeCell ref="R2:S2"/>
    <mergeCell ref="U2:V2"/>
    <mergeCell ref="W2:X2"/>
  </mergeCells>
  <phoneticPr fontId="7"/>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FACB9-81A2-42C0-86C9-5E9D87D0D433}">
  <sheetPr>
    <pageSetUpPr fitToPage="1"/>
  </sheetPr>
  <dimension ref="B1:T43"/>
  <sheetViews>
    <sheetView showGridLines="0" zoomScaleNormal="100" zoomScaleSheetLayoutView="100" workbookViewId="0">
      <selection activeCell="F3" sqref="F3"/>
    </sheetView>
  </sheetViews>
  <sheetFormatPr defaultRowHeight="18" customHeight="1"/>
  <cols>
    <col min="1" max="1" width="0.75" style="2499" customWidth="1"/>
    <col min="2" max="3" width="6.375" style="2499" bestFit="1" customWidth="1"/>
    <col min="4" max="4" width="25.25" style="2499" customWidth="1"/>
    <col min="5" max="5" width="13.25" style="2499" customWidth="1"/>
    <col min="6" max="6" width="14.75" style="2499" customWidth="1"/>
    <col min="7" max="7" width="11.125" style="2500" bestFit="1" customWidth="1"/>
    <col min="8" max="8" width="1.375" style="2499" customWidth="1"/>
    <col min="9" max="9" width="6" style="2500" customWidth="1"/>
    <col min="10" max="10" width="1.375" style="2499" customWidth="1"/>
    <col min="11" max="11" width="11.375" style="2499" bestFit="1" customWidth="1"/>
    <col min="12" max="12" width="23.75" style="2499" bestFit="1" customWidth="1"/>
    <col min="13" max="13" width="11.625" style="2499" bestFit="1" customWidth="1"/>
    <col min="14" max="15" width="9" style="2499" customWidth="1"/>
    <col min="16" max="16384" width="9" style="2499"/>
  </cols>
  <sheetData>
    <row r="1" spans="2:13" ht="4.5" customHeight="1"/>
    <row r="2" spans="2:13" ht="75" customHeight="1">
      <c r="B2" s="2501"/>
      <c r="C2" s="2502"/>
      <c r="D2" s="2502"/>
      <c r="E2" s="2502"/>
      <c r="F2" s="2503" t="s">
        <v>1561</v>
      </c>
      <c r="G2" s="2779" t="s">
        <v>1562</v>
      </c>
      <c r="H2" s="2780"/>
      <c r="I2" s="2780"/>
      <c r="J2" s="2780"/>
      <c r="K2" s="2781"/>
      <c r="L2" s="2503" t="s">
        <v>1563</v>
      </c>
      <c r="M2" s="2503" t="s">
        <v>1564</v>
      </c>
    </row>
    <row r="3" spans="2:13" ht="33" customHeight="1">
      <c r="B3" s="2782" t="s">
        <v>1565</v>
      </c>
      <c r="C3" s="2504"/>
      <c r="D3" s="2784" t="s">
        <v>1566</v>
      </c>
      <c r="E3" s="2785"/>
      <c r="F3" s="2604" t="s">
        <v>1567</v>
      </c>
      <c r="G3" s="2552">
        <v>46112</v>
      </c>
      <c r="H3" s="2505" t="s">
        <v>1568</v>
      </c>
      <c r="I3" s="2506">
        <f>G3</f>
        <v>46112</v>
      </c>
      <c r="J3" s="2507" t="s">
        <v>1569</v>
      </c>
      <c r="K3" s="2508" t="s">
        <v>1570</v>
      </c>
      <c r="L3" s="2578" t="s">
        <v>1571</v>
      </c>
      <c r="M3" s="2578" t="s">
        <v>1572</v>
      </c>
    </row>
    <row r="4" spans="2:13" ht="33" customHeight="1">
      <c r="B4" s="2783"/>
      <c r="D4" s="2786" t="s">
        <v>1573</v>
      </c>
      <c r="E4" s="2787"/>
      <c r="F4" s="2605" t="s">
        <v>1574</v>
      </c>
      <c r="G4" s="2553">
        <v>46022</v>
      </c>
      <c r="H4" s="2510" t="s">
        <v>1568</v>
      </c>
      <c r="I4" s="2511">
        <f t="shared" ref="I4:I9" si="0">G4</f>
        <v>46022</v>
      </c>
      <c r="J4" s="2512" t="s">
        <v>1569</v>
      </c>
      <c r="K4" s="2513" t="s">
        <v>1570</v>
      </c>
      <c r="L4" s="2579" t="s">
        <v>1575</v>
      </c>
      <c r="M4" s="2580"/>
    </row>
    <row r="5" spans="2:13" ht="33" customHeight="1">
      <c r="B5" s="2783"/>
      <c r="C5" s="2788" t="s">
        <v>1576</v>
      </c>
      <c r="D5" s="2786" t="s">
        <v>1577</v>
      </c>
      <c r="E5" s="2787"/>
      <c r="F5" s="2605" t="s">
        <v>1578</v>
      </c>
      <c r="G5" s="2553">
        <v>46022</v>
      </c>
      <c r="H5" s="2510" t="s">
        <v>1568</v>
      </c>
      <c r="I5" s="2511">
        <f t="shared" si="0"/>
        <v>46022</v>
      </c>
      <c r="J5" s="2512" t="s">
        <v>1569</v>
      </c>
      <c r="K5" s="2513" t="s">
        <v>1579</v>
      </c>
      <c r="L5" s="2580" t="s">
        <v>1580</v>
      </c>
      <c r="M5" s="2580"/>
    </row>
    <row r="6" spans="2:13" ht="33" customHeight="1">
      <c r="B6" s="2514"/>
      <c r="C6" s="2789"/>
      <c r="D6" s="2790" t="s">
        <v>1581</v>
      </c>
      <c r="E6" s="2791"/>
      <c r="F6" s="2606" t="s">
        <v>1582</v>
      </c>
      <c r="G6" s="2612">
        <v>46022</v>
      </c>
      <c r="H6" s="2516" t="s">
        <v>1568</v>
      </c>
      <c r="I6" s="2517">
        <f t="shared" si="0"/>
        <v>46022</v>
      </c>
      <c r="J6" s="2518" t="s">
        <v>1569</v>
      </c>
      <c r="K6" s="2519" t="s">
        <v>1583</v>
      </c>
      <c r="L6" s="2581" t="s">
        <v>1584</v>
      </c>
      <c r="M6" s="2581"/>
    </row>
    <row r="7" spans="2:13" ht="33" customHeight="1">
      <c r="B7" s="2782" t="s">
        <v>1585</v>
      </c>
      <c r="C7" s="2504"/>
      <c r="D7" s="2784" t="s">
        <v>1586</v>
      </c>
      <c r="E7" s="2785"/>
      <c r="F7" s="2603" t="s">
        <v>1645</v>
      </c>
      <c r="G7" s="2602">
        <v>46477</v>
      </c>
      <c r="H7" s="2505" t="s">
        <v>1568</v>
      </c>
      <c r="I7" s="2506">
        <f t="shared" si="0"/>
        <v>46477</v>
      </c>
      <c r="J7" s="2507" t="s">
        <v>1569</v>
      </c>
      <c r="K7" s="2520" t="s">
        <v>1587</v>
      </c>
      <c r="L7" s="2582" t="s">
        <v>1588</v>
      </c>
      <c r="M7" s="2583"/>
    </row>
    <row r="8" spans="2:13" ht="33" customHeight="1">
      <c r="B8" s="2783"/>
      <c r="D8" s="2786" t="s">
        <v>1589</v>
      </c>
      <c r="E8" s="2787"/>
      <c r="F8" s="2605" t="s">
        <v>1590</v>
      </c>
      <c r="G8" s="2553">
        <v>46112</v>
      </c>
      <c r="H8" s="2510" t="s">
        <v>1568</v>
      </c>
      <c r="I8" s="2511">
        <f t="shared" si="0"/>
        <v>46112</v>
      </c>
      <c r="J8" s="2512" t="s">
        <v>1569</v>
      </c>
      <c r="K8" s="2513" t="s">
        <v>1570</v>
      </c>
      <c r="L8" s="2584" t="s">
        <v>1591</v>
      </c>
      <c r="M8" s="2581"/>
    </row>
    <row r="9" spans="2:13" ht="33" customHeight="1">
      <c r="B9" s="2792"/>
      <c r="C9" s="2522"/>
      <c r="D9" s="2790" t="s">
        <v>1592</v>
      </c>
      <c r="E9" s="2791"/>
      <c r="F9" s="2606" t="s">
        <v>1567</v>
      </c>
      <c r="G9" s="2554">
        <v>46112</v>
      </c>
      <c r="H9" s="2516" t="s">
        <v>1568</v>
      </c>
      <c r="I9" s="2517">
        <f t="shared" si="0"/>
        <v>46112</v>
      </c>
      <c r="J9" s="2518" t="s">
        <v>1569</v>
      </c>
      <c r="K9" s="2523" t="s">
        <v>1570</v>
      </c>
      <c r="L9" s="2585" t="s">
        <v>1571</v>
      </c>
      <c r="M9" s="2585" t="s">
        <v>1572</v>
      </c>
    </row>
    <row r="10" spans="2:13" ht="33" customHeight="1">
      <c r="B10" s="2793" t="s">
        <v>1593</v>
      </c>
      <c r="C10" s="2525" t="s">
        <v>1594</v>
      </c>
      <c r="D10" s="2526" t="s">
        <v>1595</v>
      </c>
      <c r="E10" s="2520" t="s">
        <v>1596</v>
      </c>
      <c r="F10" s="2604" t="s">
        <v>1597</v>
      </c>
      <c r="G10" s="2552">
        <v>46112</v>
      </c>
      <c r="H10" s="2505" t="s">
        <v>1568</v>
      </c>
      <c r="I10" s="2506">
        <f>G10</f>
        <v>46112</v>
      </c>
      <c r="J10" s="2507" t="s">
        <v>1569</v>
      </c>
      <c r="K10" s="2508" t="s">
        <v>1598</v>
      </c>
      <c r="L10" s="2586" t="s">
        <v>1639</v>
      </c>
      <c r="M10" s="2587"/>
    </row>
    <row r="11" spans="2:13" ht="33" customHeight="1">
      <c r="B11" s="2794"/>
      <c r="C11" s="2796" t="s">
        <v>1599</v>
      </c>
      <c r="D11" s="2786" t="s">
        <v>1600</v>
      </c>
      <c r="E11" s="2787"/>
      <c r="F11" s="2605" t="s">
        <v>1601</v>
      </c>
      <c r="G11" s="2553">
        <v>46477</v>
      </c>
      <c r="H11" s="2510" t="s">
        <v>1568</v>
      </c>
      <c r="I11" s="2511">
        <f>G11</f>
        <v>46477</v>
      </c>
      <c r="J11" s="2512" t="s">
        <v>1569</v>
      </c>
      <c r="K11" s="2513" t="s">
        <v>1579</v>
      </c>
      <c r="L11" s="2580" t="s">
        <v>1602</v>
      </c>
      <c r="M11" s="2580"/>
    </row>
    <row r="12" spans="2:13" ht="33" customHeight="1">
      <c r="B12" s="2794"/>
      <c r="C12" s="2797"/>
      <c r="D12" s="2786" t="s">
        <v>1603</v>
      </c>
      <c r="E12" s="2787"/>
      <c r="F12" s="2605" t="s">
        <v>1604</v>
      </c>
      <c r="G12" s="2553">
        <v>46477</v>
      </c>
      <c r="H12" s="2510" t="s">
        <v>1568</v>
      </c>
      <c r="I12" s="2511">
        <f t="shared" ref="I12:I18" si="1">G12</f>
        <v>46477</v>
      </c>
      <c r="J12" s="2512" t="s">
        <v>1569</v>
      </c>
      <c r="K12" s="2513" t="s">
        <v>1579</v>
      </c>
      <c r="L12" s="2580" t="s">
        <v>1602</v>
      </c>
      <c r="M12" s="2580"/>
    </row>
    <row r="13" spans="2:13" ht="33" customHeight="1">
      <c r="B13" s="2795"/>
      <c r="C13" s="2528" t="s">
        <v>1605</v>
      </c>
      <c r="D13" s="2790" t="s">
        <v>1606</v>
      </c>
      <c r="E13" s="2791"/>
      <c r="F13" s="2606" t="s">
        <v>1604</v>
      </c>
      <c r="G13" s="2554">
        <v>46477</v>
      </c>
      <c r="H13" s="2516" t="s">
        <v>1568</v>
      </c>
      <c r="I13" s="2517">
        <f t="shared" si="1"/>
        <v>46477</v>
      </c>
      <c r="J13" s="2518" t="s">
        <v>1569</v>
      </c>
      <c r="K13" s="2523" t="s">
        <v>1579</v>
      </c>
      <c r="L13" s="2588" t="s">
        <v>1607</v>
      </c>
      <c r="M13" s="2581"/>
    </row>
    <row r="14" spans="2:13" ht="33" customHeight="1">
      <c r="B14" s="2529"/>
      <c r="C14" s="2504"/>
      <c r="D14" s="2526" t="s">
        <v>1608</v>
      </c>
      <c r="E14" s="2520" t="s">
        <v>1596</v>
      </c>
      <c r="F14" s="2604" t="s">
        <v>1609</v>
      </c>
      <c r="G14" s="2552">
        <v>46477</v>
      </c>
      <c r="H14" s="2505" t="s">
        <v>1568</v>
      </c>
      <c r="I14" s="2506">
        <f t="shared" si="1"/>
        <v>46477</v>
      </c>
      <c r="J14" s="2507" t="s">
        <v>1569</v>
      </c>
      <c r="K14" s="2508" t="s">
        <v>1610</v>
      </c>
      <c r="L14" s="2586" t="s">
        <v>1641</v>
      </c>
      <c r="M14" s="2583"/>
    </row>
    <row r="15" spans="2:13" ht="33" customHeight="1">
      <c r="B15" s="2509"/>
      <c r="D15" s="2530" t="s">
        <v>1611</v>
      </c>
      <c r="E15" s="2557" t="s">
        <v>1596</v>
      </c>
      <c r="F15" s="2605" t="s">
        <v>1612</v>
      </c>
      <c r="G15" s="2553">
        <v>46477</v>
      </c>
      <c r="H15" s="2510" t="s">
        <v>1568</v>
      </c>
      <c r="I15" s="2511">
        <f t="shared" si="1"/>
        <v>46477</v>
      </c>
      <c r="J15" s="2512" t="s">
        <v>1569</v>
      </c>
      <c r="K15" s="2513" t="s">
        <v>1610</v>
      </c>
      <c r="L15" s="2579" t="s">
        <v>1640</v>
      </c>
      <c r="M15" s="2580"/>
    </row>
    <row r="16" spans="2:13" ht="33" customHeight="1">
      <c r="B16" s="2527" t="s">
        <v>1613</v>
      </c>
      <c r="D16" s="2530" t="s">
        <v>1614</v>
      </c>
      <c r="E16" s="2557" t="s">
        <v>1596</v>
      </c>
      <c r="F16" s="2605" t="s">
        <v>1615</v>
      </c>
      <c r="G16" s="2553">
        <v>46112</v>
      </c>
      <c r="H16" s="2510" t="s">
        <v>1568</v>
      </c>
      <c r="I16" s="2511">
        <f t="shared" si="1"/>
        <v>46112</v>
      </c>
      <c r="J16" s="2512" t="s">
        <v>1569</v>
      </c>
      <c r="K16" s="2513" t="s">
        <v>1610</v>
      </c>
      <c r="L16" s="2580" t="s">
        <v>1616</v>
      </c>
      <c r="M16" s="2580"/>
    </row>
    <row r="17" spans="2:20" ht="33" customHeight="1">
      <c r="B17" s="2509"/>
      <c r="C17" s="2802" t="s">
        <v>1617</v>
      </c>
      <c r="D17" s="2786" t="s">
        <v>1618</v>
      </c>
      <c r="E17" s="2804"/>
      <c r="F17" s="2605" t="s">
        <v>1619</v>
      </c>
      <c r="G17" s="2613">
        <v>46477</v>
      </c>
      <c r="H17" s="2510" t="s">
        <v>1568</v>
      </c>
      <c r="I17" s="2511">
        <f t="shared" si="1"/>
        <v>46477</v>
      </c>
      <c r="J17" s="2512" t="s">
        <v>1569</v>
      </c>
      <c r="K17" s="2513" t="s">
        <v>1610</v>
      </c>
      <c r="L17" s="2580"/>
      <c r="M17" s="2580"/>
    </row>
    <row r="18" spans="2:20" ht="33" customHeight="1">
      <c r="B18" s="2521"/>
      <c r="C18" s="2803"/>
      <c r="D18" s="2790" t="s">
        <v>1620</v>
      </c>
      <c r="E18" s="2805"/>
      <c r="F18" s="2606" t="s">
        <v>1619</v>
      </c>
      <c r="G18" s="2612">
        <v>46477</v>
      </c>
      <c r="H18" s="2516" t="s">
        <v>1568</v>
      </c>
      <c r="I18" s="2517">
        <f t="shared" si="1"/>
        <v>46477</v>
      </c>
      <c r="J18" s="2518" t="s">
        <v>1569</v>
      </c>
      <c r="K18" s="2523" t="s">
        <v>1610</v>
      </c>
      <c r="L18" s="2581"/>
      <c r="M18" s="2588"/>
      <c r="O18" s="2500"/>
    </row>
    <row r="19" spans="2:20" ht="33" customHeight="1">
      <c r="B19" s="2531" t="s">
        <v>1621</v>
      </c>
      <c r="C19" s="2502"/>
      <c r="D19" s="2532" t="s">
        <v>1622</v>
      </c>
      <c r="E19" s="2533"/>
      <c r="F19" s="2607" t="s">
        <v>1623</v>
      </c>
      <c r="G19" s="2555"/>
      <c r="H19" s="2544"/>
      <c r="I19" s="2544" t="s">
        <v>1624</v>
      </c>
      <c r="J19" s="2544"/>
      <c r="K19" s="2545"/>
      <c r="L19" s="2503" t="s">
        <v>1591</v>
      </c>
      <c r="M19" s="2589"/>
    </row>
    <row r="20" spans="2:20" ht="33" customHeight="1">
      <c r="B20" s="2524"/>
      <c r="C20" s="2504"/>
      <c r="D20" s="2526" t="s">
        <v>1625</v>
      </c>
      <c r="E20" s="2546" t="s">
        <v>1626</v>
      </c>
      <c r="F20" s="2608" t="s">
        <v>1627</v>
      </c>
      <c r="G20" s="2806">
        <v>46112</v>
      </c>
      <c r="H20" s="2808" t="s">
        <v>1568</v>
      </c>
      <c r="I20" s="2810">
        <f t="shared" ref="I20:I23" si="2">G20</f>
        <v>46112</v>
      </c>
      <c r="J20" s="2812" t="s">
        <v>1569</v>
      </c>
      <c r="K20" s="2814" t="s">
        <v>1628</v>
      </c>
      <c r="L20" s="2798" t="s">
        <v>1629</v>
      </c>
      <c r="M20" s="2800"/>
    </row>
    <row r="21" spans="2:20" ht="33" customHeight="1">
      <c r="B21" s="2527" t="s">
        <v>1630</v>
      </c>
      <c r="D21" s="2530" t="s">
        <v>1631</v>
      </c>
      <c r="E21" s="2547" t="s">
        <v>1626</v>
      </c>
      <c r="F21" s="2609" t="s">
        <v>1632</v>
      </c>
      <c r="G21" s="2807"/>
      <c r="H21" s="2809"/>
      <c r="I21" s="2811"/>
      <c r="J21" s="2813"/>
      <c r="K21" s="2815"/>
      <c r="L21" s="2799"/>
      <c r="M21" s="2801"/>
    </row>
    <row r="22" spans="2:20" ht="33" customHeight="1">
      <c r="B22" s="2521"/>
      <c r="C22" s="2534" t="s">
        <v>1617</v>
      </c>
      <c r="D22" s="2515" t="s">
        <v>1633</v>
      </c>
      <c r="E22" s="2535"/>
      <c r="F22" s="2610" t="s">
        <v>1634</v>
      </c>
      <c r="G22" s="2612">
        <v>46477</v>
      </c>
      <c r="H22" s="2516" t="s">
        <v>1568</v>
      </c>
      <c r="I22" s="2517">
        <f t="shared" si="2"/>
        <v>46477</v>
      </c>
      <c r="J22" s="2518" t="s">
        <v>1569</v>
      </c>
      <c r="K22" s="2523" t="s">
        <v>1628</v>
      </c>
      <c r="L22" s="2581"/>
      <c r="M22" s="2588"/>
    </row>
    <row r="23" spans="2:20" ht="33" customHeight="1">
      <c r="B23" s="2501" t="s">
        <v>1635</v>
      </c>
      <c r="C23" s="2502"/>
      <c r="D23" s="2532" t="s">
        <v>1636</v>
      </c>
      <c r="E23" s="2533"/>
      <c r="F23" s="2611"/>
      <c r="G23" s="2556">
        <v>46477</v>
      </c>
      <c r="H23" s="2516" t="s">
        <v>1568</v>
      </c>
      <c r="I23" s="2517">
        <f t="shared" si="2"/>
        <v>46477</v>
      </c>
      <c r="J23" s="2518" t="s">
        <v>1569</v>
      </c>
      <c r="K23" s="2536" t="s">
        <v>1637</v>
      </c>
      <c r="L23" s="2590" t="s">
        <v>1638</v>
      </c>
      <c r="M23" s="2591"/>
    </row>
    <row r="24" spans="2:20" ht="33" customHeight="1">
      <c r="E24" s="2537"/>
      <c r="F24" s="2538"/>
      <c r="G24" s="2539"/>
      <c r="H24" s="2540"/>
    </row>
    <row r="25" spans="2:20" ht="33" customHeight="1">
      <c r="E25" s="2537"/>
      <c r="F25" s="2538"/>
      <c r="G25" s="2539"/>
      <c r="H25" s="2540"/>
      <c r="T25" s="2541"/>
    </row>
    <row r="26" spans="2:20" ht="33" customHeight="1">
      <c r="F26" s="2538"/>
      <c r="G26" s="2539"/>
      <c r="H26" s="2540"/>
    </row>
    <row r="27" spans="2:20" ht="33" customHeight="1">
      <c r="D27" s="2537"/>
      <c r="E27" s="2537"/>
      <c r="F27" s="2538"/>
      <c r="G27" s="2539"/>
      <c r="H27" s="2540"/>
    </row>
    <row r="28" spans="2:20" ht="33" customHeight="1">
      <c r="F28" s="2538"/>
      <c r="G28" s="2539"/>
      <c r="H28" s="2540"/>
    </row>
    <row r="29" spans="2:20" ht="33" customHeight="1">
      <c r="E29" s="2537"/>
      <c r="F29" s="2538"/>
      <c r="G29" s="2539"/>
      <c r="H29" s="2540"/>
    </row>
    <row r="30" spans="2:20" ht="33" customHeight="1">
      <c r="E30" s="2537"/>
      <c r="F30" s="2538"/>
      <c r="G30" s="2539"/>
      <c r="H30" s="2540"/>
    </row>
    <row r="31" spans="2:20" ht="33" customHeight="1">
      <c r="E31" s="2537"/>
      <c r="F31" s="2538"/>
      <c r="G31" s="2539"/>
      <c r="H31" s="2540"/>
    </row>
    <row r="32" spans="2:20" ht="33" customHeight="1">
      <c r="D32" s="2542"/>
      <c r="E32" s="2542"/>
      <c r="G32" s="2539"/>
      <c r="H32" s="2540"/>
    </row>
    <row r="33" spans="4:8" ht="33" customHeight="1">
      <c r="D33" s="2542"/>
      <c r="E33" s="2542"/>
      <c r="G33" s="2539"/>
      <c r="H33" s="2540"/>
    </row>
    <row r="34" spans="4:8" ht="33" customHeight="1">
      <c r="D34" s="2542"/>
      <c r="E34" s="2542"/>
      <c r="G34" s="2539"/>
      <c r="H34" s="2540"/>
    </row>
    <row r="35" spans="4:8" ht="33" customHeight="1">
      <c r="D35" s="2542"/>
      <c r="E35" s="2542"/>
      <c r="G35" s="2539"/>
      <c r="H35" s="2540"/>
    </row>
    <row r="36" spans="4:8" ht="33" customHeight="1">
      <c r="D36" s="2542"/>
      <c r="E36" s="2542"/>
      <c r="G36" s="2539"/>
      <c r="H36" s="2540"/>
    </row>
    <row r="37" spans="4:8" ht="33" customHeight="1">
      <c r="D37" s="2543"/>
      <c r="E37" s="2543"/>
      <c r="G37" s="2539"/>
      <c r="H37" s="2540"/>
    </row>
    <row r="38" spans="4:8" ht="33" customHeight="1">
      <c r="G38" s="2539"/>
      <c r="H38" s="2540"/>
    </row>
    <row r="39" spans="4:8" ht="33" customHeight="1">
      <c r="G39" s="2539"/>
      <c r="H39" s="2540"/>
    </row>
    <row r="40" spans="4:8" ht="33" customHeight="1">
      <c r="G40" s="2539"/>
      <c r="H40" s="2540"/>
    </row>
    <row r="41" spans="4:8" ht="33" customHeight="1"/>
    <row r="42" spans="4:8" ht="33" customHeight="1"/>
    <row r="43" spans="4:8" ht="33" customHeight="1"/>
  </sheetData>
  <sheetProtection sheet="1" objects="1" scenarios="1" selectLockedCells="1"/>
  <mergeCells count="26">
    <mergeCell ref="L20:L21"/>
    <mergeCell ref="M20:M21"/>
    <mergeCell ref="C17:C18"/>
    <mergeCell ref="D17:E17"/>
    <mergeCell ref="D18:E18"/>
    <mergeCell ref="G20:G21"/>
    <mergeCell ref="H20:H21"/>
    <mergeCell ref="I20:I21"/>
    <mergeCell ref="J20:J21"/>
    <mergeCell ref="K20:K21"/>
    <mergeCell ref="B7:B9"/>
    <mergeCell ref="D7:E7"/>
    <mergeCell ref="D8:E8"/>
    <mergeCell ref="D9:E9"/>
    <mergeCell ref="B10:B13"/>
    <mergeCell ref="C11:C12"/>
    <mergeCell ref="D11:E11"/>
    <mergeCell ref="D12:E12"/>
    <mergeCell ref="D13:E13"/>
    <mergeCell ref="G2:K2"/>
    <mergeCell ref="B3:B5"/>
    <mergeCell ref="D3:E3"/>
    <mergeCell ref="D4:E4"/>
    <mergeCell ref="C5:C6"/>
    <mergeCell ref="D5:E5"/>
    <mergeCell ref="D6:E6"/>
  </mergeCells>
  <phoneticPr fontId="7"/>
  <printOptions horizontalCentered="1" verticalCentered="1"/>
  <pageMargins left="0.23622047244094491" right="0.23622047244094491" top="0.35433070866141736" bottom="0.35433070866141736" header="0.31496062992125984" footer="0.31496062992125984"/>
  <pageSetup paperSize="9" scale="80" orientation="landscape"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pageSetUpPr fitToPage="1"/>
  </sheetPr>
  <dimension ref="C1:Q291"/>
  <sheetViews>
    <sheetView showGridLines="0" showRowColHeaders="0" view="pageBreakPreview" zoomScaleNormal="100" zoomScaleSheetLayoutView="100" workbookViewId="0"/>
  </sheetViews>
  <sheetFormatPr defaultColWidth="11" defaultRowHeight="16.5"/>
  <cols>
    <col min="1" max="2" width="0.5" style="269" customWidth="1"/>
    <col min="3" max="3" width="57.125" style="269" customWidth="1"/>
    <col min="4" max="4" width="30.625" style="269" customWidth="1"/>
    <col min="5" max="5" width="21.875" style="269" customWidth="1"/>
    <col min="6" max="6" width="61.25" style="269" customWidth="1"/>
    <col min="7" max="7" width="9.125" style="269" bestFit="1" customWidth="1"/>
    <col min="8" max="8" width="0.5" style="269" customWidth="1"/>
    <col min="9" max="26" width="8.625" style="269" customWidth="1"/>
    <col min="27" max="28" width="5.5" style="269" customWidth="1"/>
    <col min="29" max="29" width="0.5" style="269" customWidth="1"/>
    <col min="30" max="36" width="4.25" style="269" customWidth="1"/>
    <col min="37" max="40" width="5.875" style="269" customWidth="1"/>
    <col min="41" max="48" width="10.125" style="269" customWidth="1"/>
    <col min="49" max="69" width="10.5" style="269" customWidth="1"/>
    <col min="70" max="16384" width="11" style="269"/>
  </cols>
  <sheetData>
    <row r="1" spans="3:5" ht="3" customHeight="1"/>
    <row r="2" spans="3:5" ht="3" customHeight="1"/>
    <row r="3" spans="3:5" ht="18" customHeight="1">
      <c r="C3" s="2817" t="str">
        <f>IF('入力(1)'!L8="","","　"&amp;'入力(1)'!L8)</f>
        <v>　株式会社 東京不動産</v>
      </c>
      <c r="D3" s="2817"/>
      <c r="E3" s="2817"/>
    </row>
    <row r="4" spans="3:5" ht="18" customHeight="1">
      <c r="C4" s="2817"/>
      <c r="D4" s="2817"/>
      <c r="E4" s="2817"/>
    </row>
    <row r="5" spans="3:5" ht="18" customHeight="1"/>
    <row r="6" spans="3:5" ht="18" customHeight="1"/>
    <row r="7" spans="3:5" ht="18" customHeight="1"/>
    <row r="8" spans="3:5" ht="18" customHeight="1"/>
    <row r="9" spans="3:5" ht="18" customHeight="1"/>
    <row r="10" spans="3:5" ht="18" customHeight="1"/>
    <row r="11" spans="3:5" ht="18" customHeight="1"/>
    <row r="12" spans="3:5" ht="18" customHeight="1"/>
    <row r="13" spans="3:5" ht="18" customHeight="1"/>
    <row r="14" spans="3:5" ht="18" customHeight="1"/>
    <row r="15" spans="3:5" ht="18" customHeight="1"/>
    <row r="16" spans="3:5" ht="18" customHeight="1"/>
    <row r="17" spans="3:17" ht="18" customHeight="1"/>
    <row r="18" spans="3:17" ht="18" customHeight="1"/>
    <row r="19" spans="3:17" ht="6" customHeight="1"/>
    <row r="20" spans="3:17" ht="6" customHeight="1"/>
    <row r="21" spans="3:17" ht="18" customHeight="1">
      <c r="C21" s="2816" t="str">
        <f>IF('入力(1)'!L10="","",'入力(1)'!L10)</f>
        <v>等価交換事業 収支モデル</v>
      </c>
      <c r="D21" s="2816"/>
      <c r="E21" s="2816"/>
      <c r="F21" s="2816"/>
      <c r="G21" s="2816"/>
      <c r="I21" s="279"/>
      <c r="J21" s="279"/>
      <c r="K21" s="279"/>
      <c r="L21" s="279"/>
      <c r="M21" s="279"/>
      <c r="N21" s="279"/>
      <c r="O21" s="279"/>
      <c r="P21" s="279"/>
      <c r="Q21" s="279"/>
    </row>
    <row r="22" spans="3:17" ht="18" customHeight="1">
      <c r="C22" s="2816"/>
      <c r="D22" s="2816"/>
      <c r="E22" s="2816"/>
      <c r="F22" s="2816"/>
      <c r="G22" s="2816"/>
      <c r="H22" s="279"/>
      <c r="I22" s="279"/>
      <c r="J22" s="279"/>
      <c r="K22" s="279"/>
      <c r="L22" s="279"/>
      <c r="M22" s="279"/>
      <c r="N22" s="279"/>
      <c r="O22" s="279"/>
      <c r="P22" s="279"/>
      <c r="Q22" s="279"/>
    </row>
    <row r="23" spans="3:17" ht="24.75" customHeight="1">
      <c r="C23" s="280"/>
      <c r="D23" s="280"/>
      <c r="E23" s="280"/>
      <c r="F23" s="280"/>
      <c r="G23" s="280"/>
      <c r="I23" s="281"/>
      <c r="J23" s="281"/>
      <c r="K23" s="281"/>
      <c r="L23" s="281"/>
      <c r="M23" s="281"/>
      <c r="N23" s="281"/>
      <c r="O23" s="281"/>
      <c r="P23" s="281"/>
      <c r="Q23" s="281"/>
    </row>
    <row r="24" spans="3:17" ht="21" customHeight="1">
      <c r="E24" s="2383" t="s">
        <v>1495</v>
      </c>
      <c r="H24" s="281"/>
      <c r="I24" s="281"/>
      <c r="J24" s="281"/>
      <c r="K24" s="281"/>
      <c r="L24" s="281"/>
      <c r="M24" s="281"/>
      <c r="N24" s="281"/>
      <c r="O24" s="281"/>
      <c r="P24" s="281"/>
      <c r="Q24" s="281"/>
    </row>
    <row r="25" spans="3:17" ht="18" customHeight="1">
      <c r="E25" s="282" t="str">
        <f>'入力(1)'!AA9&amp;"税制改正に準拠しています。"</f>
        <v>2025年度税制改正に準拠しています。</v>
      </c>
      <c r="F25" s="283"/>
    </row>
    <row r="26" spans="3:17" ht="18" customHeight="1">
      <c r="E26" s="2383" t="s">
        <v>1661</v>
      </c>
      <c r="F26" s="282"/>
    </row>
    <row r="27" spans="3:17" ht="18" customHeight="1">
      <c r="E27" s="2383" t="s">
        <v>1496</v>
      </c>
      <c r="F27" s="284"/>
    </row>
    <row r="28" spans="3:17" ht="12" customHeight="1"/>
    <row r="29" spans="3:17" ht="18" customHeight="1"/>
    <row r="30" spans="3:17" ht="18" customHeight="1"/>
    <row r="31" spans="3:17" ht="18" customHeight="1"/>
    <row r="32" spans="3:17" ht="18" customHeight="1"/>
    <row r="33" spans="6:7" ht="18" customHeight="1"/>
    <row r="34" spans="6:7" ht="18" customHeight="1"/>
    <row r="35" spans="6:7" ht="18" customHeight="1"/>
    <row r="36" spans="6:7" ht="18" customHeight="1"/>
    <row r="37" spans="6:7" ht="18" customHeight="1"/>
    <row r="38" spans="6:7" ht="18" customHeight="1"/>
    <row r="39" spans="6:7" ht="8.25" customHeight="1"/>
    <row r="40" spans="6:7" ht="18" customHeight="1"/>
    <row r="41" spans="6:7" ht="18" customHeight="1"/>
    <row r="42" spans="6:7" ht="18" customHeight="1"/>
    <row r="43" spans="6:7" ht="18" customHeight="1"/>
    <row r="44" spans="6:7" ht="18" customHeight="1"/>
    <row r="45" spans="6:7" ht="16.5" customHeight="1"/>
    <row r="46" spans="6:7" ht="15.75" customHeight="1"/>
    <row r="47" spans="6:7" ht="21" customHeight="1">
      <c r="F47" s="285"/>
      <c r="G47" s="792" t="str">
        <f>"Ver."&amp;'入力(1)'!V5&amp;"　　"</f>
        <v>Ver.250401B　　</v>
      </c>
    </row>
    <row r="49" ht="3" customHeight="1"/>
    <row r="50" ht="18" customHeight="1"/>
    <row r="51" ht="18" customHeight="1"/>
    <row r="52" ht="18" customHeight="1"/>
    <row r="53" ht="18" customHeight="1"/>
    <row r="54" ht="18" customHeight="1"/>
    <row r="55" ht="18" customHeight="1"/>
    <row r="56" ht="18" customHeight="1"/>
    <row r="57" ht="18" customHeight="1"/>
    <row r="58" ht="18" customHeight="1"/>
    <row r="59" ht="18" customHeight="1"/>
    <row r="60" ht="18" customHeight="1"/>
    <row r="61" ht="18" customHeight="1"/>
    <row r="62" ht="18" customHeight="1"/>
    <row r="63" ht="18" customHeight="1"/>
    <row r="64" ht="18" customHeight="1"/>
    <row r="65" ht="18" customHeight="1"/>
    <row r="66" ht="18" customHeight="1"/>
    <row r="67" ht="16.5" customHeight="1"/>
    <row r="68" ht="16.5" customHeight="1"/>
    <row r="69" ht="16.5" customHeight="1"/>
    <row r="70" ht="16.5" customHeight="1"/>
    <row r="71" ht="16.5" customHeight="1"/>
    <row r="72" ht="16.5" customHeight="1"/>
    <row r="73" ht="16.5" customHeight="1"/>
    <row r="74" ht="16.5" customHeight="1"/>
    <row r="75" ht="16.5" customHeight="1"/>
    <row r="76" ht="16.5" customHeight="1"/>
    <row r="77" ht="16.5" customHeight="1"/>
    <row r="78" ht="18" customHeight="1"/>
    <row r="79" ht="18" customHeight="1"/>
    <row r="80" ht="18" customHeight="1"/>
    <row r="81" ht="18" customHeight="1"/>
    <row r="82" ht="18" customHeight="1"/>
    <row r="83" ht="18" customHeight="1"/>
    <row r="84" ht="18" customHeight="1"/>
    <row r="85" ht="18" customHeight="1"/>
    <row r="86" ht="18" customHeight="1"/>
    <row r="87" ht="18" customHeight="1"/>
    <row r="88" ht="18" customHeight="1"/>
    <row r="89" ht="18" customHeight="1"/>
    <row r="90" ht="18" customHeight="1"/>
    <row r="91" ht="18" customHeight="1"/>
    <row r="92" ht="18" customHeight="1"/>
    <row r="93" ht="18" customHeight="1"/>
    <row r="94" ht="18" customHeight="1"/>
    <row r="95" ht="18" customHeight="1"/>
    <row r="96" ht="18" customHeight="1"/>
    <row r="97" ht="18" customHeight="1"/>
    <row r="98" ht="18" customHeight="1"/>
    <row r="99" ht="18" customHeight="1"/>
    <row r="100" ht="18" customHeight="1"/>
    <row r="101" ht="18" customHeight="1"/>
    <row r="102" ht="18" customHeight="1"/>
    <row r="103" ht="18" customHeight="1"/>
    <row r="104" ht="18" customHeight="1"/>
    <row r="105" ht="18" customHeight="1"/>
    <row r="106" ht="18" customHeight="1"/>
    <row r="107" ht="18" customHeight="1"/>
    <row r="108" ht="18" customHeight="1"/>
    <row r="109" ht="18" customHeight="1"/>
    <row r="110" ht="18" customHeight="1"/>
    <row r="111" ht="18" customHeight="1"/>
    <row r="112" ht="18" customHeight="1"/>
    <row r="113" ht="18" customHeight="1"/>
    <row r="114" ht="18" customHeight="1"/>
    <row r="115" ht="18" customHeight="1"/>
    <row r="116" ht="18" customHeight="1"/>
    <row r="117" ht="18" customHeight="1"/>
    <row r="118" ht="18" customHeight="1"/>
    <row r="119" ht="18" customHeight="1"/>
    <row r="120" ht="18" customHeight="1"/>
    <row r="121" ht="18" customHeight="1"/>
    <row r="122" ht="18" customHeight="1"/>
    <row r="123" ht="18" customHeight="1"/>
    <row r="124" ht="18" customHeight="1"/>
    <row r="125" ht="18" customHeight="1"/>
    <row r="126" ht="18" customHeight="1"/>
    <row r="127" ht="18" customHeight="1"/>
    <row r="128" ht="18" customHeight="1"/>
    <row r="129" ht="18" customHeight="1"/>
    <row r="130" ht="18" customHeight="1"/>
    <row r="131" ht="18" customHeight="1"/>
    <row r="132" ht="18" customHeight="1"/>
    <row r="133" ht="18" customHeight="1"/>
    <row r="134" ht="18" customHeight="1"/>
    <row r="135" ht="18" customHeight="1"/>
    <row r="136" ht="18" customHeight="1"/>
    <row r="137" ht="18" customHeight="1"/>
    <row r="138" ht="18" customHeight="1"/>
    <row r="139" ht="18" customHeight="1"/>
    <row r="140" ht="18" customHeight="1"/>
    <row r="141" ht="18" customHeight="1"/>
    <row r="142" ht="18" customHeight="1"/>
    <row r="143" ht="18" customHeight="1"/>
    <row r="144" ht="18" customHeight="1"/>
    <row r="145" ht="18" customHeight="1"/>
    <row r="146" ht="18" customHeight="1"/>
    <row r="147" ht="18" customHeight="1"/>
    <row r="148" ht="18" customHeight="1"/>
    <row r="149" ht="18" customHeight="1"/>
    <row r="150" ht="18" customHeight="1"/>
    <row r="151" ht="18" customHeight="1"/>
    <row r="152" ht="18" customHeight="1"/>
    <row r="153" ht="18" customHeight="1"/>
    <row r="154" ht="18" customHeight="1"/>
    <row r="155" ht="18" customHeight="1"/>
    <row r="156" ht="18" customHeight="1"/>
    <row r="157" ht="18" customHeight="1"/>
    <row r="158" ht="18" customHeight="1"/>
    <row r="159" ht="18" customHeight="1"/>
    <row r="160" ht="18" customHeight="1"/>
    <row r="161" ht="18" customHeight="1"/>
    <row r="162" ht="18" customHeight="1"/>
    <row r="163" ht="18" customHeight="1"/>
    <row r="164" ht="18" customHeight="1"/>
    <row r="165" ht="18" customHeight="1"/>
    <row r="166" ht="18" customHeight="1"/>
    <row r="167" ht="18" customHeight="1"/>
    <row r="168" ht="18" customHeight="1"/>
    <row r="169" ht="18" customHeight="1"/>
    <row r="170" ht="18" customHeight="1"/>
    <row r="171" ht="18" customHeight="1"/>
    <row r="172" ht="18" customHeight="1"/>
    <row r="173" ht="18" customHeight="1"/>
    <row r="174" ht="18" customHeight="1"/>
    <row r="175" ht="18" customHeight="1"/>
    <row r="176" ht="18" customHeight="1"/>
    <row r="177" ht="18" customHeight="1"/>
    <row r="178" ht="18" customHeight="1"/>
    <row r="179" ht="18" customHeight="1"/>
    <row r="180" ht="18" customHeight="1"/>
    <row r="181" ht="18" customHeight="1"/>
    <row r="182" ht="18" customHeight="1"/>
    <row r="183" ht="18" customHeight="1"/>
    <row r="184" ht="18" customHeight="1"/>
    <row r="185" ht="18" customHeight="1"/>
    <row r="186" ht="18" customHeight="1"/>
    <row r="187" ht="18" customHeight="1"/>
    <row r="188" ht="18" customHeight="1"/>
    <row r="189" ht="18" customHeight="1"/>
    <row r="190" ht="18" customHeight="1"/>
    <row r="191" ht="18" customHeight="1"/>
    <row r="192" ht="18" customHeight="1"/>
    <row r="193" ht="18" customHeight="1"/>
    <row r="194" ht="18" customHeight="1"/>
    <row r="195" ht="18" customHeight="1"/>
    <row r="196" ht="18" customHeight="1"/>
    <row r="197" ht="18" customHeight="1"/>
    <row r="198" ht="18" customHeight="1"/>
    <row r="199" ht="18" customHeight="1"/>
    <row r="200" ht="18" customHeight="1"/>
    <row r="201" ht="18" customHeight="1"/>
    <row r="202" ht="18" customHeight="1"/>
    <row r="203" ht="18" customHeight="1"/>
    <row r="204" ht="18" customHeight="1"/>
    <row r="205" ht="18" customHeight="1"/>
    <row r="206" ht="18" customHeight="1"/>
    <row r="207" ht="18" customHeight="1"/>
    <row r="208" ht="18" customHeight="1"/>
    <row r="209" ht="18" customHeight="1"/>
    <row r="210" ht="18" customHeight="1"/>
    <row r="211" ht="18" customHeight="1"/>
    <row r="212" ht="18" customHeight="1"/>
    <row r="213" ht="18" customHeight="1"/>
    <row r="214" ht="18" customHeight="1"/>
    <row r="215" ht="18" customHeight="1"/>
    <row r="216" ht="18" customHeight="1"/>
    <row r="217" ht="18" customHeight="1"/>
    <row r="218" ht="18" customHeight="1"/>
    <row r="219" ht="18" customHeight="1"/>
    <row r="220" ht="18" customHeight="1"/>
    <row r="221" ht="18" customHeight="1"/>
    <row r="222" ht="18" customHeight="1"/>
    <row r="223" ht="18" customHeight="1"/>
    <row r="224" ht="18" customHeight="1"/>
    <row r="225" ht="18" customHeight="1"/>
    <row r="226" ht="18" customHeight="1"/>
    <row r="227" ht="18" customHeight="1"/>
    <row r="228" ht="18" customHeight="1"/>
    <row r="229" ht="18" customHeight="1"/>
    <row r="230" ht="18" customHeight="1"/>
    <row r="231" ht="18" customHeight="1"/>
    <row r="232" ht="18" customHeight="1"/>
    <row r="233" ht="18" customHeight="1"/>
    <row r="234" ht="18" customHeight="1"/>
    <row r="235" ht="18" customHeight="1"/>
    <row r="236" ht="18" customHeight="1"/>
    <row r="237" ht="18" customHeight="1"/>
    <row r="238" ht="18" customHeight="1"/>
    <row r="239" ht="18" customHeight="1"/>
    <row r="240" ht="18" customHeight="1"/>
    <row r="241" ht="18" customHeight="1"/>
    <row r="242" ht="18" customHeight="1"/>
    <row r="243" ht="18" customHeight="1"/>
    <row r="244" ht="18" customHeight="1"/>
    <row r="245" ht="18" customHeight="1"/>
    <row r="246" ht="18" customHeight="1"/>
    <row r="247" ht="18" customHeight="1"/>
    <row r="248" ht="18" customHeight="1"/>
    <row r="249" ht="18" customHeight="1"/>
    <row r="250" ht="18" customHeight="1"/>
    <row r="251" ht="18" customHeight="1"/>
    <row r="252" ht="18" customHeight="1"/>
    <row r="253" ht="18" customHeight="1"/>
    <row r="254" ht="18" customHeight="1"/>
    <row r="255" ht="18" customHeight="1"/>
    <row r="256" ht="18" customHeight="1"/>
    <row r="257" ht="18" customHeight="1"/>
    <row r="258" ht="18" customHeight="1"/>
    <row r="259" ht="18" customHeight="1"/>
    <row r="260" ht="18" customHeight="1"/>
    <row r="261" ht="18" customHeight="1"/>
    <row r="262" ht="18" customHeight="1"/>
    <row r="263" ht="18" customHeight="1"/>
    <row r="264" ht="18" customHeight="1"/>
    <row r="265" ht="18" customHeight="1"/>
    <row r="266" ht="18" customHeight="1"/>
    <row r="267" ht="18" customHeight="1"/>
    <row r="268" ht="18" customHeight="1"/>
    <row r="269" ht="18" customHeight="1"/>
    <row r="270" ht="18" customHeight="1"/>
    <row r="271" ht="18" customHeight="1"/>
    <row r="272" ht="18" customHeight="1"/>
    <row r="273" ht="18" customHeight="1"/>
    <row r="274" ht="18" customHeight="1"/>
    <row r="275" ht="18" customHeight="1"/>
    <row r="276" ht="18" customHeight="1"/>
    <row r="277" ht="18" customHeight="1"/>
    <row r="278" ht="18" customHeight="1"/>
    <row r="279" ht="18" customHeight="1"/>
    <row r="280" ht="18" customHeight="1"/>
    <row r="281" ht="18" customHeight="1"/>
    <row r="282" ht="18" customHeight="1"/>
    <row r="283" ht="18" customHeight="1"/>
    <row r="284" ht="18" customHeight="1"/>
    <row r="285" ht="18" customHeight="1"/>
    <row r="286" ht="18" customHeight="1"/>
    <row r="287" ht="18" customHeight="1"/>
    <row r="288" ht="18" customHeight="1"/>
    <row r="289" ht="18" customHeight="1"/>
    <row r="290" ht="18" customHeight="1"/>
    <row r="291" ht="18" customHeight="1"/>
  </sheetData>
  <sheetProtection algorithmName="SHA-512" hashValue="ZnvMlYGGMbg9MXgk9ACQfKW6dO00OR53ltcsfKnzWdn1ff8oDZzEgcqJ/OT63nnxZ9AdfsegJiekaRYLqQbnjw==" saltValue="E137pYmLblq6qRomCvrtCg==" spinCount="100000" sheet="1" objects="1" scenarios="1" selectLockedCells="1"/>
  <mergeCells count="2">
    <mergeCell ref="C21:G22"/>
    <mergeCell ref="C3:E4"/>
  </mergeCells>
  <phoneticPr fontId="4"/>
  <printOptions horizontalCentered="1" verticalCentered="1" gridLinesSet="0"/>
  <pageMargins left="0.94488188976377963" right="0.51181102362204722" top="0.78740157480314965" bottom="0.70866141732283472" header="0.31496062992125984" footer="0.31496062992125984"/>
  <pageSetup paperSize="8" scale="98" orientation="landscape" horizontalDpi="12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outlinePr showOutlineSymbols="0"/>
    <pageSetUpPr fitToPage="1"/>
  </sheetPr>
  <dimension ref="B1:CR105"/>
  <sheetViews>
    <sheetView showGridLines="0" showRowColHeaders="0" showOutlineSymbols="0" view="pageBreakPreview" zoomScaleNormal="100" zoomScaleSheetLayoutView="100" workbookViewId="0"/>
  </sheetViews>
  <sheetFormatPr defaultRowHeight="14.25" outlineLevelCol="1"/>
  <cols>
    <col min="1" max="1" width="0.5" style="1" customWidth="1"/>
    <col min="2" max="2" width="2.625" style="1" customWidth="1"/>
    <col min="3" max="4" width="1.625" style="1" customWidth="1"/>
    <col min="5" max="5" width="17" style="1" customWidth="1"/>
    <col min="6" max="6" width="11.5" style="286" customWidth="1"/>
    <col min="7" max="7" width="6.625" style="286" bestFit="1" customWidth="1"/>
    <col min="8" max="8" width="2.625" style="286" customWidth="1"/>
    <col min="9" max="9" width="1.125" style="286" customWidth="1"/>
    <col min="10" max="10" width="2.625" style="286" customWidth="1"/>
    <col min="11" max="12" width="1.625" style="286" customWidth="1"/>
    <col min="13" max="13" width="16" style="1" customWidth="1"/>
    <col min="14" max="14" width="12.5" style="286" customWidth="1"/>
    <col min="15" max="15" width="6.625" style="1" customWidth="1"/>
    <col min="16" max="16" width="2.625" style="286" customWidth="1"/>
    <col min="17" max="18" width="1.125" style="286" customWidth="1"/>
    <col min="19" max="20" width="1.5" style="286" customWidth="1"/>
    <col min="21" max="21" width="2.625" style="286" customWidth="1"/>
    <col min="22" max="22" width="3.25" style="286" customWidth="1"/>
    <col min="23" max="23" width="17.875" style="286" customWidth="1"/>
    <col min="24" max="24" width="9.5" style="286" customWidth="1"/>
    <col min="25" max="25" width="6.625" style="286" customWidth="1"/>
    <col min="26" max="26" width="2.625" style="286" customWidth="1"/>
    <col min="27" max="27" width="1.125" style="286" customWidth="1"/>
    <col min="28" max="28" width="2.625" style="286" customWidth="1"/>
    <col min="29" max="29" width="3.25" style="286" customWidth="1"/>
    <col min="30" max="30" width="20.125" style="286" customWidth="1"/>
    <col min="31" max="31" width="7.25" style="286" customWidth="1"/>
    <col min="32" max="32" width="6.625" style="286" customWidth="1"/>
    <col min="33" max="33" width="2.25" style="286" customWidth="1"/>
    <col min="34" max="34" width="2.625" style="286" customWidth="1"/>
    <col min="35" max="35" width="18.625" style="165" customWidth="1"/>
    <col min="36" max="36" width="20.625" style="1" hidden="1" customWidth="1" outlineLevel="1"/>
    <col min="37" max="37" width="8.875" style="1" hidden="1" customWidth="1" outlineLevel="1"/>
    <col min="38" max="38" width="8.5" style="1" hidden="1" customWidth="1" outlineLevel="1"/>
    <col min="39" max="46" width="7.625" style="1" hidden="1" customWidth="1" outlineLevel="1"/>
    <col min="47" max="47" width="7.625" style="1" customWidth="1" collapsed="1"/>
    <col min="48" max="53" width="7.625" style="1" customWidth="1"/>
    <col min="54" max="70" width="7.625" style="165" customWidth="1"/>
    <col min="71" max="72" width="6.75" style="165" bestFit="1" customWidth="1"/>
    <col min="73" max="73" width="9.125" style="165" bestFit="1" customWidth="1"/>
    <col min="74" max="91" width="9" style="165"/>
    <col min="92" max="16384" width="9" style="1"/>
  </cols>
  <sheetData>
    <row r="1" spans="2:91" ht="3" customHeight="1">
      <c r="AI1" s="43"/>
      <c r="AJ1" s="42"/>
      <c r="AK1" s="42"/>
      <c r="AL1" s="42"/>
      <c r="AM1" s="42"/>
      <c r="AN1" s="42"/>
      <c r="AO1" s="42"/>
      <c r="AP1" s="42"/>
      <c r="AQ1" s="42"/>
      <c r="AR1" s="42"/>
      <c r="AS1" s="42"/>
      <c r="AT1" s="42"/>
      <c r="AU1" s="42"/>
      <c r="AV1" s="42"/>
      <c r="AW1" s="42"/>
      <c r="AX1" s="42"/>
      <c r="AY1" s="42"/>
      <c r="AZ1" s="42"/>
      <c r="BA1" s="42"/>
      <c r="BB1" s="43"/>
      <c r="BC1" s="43"/>
      <c r="BD1" s="43"/>
      <c r="BE1" s="43"/>
      <c r="BF1" s="43"/>
      <c r="BG1" s="43"/>
      <c r="BH1" s="43"/>
      <c r="BI1" s="43"/>
      <c r="BJ1" s="43"/>
      <c r="BK1" s="43"/>
      <c r="BL1" s="43"/>
      <c r="BM1" s="43"/>
      <c r="BN1" s="43"/>
      <c r="BO1" s="43"/>
      <c r="BP1" s="43"/>
      <c r="BQ1" s="43"/>
    </row>
    <row r="2" spans="2:91" ht="18" customHeight="1">
      <c r="E2" s="2818" t="str">
        <f>'入力(1)'!L10&amp;" 『"&amp;IF('入力(3)'!J9="","地権者の",'入力(3)'!J9&amp;"様の")&amp;"経営計画概要』"</f>
        <v>等価交換事業 収支モデル 『大阪 太郎様の経営計画概要』</v>
      </c>
      <c r="F2" s="2818"/>
      <c r="G2" s="2818"/>
      <c r="H2" s="2818"/>
      <c r="I2" s="2818"/>
      <c r="J2" s="2818"/>
      <c r="K2" s="2818"/>
      <c r="L2" s="2818"/>
      <c r="M2" s="2818"/>
      <c r="N2" s="2818"/>
      <c r="O2" s="2818"/>
      <c r="AI2" s="43"/>
      <c r="AJ2" s="42"/>
      <c r="AK2" s="42"/>
      <c r="AL2" s="42"/>
      <c r="AM2" s="42"/>
      <c r="AN2" s="42"/>
      <c r="AO2" s="42"/>
      <c r="AP2" s="42"/>
      <c r="AQ2" s="42"/>
      <c r="AR2" s="42"/>
      <c r="AS2" s="42"/>
      <c r="AT2" s="42"/>
      <c r="AU2" s="42"/>
      <c r="AV2" s="42"/>
      <c r="AW2" s="42"/>
      <c r="AX2" s="42"/>
      <c r="AY2" s="42"/>
      <c r="AZ2" s="42"/>
      <c r="BA2" s="42"/>
      <c r="BB2" s="43"/>
      <c r="BC2" s="43"/>
      <c r="BD2" s="43"/>
      <c r="BE2" s="43"/>
      <c r="BF2" s="43"/>
      <c r="BG2" s="43"/>
      <c r="BH2" s="43"/>
      <c r="BI2" s="43"/>
      <c r="BJ2" s="43"/>
      <c r="BK2" s="43"/>
      <c r="BL2" s="43"/>
      <c r="BM2" s="43"/>
      <c r="BN2" s="43"/>
      <c r="BO2" s="43"/>
      <c r="BP2" s="43"/>
      <c r="BQ2" s="43"/>
    </row>
    <row r="3" spans="2:91" ht="27" customHeight="1">
      <c r="F3" s="287"/>
      <c r="G3" s="287"/>
      <c r="H3" s="287"/>
      <c r="I3" s="287"/>
      <c r="J3" s="287"/>
      <c r="K3" s="14" t="s">
        <v>856</v>
      </c>
      <c r="L3" s="14"/>
      <c r="AE3" s="288"/>
      <c r="AF3" s="288"/>
      <c r="AG3" s="440" t="str">
        <f>'入力(1)'!AA9&amp;"版"</f>
        <v>2025年度版</v>
      </c>
      <c r="AI3" s="43"/>
      <c r="AJ3" s="42" t="s">
        <v>692</v>
      </c>
      <c r="AK3" s="42"/>
      <c r="AL3" s="42"/>
      <c r="AM3" s="42"/>
      <c r="AN3" s="42"/>
      <c r="AO3" s="42"/>
      <c r="AP3" s="42"/>
      <c r="AQ3" s="42"/>
      <c r="AR3" s="42"/>
      <c r="AS3" s="42"/>
      <c r="AT3" s="42"/>
      <c r="AU3" s="42"/>
      <c r="AV3" s="42"/>
      <c r="AW3" s="42"/>
      <c r="AX3" s="42"/>
      <c r="AY3" s="42"/>
      <c r="AZ3" s="42"/>
      <c r="BA3" s="42"/>
      <c r="BB3" s="43"/>
      <c r="BC3" s="43"/>
      <c r="BD3" s="43"/>
      <c r="BE3" s="43"/>
      <c r="BF3" s="43"/>
      <c r="BG3" s="43"/>
      <c r="BH3" s="43"/>
      <c r="BI3" s="43"/>
      <c r="BJ3" s="43"/>
      <c r="BK3" s="43"/>
      <c r="BL3" s="43"/>
      <c r="BM3" s="43"/>
      <c r="BN3" s="43"/>
      <c r="BO3" s="43"/>
      <c r="BP3" s="43"/>
      <c r="BQ3" s="43"/>
    </row>
    <row r="4" spans="2:91" ht="19.5" customHeight="1">
      <c r="E4" s="793" t="str">
        <f>"       Ver."&amp;'入力(1)'!V5</f>
        <v xml:space="preserve">       Ver.250401B</v>
      </c>
      <c r="F4" s="287"/>
      <c r="G4" s="287"/>
      <c r="H4" s="287"/>
      <c r="I4" s="287"/>
      <c r="J4" s="287"/>
      <c r="O4" s="10"/>
      <c r="S4" s="2824" t="str">
        <f>IF('入力(1)'!L8="","",'入力(1)'!L8)</f>
        <v>株式会社 東京不動産</v>
      </c>
      <c r="T4" s="2824"/>
      <c r="U4" s="2824"/>
      <c r="V4" s="2824"/>
      <c r="W4" s="2824"/>
      <c r="X4" s="2824"/>
      <c r="Y4" s="2824"/>
      <c r="Z4" s="2824"/>
      <c r="AA4" s="2824"/>
      <c r="AB4" s="2824"/>
      <c r="AC4" s="2824"/>
      <c r="AD4" s="2824"/>
      <c r="AE4" s="2824"/>
      <c r="AF4" s="2824"/>
      <c r="AG4" s="2824"/>
      <c r="AI4" s="43"/>
      <c r="AJ4" s="42"/>
      <c r="AK4" s="2076" t="s">
        <v>695</v>
      </c>
      <c r="AL4" s="2077" t="s">
        <v>696</v>
      </c>
      <c r="AM4" s="2078" t="s">
        <v>1428</v>
      </c>
      <c r="AN4" s="2076" t="s">
        <v>697</v>
      </c>
      <c r="AO4" s="598"/>
      <c r="AP4" s="598"/>
      <c r="AQ4" s="598"/>
      <c r="AR4" s="638"/>
      <c r="AS4" s="42"/>
      <c r="AT4" s="42"/>
      <c r="AU4" s="42"/>
      <c r="AV4" s="42"/>
      <c r="AW4" s="42"/>
      <c r="AX4" s="42"/>
      <c r="AY4" s="42"/>
      <c r="AZ4" s="42"/>
      <c r="BA4" s="42"/>
      <c r="BB4" s="43"/>
      <c r="BC4" s="43"/>
      <c r="BD4" s="43"/>
      <c r="BE4" s="43"/>
      <c r="BF4" s="43"/>
      <c r="BG4" s="43"/>
      <c r="BH4" s="43"/>
      <c r="BI4" s="43"/>
      <c r="BJ4" s="43"/>
      <c r="BK4" s="43"/>
      <c r="BL4" s="43"/>
      <c r="BM4" s="43"/>
      <c r="BN4" s="43"/>
      <c r="BO4" s="43"/>
    </row>
    <row r="5" spans="2:91" ht="19.5" customHeight="1">
      <c r="B5" s="812" t="s">
        <v>1156</v>
      </c>
      <c r="C5" s="813"/>
      <c r="D5" s="813"/>
      <c r="E5" s="813"/>
      <c r="F5" s="813"/>
      <c r="G5" s="813"/>
      <c r="H5" s="813"/>
      <c r="I5" s="813"/>
      <c r="J5" s="813"/>
      <c r="K5" s="813"/>
      <c r="L5" s="813"/>
      <c r="M5" s="813"/>
      <c r="N5" s="813"/>
      <c r="O5" s="813"/>
      <c r="P5" s="814"/>
      <c r="S5" s="812" t="s">
        <v>95</v>
      </c>
      <c r="T5" s="813"/>
      <c r="U5" s="813"/>
      <c r="V5" s="813"/>
      <c r="W5" s="813"/>
      <c r="X5" s="813"/>
      <c r="Y5" s="813"/>
      <c r="Z5" s="813"/>
      <c r="AA5" s="813"/>
      <c r="AB5" s="813"/>
      <c r="AC5" s="813"/>
      <c r="AD5" s="813"/>
      <c r="AE5" s="813"/>
      <c r="AF5" s="813"/>
      <c r="AG5" s="814"/>
      <c r="AJ5" s="42"/>
      <c r="AK5" s="671">
        <f>'入力(4)'!J46</f>
        <v>0</v>
      </c>
      <c r="AL5" s="2079">
        <f>'入力(4)'!H46</f>
        <v>0</v>
      </c>
      <c r="AM5" s="42">
        <f>'入力(4)'!L46</f>
        <v>0</v>
      </c>
      <c r="AN5" s="2080">
        <f>'入力(4)'!Q45</f>
        <v>0</v>
      </c>
      <c r="AO5" s="2081">
        <f>'入力(4)'!Q46</f>
        <v>0</v>
      </c>
      <c r="AP5" s="2081">
        <f>'入力(4)'!Q47</f>
        <v>0</v>
      </c>
      <c r="AQ5" s="321">
        <f>'入力(4)'!N46</f>
        <v>0</v>
      </c>
      <c r="AR5" s="67" t="str">
        <f>IF(AND(AN5=AO5,AO5=AP5),"固定","変動")</f>
        <v>固定</v>
      </c>
      <c r="AS5" s="42"/>
      <c r="AT5" s="42"/>
      <c r="AU5" s="42"/>
      <c r="AV5" s="42"/>
      <c r="AW5" s="42"/>
      <c r="AX5" s="42"/>
      <c r="AY5" s="42"/>
      <c r="AZ5" s="42"/>
      <c r="BA5" s="42"/>
      <c r="BB5" s="43"/>
      <c r="BC5" s="43"/>
      <c r="BD5" s="43"/>
      <c r="BE5" s="43"/>
      <c r="BF5" s="43"/>
      <c r="BG5" s="43"/>
      <c r="BH5" s="43"/>
      <c r="BI5" s="43"/>
      <c r="BJ5" s="43"/>
      <c r="BK5" s="43"/>
      <c r="BL5" s="43"/>
      <c r="BM5" s="43"/>
      <c r="BN5" s="43"/>
      <c r="BO5" s="43"/>
    </row>
    <row r="6" spans="2:91" ht="19.5" customHeight="1">
      <c r="B6" s="869"/>
      <c r="C6" s="870"/>
      <c r="D6" s="870"/>
      <c r="E6" s="1213"/>
      <c r="F6" s="1214"/>
      <c r="G6" s="1214"/>
      <c r="H6" s="1215"/>
      <c r="I6" s="1214"/>
      <c r="J6" s="1216"/>
      <c r="K6" s="1214"/>
      <c r="L6" s="1214"/>
      <c r="M6" s="1213"/>
      <c r="N6" s="1214"/>
      <c r="O6" s="870"/>
      <c r="P6" s="1217"/>
      <c r="S6" s="1241"/>
      <c r="T6" s="1227"/>
      <c r="U6" s="1227"/>
      <c r="V6" s="1227"/>
      <c r="W6" s="1227"/>
      <c r="X6" s="1227"/>
      <c r="Y6" s="1227"/>
      <c r="Z6" s="1227"/>
      <c r="AA6" s="1227"/>
      <c r="AB6" s="1227"/>
      <c r="AC6" s="1227"/>
      <c r="AD6" s="1227"/>
      <c r="AE6" s="1227"/>
      <c r="AF6" s="1227"/>
      <c r="AG6" s="1217"/>
      <c r="AJ6" s="42"/>
      <c r="AK6" s="671">
        <f>'入力(4)'!J49</f>
        <v>0</v>
      </c>
      <c r="AL6" s="2079">
        <f>'入力(4)'!H49</f>
        <v>0</v>
      </c>
      <c r="AM6" s="42">
        <f>'入力(4)'!L49</f>
        <v>0</v>
      </c>
      <c r="AN6" s="2080">
        <f>'入力(4)'!Q48</f>
        <v>0</v>
      </c>
      <c r="AO6" s="2081">
        <f>'入力(4)'!Q49</f>
        <v>0</v>
      </c>
      <c r="AP6" s="2081">
        <f>'入力(4)'!Q50</f>
        <v>0</v>
      </c>
      <c r="AQ6" s="321">
        <f>'入力(4)'!N49</f>
        <v>0</v>
      </c>
      <c r="AR6" s="67" t="str">
        <f>IF(AND(AN6=AO6,AO6=AP6),"固定","変動")</f>
        <v>固定</v>
      </c>
      <c r="AS6" s="42"/>
      <c r="AT6" s="42"/>
      <c r="AU6" s="42"/>
      <c r="AV6" s="42"/>
      <c r="AW6" s="42"/>
      <c r="AX6" s="42"/>
      <c r="AY6" s="42"/>
      <c r="AZ6" s="42"/>
      <c r="BA6" s="42"/>
      <c r="BB6" s="43"/>
      <c r="BC6" s="43"/>
      <c r="BD6" s="43"/>
      <c r="BE6" s="43"/>
      <c r="BF6" s="43"/>
      <c r="BG6" s="43"/>
      <c r="BH6" s="43"/>
      <c r="BI6" s="43"/>
      <c r="BJ6" s="43"/>
      <c r="BK6" s="43"/>
      <c r="BL6" s="43"/>
      <c r="BM6" s="43"/>
      <c r="BN6" s="43"/>
      <c r="BO6" s="43"/>
    </row>
    <row r="7" spans="2:91" ht="19.5" customHeight="1">
      <c r="B7" s="1036"/>
      <c r="C7" s="13" t="s">
        <v>400</v>
      </c>
      <c r="D7" s="13"/>
      <c r="E7" s="13"/>
      <c r="F7" s="72">
        <f>IF('入力(3)'!T28="免税",'提出4(総括)'!G15-'提出4(総括)'!V69,'提出4(総括)'!G15-'提出4(総括)'!G14)</f>
        <v>36500</v>
      </c>
      <c r="G7" s="75" t="s">
        <v>182</v>
      </c>
      <c r="H7" s="293"/>
      <c r="I7" s="1"/>
      <c r="J7" s="68"/>
      <c r="K7" s="294"/>
      <c r="L7" s="294"/>
      <c r="M7" s="810" t="s">
        <v>1148</v>
      </c>
      <c r="N7" s="82">
        <f>'提出4(総括)'!G27</f>
        <v>0</v>
      </c>
      <c r="O7" s="150" t="s">
        <v>182</v>
      </c>
      <c r="P7" s="1218"/>
      <c r="S7" s="1229"/>
      <c r="AG7" s="1218"/>
      <c r="AJ7" s="42"/>
      <c r="AK7" s="673">
        <f>'入力(4)'!J52</f>
        <v>0</v>
      </c>
      <c r="AL7" s="487" t="str">
        <f>'入力(4)'!H52</f>
        <v>住宅ローン</v>
      </c>
      <c r="AM7" s="396">
        <f>'入力(4)'!L52</f>
        <v>0</v>
      </c>
      <c r="AN7" s="2082">
        <f>'入力(4)'!Q51</f>
        <v>0</v>
      </c>
      <c r="AO7" s="2083">
        <f>'入力(4)'!Q52</f>
        <v>0</v>
      </c>
      <c r="AP7" s="2083">
        <f>'入力(4)'!Q53</f>
        <v>0</v>
      </c>
      <c r="AQ7" s="480">
        <f>'入力(4)'!N52</f>
        <v>0</v>
      </c>
      <c r="AR7" s="488" t="str">
        <f>IF(AND(AN7=AO7,AO7=AP7),"固定","変動")</f>
        <v>固定</v>
      </c>
      <c r="AS7" s="42"/>
      <c r="AT7" s="42"/>
      <c r="AU7" s="42"/>
      <c r="AV7" s="42"/>
      <c r="AW7" s="42"/>
      <c r="AX7" s="42"/>
      <c r="AY7" s="42"/>
      <c r="AZ7" s="42"/>
      <c r="BA7" s="42"/>
      <c r="BB7" s="43"/>
      <c r="BC7" s="43"/>
      <c r="BD7" s="43"/>
      <c r="BE7" s="43"/>
      <c r="BF7" s="43"/>
      <c r="BG7" s="43"/>
      <c r="BH7" s="43"/>
      <c r="BI7" s="43"/>
      <c r="BJ7" s="43"/>
      <c r="BK7" s="43"/>
      <c r="BL7" s="43"/>
      <c r="BM7" s="43"/>
      <c r="BN7" s="43"/>
      <c r="BO7" s="43"/>
    </row>
    <row r="8" spans="2:91" ht="19.5" customHeight="1">
      <c r="B8" s="1036"/>
      <c r="C8" s="13" t="s">
        <v>401</v>
      </c>
      <c r="D8" s="13"/>
      <c r="E8" s="13"/>
      <c r="F8" s="72">
        <f>'入力(3)'!K35</f>
        <v>923944.31802997075</v>
      </c>
      <c r="G8" s="75" t="s">
        <v>182</v>
      </c>
      <c r="H8" s="293"/>
      <c r="I8" s="1"/>
      <c r="J8" s="291"/>
      <c r="M8" s="68" t="s">
        <v>1149</v>
      </c>
      <c r="N8" s="90">
        <f>'提出4(総括)'!G28</f>
        <v>0</v>
      </c>
      <c r="O8" s="42" t="s">
        <v>182</v>
      </c>
      <c r="P8" s="1218"/>
      <c r="S8" s="1229"/>
      <c r="AG8" s="1218"/>
      <c r="AJ8" s="2084" t="s">
        <v>698</v>
      </c>
      <c r="AK8" s="2021">
        <f>MAX(AK5:AK7)</f>
        <v>0</v>
      </c>
      <c r="AL8" s="473"/>
      <c r="AM8" s="473">
        <f>VLOOKUP(AK8,AK5:AM7,3,0)</f>
        <v>0</v>
      </c>
      <c r="AN8" s="2085">
        <f>VLOOKUP(AK5,AK5:AN7,4,0)</f>
        <v>0</v>
      </c>
      <c r="AO8" s="598" t="str">
        <f>VLOOKUP(AK5,AK5:AR7,8,0)</f>
        <v>固定</v>
      </c>
      <c r="AP8" s="598"/>
      <c r="AQ8" s="474">
        <f>VLOOKUP(AK5,AK5:AQ7,7,0)</f>
        <v>0</v>
      </c>
      <c r="AR8" s="638"/>
      <c r="AS8" s="42"/>
      <c r="AT8" s="42"/>
      <c r="AU8" s="42"/>
      <c r="AV8" s="42"/>
      <c r="AW8" s="42"/>
      <c r="AX8" s="42"/>
      <c r="AY8" s="42"/>
      <c r="AZ8" s="42"/>
      <c r="BA8" s="42"/>
      <c r="BB8" s="43"/>
      <c r="BC8" s="43"/>
      <c r="BD8" s="43"/>
      <c r="BE8" s="43"/>
      <c r="BF8" s="43"/>
      <c r="BG8" s="43"/>
      <c r="BH8" s="43"/>
      <c r="BI8" s="43"/>
      <c r="BJ8" s="43"/>
      <c r="BK8" s="43"/>
      <c r="BL8" s="43"/>
      <c r="BM8" s="43"/>
      <c r="BN8" s="43"/>
      <c r="BO8" s="43"/>
    </row>
    <row r="9" spans="2:91" ht="19.5" customHeight="1">
      <c r="B9" s="1036"/>
      <c r="C9" s="13" t="s">
        <v>402</v>
      </c>
      <c r="D9" s="13"/>
      <c r="E9" s="13"/>
      <c r="F9" s="72">
        <f>IF('提出4(総括)'!L49="免税",'提出4(総括)'!G23-'提出4(総括)'!V72,'提出4(総括)'!G23-'提出4(総括)'!G22)</f>
        <v>7257.7311403508766</v>
      </c>
      <c r="G9" s="75" t="s">
        <v>182</v>
      </c>
      <c r="H9" s="293"/>
      <c r="I9" s="1"/>
      <c r="J9" s="291"/>
      <c r="L9" s="292"/>
      <c r="M9" s="1" t="s">
        <v>1150</v>
      </c>
      <c r="N9" s="90">
        <f>'提出4(総括)'!G29</f>
        <v>0</v>
      </c>
      <c r="O9" s="42" t="s">
        <v>182</v>
      </c>
      <c r="P9" s="1218"/>
      <c r="S9" s="1229"/>
      <c r="AG9" s="1218"/>
      <c r="AJ9" s="2084" t="s">
        <v>699</v>
      </c>
      <c r="AK9" s="638">
        <f>COUNTIF(AK5:AK7,"&gt;0")</f>
        <v>0</v>
      </c>
      <c r="AL9" s="42"/>
      <c r="AM9" s="42"/>
      <c r="AN9" s="42"/>
      <c r="AO9" s="42"/>
      <c r="AP9" s="42"/>
      <c r="AQ9" s="42"/>
      <c r="AR9" s="42"/>
      <c r="AS9" s="42"/>
      <c r="AT9" s="42"/>
      <c r="AU9" s="42"/>
      <c r="AV9" s="42"/>
      <c r="AW9" s="42"/>
      <c r="AX9" s="42"/>
      <c r="AY9" s="42"/>
      <c r="AZ9" s="42"/>
      <c r="BA9" s="42"/>
      <c r="BB9" s="43"/>
      <c r="BC9" s="43"/>
      <c r="BD9" s="43"/>
      <c r="BE9" s="43"/>
      <c r="BF9" s="43"/>
      <c r="BG9" s="43"/>
      <c r="BH9" s="43"/>
      <c r="BI9" s="43"/>
      <c r="BJ9" s="43"/>
      <c r="BK9" s="43"/>
      <c r="BL9" s="43"/>
      <c r="BM9" s="43"/>
      <c r="BN9" s="43"/>
      <c r="BO9" s="43"/>
    </row>
    <row r="10" spans="2:91" ht="19.5" customHeight="1">
      <c r="B10" s="1036"/>
      <c r="C10" s="1" t="str">
        <f>IF(AND('入力(3)'!T28="課税",'入力(3)'!U28="課税",'入力(1)'!K44&gt;0),"　控除外繰延､自宅 消費税",IF(AND('入力(3)'!T28="課税",'入力(3)'!U28="課税"),"　控除対象外繰延消費税",IF(AND('入力(3)'!T28="免税",'入力(3)'!U28="免税"),"　納付消費税","　控除外繰延､納付 消費税")))</f>
        <v>　納付消費税</v>
      </c>
      <c r="F10" s="90">
        <f>'提出4(総括)'!V74-F14</f>
        <v>61316.671345029346</v>
      </c>
      <c r="G10" s="150" t="s">
        <v>1376</v>
      </c>
      <c r="H10" s="293"/>
      <c r="I10" s="1"/>
      <c r="J10" s="68"/>
      <c r="M10" s="95" t="s">
        <v>1151</v>
      </c>
      <c r="N10" s="99">
        <f>'提出4(総括)'!G30</f>
        <v>0</v>
      </c>
      <c r="O10" s="146" t="s">
        <v>182</v>
      </c>
      <c r="P10" s="1218"/>
      <c r="S10" s="1229"/>
      <c r="AG10" s="1218"/>
      <c r="AJ10" s="391" t="s">
        <v>700</v>
      </c>
      <c r="AK10" s="321"/>
      <c r="AL10" s="42"/>
      <c r="AM10" s="42"/>
      <c r="AN10" s="42"/>
      <c r="AO10" s="42"/>
      <c r="AP10" s="42"/>
      <c r="AQ10" s="42"/>
      <c r="AR10" s="42"/>
      <c r="AS10" s="42"/>
      <c r="AT10" s="42"/>
      <c r="AU10" s="42"/>
      <c r="AV10" s="42"/>
      <c r="AW10" s="42"/>
      <c r="AX10" s="42"/>
      <c r="AY10" s="42"/>
      <c r="AZ10" s="42"/>
      <c r="BA10" s="42"/>
      <c r="BB10" s="43"/>
      <c r="BC10" s="43"/>
      <c r="BD10" s="43"/>
      <c r="BE10" s="43"/>
      <c r="BF10" s="43"/>
      <c r="BG10" s="43"/>
      <c r="BH10" s="43"/>
      <c r="BI10" s="43"/>
      <c r="BJ10" s="43"/>
      <c r="BK10" s="43"/>
      <c r="BL10" s="43"/>
      <c r="BM10" s="43"/>
      <c r="BN10" s="43"/>
      <c r="BO10" s="43"/>
    </row>
    <row r="11" spans="2:91" ht="19.5" customHeight="1">
      <c r="B11" s="1036"/>
      <c r="D11" s="558" t="str">
        <f>IF(OR('入力(1)'!T43=0,'提出4(総括)'!L49="免税",AND(収益元デｰタ!J259="可",収入元デｰタ!J51="控除可")),"","(賃貸住宅の取得に係る消費税全額を含む)")</f>
        <v/>
      </c>
      <c r="H11" s="293"/>
      <c r="I11" s="1"/>
      <c r="J11" s="68"/>
      <c r="K11" s="296" t="s">
        <v>403</v>
      </c>
      <c r="L11" s="296"/>
      <c r="M11" s="24"/>
      <c r="N11" s="580">
        <f>SUM(N7:N10)</f>
        <v>0</v>
      </c>
      <c r="O11" s="146" t="s">
        <v>182</v>
      </c>
      <c r="P11" s="1218"/>
      <c r="S11" s="1229"/>
      <c r="AG11" s="1218"/>
      <c r="AJ11" s="473" t="s">
        <v>1429</v>
      </c>
      <c r="AK11" s="2236">
        <f>IF(OR(AK9=0,AM8&lt;20),10,ROUND(AM8/2,0))</f>
        <v>10</v>
      </c>
      <c r="AL11" s="598">
        <v>10</v>
      </c>
      <c r="AM11" s="598">
        <v>11</v>
      </c>
      <c r="AN11" s="598">
        <v>12</v>
      </c>
      <c r="AO11" s="598">
        <v>13</v>
      </c>
      <c r="AP11" s="598">
        <v>14</v>
      </c>
      <c r="AQ11" s="598">
        <v>15</v>
      </c>
      <c r="AR11" s="598">
        <v>16</v>
      </c>
      <c r="AS11" s="598">
        <v>17</v>
      </c>
      <c r="AT11" s="638">
        <v>18</v>
      </c>
      <c r="AU11" s="43"/>
      <c r="AV11" s="43"/>
      <c r="AW11" s="43"/>
      <c r="AX11" s="43"/>
      <c r="AY11" s="43"/>
      <c r="AZ11" s="43"/>
      <c r="BA11" s="43"/>
      <c r="BB11" s="43"/>
      <c r="BC11" s="43"/>
      <c r="BD11" s="43"/>
      <c r="BE11" s="43"/>
      <c r="BF11" s="43"/>
      <c r="BG11" s="43"/>
      <c r="BH11" s="43"/>
      <c r="CG11" s="1"/>
      <c r="CH11" s="1"/>
      <c r="CI11" s="1"/>
      <c r="CJ11" s="1"/>
      <c r="CK11" s="1"/>
      <c r="CL11" s="1"/>
      <c r="CM11" s="1"/>
    </row>
    <row r="12" spans="2:91" ht="19.5" customHeight="1">
      <c r="B12" s="1219"/>
      <c r="C12" s="297"/>
      <c r="D12" s="297"/>
      <c r="E12" s="2032" t="s">
        <v>421</v>
      </c>
      <c r="F12" s="2033">
        <f>F7+F8+F9+F10</f>
        <v>1029018.720515351</v>
      </c>
      <c r="G12" s="298" t="s">
        <v>182</v>
      </c>
      <c r="H12" s="113"/>
      <c r="I12" s="1"/>
      <c r="J12" s="68"/>
      <c r="K12" s="294"/>
      <c r="L12" s="294"/>
      <c r="M12" s="78" t="s">
        <v>1152</v>
      </c>
      <c r="N12" s="1034">
        <f>'提出4(総括)'!G32</f>
        <v>923944.31802997075</v>
      </c>
      <c r="O12" s="150" t="s">
        <v>182</v>
      </c>
      <c r="P12" s="1218"/>
      <c r="S12" s="1229"/>
      <c r="AG12" s="1218"/>
      <c r="AJ12" s="2079" t="s">
        <v>588</v>
      </c>
      <c r="AK12" s="2237">
        <f>HLOOKUP($AK$11,$AL$11:$AT$22,2,0)</f>
        <v>5150</v>
      </c>
      <c r="AL12" s="584">
        <f>(収益元デｰタ!S4-収益元デｰタ!S75)/12</f>
        <v>5150</v>
      </c>
      <c r="AM12" s="584">
        <f>(収益元デｰタ!T4-収益元デｰタ!T75)/12</f>
        <v>5150</v>
      </c>
      <c r="AN12" s="584">
        <f>(収益元デｰタ!U4-収益元デｰタ!U75)/12</f>
        <v>5150</v>
      </c>
      <c r="AO12" s="584">
        <f>(収益元デｰタ!V4-収益元デｰタ!V75)/12</f>
        <v>5150</v>
      </c>
      <c r="AP12" s="584">
        <f>(収益元デｰタ!W4-収益元デｰタ!W75)/12</f>
        <v>5150</v>
      </c>
      <c r="AQ12" s="584">
        <f>(収益元デｰタ!X4-収益元デｰタ!X75)/12</f>
        <v>5150</v>
      </c>
      <c r="AR12" s="584">
        <f>(収益元デｰタ!Y4-収益元デｰタ!Y75)/12</f>
        <v>5150</v>
      </c>
      <c r="AS12" s="584">
        <f>(収益元デｰタ!Z4-収益元デｰタ!Z75)/12</f>
        <v>5150</v>
      </c>
      <c r="AT12" s="700">
        <f>(収益元デｰタ!AA4-収益元デｰタ!AA75)/12</f>
        <v>5150</v>
      </c>
      <c r="AU12" s="43"/>
      <c r="AV12" s="43"/>
      <c r="AW12" s="43"/>
      <c r="AX12" s="43"/>
      <c r="AY12" s="43"/>
      <c r="AZ12" s="43"/>
      <c r="BA12" s="43"/>
      <c r="BB12" s="43"/>
      <c r="BC12" s="43"/>
      <c r="BD12" s="43"/>
      <c r="BE12" s="43"/>
      <c r="BF12" s="43"/>
      <c r="BG12" s="43"/>
      <c r="BH12" s="43"/>
      <c r="CG12" s="1"/>
      <c r="CH12" s="1"/>
      <c r="CI12" s="1"/>
      <c r="CJ12" s="1"/>
      <c r="CK12" s="1"/>
      <c r="CL12" s="1"/>
      <c r="CM12" s="1"/>
    </row>
    <row r="13" spans="2:91" ht="19.5" customHeight="1">
      <c r="B13" s="1036"/>
      <c r="C13" s="13" t="str">
        <f>IF(AND('入力(3)'!$K$38&gt;0,'提出4(総括)'!$O$78&gt;0),"　既借入金返済､留保金",IF('入力(3)'!$K$38&gt;0,"　既借入金返済","　留保金"))</f>
        <v>　留保金</v>
      </c>
      <c r="D13" s="1035"/>
      <c r="E13" s="13"/>
      <c r="F13" s="72">
        <f>'提出4(総括)'!G24</f>
        <v>20981.279484649072</v>
      </c>
      <c r="G13" s="75" t="s">
        <v>182</v>
      </c>
      <c r="H13" s="292"/>
      <c r="I13" s="1"/>
      <c r="J13" s="291"/>
      <c r="M13" s="95" t="s">
        <v>1153</v>
      </c>
      <c r="N13" s="580">
        <f>'提出4(総括)'!G33</f>
        <v>126055.68197002925</v>
      </c>
      <c r="O13" s="146" t="s">
        <v>182</v>
      </c>
      <c r="P13" s="1218"/>
      <c r="S13" s="1229"/>
      <c r="AG13" s="1218"/>
      <c r="AI13" s="300"/>
      <c r="AJ13" s="2079"/>
      <c r="AK13" s="653"/>
      <c r="AL13" s="584"/>
      <c r="AM13" s="584"/>
      <c r="AN13" s="584"/>
      <c r="AO13" s="584"/>
      <c r="AP13" s="584"/>
      <c r="AQ13" s="584"/>
      <c r="AR13" s="584"/>
      <c r="AS13" s="584"/>
      <c r="AT13" s="700"/>
      <c r="AU13" s="43"/>
      <c r="AV13" s="43"/>
      <c r="AW13" s="43"/>
      <c r="AX13" s="43"/>
      <c r="AY13" s="43"/>
      <c r="AZ13" s="43"/>
      <c r="BA13" s="43"/>
      <c r="BB13" s="43"/>
      <c r="BC13" s="43"/>
      <c r="BD13" s="43"/>
      <c r="BE13" s="43"/>
      <c r="BF13" s="43"/>
      <c r="BG13" s="43"/>
      <c r="BH13" s="43"/>
      <c r="CG13" s="1"/>
      <c r="CH13" s="1"/>
      <c r="CI13" s="1"/>
      <c r="CJ13" s="1"/>
      <c r="CK13" s="1"/>
      <c r="CL13" s="1"/>
      <c r="CM13" s="1"/>
    </row>
    <row r="14" spans="2:91" ht="19.5" customHeight="1">
      <c r="B14" s="967"/>
      <c r="C14" s="24" t="s">
        <v>1377</v>
      </c>
      <c r="D14" s="13"/>
      <c r="E14" s="13"/>
      <c r="F14" s="72">
        <f>収入元デｰタ!I31+収入元デｰタ!J31</f>
        <v>0</v>
      </c>
      <c r="G14" s="75" t="s">
        <v>182</v>
      </c>
      <c r="H14" s="301"/>
      <c r="I14" s="113"/>
      <c r="J14" s="68"/>
      <c r="K14" s="296" t="s">
        <v>404</v>
      </c>
      <c r="L14" s="296"/>
      <c r="M14" s="24"/>
      <c r="N14" s="580">
        <f>SUM(N12:N13)</f>
        <v>1050000</v>
      </c>
      <c r="O14" s="146" t="s">
        <v>182</v>
      </c>
      <c r="P14" s="1218"/>
      <c r="S14" s="1229"/>
      <c r="AG14" s="1218"/>
      <c r="AI14" s="300"/>
      <c r="AJ14" s="2079" t="str">
        <f>"償却益別・"&amp;'提出4(総括)'!Y4</f>
        <v>償却益別・店舗</v>
      </c>
      <c r="AK14" s="653">
        <f>HLOOKUP($AK$11,$AL$11:$AT$22,4,0)</f>
        <v>0</v>
      </c>
      <c r="AL14" s="584">
        <f>(収益元デｰタ!S80-収益元デｰタ!S148)/12</f>
        <v>0</v>
      </c>
      <c r="AM14" s="584">
        <f>(収益元デｰタ!T80-収益元デｰタ!T148)/12</f>
        <v>0</v>
      </c>
      <c r="AN14" s="584">
        <f>(収益元デｰタ!U80-収益元デｰタ!U148)/12</f>
        <v>0</v>
      </c>
      <c r="AO14" s="584">
        <f>(収益元デｰタ!V80-収益元デｰタ!V148)/12</f>
        <v>0</v>
      </c>
      <c r="AP14" s="584">
        <f>(収益元デｰタ!W80-収益元デｰタ!W148)/12</f>
        <v>0</v>
      </c>
      <c r="AQ14" s="584">
        <f>(収益元デｰタ!X80-収益元デｰタ!X148)/12</f>
        <v>0</v>
      </c>
      <c r="AR14" s="584">
        <f>(収益元デｰタ!Y80-収益元デｰタ!Y148)/12</f>
        <v>0</v>
      </c>
      <c r="AS14" s="584">
        <f>(収益元デｰタ!Z80-収益元デｰタ!Z148)/12</f>
        <v>0</v>
      </c>
      <c r="AT14" s="700">
        <f>(収益元デｰタ!AA80-収益元デｰタ!AA148)/12</f>
        <v>0</v>
      </c>
      <c r="AU14" s="43"/>
      <c r="AV14" s="43"/>
      <c r="AW14" s="43"/>
      <c r="AX14" s="43"/>
      <c r="AY14" s="43"/>
      <c r="AZ14" s="43"/>
      <c r="BA14" s="43"/>
      <c r="BB14" s="43"/>
      <c r="BC14" s="43"/>
      <c r="BD14" s="43"/>
      <c r="BE14" s="43"/>
      <c r="BF14" s="43"/>
      <c r="BG14" s="43"/>
      <c r="BH14" s="43"/>
      <c r="CG14" s="1"/>
      <c r="CH14" s="1"/>
      <c r="CI14" s="1"/>
      <c r="CJ14" s="1"/>
      <c r="CK14" s="1"/>
      <c r="CL14" s="1"/>
      <c r="CM14" s="1"/>
    </row>
    <row r="15" spans="2:91" ht="19.5" customHeight="1">
      <c r="B15" s="2819"/>
      <c r="C15" s="2820"/>
      <c r="D15" s="1220"/>
      <c r="E15" s="1122" t="s">
        <v>536</v>
      </c>
      <c r="F15" s="1221">
        <f>N15</f>
        <v>1050000</v>
      </c>
      <c r="G15" s="834" t="s">
        <v>182</v>
      </c>
      <c r="H15" s="1222"/>
      <c r="I15" s="1223"/>
      <c r="J15" s="1224"/>
      <c r="K15" s="1225"/>
      <c r="L15" s="1225"/>
      <c r="M15" s="1122" t="s">
        <v>450</v>
      </c>
      <c r="N15" s="1221">
        <f>N11+N14</f>
        <v>1050000</v>
      </c>
      <c r="O15" s="834" t="s">
        <v>182</v>
      </c>
      <c r="P15" s="1226"/>
      <c r="S15" s="1229"/>
      <c r="AG15" s="1218"/>
      <c r="AI15" s="300"/>
      <c r="AJ15" s="2079" t="str">
        <f>"償却益別・"&amp;'提出4(総括)'!AA4</f>
        <v>償却益別・事務所</v>
      </c>
      <c r="AK15" s="653">
        <f>HLOOKUP($AK$11,$AL$11:$AT$22,5,0)</f>
        <v>0</v>
      </c>
      <c r="AL15" s="584">
        <f>(収益元デｰタ!S153-収益元デｰタ!S221)/12</f>
        <v>0</v>
      </c>
      <c r="AM15" s="584">
        <f>(収益元デｰタ!T153-収益元デｰタ!T221)/12</f>
        <v>0</v>
      </c>
      <c r="AN15" s="584">
        <f>(収益元デｰタ!U153-収益元デｰタ!U221)/12</f>
        <v>0</v>
      </c>
      <c r="AO15" s="584">
        <f>(収益元デｰタ!V153-収益元デｰタ!V221)/12</f>
        <v>0</v>
      </c>
      <c r="AP15" s="584">
        <f>(収益元デｰタ!W153-収益元デｰタ!W221)/12</f>
        <v>0</v>
      </c>
      <c r="AQ15" s="584">
        <f>(収益元デｰタ!X153-収益元デｰタ!X221)/12</f>
        <v>0</v>
      </c>
      <c r="AR15" s="584">
        <f>(収益元デｰタ!Y153-収益元デｰタ!Y221)/12</f>
        <v>0</v>
      </c>
      <c r="AS15" s="584">
        <f>(収益元デｰタ!Z153-収益元デｰタ!Z221)/12</f>
        <v>0</v>
      </c>
      <c r="AT15" s="700">
        <f>(収益元デｰタ!AA153-収益元デｰタ!AA221)/12</f>
        <v>0</v>
      </c>
      <c r="AU15" s="43"/>
      <c r="AV15" s="43"/>
      <c r="AW15" s="43"/>
      <c r="AX15" s="43"/>
      <c r="AY15" s="43"/>
      <c r="AZ15" s="43"/>
      <c r="BA15" s="43"/>
      <c r="BB15" s="43"/>
      <c r="BC15" s="43"/>
      <c r="BD15" s="43"/>
      <c r="BE15" s="43"/>
      <c r="BF15" s="43"/>
      <c r="BG15" s="43"/>
      <c r="BH15" s="43"/>
      <c r="CG15" s="1"/>
      <c r="CH15" s="1"/>
      <c r="CI15" s="1"/>
      <c r="CJ15" s="1"/>
      <c r="CK15" s="1"/>
      <c r="CL15" s="1"/>
      <c r="CM15" s="1"/>
    </row>
    <row r="16" spans="2:91" ht="19.5" customHeight="1">
      <c r="E16" s="558"/>
      <c r="O16" s="464"/>
      <c r="S16" s="1229"/>
      <c r="AG16" s="1218"/>
      <c r="AI16" s="300"/>
      <c r="AJ16" s="2079"/>
      <c r="AK16" s="653"/>
      <c r="AL16" s="584"/>
      <c r="AM16" s="584"/>
      <c r="AN16" s="584"/>
      <c r="AO16" s="584"/>
      <c r="AP16" s="584"/>
      <c r="AQ16" s="584"/>
      <c r="AR16" s="584"/>
      <c r="AS16" s="584"/>
      <c r="AT16" s="700"/>
      <c r="AU16" s="43"/>
      <c r="AV16" s="43"/>
      <c r="AW16" s="43"/>
      <c r="AX16" s="43"/>
      <c r="AY16" s="43"/>
      <c r="AZ16" s="43"/>
      <c r="BA16" s="43"/>
      <c r="BB16" s="43"/>
      <c r="BC16" s="43"/>
      <c r="BD16" s="43"/>
      <c r="BE16" s="43"/>
      <c r="BF16" s="43"/>
      <c r="BG16" s="43"/>
      <c r="BH16" s="43"/>
      <c r="CG16" s="1"/>
      <c r="CH16" s="1"/>
      <c r="CI16" s="1"/>
      <c r="CJ16" s="1"/>
      <c r="CK16" s="1"/>
      <c r="CL16" s="1"/>
      <c r="CM16" s="1"/>
    </row>
    <row r="17" spans="2:91" ht="19.5" customHeight="1">
      <c r="B17" s="812" t="str">
        <f>IF(OR(AK9=0,AM8&lt;20),"10年度の収支状況","借入金返済中間時（"&amp;AK11&amp;"年度）の収支状況")</f>
        <v>10年度の収支状況</v>
      </c>
      <c r="C17" s="813"/>
      <c r="D17" s="813"/>
      <c r="E17" s="813"/>
      <c r="F17" s="813"/>
      <c r="G17" s="813"/>
      <c r="H17" s="813"/>
      <c r="I17" s="813"/>
      <c r="J17" s="813"/>
      <c r="K17" s="813"/>
      <c r="L17" s="813"/>
      <c r="M17" s="813"/>
      <c r="N17" s="813"/>
      <c r="O17" s="813"/>
      <c r="P17" s="814"/>
      <c r="S17" s="1229"/>
      <c r="AG17" s="1218"/>
      <c r="AJ17" s="487" t="s">
        <v>587</v>
      </c>
      <c r="AK17" s="2238">
        <f>HLOOKUP($AK$11,$AL$11:$AT$22,7,0)</f>
        <v>0</v>
      </c>
      <c r="AL17" s="702">
        <f t="shared" ref="AL17:AT17" si="0">AL18</f>
        <v>0</v>
      </c>
      <c r="AM17" s="702">
        <f t="shared" si="0"/>
        <v>0</v>
      </c>
      <c r="AN17" s="702">
        <f t="shared" si="0"/>
        <v>0</v>
      </c>
      <c r="AO17" s="702">
        <f t="shared" si="0"/>
        <v>0</v>
      </c>
      <c r="AP17" s="702">
        <f t="shared" si="0"/>
        <v>0</v>
      </c>
      <c r="AQ17" s="702">
        <f t="shared" si="0"/>
        <v>0</v>
      </c>
      <c r="AR17" s="702">
        <f t="shared" si="0"/>
        <v>0</v>
      </c>
      <c r="AS17" s="702">
        <f t="shared" si="0"/>
        <v>0</v>
      </c>
      <c r="AT17" s="703">
        <f t="shared" si="0"/>
        <v>0</v>
      </c>
      <c r="AU17" s="43"/>
      <c r="AV17" s="43"/>
      <c r="AW17" s="43"/>
      <c r="AX17" s="43"/>
      <c r="AY17" s="43"/>
      <c r="AZ17" s="43"/>
      <c r="BA17" s="43"/>
      <c r="BB17" s="43"/>
      <c r="BC17" s="43"/>
      <c r="BD17" s="43"/>
      <c r="BE17" s="43"/>
      <c r="BF17" s="43"/>
      <c r="BG17" s="43"/>
      <c r="BH17" s="43"/>
      <c r="CG17" s="1"/>
      <c r="CH17" s="1"/>
      <c r="CI17" s="1"/>
      <c r="CJ17" s="1"/>
      <c r="CK17" s="1"/>
      <c r="CL17" s="1"/>
      <c r="CM17" s="1"/>
    </row>
    <row r="18" spans="2:91" ht="19.5" customHeight="1">
      <c r="B18" s="869"/>
      <c r="C18" s="1065"/>
      <c r="D18" s="1065"/>
      <c r="E18" s="1065"/>
      <c r="F18" s="1065"/>
      <c r="G18" s="1065"/>
      <c r="H18" s="1227"/>
      <c r="I18" s="1227"/>
      <c r="J18" s="1227"/>
      <c r="K18" s="1228"/>
      <c r="L18" s="1228"/>
      <c r="M18" s="1228"/>
      <c r="N18" s="1228"/>
      <c r="O18" s="1228"/>
      <c r="P18" s="1217"/>
      <c r="S18" s="1229"/>
      <c r="AG18" s="1218"/>
      <c r="AJ18" s="321" t="s">
        <v>587</v>
      </c>
      <c r="AK18" s="2239"/>
      <c r="AL18" s="696">
        <f>収益元デｰタ!S226/12</f>
        <v>0</v>
      </c>
      <c r="AM18" s="696">
        <f>収益元デｰタ!T226/12</f>
        <v>0</v>
      </c>
      <c r="AN18" s="696">
        <f>収益元デｰタ!U226/12</f>
        <v>0</v>
      </c>
      <c r="AO18" s="696">
        <f>収益元デｰタ!V226/12</f>
        <v>0</v>
      </c>
      <c r="AP18" s="696">
        <f>収益元デｰタ!W226/12</f>
        <v>0</v>
      </c>
      <c r="AQ18" s="696">
        <f>収益元デｰタ!X226/12</f>
        <v>0</v>
      </c>
      <c r="AR18" s="696">
        <f>収益元デｰタ!Y226/12</f>
        <v>0</v>
      </c>
      <c r="AS18" s="696">
        <f>収益元デｰタ!Z226/12</f>
        <v>0</v>
      </c>
      <c r="AT18" s="697">
        <f>収益元デｰタ!AA226/12</f>
        <v>0</v>
      </c>
      <c r="AU18" s="43"/>
      <c r="AV18" s="43"/>
      <c r="AW18" s="43"/>
      <c r="AX18" s="43"/>
      <c r="AY18" s="43"/>
      <c r="AZ18" s="43"/>
      <c r="BA18" s="43"/>
      <c r="BB18" s="43"/>
      <c r="BC18" s="43"/>
      <c r="BD18" s="43"/>
      <c r="BE18" s="43"/>
      <c r="BF18" s="43"/>
      <c r="BG18" s="43"/>
      <c r="BH18" s="43"/>
      <c r="CG18" s="1"/>
      <c r="CH18" s="1"/>
      <c r="CI18" s="1"/>
      <c r="CJ18" s="1"/>
      <c r="CK18" s="1"/>
      <c r="CL18" s="1"/>
      <c r="CM18" s="1"/>
    </row>
    <row r="19" spans="2:91" ht="19.5" customHeight="1">
      <c r="B19" s="1036"/>
      <c r="C19" s="13" t="s">
        <v>1159</v>
      </c>
      <c r="D19" s="13"/>
      <c r="E19" s="13"/>
      <c r="F19" s="72">
        <f>AK12</f>
        <v>5150</v>
      </c>
      <c r="G19" s="75" t="s">
        <v>19</v>
      </c>
      <c r="K19" s="13" t="s">
        <v>1547</v>
      </c>
      <c r="L19" s="13"/>
      <c r="M19" s="13"/>
      <c r="N19" s="72">
        <f>AK25+AK26+AK27+AK28+AK30</f>
        <v>1045.125</v>
      </c>
      <c r="O19" s="75" t="s">
        <v>19</v>
      </c>
      <c r="P19" s="1218"/>
      <c r="S19" s="1229"/>
      <c r="AG19" s="1218"/>
      <c r="AJ19" s="321" t="s">
        <v>1422</v>
      </c>
      <c r="AK19" s="2240"/>
      <c r="AL19" s="584"/>
      <c r="AM19" s="584"/>
      <c r="AN19" s="584"/>
      <c r="AO19" s="584"/>
      <c r="AP19" s="584"/>
      <c r="AQ19" s="584"/>
      <c r="AR19" s="584"/>
      <c r="AS19" s="584"/>
      <c r="AT19" s="700"/>
      <c r="AU19" s="43"/>
      <c r="AV19" s="43"/>
      <c r="AW19" s="43"/>
      <c r="AX19" s="43"/>
      <c r="AY19" s="43"/>
      <c r="AZ19" s="43"/>
      <c r="BA19" s="43"/>
      <c r="BB19" s="43"/>
      <c r="BC19" s="43"/>
      <c r="BD19" s="43"/>
      <c r="BE19" s="43"/>
      <c r="BF19" s="43"/>
      <c r="BG19" s="43"/>
      <c r="BH19" s="43"/>
      <c r="CG19" s="1"/>
      <c r="CH19" s="1"/>
      <c r="CI19" s="1"/>
      <c r="CJ19" s="1"/>
      <c r="CK19" s="1"/>
      <c r="CL19" s="1"/>
      <c r="CM19" s="1"/>
    </row>
    <row r="20" spans="2:91" ht="19.5" customHeight="1">
      <c r="B20" s="1036"/>
      <c r="C20" s="13" t="str">
        <f>"　"&amp;'提出4(総括)'!Y4</f>
        <v>　店舗</v>
      </c>
      <c r="D20" s="13"/>
      <c r="E20" s="13"/>
      <c r="F20" s="72">
        <f>AK14</f>
        <v>0</v>
      </c>
      <c r="G20" s="75" t="s">
        <v>19</v>
      </c>
      <c r="K20" s="13" t="s">
        <v>1548</v>
      </c>
      <c r="L20" s="13"/>
      <c r="M20" s="305"/>
      <c r="N20" s="72">
        <f>AK29</f>
        <v>27.736842105263154</v>
      </c>
      <c r="O20" s="75" t="s">
        <v>19</v>
      </c>
      <c r="P20" s="1218"/>
      <c r="S20" s="1229"/>
      <c r="AG20" s="1218"/>
      <c r="AJ20" s="324" t="s">
        <v>1421</v>
      </c>
      <c r="AK20" s="2238"/>
      <c r="AL20" s="584"/>
      <c r="AM20" s="584"/>
      <c r="AN20" s="584"/>
      <c r="AO20" s="584"/>
      <c r="AP20" s="584"/>
      <c r="AQ20" s="584"/>
      <c r="AR20" s="584"/>
      <c r="AS20" s="584"/>
      <c r="AT20" s="700"/>
      <c r="AU20" s="43"/>
      <c r="AV20" s="295"/>
      <c r="AW20" s="306"/>
      <c r="AX20" s="306"/>
      <c r="AY20" s="289"/>
      <c r="AZ20" s="299"/>
      <c r="BA20" s="299"/>
      <c r="BB20" s="299"/>
      <c r="BC20" s="299"/>
      <c r="BD20" s="299"/>
      <c r="BE20" s="299"/>
      <c r="BF20" s="299"/>
      <c r="BG20" s="299"/>
      <c r="BH20" s="299"/>
      <c r="BI20" s="307"/>
      <c r="BJ20" s="307"/>
      <c r="BK20" s="307"/>
      <c r="BL20" s="307"/>
      <c r="BM20" s="307"/>
      <c r="BN20" s="307"/>
      <c r="BO20" s="307"/>
      <c r="CG20" s="1"/>
      <c r="CH20" s="1"/>
      <c r="CI20" s="1"/>
      <c r="CJ20" s="1"/>
      <c r="CK20" s="1"/>
      <c r="CL20" s="1"/>
      <c r="CM20" s="1"/>
    </row>
    <row r="21" spans="2:91" ht="19.5" customHeight="1">
      <c r="B21" s="1036"/>
      <c r="C21" s="13" t="str">
        <f>"　"&amp;'提出4(総括)'!AA4</f>
        <v>　事務所</v>
      </c>
      <c r="D21" s="13"/>
      <c r="E21" s="13"/>
      <c r="F21" s="72">
        <f>AK15</f>
        <v>0</v>
      </c>
      <c r="G21" s="75" t="s">
        <v>19</v>
      </c>
      <c r="K21" s="13" t="s">
        <v>1549</v>
      </c>
      <c r="L21" s="13"/>
      <c r="M21" s="13"/>
      <c r="N21" s="808">
        <f>AK34</f>
        <v>298.0650906432748</v>
      </c>
      <c r="O21" s="308" t="s">
        <v>19</v>
      </c>
      <c r="P21" s="1218"/>
      <c r="S21" s="1229"/>
      <c r="AG21" s="1218"/>
      <c r="AJ21" s="2241" t="s">
        <v>131</v>
      </c>
      <c r="AK21" s="653">
        <f>HLOOKUP($AK$11,$AL$11:$AT$22,11,0)</f>
        <v>0</v>
      </c>
      <c r="AL21" s="696">
        <f>収入元デｰタ!S8/12</f>
        <v>0</v>
      </c>
      <c r="AM21" s="696">
        <f>収入元デｰタ!T8/12</f>
        <v>0</v>
      </c>
      <c r="AN21" s="696">
        <f>収入元デｰタ!U8/12</f>
        <v>0</v>
      </c>
      <c r="AO21" s="696">
        <f>収入元デｰタ!V8/12</f>
        <v>0</v>
      </c>
      <c r="AP21" s="696">
        <f>収入元デｰタ!W8/12</f>
        <v>0</v>
      </c>
      <c r="AQ21" s="696">
        <f>収入元デｰタ!X8/12</f>
        <v>0</v>
      </c>
      <c r="AR21" s="696">
        <f>収入元デｰタ!Y8/12</f>
        <v>0</v>
      </c>
      <c r="AS21" s="696">
        <f>収入元デｰタ!Z8/12</f>
        <v>0</v>
      </c>
      <c r="AT21" s="697">
        <f>収入元デｰタ!AA8/12</f>
        <v>0</v>
      </c>
      <c r="AU21" s="43"/>
      <c r="AV21" s="43"/>
      <c r="AW21" s="43"/>
      <c r="AX21" s="43"/>
      <c r="AY21" s="43"/>
      <c r="AZ21" s="43"/>
      <c r="BA21" s="43"/>
      <c r="BB21" s="43"/>
      <c r="BC21" s="43"/>
      <c r="BD21" s="43"/>
      <c r="BE21" s="43"/>
      <c r="BF21" s="43"/>
      <c r="BG21" s="43"/>
      <c r="BH21" s="43"/>
      <c r="CG21" s="1"/>
      <c r="CH21" s="1"/>
      <c r="CI21" s="1"/>
      <c r="CJ21" s="1"/>
      <c r="CK21" s="1"/>
      <c r="CL21" s="1"/>
      <c r="CM21" s="1"/>
    </row>
    <row r="22" spans="2:91" ht="19.5" customHeight="1">
      <c r="B22" s="1036"/>
      <c r="C22" s="13"/>
      <c r="D22" s="13"/>
      <c r="E22" s="13"/>
      <c r="F22" s="72"/>
      <c r="G22" s="75"/>
      <c r="K22" s="276" t="str">
        <f>"　"&amp;IF(AK23="課税","控除対象外仕入消費税","納付消費税")</f>
        <v>　納付消費税</v>
      </c>
      <c r="L22" s="1035"/>
      <c r="M22" s="13"/>
      <c r="N22" s="72">
        <f>AK35</f>
        <v>19.312500000000004</v>
      </c>
      <c r="O22" s="75" t="s">
        <v>19</v>
      </c>
      <c r="P22" s="1218"/>
      <c r="S22" s="1229"/>
      <c r="AG22" s="1218"/>
      <c r="AJ22" s="487" t="s">
        <v>652</v>
      </c>
      <c r="AK22" s="2238">
        <f>HLOOKUP($AK$11,$AL$11:$AT$22,12,0)</f>
        <v>1660.7598100756531</v>
      </c>
      <c r="AL22" s="702">
        <f>(税額元デｰタ!T12+税額元デｰタ!T170)/12</f>
        <v>1660.7598100756531</v>
      </c>
      <c r="AM22" s="702">
        <f>(税額元デｰタ!U12+税額元デｰタ!U170)/12</f>
        <v>1660.444938016399</v>
      </c>
      <c r="AN22" s="702">
        <f>(税額元デｰタ!V12+税額元デｰタ!V170)/12</f>
        <v>1636.7182750375202</v>
      </c>
      <c r="AO22" s="702">
        <f>(税額元デｰタ!W12+税額元デｰタ!W170)/12</f>
        <v>1642.918071115849</v>
      </c>
      <c r="AP22" s="702">
        <f>(税額元デｰタ!X12+税額元デｰタ!X170)/12</f>
        <v>1642.6080813119322</v>
      </c>
      <c r="AQ22" s="702">
        <f>(税額元デｰタ!Y12+税額元デｰタ!Y170)/12</f>
        <v>1645.417828432315</v>
      </c>
      <c r="AR22" s="702">
        <f>(税額元デｰタ!Z12+税額元デｰタ!Z170)/12</f>
        <v>1686.1265827432408</v>
      </c>
      <c r="AS22" s="702">
        <f>(税額元デｰタ!AA12+税額元デｰタ!AA170)/12</f>
        <v>1684.0911450276944</v>
      </c>
      <c r="AT22" s="703">
        <f>(税額元デｰタ!AB12+税額元デｰタ!AB170)/12</f>
        <v>1684.1929169134719</v>
      </c>
      <c r="AU22" s="43"/>
      <c r="AV22" s="43"/>
      <c r="AW22" s="43"/>
      <c r="AX22" s="43"/>
      <c r="AY22" s="43"/>
      <c r="AZ22" s="43"/>
      <c r="BA22" s="43"/>
      <c r="BB22" s="43"/>
      <c r="BC22" s="43"/>
      <c r="BD22" s="43"/>
      <c r="BE22" s="43"/>
      <c r="BF22" s="43"/>
      <c r="BG22" s="43"/>
      <c r="BH22" s="43"/>
      <c r="CG22" s="1"/>
      <c r="CH22" s="1"/>
      <c r="CI22" s="1"/>
      <c r="CJ22" s="1"/>
      <c r="CK22" s="1"/>
      <c r="CL22" s="1"/>
      <c r="CM22" s="1"/>
    </row>
    <row r="23" spans="2:91" ht="19.5" customHeight="1">
      <c r="B23" s="1229"/>
      <c r="C23" s="17" t="s">
        <v>855</v>
      </c>
      <c r="D23" s="17"/>
      <c r="E23" s="17"/>
      <c r="F23" s="325">
        <f>SUM(F19:F21)</f>
        <v>5150</v>
      </c>
      <c r="G23" s="150" t="s">
        <v>19</v>
      </c>
      <c r="K23" s="17" t="s">
        <v>1538</v>
      </c>
      <c r="L23" s="17"/>
      <c r="M23" s="17"/>
      <c r="N23" s="325">
        <f>SUM(N19:N22)</f>
        <v>1390.2394327485379</v>
      </c>
      <c r="O23" s="150" t="s">
        <v>19</v>
      </c>
      <c r="P23" s="1218"/>
      <c r="S23" s="1229"/>
      <c r="AG23" s="1218"/>
      <c r="AJ23" s="42" t="s">
        <v>653</v>
      </c>
      <c r="AK23" s="2242" t="str">
        <f>HLOOKUP($AK$11,AL11:AT23,13,0)</f>
        <v>免税</v>
      </c>
      <c r="AL23" s="678" t="str">
        <f>収益元デｰタ!S239</f>
        <v>免税</v>
      </c>
      <c r="AM23" s="678" t="str">
        <f>収益元デｰタ!T239</f>
        <v>免税</v>
      </c>
      <c r="AN23" s="678" t="str">
        <f>収益元デｰタ!U239</f>
        <v>免税</v>
      </c>
      <c r="AO23" s="678" t="str">
        <f>収益元デｰタ!V239</f>
        <v>免税</v>
      </c>
      <c r="AP23" s="678" t="str">
        <f>収益元デｰタ!W239</f>
        <v>免税</v>
      </c>
      <c r="AQ23" s="678" t="str">
        <f>収益元デｰタ!X239</f>
        <v>免税</v>
      </c>
      <c r="AR23" s="678" t="str">
        <f>収益元デｰタ!Y239</f>
        <v>免税</v>
      </c>
      <c r="AS23" s="678" t="str">
        <f>収益元デｰタ!Z239</f>
        <v>免税</v>
      </c>
      <c r="AT23" s="678" t="str">
        <f>収益元デｰタ!AA239</f>
        <v>免税</v>
      </c>
      <c r="AU23" s="43"/>
      <c r="AV23" s="43"/>
      <c r="AW23" s="43"/>
      <c r="AX23" s="43"/>
      <c r="AY23" s="43"/>
      <c r="AZ23" s="43"/>
      <c r="BA23" s="43"/>
      <c r="BB23" s="43"/>
      <c r="BC23" s="43"/>
      <c r="BD23" s="43"/>
      <c r="BE23" s="43"/>
      <c r="BF23" s="43"/>
      <c r="BG23" s="43"/>
      <c r="BH23" s="43"/>
      <c r="CG23" s="1"/>
      <c r="CH23" s="1"/>
      <c r="CI23" s="1"/>
      <c r="CJ23" s="1"/>
      <c r="CK23" s="1"/>
      <c r="CL23" s="1"/>
      <c r="CM23" s="1"/>
    </row>
    <row r="24" spans="2:91" ht="19.5" customHeight="1">
      <c r="B24" s="1230"/>
      <c r="C24" s="286"/>
      <c r="D24" s="286"/>
      <c r="F24" s="90">
        <f>F23*12</f>
        <v>61800</v>
      </c>
      <c r="G24" s="42" t="s">
        <v>650</v>
      </c>
      <c r="K24" s="1"/>
      <c r="L24" s="1"/>
      <c r="M24" s="309" t="str">
        <f>IF('入力(1)'!K44&gt;0,"＊家事費別","")</f>
        <v/>
      </c>
      <c r="N24" s="90">
        <f>N23*12</f>
        <v>16682.873192982453</v>
      </c>
      <c r="O24" s="42" t="s">
        <v>650</v>
      </c>
      <c r="P24" s="1218"/>
      <c r="S24" s="1229"/>
      <c r="AG24" s="1218"/>
      <c r="AJ24" s="2243" t="s">
        <v>1429</v>
      </c>
      <c r="AK24" s="2236">
        <f>AK11</f>
        <v>10</v>
      </c>
      <c r="AL24" s="598">
        <v>10</v>
      </c>
      <c r="AM24" s="598">
        <v>11</v>
      </c>
      <c r="AN24" s="598">
        <v>12</v>
      </c>
      <c r="AO24" s="598">
        <v>13</v>
      </c>
      <c r="AP24" s="598">
        <v>14</v>
      </c>
      <c r="AQ24" s="598">
        <v>15</v>
      </c>
      <c r="AR24" s="598">
        <v>16</v>
      </c>
      <c r="AS24" s="598">
        <v>17</v>
      </c>
      <c r="AT24" s="638">
        <v>18</v>
      </c>
      <c r="AU24" s="43"/>
      <c r="AV24" s="43"/>
      <c r="AW24" s="43"/>
      <c r="AX24" s="43"/>
      <c r="AY24" s="43"/>
      <c r="AZ24" s="43"/>
      <c r="BA24" s="43"/>
      <c r="BB24" s="43"/>
      <c r="BC24" s="43"/>
      <c r="BD24" s="43"/>
      <c r="BE24" s="43"/>
      <c r="BF24" s="43"/>
      <c r="BG24" s="43"/>
      <c r="BH24" s="43"/>
      <c r="CG24" s="1"/>
      <c r="CH24" s="1"/>
      <c r="CI24" s="1"/>
      <c r="CJ24" s="1"/>
      <c r="CK24" s="1"/>
      <c r="CL24" s="1"/>
      <c r="CM24" s="1"/>
    </row>
    <row r="25" spans="2:91" ht="19.5" customHeight="1">
      <c r="B25" s="1036"/>
      <c r="C25" s="1032"/>
      <c r="D25" s="1033"/>
      <c r="E25" s="310"/>
      <c r="F25" s="311" t="s">
        <v>883</v>
      </c>
      <c r="G25" s="2821">
        <f>F23-N23</f>
        <v>3759.7605672514619</v>
      </c>
      <c r="H25" s="2821"/>
      <c r="I25" s="2821"/>
      <c r="J25" s="2821"/>
      <c r="K25" s="298" t="s">
        <v>19</v>
      </c>
      <c r="L25" s="298"/>
      <c r="M25" s="310"/>
      <c r="N25" s="303"/>
      <c r="O25" s="304"/>
      <c r="P25" s="1218"/>
      <c r="Q25" s="290"/>
      <c r="R25" s="290"/>
      <c r="S25" s="1242"/>
      <c r="T25" s="290"/>
      <c r="AG25" s="1218"/>
      <c r="AJ25" s="2244" t="s">
        <v>654</v>
      </c>
      <c r="AK25" s="694">
        <f>HLOOKUP($AK$24,$AL$24:$AT$35,2,0)</f>
        <v>412</v>
      </c>
      <c r="AL25" s="696">
        <f>費用元デｰタ!S4/12</f>
        <v>412</v>
      </c>
      <c r="AM25" s="696">
        <f>費用元デｰタ!T4/12</f>
        <v>412</v>
      </c>
      <c r="AN25" s="696">
        <f>費用元デｰタ!U4/12</f>
        <v>412</v>
      </c>
      <c r="AO25" s="696">
        <f>費用元デｰタ!V4/12</f>
        <v>412</v>
      </c>
      <c r="AP25" s="696">
        <f>費用元デｰタ!W4/12</f>
        <v>412</v>
      </c>
      <c r="AQ25" s="696">
        <f>費用元デｰタ!X4/12</f>
        <v>412</v>
      </c>
      <c r="AR25" s="696">
        <f>費用元デｰタ!Y4/12</f>
        <v>412</v>
      </c>
      <c r="AS25" s="696">
        <f>費用元デｰタ!Z4/12</f>
        <v>412</v>
      </c>
      <c r="AT25" s="697">
        <f>費用元デｰタ!AA4/12</f>
        <v>412</v>
      </c>
      <c r="AU25" s="43"/>
      <c r="AV25" s="43"/>
      <c r="AW25" s="43"/>
      <c r="AX25" s="43"/>
      <c r="AY25" s="43"/>
      <c r="AZ25" s="43"/>
      <c r="BA25" s="43"/>
      <c r="BB25" s="43"/>
      <c r="BC25" s="43"/>
      <c r="BD25" s="43"/>
      <c r="BE25" s="43"/>
      <c r="BF25" s="43"/>
      <c r="BG25" s="43"/>
      <c r="BH25" s="43"/>
      <c r="CG25" s="1"/>
      <c r="CH25" s="1"/>
      <c r="CI25" s="1"/>
      <c r="CJ25" s="1"/>
      <c r="CK25" s="1"/>
      <c r="CL25" s="1"/>
      <c r="CM25" s="1"/>
    </row>
    <row r="26" spans="2:91" ht="19.5" customHeight="1">
      <c r="B26" s="1230"/>
      <c r="C26" s="17"/>
      <c r="D26" s="17"/>
      <c r="E26" s="17"/>
      <c r="F26" s="294"/>
      <c r="G26" s="2822">
        <f>G25*12</f>
        <v>45117.126807017543</v>
      </c>
      <c r="H26" s="2822"/>
      <c r="I26" s="2822"/>
      <c r="J26" s="2822"/>
      <c r="K26" s="150" t="s">
        <v>857</v>
      </c>
      <c r="L26" s="150"/>
      <c r="M26" s="294"/>
      <c r="N26" s="294"/>
      <c r="O26" s="17"/>
      <c r="P26" s="1218"/>
      <c r="S26" s="1229"/>
      <c r="AG26" s="1218"/>
      <c r="AJ26" s="676" t="s">
        <v>655</v>
      </c>
      <c r="AK26" s="699">
        <f>HLOOKUP($AK$24,$AL$24:$AT$35,3,0)</f>
        <v>0</v>
      </c>
      <c r="AL26" s="584">
        <f>費用元デｰタ!S25/12</f>
        <v>0</v>
      </c>
      <c r="AM26" s="584">
        <f>費用元デｰタ!T25/12</f>
        <v>0</v>
      </c>
      <c r="AN26" s="584">
        <f>費用元デｰタ!U25/12</f>
        <v>0</v>
      </c>
      <c r="AO26" s="584">
        <f>費用元デｰタ!V25/12</f>
        <v>0</v>
      </c>
      <c r="AP26" s="584">
        <f>費用元デｰタ!W25/12</f>
        <v>0</v>
      </c>
      <c r="AQ26" s="584">
        <f>費用元デｰタ!X25/12</f>
        <v>0</v>
      </c>
      <c r="AR26" s="584">
        <f>費用元デｰタ!Y25/12</f>
        <v>0</v>
      </c>
      <c r="AS26" s="584">
        <f>費用元デｰタ!Z25/12</f>
        <v>0</v>
      </c>
      <c r="AT26" s="700">
        <f>費用元デｰタ!AA25/12</f>
        <v>0</v>
      </c>
      <c r="AU26" s="43"/>
      <c r="AV26" s="43"/>
      <c r="AW26" s="43"/>
      <c r="AX26" s="43"/>
      <c r="AY26" s="43"/>
      <c r="AZ26" s="43"/>
      <c r="BA26" s="43"/>
      <c r="BB26" s="43"/>
      <c r="BC26" s="43"/>
      <c r="BD26" s="43"/>
      <c r="BE26" s="43"/>
      <c r="BF26" s="43"/>
      <c r="BG26" s="43"/>
      <c r="BH26" s="43"/>
      <c r="CG26" s="1"/>
      <c r="CH26" s="1"/>
      <c r="CI26" s="1"/>
      <c r="CJ26" s="1"/>
      <c r="CK26" s="1"/>
      <c r="CL26" s="1"/>
      <c r="CM26" s="1"/>
    </row>
    <row r="27" spans="2:91" ht="19.5" customHeight="1">
      <c r="B27" s="1229"/>
      <c r="C27" s="13" t="s">
        <v>1345</v>
      </c>
      <c r="D27" s="13"/>
      <c r="E27" s="13"/>
      <c r="F27" s="72">
        <f>AK17</f>
        <v>0</v>
      </c>
      <c r="G27" s="75" t="s">
        <v>19</v>
      </c>
      <c r="K27" s="312" t="s">
        <v>1644</v>
      </c>
      <c r="L27" s="312"/>
      <c r="M27" s="13"/>
      <c r="N27" s="808">
        <f>AK43/12</f>
        <v>0</v>
      </c>
      <c r="O27" s="75" t="s">
        <v>19</v>
      </c>
      <c r="P27" s="1218"/>
      <c r="S27" s="1229"/>
      <c r="AG27" s="1218"/>
      <c r="AJ27" s="676" t="s">
        <v>656</v>
      </c>
      <c r="AK27" s="699">
        <f>HLOOKUP($AK$24,$AL$24:$AT$35,4,0)</f>
        <v>440</v>
      </c>
      <c r="AL27" s="584">
        <f>費用元デｰタ!S15/12</f>
        <v>440</v>
      </c>
      <c r="AM27" s="584">
        <f>費用元デｰタ!T15/12</f>
        <v>440</v>
      </c>
      <c r="AN27" s="584">
        <f>費用元デｰタ!U15/12</f>
        <v>440</v>
      </c>
      <c r="AO27" s="584">
        <f>費用元デｰタ!V15/12</f>
        <v>440</v>
      </c>
      <c r="AP27" s="584">
        <f>費用元デｰタ!W15/12</f>
        <v>440</v>
      </c>
      <c r="AQ27" s="584">
        <f>費用元デｰタ!X15/12</f>
        <v>440</v>
      </c>
      <c r="AR27" s="584">
        <f>費用元デｰタ!Y15/12</f>
        <v>440</v>
      </c>
      <c r="AS27" s="584">
        <f>費用元デｰタ!Z15/12</f>
        <v>440</v>
      </c>
      <c r="AT27" s="700">
        <f>費用元デｰタ!AA15/12</f>
        <v>440</v>
      </c>
      <c r="AU27" s="43"/>
      <c r="AV27" s="43"/>
      <c r="AW27" s="43"/>
      <c r="AX27" s="43"/>
      <c r="AY27" s="43"/>
      <c r="AZ27" s="43"/>
      <c r="BA27" s="43"/>
      <c r="BB27" s="43"/>
      <c r="BC27" s="43"/>
      <c r="BD27" s="43"/>
      <c r="BE27" s="43"/>
      <c r="BF27" s="43"/>
      <c r="BG27" s="43"/>
      <c r="BH27" s="43"/>
      <c r="CG27" s="1"/>
      <c r="CH27" s="1"/>
      <c r="CI27" s="1"/>
      <c r="CJ27" s="1"/>
      <c r="CK27" s="1"/>
      <c r="CL27" s="1"/>
      <c r="CM27" s="1"/>
    </row>
    <row r="28" spans="2:91" ht="19.5" customHeight="1">
      <c r="B28" s="1231"/>
      <c r="C28" s="312" t="str">
        <f>"　"&amp;'提出4(総括)'!AF24</f>
        <v>　他の所得</v>
      </c>
      <c r="D28" s="312"/>
      <c r="E28" s="305"/>
      <c r="F28" s="72">
        <f>AK21</f>
        <v>0</v>
      </c>
      <c r="G28" s="75" t="s">
        <v>19</v>
      </c>
      <c r="J28" s="1"/>
      <c r="K28" s="305" t="s">
        <v>1319</v>
      </c>
      <c r="L28" s="305"/>
      <c r="M28" s="13"/>
      <c r="N28" s="72">
        <f>AK44/12</f>
        <v>0</v>
      </c>
      <c r="O28" s="75" t="s">
        <v>19</v>
      </c>
      <c r="P28" s="1054"/>
      <c r="S28" s="1229"/>
      <c r="AG28" s="1218"/>
      <c r="AJ28" s="676" t="s">
        <v>657</v>
      </c>
      <c r="AK28" s="699">
        <f>HLOOKUP($AK$24,$AL$24:$AT$35,5,0)</f>
        <v>0</v>
      </c>
      <c r="AL28" s="2086">
        <f>(費用元デｰタ!S44+費用元デｰタ!S66)/12</f>
        <v>0</v>
      </c>
      <c r="AM28" s="2086">
        <f>(費用元デｰタ!T44+費用元デｰタ!T66)/12</f>
        <v>0</v>
      </c>
      <c r="AN28" s="2086">
        <f>(費用元デｰタ!U44+費用元デｰタ!U66)/12</f>
        <v>0</v>
      </c>
      <c r="AO28" s="2086">
        <f>(費用元デｰタ!V44+費用元デｰタ!V66)/12</f>
        <v>0</v>
      </c>
      <c r="AP28" s="2086">
        <f>(費用元デｰタ!W44+費用元デｰタ!W66)/12</f>
        <v>0</v>
      </c>
      <c r="AQ28" s="2086">
        <f>(費用元デｰタ!X44+費用元デｰタ!X66)/12</f>
        <v>0</v>
      </c>
      <c r="AR28" s="2086">
        <f>(費用元デｰタ!Y44+費用元デｰタ!Y66)/12</f>
        <v>0</v>
      </c>
      <c r="AS28" s="2086">
        <f>(費用元デｰタ!Z44+費用元デｰタ!Z66)/12</f>
        <v>0</v>
      </c>
      <c r="AT28" s="2087">
        <f>(費用元デｰタ!AA44+費用元デｰタ!AA66)/12</f>
        <v>0</v>
      </c>
      <c r="AU28" s="43"/>
      <c r="AV28" s="43"/>
      <c r="AW28" s="43"/>
      <c r="AX28" s="43"/>
      <c r="AY28" s="43"/>
      <c r="AZ28" s="43"/>
      <c r="BA28" s="43"/>
      <c r="BB28" s="43"/>
      <c r="BC28" s="43"/>
      <c r="BD28" s="43"/>
      <c r="BE28" s="43"/>
      <c r="BF28" s="43"/>
      <c r="BG28" s="43"/>
      <c r="BH28" s="43"/>
      <c r="CG28" s="1"/>
      <c r="CH28" s="1"/>
      <c r="CI28" s="1"/>
      <c r="CJ28" s="1"/>
      <c r="CK28" s="1"/>
      <c r="CL28" s="1"/>
      <c r="CM28" s="1"/>
    </row>
    <row r="29" spans="2:91" ht="19.5" customHeight="1">
      <c r="B29" s="1036"/>
      <c r="C29" s="313" t="s">
        <v>589</v>
      </c>
      <c r="D29" s="313"/>
      <c r="E29" s="294"/>
      <c r="F29" s="326">
        <f>SUM(F27:F28)</f>
        <v>0</v>
      </c>
      <c r="G29" s="150" t="s">
        <v>19</v>
      </c>
      <c r="K29" s="1" t="s">
        <v>20</v>
      </c>
      <c r="L29" s="1"/>
      <c r="N29" s="2592">
        <f>N27+N28</f>
        <v>0</v>
      </c>
      <c r="O29" s="42" t="s">
        <v>19</v>
      </c>
      <c r="P29" s="1218"/>
      <c r="S29" s="1229"/>
      <c r="AG29" s="1218"/>
      <c r="AJ29" s="676" t="s">
        <v>658</v>
      </c>
      <c r="AK29" s="699">
        <f>HLOOKUP($AK$24,$AL$24:$AT$35,6,0)</f>
        <v>27.736842105263154</v>
      </c>
      <c r="AL29" s="584">
        <f>費用元デｰタ!S81/12</f>
        <v>27.736842105263154</v>
      </c>
      <c r="AM29" s="584">
        <f>費用元デｰタ!T81/12</f>
        <v>27.736842105263154</v>
      </c>
      <c r="AN29" s="584">
        <f>費用元デｰタ!U81/12</f>
        <v>27.736842105263154</v>
      </c>
      <c r="AO29" s="584">
        <f>費用元デｰタ!V81/12</f>
        <v>27.736842105263154</v>
      </c>
      <c r="AP29" s="584">
        <f>費用元デｰタ!W81/12</f>
        <v>27.736842105263154</v>
      </c>
      <c r="AQ29" s="584">
        <f>費用元デｰタ!X81/12</f>
        <v>27.736842105263154</v>
      </c>
      <c r="AR29" s="584">
        <f>費用元デｰタ!Y81/12</f>
        <v>27.736842105263154</v>
      </c>
      <c r="AS29" s="584">
        <f>費用元デｰタ!Z81/12</f>
        <v>27.736842105263154</v>
      </c>
      <c r="AT29" s="700">
        <f>費用元デｰタ!AA81/12</f>
        <v>27.736842105263154</v>
      </c>
      <c r="AU29" s="43"/>
      <c r="AV29" s="43"/>
      <c r="AW29" s="43"/>
      <c r="AX29" s="43"/>
      <c r="AY29" s="43"/>
      <c r="AZ29" s="43"/>
      <c r="BA29" s="43"/>
      <c r="BB29" s="43"/>
      <c r="BC29" s="43"/>
      <c r="BD29" s="43"/>
      <c r="BE29" s="43"/>
      <c r="BF29" s="43"/>
      <c r="BG29" s="43"/>
      <c r="BH29" s="43"/>
      <c r="CG29" s="1"/>
      <c r="CH29" s="1"/>
      <c r="CI29" s="1"/>
      <c r="CJ29" s="1"/>
      <c r="CK29" s="1"/>
      <c r="CL29" s="1"/>
      <c r="CM29" s="1"/>
    </row>
    <row r="30" spans="2:91" ht="19.5" customHeight="1">
      <c r="B30" s="1229"/>
      <c r="C30" s="314"/>
      <c r="D30" s="314"/>
      <c r="E30" s="296"/>
      <c r="F30" s="99">
        <f>F29*12</f>
        <v>0</v>
      </c>
      <c r="G30" s="315" t="s">
        <v>650</v>
      </c>
      <c r="J30" s="1"/>
      <c r="K30" s="1"/>
      <c r="L30" s="1"/>
      <c r="M30" s="309"/>
      <c r="N30" s="90">
        <f>N29*12</f>
        <v>0</v>
      </c>
      <c r="O30" s="42" t="s">
        <v>650</v>
      </c>
      <c r="P30" s="1218"/>
      <c r="S30" s="1229"/>
      <c r="AG30" s="1218"/>
      <c r="AJ30" s="676" t="str">
        <f>IF('入力(4)'!F14="機械保守費","その他",'入力(4)'!F14)</f>
        <v>入替リフォｰム費</v>
      </c>
      <c r="AK30" s="699">
        <f>HLOOKUP($AK$24,$AL$24:$AT$35,7,0)</f>
        <v>193.12500000000003</v>
      </c>
      <c r="AL30" s="584">
        <f>費用元デｰタ!S77/12</f>
        <v>193.12500000000003</v>
      </c>
      <c r="AM30" s="584">
        <f>費用元デｰタ!T77/12</f>
        <v>193.12500000000003</v>
      </c>
      <c r="AN30" s="584">
        <f>費用元デｰタ!U77/12</f>
        <v>193.12500000000003</v>
      </c>
      <c r="AO30" s="584">
        <f>費用元デｰタ!V77/12</f>
        <v>193.12499999999991</v>
      </c>
      <c r="AP30" s="584">
        <f>費用元デｰタ!W77/12</f>
        <v>193.12500000000014</v>
      </c>
      <c r="AQ30" s="584">
        <f>費用元デｰタ!X77/12</f>
        <v>193.12500000000011</v>
      </c>
      <c r="AR30" s="584">
        <f>費用元デｰタ!Y77/12</f>
        <v>193.12500000000003</v>
      </c>
      <c r="AS30" s="584">
        <f>費用元デｰタ!Z77/12</f>
        <v>193.12499999999991</v>
      </c>
      <c r="AT30" s="700">
        <f>費用元デｰタ!AA77/12</f>
        <v>193.12500000000003</v>
      </c>
      <c r="AU30" s="43"/>
      <c r="AV30" s="43"/>
      <c r="AW30" s="43"/>
      <c r="AX30" s="43"/>
      <c r="AY30" s="43"/>
      <c r="AZ30" s="43"/>
      <c r="BA30" s="43"/>
      <c r="BB30" s="43"/>
      <c r="BC30" s="43"/>
      <c r="BD30" s="43"/>
      <c r="BE30" s="43"/>
      <c r="BF30" s="43"/>
      <c r="BG30" s="43"/>
      <c r="BH30" s="43"/>
      <c r="BI30" s="300"/>
      <c r="BJ30" s="300"/>
      <c r="BK30" s="300"/>
      <c r="BL30" s="300"/>
      <c r="CG30" s="1"/>
      <c r="CH30" s="1"/>
      <c r="CI30" s="1"/>
      <c r="CJ30" s="1"/>
      <c r="CK30" s="1"/>
      <c r="CL30" s="1"/>
      <c r="CM30" s="1"/>
    </row>
    <row r="31" spans="2:91" ht="19.5" customHeight="1">
      <c r="B31" s="1232"/>
      <c r="C31" s="1033"/>
      <c r="D31" s="1033"/>
      <c r="E31" s="310"/>
      <c r="F31" s="311" t="s">
        <v>651</v>
      </c>
      <c r="G31" s="2821">
        <f>G25+F29-N29</f>
        <v>3759.7605672514619</v>
      </c>
      <c r="H31" s="2821"/>
      <c r="I31" s="2821"/>
      <c r="J31" s="2821"/>
      <c r="K31" s="298" t="s">
        <v>19</v>
      </c>
      <c r="L31" s="298"/>
      <c r="M31" s="310"/>
      <c r="N31" s="303"/>
      <c r="O31" s="310"/>
      <c r="P31" s="1233"/>
      <c r="S31" s="1229"/>
      <c r="T31" s="1"/>
      <c r="U31" s="1"/>
      <c r="V31" s="1"/>
      <c r="W31" s="1"/>
      <c r="X31" s="1"/>
      <c r="Y31" s="1"/>
      <c r="Z31" s="1"/>
      <c r="AA31" s="1"/>
      <c r="AB31" s="1"/>
      <c r="AC31" s="1"/>
      <c r="AD31" s="1"/>
      <c r="AE31" s="1"/>
      <c r="AF31" s="1"/>
      <c r="AG31" s="1054"/>
      <c r="AH31" s="1"/>
      <c r="AJ31" s="676"/>
      <c r="AK31" s="699"/>
      <c r="AL31" s="584"/>
      <c r="AM31" s="584"/>
      <c r="AN31" s="584"/>
      <c r="AO31" s="584"/>
      <c r="AP31" s="584"/>
      <c r="AQ31" s="584"/>
      <c r="AR31" s="584"/>
      <c r="AS31" s="584"/>
      <c r="AT31" s="700"/>
      <c r="AU31" s="43"/>
      <c r="AV31" s="43"/>
      <c r="AW31" s="316"/>
      <c r="AX31" s="299"/>
      <c r="AY31" s="299"/>
      <c r="AZ31" s="299"/>
      <c r="BA31" s="299"/>
      <c r="BB31" s="299"/>
      <c r="BC31" s="299"/>
      <c r="BD31" s="299"/>
      <c r="BE31" s="299"/>
      <c r="BF31" s="299"/>
      <c r="BG31" s="299"/>
      <c r="BH31" s="299"/>
      <c r="BI31" s="300"/>
      <c r="BJ31" s="300"/>
      <c r="BK31" s="300"/>
      <c r="BL31" s="300"/>
      <c r="CG31" s="1"/>
      <c r="CH31" s="1"/>
      <c r="CI31" s="1"/>
      <c r="CJ31" s="1"/>
      <c r="CK31" s="1"/>
      <c r="CL31" s="1"/>
      <c r="CM31" s="1"/>
    </row>
    <row r="32" spans="2:91" ht="19.5" customHeight="1">
      <c r="B32" s="1036"/>
      <c r="C32" s="17"/>
      <c r="D32" s="17"/>
      <c r="E32" s="17"/>
      <c r="F32" s="294"/>
      <c r="G32" s="2822">
        <f>G31*12</f>
        <v>45117.126807017543</v>
      </c>
      <c r="H32" s="2822"/>
      <c r="I32" s="2822"/>
      <c r="J32" s="2822"/>
      <c r="K32" s="308" t="s">
        <v>650</v>
      </c>
      <c r="L32" s="308"/>
      <c r="M32" s="13"/>
      <c r="N32" s="305"/>
      <c r="O32" s="305"/>
      <c r="P32" s="1218"/>
      <c r="S32" s="1229"/>
      <c r="T32" s="1"/>
      <c r="U32" s="1"/>
      <c r="V32" s="1"/>
      <c r="W32" s="1"/>
      <c r="X32" s="1"/>
      <c r="Y32" s="1"/>
      <c r="Z32" s="1"/>
      <c r="AA32" s="1"/>
      <c r="AB32" s="1"/>
      <c r="AC32" s="1"/>
      <c r="AD32" s="1"/>
      <c r="AE32" s="1"/>
      <c r="AF32" s="1"/>
      <c r="AG32" s="1054"/>
      <c r="AH32" s="1"/>
      <c r="AJ32" s="676"/>
      <c r="AK32" s="699"/>
      <c r="AL32" s="584"/>
      <c r="AM32" s="584"/>
      <c r="AN32" s="584"/>
      <c r="AO32" s="584"/>
      <c r="AP32" s="584"/>
      <c r="AQ32" s="584"/>
      <c r="AR32" s="584"/>
      <c r="AS32" s="584"/>
      <c r="AT32" s="700"/>
      <c r="AU32" s="43"/>
      <c r="AV32" s="299"/>
      <c r="AW32" s="317"/>
      <c r="AX32" s="317"/>
      <c r="AY32" s="43"/>
      <c r="AZ32" s="43"/>
      <c r="BA32" s="43"/>
      <c r="BB32" s="43"/>
      <c r="BC32" s="43"/>
      <c r="BD32" s="43"/>
      <c r="BE32" s="43"/>
      <c r="BF32" s="43"/>
      <c r="BG32" s="43"/>
      <c r="BH32" s="43"/>
      <c r="CG32" s="1"/>
      <c r="CH32" s="1"/>
      <c r="CI32" s="1"/>
      <c r="CJ32" s="1"/>
      <c r="CK32" s="1"/>
      <c r="CL32" s="1"/>
      <c r="CM32" s="1"/>
    </row>
    <row r="33" spans="2:96" ht="19.5" customHeight="1">
      <c r="B33" s="1229"/>
      <c r="C33" s="286"/>
      <c r="D33" s="286"/>
      <c r="E33" s="286"/>
      <c r="K33" s="811" t="str">
        <f>"　"&amp;IF('入力(3)'!J7="個人","所得税等","法人税等")</f>
        <v>　所得税等</v>
      </c>
      <c r="L33" s="811"/>
      <c r="M33" s="17"/>
      <c r="N33" s="326">
        <f>AK22</f>
        <v>1660.7598100756531</v>
      </c>
      <c r="O33" s="150" t="s">
        <v>19</v>
      </c>
      <c r="P33" s="1218"/>
      <c r="S33" s="1229"/>
      <c r="AG33" s="1218"/>
      <c r="AJ33" s="676"/>
      <c r="AK33" s="699"/>
      <c r="AL33" s="584"/>
      <c r="AM33" s="584"/>
      <c r="AN33" s="584"/>
      <c r="AO33" s="584"/>
      <c r="AP33" s="584"/>
      <c r="AQ33" s="584"/>
      <c r="AR33" s="584"/>
      <c r="AS33" s="584"/>
      <c r="AT33" s="700"/>
      <c r="AU33" s="43"/>
      <c r="AV33" s="43"/>
      <c r="AW33" s="43"/>
      <c r="AX33" s="43"/>
      <c r="AY33" s="43"/>
      <c r="AZ33" s="43"/>
      <c r="BA33" s="43"/>
      <c r="BB33" s="43"/>
      <c r="BC33" s="43"/>
      <c r="BD33" s="43"/>
      <c r="BE33" s="43"/>
      <c r="BF33" s="43"/>
      <c r="BG33" s="43"/>
      <c r="BH33" s="43"/>
      <c r="CG33" s="1"/>
      <c r="CH33" s="1"/>
      <c r="CI33" s="1"/>
      <c r="CJ33" s="1"/>
      <c r="CK33" s="1"/>
      <c r="CL33" s="1"/>
      <c r="CM33" s="1"/>
    </row>
    <row r="34" spans="2:96" ht="19.5" customHeight="1">
      <c r="B34" s="1230"/>
      <c r="C34" s="318"/>
      <c r="D34" s="318"/>
      <c r="E34" s="247"/>
      <c r="M34" s="3"/>
      <c r="N34" s="90">
        <f>N33*12</f>
        <v>19929.117720907838</v>
      </c>
      <c r="O34" s="42" t="s">
        <v>650</v>
      </c>
      <c r="P34" s="1218"/>
      <c r="S34" s="1229"/>
      <c r="AG34" s="1218"/>
      <c r="AJ34" s="676" t="s">
        <v>659</v>
      </c>
      <c r="AK34" s="699">
        <f>HLOOKUP($AK$24,$AL$24:$AT$35,11,0)</f>
        <v>298.0650906432748</v>
      </c>
      <c r="AL34" s="584">
        <f>(費用元デｰタ!S82+費用元デｰタ!S125)/12</f>
        <v>298.0650906432748</v>
      </c>
      <c r="AM34" s="584">
        <f>(費用元デｰタ!T82+費用元デｰタ!T125)/12</f>
        <v>298.0650906432748</v>
      </c>
      <c r="AN34" s="584">
        <f>(費用元デｰタ!U82+費用元デｰタ!U125)/12</f>
        <v>298.0650906432748</v>
      </c>
      <c r="AO34" s="584">
        <f>(費用元デｰタ!V82+費用元デｰタ!V125)/12</f>
        <v>287.73080555555549</v>
      </c>
      <c r="AP34" s="584">
        <f>(費用元デｰタ!W82+費用元デｰタ!W125)/12</f>
        <v>287.73080555555549</v>
      </c>
      <c r="AQ34" s="584">
        <f>(費用元デｰタ!X82+費用元デｰタ!X125)/12</f>
        <v>287.73080555555549</v>
      </c>
      <c r="AR34" s="584">
        <f>(費用元デｰタ!Y82+費用元デｰタ!Y125)/12</f>
        <v>277.39652046783618</v>
      </c>
      <c r="AS34" s="584">
        <f>(費用元デｰタ!Z82+費用元デｰタ!Z125)/12</f>
        <v>277.39652046783618</v>
      </c>
      <c r="AT34" s="700">
        <f>(費用元デｰタ!AA82+費用元デｰタ!AA125)/12</f>
        <v>277.39652046783618</v>
      </c>
      <c r="AU34" s="299"/>
      <c r="AV34" s="299"/>
      <c r="AW34" s="299"/>
      <c r="AX34" s="299"/>
      <c r="AY34" s="299"/>
      <c r="AZ34" s="299"/>
      <c r="BA34" s="299"/>
      <c r="BB34" s="299"/>
      <c r="BC34" s="299"/>
      <c r="BD34" s="299"/>
      <c r="BE34" s="299"/>
      <c r="BF34" s="299"/>
      <c r="BG34" s="299"/>
      <c r="BH34" s="299"/>
      <c r="BI34" s="300"/>
      <c r="BJ34" s="300"/>
      <c r="BK34" s="300"/>
      <c r="CG34" s="1"/>
      <c r="CH34" s="1"/>
      <c r="CI34" s="1"/>
      <c r="CJ34" s="1"/>
      <c r="CK34" s="1"/>
      <c r="CL34" s="1"/>
      <c r="CM34" s="1"/>
    </row>
    <row r="35" spans="2:96" ht="19.5" customHeight="1">
      <c r="B35" s="1230"/>
      <c r="C35" s="1032"/>
      <c r="D35" s="1033"/>
      <c r="E35" s="310"/>
      <c r="F35" s="311" t="s">
        <v>537</v>
      </c>
      <c r="G35" s="2821">
        <f>G31-N33</f>
        <v>2099.0007571758088</v>
      </c>
      <c r="H35" s="2821"/>
      <c r="I35" s="2821"/>
      <c r="J35" s="2821"/>
      <c r="K35" s="298" t="s">
        <v>19</v>
      </c>
      <c r="L35" s="298"/>
      <c r="M35" s="297"/>
      <c r="N35" s="297"/>
      <c r="O35" s="302"/>
      <c r="P35" s="1218"/>
      <c r="S35" s="1229"/>
      <c r="AG35" s="1218"/>
      <c r="AJ35" s="677" t="s">
        <v>18</v>
      </c>
      <c r="AK35" s="701">
        <f>HLOOKUP($AK$24,$AL$24:$AT$35,12,0)</f>
        <v>19.312500000000004</v>
      </c>
      <c r="AL35" s="2088">
        <f>費用元デｰタ!S208/12</f>
        <v>19.312500000000004</v>
      </c>
      <c r="AM35" s="2088">
        <f>費用元デｰタ!T208/12</f>
        <v>19.312500000000004</v>
      </c>
      <c r="AN35" s="2088">
        <f>費用元デｰタ!U208/12</f>
        <v>19.312500000000004</v>
      </c>
      <c r="AO35" s="2088">
        <f>費用元デｰタ!V208/12</f>
        <v>19.312499999999993</v>
      </c>
      <c r="AP35" s="2088">
        <f>費用元デｰタ!W208/12</f>
        <v>19.312500000000018</v>
      </c>
      <c r="AQ35" s="2088">
        <f>費用元デｰタ!X208/12</f>
        <v>19.312500000000011</v>
      </c>
      <c r="AR35" s="2088">
        <f>費用元デｰタ!Y208/12</f>
        <v>19.312500000000004</v>
      </c>
      <c r="AS35" s="2088">
        <f>費用元デｰタ!Z208/12</f>
        <v>19.312499999999993</v>
      </c>
      <c r="AT35" s="2089">
        <f>費用元デｰタ!AA208/12</f>
        <v>19.312500000000004</v>
      </c>
      <c r="AU35" s="299"/>
      <c r="AV35" s="299"/>
      <c r="AW35" s="299"/>
      <c r="AX35" s="299"/>
      <c r="AY35" s="299"/>
      <c r="AZ35" s="299"/>
      <c r="BA35" s="299"/>
      <c r="BB35" s="299"/>
      <c r="BC35" s="299"/>
      <c r="BD35" s="299"/>
      <c r="BE35" s="299"/>
      <c r="BF35" s="299"/>
      <c r="BG35" s="299"/>
      <c r="BH35" s="299"/>
      <c r="BI35" s="300"/>
      <c r="BJ35" s="300"/>
      <c r="BK35" s="300"/>
      <c r="CG35" s="1"/>
      <c r="CH35" s="1"/>
      <c r="CI35" s="1"/>
      <c r="CJ35" s="1"/>
      <c r="CK35" s="1"/>
      <c r="CL35" s="1"/>
      <c r="CM35" s="1"/>
    </row>
    <row r="36" spans="2:96" ht="19.5" customHeight="1">
      <c r="B36" s="1031"/>
      <c r="C36" s="945"/>
      <c r="D36" s="945"/>
      <c r="E36" s="1058"/>
      <c r="F36" s="1223"/>
      <c r="G36" s="2823">
        <f>G35*12</f>
        <v>25188.009086109705</v>
      </c>
      <c r="H36" s="2823"/>
      <c r="I36" s="2823"/>
      <c r="J36" s="2823"/>
      <c r="K36" s="1021" t="s">
        <v>650</v>
      </c>
      <c r="L36" s="1021"/>
      <c r="M36" s="1234"/>
      <c r="N36" s="1234"/>
      <c r="O36" s="1021"/>
      <c r="P36" s="1235"/>
      <c r="S36" s="1229"/>
      <c r="AG36" s="1218"/>
      <c r="AJ36" s="42" t="s">
        <v>660</v>
      </c>
      <c r="AK36" s="42"/>
      <c r="AL36" s="584"/>
      <c r="AM36" s="584"/>
      <c r="AN36" s="584"/>
      <c r="AO36" s="584"/>
      <c r="AP36" s="584"/>
      <c r="AQ36" s="584"/>
      <c r="AR36" s="584"/>
      <c r="AS36" s="584"/>
      <c r="AT36" s="584"/>
      <c r="AU36" s="299"/>
      <c r="AV36" s="299"/>
      <c r="AW36" s="299"/>
      <c r="AX36" s="299"/>
      <c r="AY36" s="299"/>
      <c r="AZ36" s="299"/>
      <c r="BA36" s="299"/>
      <c r="BB36" s="299"/>
      <c r="BC36" s="299"/>
      <c r="BD36" s="299"/>
      <c r="BE36" s="299"/>
      <c r="BF36" s="299"/>
      <c r="BG36" s="299"/>
      <c r="BH36" s="299"/>
      <c r="BI36" s="300"/>
      <c r="BJ36" s="300"/>
      <c r="BK36" s="300"/>
      <c r="CG36" s="1"/>
      <c r="CH36" s="1"/>
      <c r="CI36" s="1"/>
      <c r="CJ36" s="1"/>
      <c r="CK36" s="1"/>
      <c r="CL36" s="1"/>
      <c r="CM36" s="1"/>
    </row>
    <row r="37" spans="2:96" ht="19.5" customHeight="1">
      <c r="S37" s="1229"/>
      <c r="AG37" s="1218"/>
      <c r="AJ37" s="599" t="s">
        <v>1429</v>
      </c>
      <c r="AK37" s="2236">
        <f>AK24</f>
        <v>10</v>
      </c>
      <c r="AL37" s="606">
        <v>10</v>
      </c>
      <c r="AM37" s="606">
        <v>11</v>
      </c>
      <c r="AN37" s="606">
        <v>12</v>
      </c>
      <c r="AO37" s="606">
        <v>13</v>
      </c>
      <c r="AP37" s="606">
        <v>14</v>
      </c>
      <c r="AQ37" s="606">
        <v>15</v>
      </c>
      <c r="AR37" s="606">
        <v>16</v>
      </c>
      <c r="AS37" s="606">
        <v>17</v>
      </c>
      <c r="AT37" s="670">
        <v>18</v>
      </c>
      <c r="AU37" s="299"/>
      <c r="AV37" s="43"/>
      <c r="AW37" s="43"/>
      <c r="AX37" s="43"/>
      <c r="AY37" s="43"/>
      <c r="AZ37" s="43"/>
      <c r="BA37" s="43"/>
      <c r="BB37" s="43"/>
      <c r="BC37" s="43"/>
      <c r="BD37" s="43"/>
      <c r="BE37" s="43"/>
      <c r="BF37" s="43"/>
      <c r="BG37" s="43"/>
      <c r="BH37" s="43"/>
      <c r="CG37" s="1"/>
      <c r="CH37" s="1"/>
      <c r="CI37" s="1"/>
      <c r="CJ37" s="1"/>
      <c r="CK37" s="1"/>
      <c r="CL37" s="1"/>
      <c r="CM37" s="1"/>
    </row>
    <row r="38" spans="2:96" ht="19.5" customHeight="1">
      <c r="B38" s="812" t="s">
        <v>1157</v>
      </c>
      <c r="C38" s="813"/>
      <c r="D38" s="813"/>
      <c r="E38" s="813"/>
      <c r="F38" s="813"/>
      <c r="G38" s="813"/>
      <c r="H38" s="813"/>
      <c r="I38" s="813"/>
      <c r="J38" s="813"/>
      <c r="K38" s="813"/>
      <c r="L38" s="813"/>
      <c r="M38" s="813"/>
      <c r="N38" s="813"/>
      <c r="O38" s="813"/>
      <c r="P38" s="814"/>
      <c r="S38" s="1229"/>
      <c r="AG38" s="1218"/>
      <c r="AJ38" s="599" t="s">
        <v>661</v>
      </c>
      <c r="AK38" s="2236">
        <f>HLOOKUP($AK$37,$AL$37:$AT$42,2,0)</f>
        <v>0</v>
      </c>
      <c r="AL38" s="696">
        <f>費用元デｰタ!S199+費用元デｰタ!S202</f>
        <v>0</v>
      </c>
      <c r="AM38" s="696">
        <f>費用元デｰタ!T199+費用元デｰタ!T202</f>
        <v>0</v>
      </c>
      <c r="AN38" s="696">
        <f>費用元デｰタ!U199+費用元デｰタ!U202</f>
        <v>0</v>
      </c>
      <c r="AO38" s="696">
        <f>費用元デｰタ!V199+費用元デｰタ!V202</f>
        <v>0</v>
      </c>
      <c r="AP38" s="696">
        <f>費用元デｰタ!W199+費用元デｰタ!W202</f>
        <v>0</v>
      </c>
      <c r="AQ38" s="696">
        <f>費用元デｰタ!X199+費用元デｰタ!X202</f>
        <v>0</v>
      </c>
      <c r="AR38" s="696">
        <f>費用元デｰタ!Y199+費用元デｰタ!Y202</f>
        <v>0</v>
      </c>
      <c r="AS38" s="696">
        <f>費用元デｰタ!Z199+費用元デｰタ!Z202</f>
        <v>0</v>
      </c>
      <c r="AT38" s="697">
        <f>費用元デｰタ!AA199+費用元デｰタ!AA202</f>
        <v>0</v>
      </c>
      <c r="AU38" s="299"/>
      <c r="AV38" s="43"/>
      <c r="AW38" s="43"/>
      <c r="AX38" s="43"/>
      <c r="AY38" s="43"/>
      <c r="AZ38" s="43"/>
      <c r="BA38" s="43"/>
      <c r="BB38" s="43"/>
      <c r="BC38" s="43"/>
      <c r="BD38" s="43"/>
      <c r="BE38" s="43"/>
      <c r="BF38" s="43"/>
      <c r="BG38" s="43"/>
      <c r="BH38" s="43"/>
      <c r="CG38" s="1"/>
      <c r="CH38" s="1"/>
      <c r="CI38" s="1"/>
      <c r="CJ38" s="1"/>
      <c r="CK38" s="1"/>
      <c r="CL38" s="1"/>
      <c r="CM38" s="1"/>
    </row>
    <row r="39" spans="2:96" ht="19.5" customHeight="1">
      <c r="B39" s="1236"/>
      <c r="C39" s="815"/>
      <c r="D39" s="815"/>
      <c r="E39" s="816"/>
      <c r="F39" s="817"/>
      <c r="G39" s="817"/>
      <c r="H39" s="817"/>
      <c r="I39" s="817"/>
      <c r="J39" s="817"/>
      <c r="K39" s="817"/>
      <c r="L39" s="817"/>
      <c r="M39" s="816"/>
      <c r="N39" s="817"/>
      <c r="O39" s="816"/>
      <c r="P39" s="1217"/>
      <c r="S39" s="1229"/>
      <c r="AG39" s="1218"/>
      <c r="AJ39" s="621"/>
      <c r="AK39" s="2240"/>
      <c r="AL39" s="584"/>
      <c r="AM39" s="584"/>
      <c r="AN39" s="584"/>
      <c r="AO39" s="584"/>
      <c r="AP39" s="584"/>
      <c r="AQ39" s="584"/>
      <c r="AR39" s="584"/>
      <c r="AS39" s="584"/>
      <c r="AT39" s="700"/>
      <c r="AU39" s="43"/>
      <c r="AV39" s="43"/>
      <c r="AW39" s="43"/>
      <c r="AX39" s="43"/>
      <c r="AY39" s="43"/>
      <c r="AZ39" s="43"/>
      <c r="BA39" s="43"/>
      <c r="BB39" s="43"/>
      <c r="BC39" s="43"/>
      <c r="BD39" s="43"/>
      <c r="BE39" s="43"/>
      <c r="BF39" s="43"/>
      <c r="BG39" s="43"/>
      <c r="BH39" s="43"/>
      <c r="CG39" s="1"/>
      <c r="CH39" s="1"/>
      <c r="CI39" s="1"/>
      <c r="CJ39" s="1"/>
      <c r="CK39" s="1"/>
      <c r="CL39" s="1"/>
      <c r="CM39" s="1"/>
    </row>
    <row r="40" spans="2:96" ht="19.5" customHeight="1">
      <c r="B40" s="1230"/>
      <c r="C40" s="319"/>
      <c r="D40" s="319"/>
      <c r="E40" s="276" t="str">
        <f>"表面利回り（"&amp;$AK$11&amp;"年度）"</f>
        <v>表面利回り（10年度）</v>
      </c>
      <c r="F40" s="305"/>
      <c r="G40" s="305"/>
      <c r="H40" s="305"/>
      <c r="I40" s="305"/>
      <c r="J40" s="305"/>
      <c r="K40" s="305"/>
      <c r="L40" s="305"/>
      <c r="M40" s="320" t="s">
        <v>1155</v>
      </c>
      <c r="N40" s="1986">
        <f>IF(F12=0,0,F24/F12*100)</f>
        <v>6.0057216421727926</v>
      </c>
      <c r="O40" s="308" t="s">
        <v>854</v>
      </c>
      <c r="P40" s="1218"/>
      <c r="S40" s="1229"/>
      <c r="AG40" s="1218"/>
      <c r="AJ40" s="621" t="s">
        <v>662</v>
      </c>
      <c r="AK40" s="2240">
        <f>HLOOKUP($AK$37,$AL$37:$AT$42,4,0)</f>
        <v>0</v>
      </c>
      <c r="AL40" s="324">
        <f>支出元デｰタ!S5+支出元デｰタ!S8</f>
        <v>0</v>
      </c>
      <c r="AM40" s="324">
        <f>支出元デｰタ!T5+支出元デｰタ!T8</f>
        <v>0</v>
      </c>
      <c r="AN40" s="324">
        <f>支出元デｰタ!U5+支出元デｰタ!U8</f>
        <v>0</v>
      </c>
      <c r="AO40" s="324">
        <f>支出元デｰタ!V5+支出元デｰタ!V8</f>
        <v>0</v>
      </c>
      <c r="AP40" s="324">
        <f>支出元デｰタ!W5+支出元デｰタ!W8</f>
        <v>0</v>
      </c>
      <c r="AQ40" s="324">
        <f>支出元デｰタ!X5+支出元デｰタ!X8</f>
        <v>0</v>
      </c>
      <c r="AR40" s="324">
        <f>支出元デｰタ!Y5+支出元デｰタ!Y8</f>
        <v>0</v>
      </c>
      <c r="AS40" s="324">
        <f>支出元デｰタ!Z5+支出元デｰタ!Z8</f>
        <v>0</v>
      </c>
      <c r="AT40" s="723">
        <f>支出元デｰタ!AA5+支出元デｰタ!AA8</f>
        <v>0</v>
      </c>
      <c r="AU40" s="43"/>
      <c r="AV40" s="43"/>
      <c r="AW40" s="43"/>
      <c r="AX40" s="43"/>
      <c r="AY40" s="43"/>
      <c r="AZ40" s="43"/>
      <c r="BA40" s="43"/>
      <c r="BB40" s="43"/>
      <c r="BC40" s="43"/>
      <c r="BD40" s="43"/>
      <c r="BE40" s="43"/>
      <c r="BF40" s="43"/>
      <c r="BG40" s="43"/>
      <c r="BH40" s="43"/>
      <c r="CG40" s="1"/>
      <c r="CH40" s="1"/>
      <c r="CI40" s="1"/>
      <c r="CJ40" s="1"/>
      <c r="CK40" s="1"/>
      <c r="CL40" s="1"/>
      <c r="CM40" s="1"/>
    </row>
    <row r="41" spans="2:96" ht="19.5" customHeight="1">
      <c r="B41" s="1237"/>
      <c r="C41" s="1238"/>
      <c r="D41" s="1238"/>
      <c r="E41" s="993" t="str">
        <f>"実質利回り（"&amp;$AK$11&amp;"年度）"</f>
        <v>実質利回り（10年度）</v>
      </c>
      <c r="F41" s="1239"/>
      <c r="G41" s="1239"/>
      <c r="H41" s="1239"/>
      <c r="I41" s="1239"/>
      <c r="J41" s="1239"/>
      <c r="K41" s="1239"/>
      <c r="L41" s="1239"/>
      <c r="M41" s="1240" t="s">
        <v>1539</v>
      </c>
      <c r="N41" s="1987">
        <f>IF(F12=0,0,G26/F12*100)</f>
        <v>4.384480661772808</v>
      </c>
      <c r="O41" s="949" t="s">
        <v>854</v>
      </c>
      <c r="P41" s="1235"/>
      <c r="S41" s="1243"/>
      <c r="T41" s="1223"/>
      <c r="U41" s="1223"/>
      <c r="V41" s="1223"/>
      <c r="W41" s="1223"/>
      <c r="X41" s="1223"/>
      <c r="Y41" s="1223"/>
      <c r="Z41" s="1223"/>
      <c r="AA41" s="1223"/>
      <c r="AB41" s="1223"/>
      <c r="AC41" s="1223"/>
      <c r="AD41" s="1223"/>
      <c r="AE41" s="1223"/>
      <c r="AF41" s="1223"/>
      <c r="AG41" s="1235"/>
      <c r="AJ41" s="621"/>
      <c r="AK41" s="2240"/>
      <c r="AL41" s="324"/>
      <c r="AM41" s="324"/>
      <c r="AN41" s="324"/>
      <c r="AO41" s="324"/>
      <c r="AP41" s="324"/>
      <c r="AQ41" s="324"/>
      <c r="AR41" s="324"/>
      <c r="AS41" s="324"/>
      <c r="AT41" s="723"/>
      <c r="AU41" s="43"/>
      <c r="AV41" s="43"/>
      <c r="AW41" s="43"/>
      <c r="AX41" s="43"/>
      <c r="AY41" s="43"/>
      <c r="AZ41" s="43"/>
      <c r="BA41" s="43"/>
      <c r="BB41" s="43"/>
      <c r="BC41" s="43"/>
      <c r="BD41" s="43"/>
      <c r="BE41" s="43"/>
      <c r="BF41" s="43"/>
      <c r="BG41" s="43"/>
      <c r="BH41" s="43"/>
      <c r="CG41" s="1"/>
      <c r="CH41" s="1"/>
      <c r="CI41" s="1"/>
      <c r="CJ41" s="1"/>
      <c r="CK41" s="1"/>
      <c r="CL41" s="1"/>
      <c r="CM41" s="1"/>
    </row>
    <row r="42" spans="2:96" ht="21.75" customHeight="1">
      <c r="AJ42" s="677" t="s">
        <v>663</v>
      </c>
      <c r="AK42" s="2245">
        <f>HLOOKUP($AK$37,$AL$37:$AT$42,6,0)</f>
        <v>0</v>
      </c>
      <c r="AL42" s="702">
        <f>支出元デｰタ!S14+支出元デｰタ!S24</f>
        <v>0</v>
      </c>
      <c r="AM42" s="702">
        <f>支出元デｰタ!T14+支出元デｰタ!T24</f>
        <v>0</v>
      </c>
      <c r="AN42" s="702">
        <f>支出元デｰタ!U14+支出元デｰタ!U24</f>
        <v>0</v>
      </c>
      <c r="AO42" s="702">
        <f>支出元デｰタ!V14+支出元デｰタ!V24</f>
        <v>0</v>
      </c>
      <c r="AP42" s="702">
        <f>支出元デｰタ!W14+支出元デｰタ!W24</f>
        <v>0</v>
      </c>
      <c r="AQ42" s="702">
        <f>支出元デｰタ!X14+支出元デｰタ!X24</f>
        <v>0</v>
      </c>
      <c r="AR42" s="702">
        <f>支出元デｰタ!Y14+支出元デｰタ!Y24</f>
        <v>0</v>
      </c>
      <c r="AS42" s="702">
        <f>支出元デｰタ!Z14+支出元デｰタ!Z24</f>
        <v>0</v>
      </c>
      <c r="AT42" s="703">
        <f>支出元デｰタ!AA14+支出元デｰタ!AA24</f>
        <v>0</v>
      </c>
      <c r="AU42" s="43"/>
      <c r="AV42" s="43"/>
      <c r="AW42" s="43"/>
      <c r="AX42" s="43"/>
      <c r="AY42" s="43"/>
      <c r="AZ42" s="43"/>
      <c r="BA42" s="43"/>
      <c r="BB42" s="43"/>
      <c r="BC42" s="43"/>
      <c r="BD42" s="43"/>
      <c r="BE42" s="43"/>
      <c r="BF42" s="43"/>
      <c r="BG42" s="43"/>
      <c r="BH42" s="43"/>
      <c r="CG42" s="1"/>
      <c r="CH42" s="1"/>
      <c r="CI42" s="1"/>
      <c r="CJ42" s="1"/>
      <c r="CK42" s="1"/>
      <c r="CL42" s="1"/>
      <c r="CM42" s="1"/>
    </row>
    <row r="43" spans="2:96" ht="18.75" customHeight="1">
      <c r="AJ43" s="321" t="s">
        <v>664</v>
      </c>
      <c r="AK43" s="2236">
        <f>SUM(AK38:AK42)</f>
        <v>0</v>
      </c>
      <c r="AL43" s="2090"/>
      <c r="AM43" s="2090"/>
      <c r="AN43" s="2090"/>
      <c r="AO43" s="2090"/>
      <c r="AP43" s="2090"/>
      <c r="AQ43" s="2090"/>
      <c r="AR43" s="2090"/>
      <c r="AS43" s="2090"/>
      <c r="AT43" s="2090"/>
      <c r="AU43" s="43"/>
      <c r="AV43" s="43"/>
      <c r="AW43" s="43"/>
      <c r="AX43" s="43"/>
      <c r="AY43" s="43"/>
      <c r="AZ43" s="43"/>
      <c r="BA43" s="43"/>
      <c r="BB43" s="43"/>
      <c r="BC43" s="43"/>
      <c r="BD43" s="43"/>
      <c r="BE43" s="43"/>
      <c r="BF43" s="43"/>
      <c r="BG43" s="43"/>
      <c r="BH43" s="43"/>
      <c r="CG43" s="1"/>
      <c r="CH43" s="1"/>
      <c r="CI43" s="1"/>
      <c r="CJ43" s="1"/>
      <c r="CK43" s="1"/>
      <c r="CL43" s="1"/>
      <c r="CM43" s="1"/>
    </row>
    <row r="44" spans="2:96" ht="19.5" customHeight="1">
      <c r="AJ44" s="582" t="s">
        <v>146</v>
      </c>
      <c r="AK44" s="730">
        <f>HLOOKUP($AK$37,$AL$37:$AT$44,8,0)</f>
        <v>0</v>
      </c>
      <c r="AL44" s="680">
        <f>支出元デｰタ!S34</f>
        <v>0</v>
      </c>
      <c r="AM44" s="680">
        <f>支出元デｰタ!T34</f>
        <v>0</v>
      </c>
      <c r="AN44" s="680">
        <f>支出元デｰタ!U34</f>
        <v>0</v>
      </c>
      <c r="AO44" s="680">
        <f>支出元デｰタ!V34</f>
        <v>0</v>
      </c>
      <c r="AP44" s="680">
        <f>支出元デｰタ!W34</f>
        <v>0</v>
      </c>
      <c r="AQ44" s="680">
        <f>支出元デｰタ!X34</f>
        <v>0</v>
      </c>
      <c r="AR44" s="680">
        <f>支出元デｰタ!Y34</f>
        <v>0</v>
      </c>
      <c r="AS44" s="680">
        <f>支出元デｰタ!Z34</f>
        <v>0</v>
      </c>
      <c r="AT44" s="594">
        <f>支出元デｰタ!AA34</f>
        <v>0</v>
      </c>
      <c r="AU44" s="43"/>
      <c r="AV44" s="43"/>
      <c r="AW44" s="43"/>
      <c r="AX44" s="43"/>
      <c r="AY44" s="43"/>
      <c r="AZ44" s="43"/>
      <c r="BA44" s="43"/>
      <c r="BB44" s="43"/>
      <c r="BC44" s="43"/>
      <c r="BD44" s="43"/>
      <c r="BE44" s="43"/>
      <c r="BF44" s="43"/>
      <c r="BG44" s="43"/>
      <c r="BH44" s="43"/>
      <c r="CG44" s="1"/>
      <c r="CH44" s="1"/>
      <c r="CI44" s="1"/>
      <c r="CJ44" s="1"/>
      <c r="CK44" s="1"/>
      <c r="CL44" s="1"/>
      <c r="CM44" s="1"/>
    </row>
    <row r="45" spans="2:96" ht="19.5" customHeight="1"/>
    <row r="46" spans="2:96" ht="19.5" customHeight="1">
      <c r="N46" s="321"/>
      <c r="O46" s="322"/>
      <c r="P46" s="323"/>
      <c r="BP46" s="196"/>
      <c r="BQ46" s="196"/>
      <c r="BR46" s="196"/>
      <c r="BS46" s="196"/>
      <c r="BT46" s="196"/>
      <c r="BU46" s="196"/>
      <c r="BV46" s="196"/>
      <c r="BW46" s="196"/>
      <c r="BX46" s="196"/>
      <c r="BY46" s="196"/>
      <c r="BZ46" s="196"/>
      <c r="CA46" s="196"/>
      <c r="CB46" s="196"/>
      <c r="CC46" s="196"/>
      <c r="CD46" s="196"/>
      <c r="CE46" s="196"/>
      <c r="CF46" s="196"/>
      <c r="CG46" s="196"/>
      <c r="CH46" s="196"/>
      <c r="CI46" s="196"/>
      <c r="CJ46" s="196"/>
      <c r="CK46" s="196"/>
      <c r="CL46" s="196"/>
      <c r="CM46" s="196"/>
      <c r="CN46" s="2"/>
      <c r="CO46" s="2"/>
      <c r="CP46" s="2"/>
      <c r="CQ46" s="2"/>
      <c r="CR46" s="2"/>
    </row>
    <row r="47" spans="2:96" ht="18" customHeight="1">
      <c r="BP47" s="196"/>
      <c r="BQ47" s="196"/>
      <c r="BR47" s="196"/>
      <c r="BS47" s="196"/>
      <c r="BT47" s="196"/>
      <c r="BU47" s="196"/>
      <c r="BV47" s="196"/>
      <c r="BW47" s="196"/>
      <c r="BX47" s="196"/>
      <c r="BY47" s="196"/>
      <c r="BZ47" s="196"/>
      <c r="CA47" s="196"/>
      <c r="CB47" s="196"/>
      <c r="CC47" s="196"/>
      <c r="CD47" s="196"/>
      <c r="CE47" s="196"/>
      <c r="CF47" s="196"/>
      <c r="CG47" s="196"/>
      <c r="CH47" s="196"/>
      <c r="CI47" s="196"/>
      <c r="CJ47" s="196"/>
      <c r="CK47" s="196"/>
      <c r="CL47" s="196"/>
      <c r="CM47" s="196"/>
      <c r="CN47" s="2"/>
      <c r="CO47" s="2"/>
      <c r="CP47" s="2"/>
      <c r="CQ47" s="2"/>
      <c r="CR47" s="2"/>
    </row>
    <row r="48" spans="2:96" ht="18" customHeight="1">
      <c r="AG48" s="324"/>
      <c r="BP48" s="196"/>
      <c r="BQ48" s="196"/>
      <c r="BR48" s="196"/>
      <c r="BS48" s="196"/>
      <c r="BT48" s="196"/>
      <c r="BU48" s="196"/>
      <c r="BV48" s="196"/>
      <c r="BW48" s="196"/>
      <c r="BX48" s="196"/>
      <c r="BY48" s="196"/>
      <c r="BZ48" s="196"/>
      <c r="CA48" s="196"/>
      <c r="CB48" s="196"/>
      <c r="CC48" s="196"/>
      <c r="CD48" s="196"/>
      <c r="CE48" s="196"/>
      <c r="CF48" s="196"/>
      <c r="CG48" s="196"/>
      <c r="CH48" s="196"/>
      <c r="CI48" s="196"/>
      <c r="CJ48" s="196"/>
      <c r="CK48" s="196"/>
      <c r="CL48" s="196"/>
      <c r="CM48" s="196"/>
      <c r="CN48" s="2"/>
      <c r="CO48" s="2"/>
      <c r="CP48" s="2"/>
      <c r="CQ48" s="2"/>
      <c r="CR48" s="2"/>
    </row>
    <row r="49" spans="68:96" ht="18" customHeight="1">
      <c r="BP49" s="196"/>
      <c r="BQ49" s="196"/>
      <c r="BR49" s="196"/>
      <c r="BS49" s="196"/>
      <c r="BT49" s="196"/>
      <c r="BU49" s="196"/>
      <c r="BV49" s="196"/>
      <c r="BW49" s="196"/>
      <c r="BX49" s="196"/>
      <c r="BY49" s="196"/>
      <c r="BZ49" s="196"/>
      <c r="CA49" s="196"/>
      <c r="CB49" s="196"/>
      <c r="CC49" s="196"/>
      <c r="CD49" s="196"/>
      <c r="CE49" s="196"/>
      <c r="CF49" s="196"/>
      <c r="CG49" s="196"/>
      <c r="CH49" s="196"/>
      <c r="CI49" s="196"/>
      <c r="CJ49" s="196"/>
      <c r="CK49" s="196"/>
      <c r="CL49" s="196"/>
      <c r="CM49" s="196"/>
      <c r="CN49" s="2"/>
      <c r="CO49" s="2"/>
      <c r="CP49" s="2"/>
      <c r="CQ49" s="2"/>
      <c r="CR49" s="2"/>
    </row>
    <row r="50" spans="68:96" ht="18" customHeight="1">
      <c r="BP50" s="196"/>
      <c r="BQ50" s="196"/>
      <c r="BR50" s="196"/>
      <c r="BS50" s="196"/>
      <c r="BT50" s="196"/>
      <c r="BU50" s="196"/>
      <c r="BV50" s="196"/>
      <c r="BW50" s="196"/>
      <c r="BX50" s="196"/>
      <c r="BY50" s="196"/>
      <c r="BZ50" s="196"/>
      <c r="CA50" s="196"/>
      <c r="CB50" s="196"/>
      <c r="CC50" s="196"/>
      <c r="CD50" s="196"/>
      <c r="CE50" s="196"/>
      <c r="CF50" s="196"/>
      <c r="CG50" s="196"/>
      <c r="CH50" s="196"/>
      <c r="CI50" s="196"/>
      <c r="CJ50" s="196"/>
      <c r="CK50" s="196"/>
      <c r="CL50" s="196"/>
      <c r="CM50" s="196"/>
      <c r="CN50" s="2"/>
      <c r="CO50" s="2"/>
      <c r="CP50" s="2"/>
      <c r="CQ50" s="2"/>
      <c r="CR50" s="2"/>
    </row>
    <row r="51" spans="68:96" ht="18" customHeight="1">
      <c r="BP51" s="196"/>
      <c r="BQ51" s="196"/>
      <c r="BR51" s="196"/>
      <c r="BS51" s="196"/>
      <c r="BT51" s="196"/>
      <c r="BU51" s="196"/>
      <c r="BV51" s="196"/>
      <c r="BW51" s="196"/>
      <c r="BX51" s="196"/>
      <c r="BY51" s="196"/>
      <c r="BZ51" s="196"/>
      <c r="CA51" s="196"/>
      <c r="CB51" s="196"/>
      <c r="CC51" s="196"/>
      <c r="CD51" s="196"/>
      <c r="CE51" s="196"/>
      <c r="CF51" s="196"/>
      <c r="CG51" s="196"/>
      <c r="CH51" s="196"/>
      <c r="CI51" s="196"/>
      <c r="CJ51" s="196"/>
      <c r="CK51" s="196"/>
      <c r="CL51" s="196"/>
      <c r="CM51" s="196"/>
      <c r="CN51" s="2"/>
      <c r="CO51" s="2"/>
      <c r="CP51" s="2"/>
      <c r="CQ51" s="2"/>
      <c r="CR51" s="2"/>
    </row>
    <row r="52" spans="68:96" ht="18" customHeight="1">
      <c r="BP52" s="196"/>
      <c r="BQ52" s="196"/>
      <c r="BR52" s="196"/>
      <c r="BS52" s="196"/>
      <c r="BT52" s="196"/>
      <c r="BU52" s="196"/>
      <c r="BV52" s="196"/>
      <c r="BW52" s="196"/>
      <c r="BX52" s="196"/>
      <c r="BY52" s="196"/>
      <c r="BZ52" s="196"/>
      <c r="CA52" s="196"/>
      <c r="CB52" s="196"/>
      <c r="CC52" s="196"/>
      <c r="CD52" s="196"/>
      <c r="CE52" s="196"/>
      <c r="CF52" s="196"/>
      <c r="CG52" s="196"/>
      <c r="CH52" s="196"/>
      <c r="CI52" s="196"/>
      <c r="CJ52" s="196"/>
      <c r="CK52" s="196"/>
      <c r="CL52" s="196"/>
      <c r="CM52" s="196"/>
      <c r="CN52" s="2"/>
      <c r="CO52" s="2"/>
      <c r="CP52" s="2"/>
      <c r="CQ52" s="2"/>
      <c r="CR52" s="2"/>
    </row>
    <row r="53" spans="68:96" ht="18" customHeight="1">
      <c r="BP53" s="196"/>
      <c r="BQ53" s="196"/>
      <c r="BR53" s="295"/>
      <c r="BS53" s="196"/>
      <c r="BT53" s="196"/>
      <c r="BU53" s="196"/>
      <c r="BV53" s="196"/>
      <c r="BW53" s="196"/>
      <c r="BX53" s="196"/>
      <c r="BY53" s="196"/>
      <c r="BZ53" s="196"/>
      <c r="CA53" s="196"/>
      <c r="CB53" s="196"/>
      <c r="CC53" s="196"/>
      <c r="CD53" s="196"/>
      <c r="CE53" s="196"/>
      <c r="CF53" s="196"/>
      <c r="CG53" s="196"/>
      <c r="CH53" s="196"/>
      <c r="CI53" s="196"/>
      <c r="CJ53" s="196"/>
      <c r="CK53" s="196"/>
      <c r="CL53" s="196"/>
      <c r="CM53" s="196"/>
      <c r="CN53" s="2"/>
      <c r="CO53" s="2"/>
      <c r="CP53" s="2"/>
      <c r="CQ53" s="2"/>
      <c r="CR53" s="2"/>
    </row>
    <row r="54" spans="68:96" ht="18" customHeight="1"/>
    <row r="55" spans="68:96" ht="18" customHeight="1"/>
    <row r="56" spans="68:96" ht="18.75" customHeight="1"/>
    <row r="57" spans="68:96" ht="18.75" customHeight="1">
      <c r="BR57" s="295"/>
    </row>
    <row r="58" spans="68:96" ht="18.75" customHeight="1"/>
    <row r="59" spans="68:96" ht="18.75" customHeight="1"/>
    <row r="60" spans="68:96" ht="18.75" customHeight="1"/>
    <row r="61" spans="68:96" ht="18.75" customHeight="1"/>
    <row r="62" spans="68:96" ht="18.75" customHeight="1"/>
    <row r="63" spans="68:96" ht="18.75" customHeight="1"/>
    <row r="64" spans="68:96" ht="18.75" customHeight="1"/>
    <row r="65" ht="18.75" customHeight="1"/>
    <row r="66" ht="18.75" customHeight="1"/>
    <row r="67" ht="18.75" customHeight="1"/>
    <row r="68" ht="18.75" customHeight="1"/>
    <row r="69" ht="18.75" customHeight="1"/>
    <row r="70" ht="18.75" customHeight="1"/>
    <row r="71" ht="18.75" customHeight="1"/>
    <row r="72" ht="18.75" customHeight="1"/>
    <row r="73" ht="18.75" customHeight="1"/>
    <row r="74" ht="18.75" customHeight="1"/>
    <row r="75" ht="18.75" customHeight="1"/>
    <row r="76" ht="18.75" customHeight="1"/>
    <row r="77" ht="18.75" customHeight="1"/>
    <row r="78" ht="18.75" customHeight="1"/>
    <row r="79" ht="18.75" customHeight="1"/>
    <row r="80" ht="18.75" customHeight="1"/>
    <row r="81" ht="18.75" customHeight="1"/>
    <row r="82" ht="18.75" customHeight="1"/>
    <row r="83" ht="18.75" customHeight="1"/>
    <row r="84" ht="18.75" customHeight="1"/>
    <row r="85" ht="18.75" customHeight="1"/>
    <row r="86" ht="18.75" customHeight="1"/>
    <row r="87" ht="18.75" customHeight="1"/>
    <row r="88" ht="18.75" customHeight="1"/>
    <row r="89" ht="18.75" customHeight="1"/>
    <row r="90" ht="18.75" customHeight="1"/>
    <row r="91" ht="18.75" customHeight="1"/>
    <row r="92" ht="18.75" customHeight="1"/>
    <row r="93" ht="18.75" customHeight="1"/>
    <row r="94" ht="18.75" customHeight="1"/>
    <row r="95" ht="18.75" customHeight="1"/>
    <row r="96" ht="18.75" customHeight="1"/>
    <row r="97" ht="18.75" customHeight="1"/>
    <row r="98" ht="18.75" customHeight="1"/>
    <row r="99" ht="18.75" customHeight="1"/>
    <row r="100" ht="18.75" customHeight="1"/>
    <row r="101" ht="18.75" customHeight="1"/>
    <row r="102" ht="18.75" customHeight="1"/>
    <row r="103" ht="18.75" customHeight="1"/>
    <row r="104" ht="18.75" customHeight="1"/>
    <row r="105" ht="18.75" customHeight="1"/>
  </sheetData>
  <sheetProtection algorithmName="SHA-512" hashValue="w8oSlpgna6oSD6NS0Plvu2C49g96oU3z6qq2UVpuwVxC3YosZs09MBpcpV3LW8qhh78J0Z2VYzfXQ3eA7Tpoiw==" saltValue="xkpx29PsIiEpEk4yT6tk5Q==" spinCount="100000" sheet="1" objects="1" scenarios="1" selectLockedCells="1"/>
  <mergeCells count="9">
    <mergeCell ref="S4:AG4"/>
    <mergeCell ref="E2:O2"/>
    <mergeCell ref="B15:C15"/>
    <mergeCell ref="G25:J25"/>
    <mergeCell ref="G26:J26"/>
    <mergeCell ref="G36:J36"/>
    <mergeCell ref="G31:J31"/>
    <mergeCell ref="G35:J35"/>
    <mergeCell ref="G32:J32"/>
  </mergeCells>
  <phoneticPr fontId="7"/>
  <printOptions horizontalCentered="1" verticalCentered="1"/>
  <pageMargins left="0.94488188976377963" right="0.51181102362204722" top="0.59055118110236227" bottom="0.94488188976377963" header="0.31496062992125984" footer="0.31496062992125984"/>
  <pageSetup paperSize="8" scale="99" orientation="landscape" horizontalDpi="1200" r:id="rId1"/>
  <headerFooter scaleWithDoc="0" alignWithMargins="0">
    <oddHeader>&amp;R&amp;"Meiryo UI,標準"&amp;9&amp;D</oddHeader>
    <oddFooter>&amp;C&amp;"Meiryo UI,標準"&amp;9－1 経営計画概要－</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4:AG13"/>
  <sheetViews>
    <sheetView showGridLines="0" workbookViewId="0">
      <selection activeCell="K24" sqref="K24"/>
    </sheetView>
  </sheetViews>
  <sheetFormatPr defaultRowHeight="16.5"/>
  <cols>
    <col min="1" max="1" width="9" style="271" customWidth="1"/>
    <col min="2" max="2" width="18.125" style="271" customWidth="1"/>
    <col min="3" max="16384" width="9" style="271"/>
  </cols>
  <sheetData>
    <row r="4" spans="2:33">
      <c r="B4" s="42" t="s">
        <v>132</v>
      </c>
      <c r="C4" s="42"/>
      <c r="D4" s="42"/>
      <c r="E4" s="42"/>
      <c r="F4" s="42"/>
      <c r="G4" s="42"/>
      <c r="H4" s="42"/>
      <c r="I4" s="42"/>
      <c r="J4" s="42"/>
      <c r="K4" s="42"/>
      <c r="L4" s="42"/>
      <c r="M4" s="42"/>
      <c r="N4" s="42"/>
      <c r="O4" s="42"/>
      <c r="P4" s="42"/>
      <c r="Q4" s="42"/>
      <c r="R4" s="42"/>
      <c r="S4" s="42"/>
      <c r="T4" s="42"/>
      <c r="U4" s="42"/>
      <c r="V4" s="42"/>
      <c r="W4" s="42"/>
      <c r="X4" s="42"/>
      <c r="Y4" s="42"/>
      <c r="Z4" s="42"/>
      <c r="AA4" s="42"/>
      <c r="AB4" s="42"/>
      <c r="AC4" s="42"/>
      <c r="AD4" s="42"/>
      <c r="AE4" s="42"/>
      <c r="AF4" s="42"/>
      <c r="AG4" s="42"/>
    </row>
    <row r="5" spans="2:33">
      <c r="B5" s="473"/>
      <c r="C5" s="474" t="s">
        <v>41</v>
      </c>
      <c r="D5" s="474">
        <v>1</v>
      </c>
      <c r="E5" s="474">
        <v>2</v>
      </c>
      <c r="F5" s="474">
        <v>3</v>
      </c>
      <c r="G5" s="474">
        <v>4</v>
      </c>
      <c r="H5" s="474" t="s">
        <v>884</v>
      </c>
      <c r="I5" s="474">
        <v>6</v>
      </c>
      <c r="J5" s="474">
        <v>7</v>
      </c>
      <c r="K5" s="474">
        <v>8</v>
      </c>
      <c r="L5" s="474">
        <v>9</v>
      </c>
      <c r="M5" s="474" t="s">
        <v>885</v>
      </c>
      <c r="N5" s="474">
        <v>11</v>
      </c>
      <c r="O5" s="474">
        <v>12</v>
      </c>
      <c r="P5" s="474">
        <v>13</v>
      </c>
      <c r="Q5" s="474">
        <v>14</v>
      </c>
      <c r="R5" s="474" t="s">
        <v>886</v>
      </c>
      <c r="S5" s="474">
        <v>16</v>
      </c>
      <c r="T5" s="474">
        <v>17</v>
      </c>
      <c r="U5" s="474">
        <v>18</v>
      </c>
      <c r="V5" s="474">
        <v>19</v>
      </c>
      <c r="W5" s="474" t="s">
        <v>887</v>
      </c>
      <c r="X5" s="474">
        <v>21</v>
      </c>
      <c r="Y5" s="474">
        <v>22</v>
      </c>
      <c r="Z5" s="474">
        <v>23</v>
      </c>
      <c r="AA5" s="474">
        <v>24</v>
      </c>
      <c r="AB5" s="474" t="s">
        <v>888</v>
      </c>
      <c r="AC5" s="474">
        <v>26</v>
      </c>
      <c r="AD5" s="474">
        <v>27</v>
      </c>
      <c r="AE5" s="474">
        <v>28</v>
      </c>
      <c r="AF5" s="474">
        <v>29</v>
      </c>
      <c r="AG5" s="475" t="s">
        <v>42</v>
      </c>
    </row>
    <row r="6" spans="2:33">
      <c r="B6" s="476" t="s">
        <v>1306</v>
      </c>
      <c r="C6" s="321">
        <f>'提出6(年次)'!G42/1000</f>
        <v>20.981279484649072</v>
      </c>
      <c r="D6" s="321">
        <f>'提出6(年次)'!H42/1000</f>
        <v>36.399333333333331</v>
      </c>
      <c r="E6" s="321">
        <f>'提出6(年次)'!I42/1000</f>
        <v>46.905333333333331</v>
      </c>
      <c r="F6" s="321">
        <f>'提出6(年次)'!J42/1000</f>
        <v>46.905333333333331</v>
      </c>
      <c r="G6" s="321">
        <f>'提出6(年次)'!K42/1000</f>
        <v>44.869103964912277</v>
      </c>
      <c r="H6" s="321">
        <f>'提出6(年次)'!L42/1000</f>
        <v>44.869103964912277</v>
      </c>
      <c r="I6" s="321">
        <f>'提出6(年次)'!M42/1000</f>
        <v>44.869103964912277</v>
      </c>
      <c r="J6" s="321">
        <f>'提出6(年次)'!N42/1000</f>
        <v>44.993115385964913</v>
      </c>
      <c r="K6" s="321">
        <f>'提出6(年次)'!O42/1000</f>
        <v>44.993115385964913</v>
      </c>
      <c r="L6" s="321">
        <f>'提出6(年次)'!P42/1000</f>
        <v>44.993115385964913</v>
      </c>
      <c r="M6" s="321">
        <f>'提出6(年次)'!Q42/1000</f>
        <v>45.117126807017542</v>
      </c>
      <c r="N6" s="321">
        <f>'提出6(年次)'!R42/1000</f>
        <v>45.117126807017542</v>
      </c>
      <c r="O6" s="321">
        <f>'提出6(年次)'!S42/1000</f>
        <v>45.117126807017542</v>
      </c>
      <c r="P6" s="321">
        <f>'提出6(年次)'!T42/1000</f>
        <v>45.24113822807017</v>
      </c>
      <c r="Q6" s="321">
        <f>'提出6(年次)'!U42/1000</f>
        <v>45.24113822807017</v>
      </c>
      <c r="R6" s="321">
        <f>'提出6(年次)'!V42/1000</f>
        <v>45.24113822807017</v>
      </c>
      <c r="S6" s="321">
        <f>'提出6(年次)'!W42/1000</f>
        <v>45.365149649122806</v>
      </c>
      <c r="T6" s="321">
        <f>'提出6(年次)'!X42/1000</f>
        <v>45.365149649122806</v>
      </c>
      <c r="U6" s="321">
        <f>'提出6(年次)'!Y42/1000</f>
        <v>45.365149649122806</v>
      </c>
      <c r="V6" s="321">
        <f>'提出6(年次)'!Z42/1000</f>
        <v>45.489632596491226</v>
      </c>
      <c r="W6" s="321">
        <f>'提出6(年次)'!AA42/1000</f>
        <v>45.489632596491226</v>
      </c>
      <c r="X6" s="321">
        <f>'提出6(年次)'!AB42/1000</f>
        <v>45.489632596491226</v>
      </c>
      <c r="Y6" s="321">
        <f>'提出6(年次)'!AC42/1000</f>
        <v>45.613644017543855</v>
      </c>
      <c r="Z6" s="321">
        <f>'提出6(年次)'!AD42/1000</f>
        <v>45.613644017543855</v>
      </c>
      <c r="AA6" s="321">
        <f>'提出6(年次)'!AE42/1000</f>
        <v>45.613644017543855</v>
      </c>
      <c r="AB6" s="321">
        <f>'提出6(年次)'!AF42/1000</f>
        <v>45.737655438596491</v>
      </c>
      <c r="AC6" s="321">
        <f>'提出6(年次)'!AG42/1000</f>
        <v>45.737655438596491</v>
      </c>
      <c r="AD6" s="321">
        <f>'提出6(年次)'!AH42/1000</f>
        <v>45.737655438596491</v>
      </c>
      <c r="AE6" s="321">
        <f>'提出6(年次)'!AI42/1000</f>
        <v>45.861666859649119</v>
      </c>
      <c r="AF6" s="321">
        <f>'提出6(年次)'!AJ42/1000</f>
        <v>45.861666859649119</v>
      </c>
      <c r="AG6" s="477">
        <f>'提出6(年次)'!AK42/1000</f>
        <v>45.861666859649119</v>
      </c>
    </row>
    <row r="7" spans="2:33">
      <c r="B7" s="476" t="s">
        <v>1307</v>
      </c>
      <c r="C7" s="321">
        <f>'提出6(年次)'!G49/1000</f>
        <v>8.2972820110663044</v>
      </c>
      <c r="D7" s="321">
        <f>'提出6(年次)'!H49/1000</f>
        <v>24.409520819691977</v>
      </c>
      <c r="E7" s="321">
        <f>'提出6(年次)'!I49/1000</f>
        <v>25.459179241109972</v>
      </c>
      <c r="F7" s="321">
        <f>'提出6(年次)'!J49/1000</f>
        <v>25.966023428239165</v>
      </c>
      <c r="G7" s="321">
        <f>'提出6(年次)'!K49/1000</f>
        <v>25.145431839045859</v>
      </c>
      <c r="H7" s="321">
        <f>'提出6(年次)'!L49/1000</f>
        <v>25.084649950084476</v>
      </c>
      <c r="I7" s="321">
        <f>'提出6(年次)'!M49/1000</f>
        <v>25.087689044532549</v>
      </c>
      <c r="J7" s="321">
        <f>'提出6(年次)'!N49/1000</f>
        <v>25.135969750302255</v>
      </c>
      <c r="K7" s="321">
        <f>'提出6(年次)'!O49/1000</f>
        <v>25.139756286066405</v>
      </c>
      <c r="L7" s="321">
        <f>'提出6(年次)'!P49/1000</f>
        <v>25.139566959278195</v>
      </c>
      <c r="M7" s="321">
        <f>'提出6(年次)'!Q49/1000</f>
        <v>25.188009086109705</v>
      </c>
      <c r="N7" s="321">
        <f>'提出6(年次)'!R49/1000</f>
        <v>25.191787550820759</v>
      </c>
      <c r="O7" s="321">
        <f>'提出6(年次)'!S49/1000</f>
        <v>25.476507506567302</v>
      </c>
      <c r="P7" s="321">
        <f>'提出6(年次)'!T49/1000</f>
        <v>25.526121374679985</v>
      </c>
      <c r="Q7" s="321">
        <f>'提出6(年次)'!U49/1000</f>
        <v>25.529841252326989</v>
      </c>
      <c r="R7" s="321">
        <f>'提出6(年次)'!V49/1000</f>
        <v>25.496124286882395</v>
      </c>
      <c r="S7" s="321">
        <f>'提出6(年次)'!W49/1000</f>
        <v>25.131630656203917</v>
      </c>
      <c r="T7" s="321">
        <f>'提出6(年次)'!X49/1000</f>
        <v>25.156055908790471</v>
      </c>
      <c r="U7" s="321">
        <f>'提出6(年次)'!Y49/1000</f>
        <v>25.154834646161145</v>
      </c>
      <c r="V7" s="321">
        <f>'提出6(年次)'!Z49/1000</f>
        <v>25.204688888239975</v>
      </c>
      <c r="W7" s="321">
        <f>'提出6(年次)'!AA49/1000</f>
        <v>25.208420323504455</v>
      </c>
      <c r="X7" s="321">
        <f>'提出6(年次)'!AB49/1000</f>
        <v>25.208233751741229</v>
      </c>
      <c r="Y7" s="321">
        <f>'提出6(年次)'!AC49/1000</f>
        <v>25.257847648750445</v>
      </c>
      <c r="Z7" s="321">
        <f>'提出6(年次)'!AD49/1000</f>
        <v>25.261567524952614</v>
      </c>
      <c r="AA7" s="321">
        <f>'提出6(年次)'!AE49/1000</f>
        <v>25.261381531142504</v>
      </c>
      <c r="AB7" s="321">
        <f>'提出6(年次)'!AF49/1000</f>
        <v>25.310995399254061</v>
      </c>
      <c r="AC7" s="321">
        <f>'提出6(年次)'!AG49/1000</f>
        <v>25.314715276901122</v>
      </c>
      <c r="AD7" s="321">
        <f>'提出6(年次)'!AH49/1000</f>
        <v>25.314529283018768</v>
      </c>
      <c r="AE7" s="321">
        <f>'提出6(年次)'!AI49/1000</f>
        <v>25.364143151133945</v>
      </c>
      <c r="AF7" s="321">
        <f>'提出6(年次)'!AJ49/1000</f>
        <v>25.367863028780814</v>
      </c>
      <c r="AG7" s="477">
        <f>'提出6(年次)'!AK49/1000</f>
        <v>25.36767703489847</v>
      </c>
    </row>
    <row r="8" spans="2:33">
      <c r="B8" s="478"/>
      <c r="C8" s="479">
        <v>0</v>
      </c>
      <c r="D8" s="480">
        <f>MAX(C10:AG12)</f>
        <v>1376.0559783267547</v>
      </c>
      <c r="E8" s="480">
        <f>MIN(C10:AG12)</f>
        <v>1.0000000000000001E-5</v>
      </c>
      <c r="F8" s="480">
        <v>0</v>
      </c>
      <c r="G8" s="480">
        <v>0</v>
      </c>
      <c r="H8" s="480">
        <v>0</v>
      </c>
      <c r="I8" s="480">
        <v>0</v>
      </c>
      <c r="J8" s="480">
        <v>0</v>
      </c>
      <c r="K8" s="480">
        <v>0</v>
      </c>
      <c r="L8" s="480">
        <v>0</v>
      </c>
      <c r="M8" s="480">
        <v>0</v>
      </c>
      <c r="N8" s="480">
        <v>0</v>
      </c>
      <c r="O8" s="480">
        <v>0</v>
      </c>
      <c r="P8" s="480">
        <v>0</v>
      </c>
      <c r="Q8" s="480">
        <v>0</v>
      </c>
      <c r="R8" s="480">
        <v>0</v>
      </c>
      <c r="S8" s="480">
        <v>0</v>
      </c>
      <c r="T8" s="480">
        <v>0</v>
      </c>
      <c r="U8" s="480">
        <v>0</v>
      </c>
      <c r="V8" s="480">
        <v>0</v>
      </c>
      <c r="W8" s="480">
        <v>0</v>
      </c>
      <c r="X8" s="480">
        <v>0</v>
      </c>
      <c r="Y8" s="480">
        <v>0</v>
      </c>
      <c r="Z8" s="480">
        <v>0</v>
      </c>
      <c r="AA8" s="480">
        <v>0</v>
      </c>
      <c r="AB8" s="480">
        <v>0</v>
      </c>
      <c r="AC8" s="480">
        <v>0</v>
      </c>
      <c r="AD8" s="480">
        <v>0</v>
      </c>
      <c r="AE8" s="480">
        <v>0</v>
      </c>
      <c r="AF8" s="480">
        <v>0</v>
      </c>
      <c r="AG8" s="481">
        <v>0</v>
      </c>
    </row>
    <row r="9" spans="2:33">
      <c r="B9" s="482"/>
      <c r="C9" s="483" t="s">
        <v>42</v>
      </c>
      <c r="D9" s="483">
        <v>29</v>
      </c>
      <c r="E9" s="483">
        <v>28</v>
      </c>
      <c r="F9" s="483">
        <v>27</v>
      </c>
      <c r="G9" s="483">
        <v>26</v>
      </c>
      <c r="H9" s="483" t="s">
        <v>888</v>
      </c>
      <c r="I9" s="483">
        <v>24</v>
      </c>
      <c r="J9" s="483">
        <v>23</v>
      </c>
      <c r="K9" s="483">
        <v>22</v>
      </c>
      <c r="L9" s="483">
        <v>21</v>
      </c>
      <c r="M9" s="483" t="s">
        <v>887</v>
      </c>
      <c r="N9" s="483">
        <v>19</v>
      </c>
      <c r="O9" s="483">
        <v>18</v>
      </c>
      <c r="P9" s="483">
        <v>17</v>
      </c>
      <c r="Q9" s="483">
        <v>16</v>
      </c>
      <c r="R9" s="483" t="s">
        <v>886</v>
      </c>
      <c r="S9" s="483">
        <v>14</v>
      </c>
      <c r="T9" s="483">
        <v>13</v>
      </c>
      <c r="U9" s="483">
        <v>12</v>
      </c>
      <c r="V9" s="483">
        <v>11</v>
      </c>
      <c r="W9" s="483" t="s">
        <v>885</v>
      </c>
      <c r="X9" s="483">
        <v>9</v>
      </c>
      <c r="Y9" s="483">
        <v>8</v>
      </c>
      <c r="Z9" s="483">
        <v>7</v>
      </c>
      <c r="AA9" s="483">
        <v>6</v>
      </c>
      <c r="AB9" s="483" t="s">
        <v>884</v>
      </c>
      <c r="AC9" s="483">
        <v>4</v>
      </c>
      <c r="AD9" s="483">
        <v>3</v>
      </c>
      <c r="AE9" s="483">
        <v>2</v>
      </c>
      <c r="AF9" s="483">
        <v>1</v>
      </c>
      <c r="AG9" s="484" t="s">
        <v>41</v>
      </c>
    </row>
    <row r="10" spans="2:33">
      <c r="B10" s="482" t="s">
        <v>889</v>
      </c>
      <c r="C10" s="485">
        <f>'提出6(年次)'!AK53/1000+0.00001</f>
        <v>1.0000000000000001E-5</v>
      </c>
      <c r="D10" s="485">
        <f>'提出6(年次)'!AJ53/1000+0.00001</f>
        <v>1.0000000000000001E-5</v>
      </c>
      <c r="E10" s="485">
        <f>'提出6(年次)'!AI53/1000+0.00001</f>
        <v>1.0000000000000001E-5</v>
      </c>
      <c r="F10" s="485">
        <f>'提出6(年次)'!AH53/1000+0.00001</f>
        <v>1.0000000000000001E-5</v>
      </c>
      <c r="G10" s="485">
        <f>'提出6(年次)'!AG53/1000+0.00001</f>
        <v>1.0000000000000001E-5</v>
      </c>
      <c r="H10" s="485">
        <f>'提出6(年次)'!AF53/1000+0.00001</f>
        <v>1.0000000000000001E-5</v>
      </c>
      <c r="I10" s="485">
        <f>'提出6(年次)'!AE53/1000+0.00001</f>
        <v>1.0000000000000001E-5</v>
      </c>
      <c r="J10" s="485">
        <f>'提出6(年次)'!AD53/1000+0.00001</f>
        <v>1.0000000000000001E-5</v>
      </c>
      <c r="K10" s="485">
        <f>'提出6(年次)'!AC53/1000+0.00001</f>
        <v>1.0000000000000001E-5</v>
      </c>
      <c r="L10" s="485">
        <f>'提出6(年次)'!AB53/1000+0.00001</f>
        <v>1.0000000000000001E-5</v>
      </c>
      <c r="M10" s="485">
        <f>'提出6(年次)'!AA53/1000+0.00001</f>
        <v>1.0000000000000001E-5</v>
      </c>
      <c r="N10" s="485">
        <f>'提出6(年次)'!Z53/1000+0.00001</f>
        <v>1.0000000000000001E-5</v>
      </c>
      <c r="O10" s="485">
        <f>'提出6(年次)'!Y53/1000+0.00001</f>
        <v>1.0000000000000001E-5</v>
      </c>
      <c r="P10" s="485">
        <f>'提出6(年次)'!X53/1000+0.00001</f>
        <v>1.0000000000000001E-5</v>
      </c>
      <c r="Q10" s="485">
        <f>'提出6(年次)'!W53/1000+0.00001</f>
        <v>1.0000000000000001E-5</v>
      </c>
      <c r="R10" s="485">
        <f>'提出6(年次)'!V53/1000+0.00001</f>
        <v>1.0000000000000001E-5</v>
      </c>
      <c r="S10" s="485">
        <f>'提出6(年次)'!U53/1000+0.00001</f>
        <v>1.0000000000000001E-5</v>
      </c>
      <c r="T10" s="485">
        <f>'提出6(年次)'!T53/1000+0.00001</f>
        <v>1.0000000000000001E-5</v>
      </c>
      <c r="U10" s="485">
        <f>'提出6(年次)'!S53/1000+0.00001</f>
        <v>1.0000000000000001E-5</v>
      </c>
      <c r="V10" s="485">
        <f>'提出6(年次)'!R53/1000+0.00001</f>
        <v>1.0000000000000001E-5</v>
      </c>
      <c r="W10" s="485">
        <f>'提出6(年次)'!Q53/1000+0.00001</f>
        <v>1.0000000000000001E-5</v>
      </c>
      <c r="X10" s="485">
        <f>'提出6(年次)'!P53/1000+0.00001</f>
        <v>1.0000000000000001E-5</v>
      </c>
      <c r="Y10" s="485">
        <f>'提出6(年次)'!O53/1000+0.00001</f>
        <v>1.0000000000000001E-5</v>
      </c>
      <c r="Z10" s="485">
        <f>'提出6(年次)'!N53/1000+0.00001</f>
        <v>1.0000000000000001E-5</v>
      </c>
      <c r="AA10" s="485">
        <f>'提出6(年次)'!M53/1000+0.00001</f>
        <v>1.0000000000000001E-5</v>
      </c>
      <c r="AB10" s="485">
        <f>'提出6(年次)'!L53/1000+0.00001</f>
        <v>1.0000000000000001E-5</v>
      </c>
      <c r="AC10" s="485">
        <f>'提出6(年次)'!K53/1000+0.00001</f>
        <v>1.0000000000000001E-5</v>
      </c>
      <c r="AD10" s="485">
        <f>'提出6(年次)'!J53/1000+0.00001</f>
        <v>1.0000000000000001E-5</v>
      </c>
      <c r="AE10" s="485">
        <f>'提出6(年次)'!I53/1000+0.00001</f>
        <v>1.0000000000000001E-5</v>
      </c>
      <c r="AF10" s="485">
        <f>'提出6(年次)'!H53/1000+0.00001</f>
        <v>1.0000000000000001E-5</v>
      </c>
      <c r="AG10" s="486">
        <f>'提出6(年次)'!G53/1000+0.00001</f>
        <v>1.0000000000000001E-5</v>
      </c>
    </row>
    <row r="11" spans="2:33">
      <c r="B11" s="476" t="s">
        <v>133</v>
      </c>
      <c r="C11" s="321">
        <f>D11+AG6</f>
        <v>1376.0559783267547</v>
      </c>
      <c r="D11" s="321">
        <f>E11+AF6</f>
        <v>1330.1943114671055</v>
      </c>
      <c r="E11" s="321">
        <f>F11+AE6</f>
        <v>1284.3326446074564</v>
      </c>
      <c r="F11" s="321">
        <f>G11+AD6</f>
        <v>1238.4709777478072</v>
      </c>
      <c r="G11" s="321">
        <f>H11+AC6</f>
        <v>1192.7333223092107</v>
      </c>
      <c r="H11" s="321">
        <f>I11+AB6</f>
        <v>1146.9956668706143</v>
      </c>
      <c r="I11" s="321">
        <f>J11+AA6</f>
        <v>1101.2580114320178</v>
      </c>
      <c r="J11" s="321">
        <f>K11+Z6</f>
        <v>1055.6443674144739</v>
      </c>
      <c r="K11" s="321">
        <f>L11+Y6</f>
        <v>1010.0307233969299</v>
      </c>
      <c r="L11" s="321">
        <f>M11+X6</f>
        <v>964.41707937938611</v>
      </c>
      <c r="M11" s="321">
        <f>N11+W6</f>
        <v>918.92744678289489</v>
      </c>
      <c r="N11" s="321">
        <f>O11+V6</f>
        <v>873.43781418640367</v>
      </c>
      <c r="O11" s="321">
        <f>P11+U6</f>
        <v>827.94818158991245</v>
      </c>
      <c r="P11" s="321">
        <f>Q11+T6</f>
        <v>782.58303194078962</v>
      </c>
      <c r="Q11" s="321">
        <f>R11+S6</f>
        <v>737.2178822916668</v>
      </c>
      <c r="R11" s="321">
        <f>S11+R6</f>
        <v>691.85273264254397</v>
      </c>
      <c r="S11" s="321">
        <f>T11+Q6</f>
        <v>646.61159441447376</v>
      </c>
      <c r="T11" s="321">
        <f>U11+P6</f>
        <v>601.37045618640354</v>
      </c>
      <c r="U11" s="321">
        <f>V11+O6</f>
        <v>556.12931795833333</v>
      </c>
      <c r="V11" s="321">
        <f>W11+N6</f>
        <v>511.01219115131573</v>
      </c>
      <c r="W11" s="321">
        <f>X11+M6</f>
        <v>465.89506434429819</v>
      </c>
      <c r="X11" s="321">
        <f>Y11+L6</f>
        <v>420.77793753728065</v>
      </c>
      <c r="Y11" s="321">
        <f>Z11+K6</f>
        <v>375.78482215131572</v>
      </c>
      <c r="Z11" s="321">
        <f>AA11+J6</f>
        <v>330.7917067653508</v>
      </c>
      <c r="AA11" s="321">
        <f>AB11+I6</f>
        <v>285.79859137938587</v>
      </c>
      <c r="AB11" s="321">
        <f>AC11+H6</f>
        <v>240.92948741447361</v>
      </c>
      <c r="AC11" s="321">
        <f>AD11+G6</f>
        <v>196.06038344956133</v>
      </c>
      <c r="AD11" s="321">
        <f>AE11+F6</f>
        <v>151.19127948464904</v>
      </c>
      <c r="AE11" s="321">
        <f>AF11+E6</f>
        <v>104.28594615131573</v>
      </c>
      <c r="AF11" s="321">
        <f>AG11+D6</f>
        <v>57.380612817982403</v>
      </c>
      <c r="AG11" s="477">
        <f>C6</f>
        <v>20.981279484649072</v>
      </c>
    </row>
    <row r="12" spans="2:33">
      <c r="B12" s="476" t="s">
        <v>134</v>
      </c>
      <c r="C12" s="321">
        <f>D12+AG7</f>
        <v>766.1580444402781</v>
      </c>
      <c r="D12" s="321">
        <f>E12+AF7</f>
        <v>740.79036740537958</v>
      </c>
      <c r="E12" s="321">
        <f>F12+AE7</f>
        <v>715.42250437659879</v>
      </c>
      <c r="F12" s="321">
        <f>G12+AD7</f>
        <v>690.05836122546486</v>
      </c>
      <c r="G12" s="321">
        <f>H12+AC7</f>
        <v>664.74383194244615</v>
      </c>
      <c r="H12" s="321">
        <f>I12+AB7</f>
        <v>639.42911666554505</v>
      </c>
      <c r="I12" s="321">
        <f>J12+AA7</f>
        <v>614.11812126629104</v>
      </c>
      <c r="J12" s="321">
        <f>K12+Z7</f>
        <v>588.85673973514849</v>
      </c>
      <c r="K12" s="321">
        <f>L12+Y7</f>
        <v>563.59517221019587</v>
      </c>
      <c r="L12" s="321">
        <f>M12+X7</f>
        <v>538.33732456144537</v>
      </c>
      <c r="M12" s="321">
        <f>N12+W7</f>
        <v>513.12909080970417</v>
      </c>
      <c r="N12" s="321">
        <f>O12+V7</f>
        <v>487.92067048619975</v>
      </c>
      <c r="O12" s="321">
        <f>P12+U7</f>
        <v>462.7159815979598</v>
      </c>
      <c r="P12" s="321">
        <f>Q12+T7</f>
        <v>437.56114695179866</v>
      </c>
      <c r="Q12" s="321">
        <f>R12+S7</f>
        <v>412.40509104300821</v>
      </c>
      <c r="R12" s="321">
        <f>S12+R7</f>
        <v>387.27346038680429</v>
      </c>
      <c r="S12" s="321">
        <f>T12+Q7</f>
        <v>361.77733609992191</v>
      </c>
      <c r="T12" s="321">
        <f>U12+P7</f>
        <v>336.24749484759491</v>
      </c>
      <c r="U12" s="321">
        <f>V12+O7</f>
        <v>310.72137347291493</v>
      </c>
      <c r="V12" s="321">
        <f>W12+N7</f>
        <v>285.24486596634762</v>
      </c>
      <c r="W12" s="321">
        <f>X12+M7</f>
        <v>260.05307841552684</v>
      </c>
      <c r="X12" s="321">
        <f>Y12+L7</f>
        <v>234.86506932941714</v>
      </c>
      <c r="Y12" s="321">
        <f>Z12+K7</f>
        <v>209.72550237013894</v>
      </c>
      <c r="Z12" s="321">
        <f>AA12+J7</f>
        <v>184.58574608407253</v>
      </c>
      <c r="AA12" s="321">
        <f>AB12+I7</f>
        <v>159.44977633377027</v>
      </c>
      <c r="AB12" s="321">
        <f>AC12+H7</f>
        <v>134.36208728923773</v>
      </c>
      <c r="AC12" s="321">
        <f>AD12+G7</f>
        <v>109.27743733915327</v>
      </c>
      <c r="AD12" s="321">
        <f>AE12+F7</f>
        <v>84.132005500107411</v>
      </c>
      <c r="AE12" s="321">
        <f>AF12+E7</f>
        <v>58.16598207186825</v>
      </c>
      <c r="AF12" s="321">
        <f>AG12+D7</f>
        <v>32.706802830758278</v>
      </c>
      <c r="AG12" s="477">
        <f>C7</f>
        <v>8.2972820110663044</v>
      </c>
    </row>
    <row r="13" spans="2:33">
      <c r="B13" s="487"/>
      <c r="C13" s="396">
        <f>MAX(C6:AG7)</f>
        <v>46.905333333333331</v>
      </c>
      <c r="D13" s="396">
        <f>MIN(C6:AG7)</f>
        <v>8.2972820110663044</v>
      </c>
      <c r="E13" s="396">
        <v>0</v>
      </c>
      <c r="F13" s="396">
        <v>0</v>
      </c>
      <c r="G13" s="396">
        <v>0</v>
      </c>
      <c r="H13" s="396">
        <v>0</v>
      </c>
      <c r="I13" s="396">
        <v>0</v>
      </c>
      <c r="J13" s="396">
        <v>0</v>
      </c>
      <c r="K13" s="396">
        <v>0</v>
      </c>
      <c r="L13" s="396">
        <v>0</v>
      </c>
      <c r="M13" s="396">
        <v>0</v>
      </c>
      <c r="N13" s="396">
        <v>0</v>
      </c>
      <c r="O13" s="396">
        <v>0</v>
      </c>
      <c r="P13" s="396">
        <v>0</v>
      </c>
      <c r="Q13" s="396">
        <v>0</v>
      </c>
      <c r="R13" s="396">
        <v>0</v>
      </c>
      <c r="S13" s="396">
        <v>0</v>
      </c>
      <c r="T13" s="396">
        <v>0</v>
      </c>
      <c r="U13" s="396">
        <v>0</v>
      </c>
      <c r="V13" s="396">
        <v>0</v>
      </c>
      <c r="W13" s="396">
        <v>0</v>
      </c>
      <c r="X13" s="396">
        <v>0</v>
      </c>
      <c r="Y13" s="396">
        <v>0</v>
      </c>
      <c r="Z13" s="396">
        <v>0</v>
      </c>
      <c r="AA13" s="396">
        <v>0</v>
      </c>
      <c r="AB13" s="396">
        <v>0</v>
      </c>
      <c r="AC13" s="396">
        <v>0</v>
      </c>
      <c r="AD13" s="396">
        <v>0</v>
      </c>
      <c r="AE13" s="396">
        <v>0</v>
      </c>
      <c r="AF13" s="396">
        <v>0</v>
      </c>
      <c r="AG13" s="488">
        <v>0</v>
      </c>
    </row>
  </sheetData>
  <sheetProtection selectLockedCells="1"/>
  <phoneticPr fontId="7"/>
  <pageMargins left="0.78700000000000003" right="0.78700000000000003" top="0.98399999999999999" bottom="0.98399999999999999" header="0.51200000000000001" footer="0.51200000000000001"/>
  <headerFooter alignWithMargins="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1:Z59"/>
  <sheetViews>
    <sheetView showGridLines="0" showRowColHeaders="0" view="pageBreakPreview" zoomScaleNormal="100" zoomScaleSheetLayoutView="100" workbookViewId="0">
      <pane xSplit="8" ySplit="4" topLeftCell="I5" activePane="bottomRight" state="frozen"/>
      <selection pane="topRight" activeCell="I1" sqref="I1"/>
      <selection pane="bottomLeft" activeCell="A5" sqref="A5"/>
      <selection pane="bottomRight"/>
    </sheetView>
  </sheetViews>
  <sheetFormatPr defaultRowHeight="15" customHeight="1"/>
  <cols>
    <col min="1" max="1" width="0.5" style="1" customWidth="1"/>
    <col min="2" max="5" width="3.5" style="1" customWidth="1"/>
    <col min="6" max="6" width="4.125" style="1" customWidth="1"/>
    <col min="7" max="7" width="16.5" style="1" customWidth="1"/>
    <col min="8" max="8" width="2.375" style="2" customWidth="1"/>
    <col min="9" max="9" width="12.625" style="41" customWidth="1"/>
    <col min="10" max="10" width="3.375" style="41" customWidth="1"/>
    <col min="11" max="11" width="12.625" style="41" customWidth="1"/>
    <col min="12" max="12" width="3.375" style="41" bestFit="1" customWidth="1"/>
    <col min="13" max="13" width="12.625" style="41" customWidth="1"/>
    <col min="14" max="14" width="3.375" style="41" customWidth="1"/>
    <col min="15" max="15" width="1.125" style="41" customWidth="1"/>
    <col min="16" max="16" width="17.625" style="41" customWidth="1"/>
    <col min="17" max="17" width="10.375" style="1" bestFit="1" customWidth="1"/>
    <col min="18" max="18" width="5.625" style="42" customWidth="1"/>
    <col min="19" max="19" width="1.125" style="1" customWidth="1"/>
    <col min="20" max="20" width="15.875" style="1" customWidth="1"/>
    <col min="21" max="21" width="10" style="1" customWidth="1"/>
    <col min="22" max="22" width="5.625" style="42" customWidth="1"/>
    <col min="23" max="23" width="1.125" style="1" customWidth="1"/>
    <col min="24" max="24" width="15.375" style="1" customWidth="1"/>
    <col min="25" max="25" width="10" style="1" customWidth="1"/>
    <col min="26" max="26" width="5.625" style="42" customWidth="1"/>
    <col min="27" max="28" width="3.375" style="1" customWidth="1"/>
    <col min="29" max="29" width="11.875" style="1" bestFit="1" customWidth="1"/>
    <col min="30" max="16384" width="9" style="1"/>
  </cols>
  <sheetData>
    <row r="1" spans="2:26" ht="2.25" customHeight="1"/>
    <row r="2" spans="2:26" ht="28.5" customHeight="1">
      <c r="E2" s="794" t="str">
        <f>"Ver."&amp;'入力(1)'!V5</f>
        <v>Ver.250401B</v>
      </c>
      <c r="H2" s="1"/>
      <c r="I2" s="327" t="str">
        <f>'入力(1)'!L10&amp;" 『施行者の等価交換計画 (分譲収益還元法)』"</f>
        <v>等価交換事業 収支モデル 『施行者の等価交換計画 (分譲収益還元法)』</v>
      </c>
      <c r="M2" s="52"/>
      <c r="T2" s="2827" t="str">
        <f>IF('入力(1)'!L8="","",'入力(1)'!L8)</f>
        <v>株式会社 東京不動産</v>
      </c>
      <c r="U2" s="2827"/>
      <c r="V2" s="2827"/>
      <c r="W2" s="2827"/>
      <c r="X2" s="2827"/>
      <c r="Y2" s="2827"/>
      <c r="Z2" s="2827"/>
    </row>
    <row r="3" spans="2:26" ht="6" customHeight="1">
      <c r="E3" s="41"/>
      <c r="I3" s="51"/>
      <c r="M3" s="52"/>
      <c r="Y3" s="417"/>
      <c r="Z3" s="417"/>
    </row>
    <row r="4" spans="2:26" ht="30.75" customHeight="1">
      <c r="B4" s="869"/>
      <c r="C4" s="870"/>
      <c r="D4" s="870"/>
      <c r="E4" s="870"/>
      <c r="F4" s="870"/>
      <c r="G4" s="870"/>
      <c r="H4" s="871"/>
      <c r="I4" s="2830" t="str">
        <f>IF('入力(3)'!J9="","地権者",'入力(3)'!J9&amp;" 様")</f>
        <v>大阪 太郎 様</v>
      </c>
      <c r="J4" s="2831"/>
      <c r="K4" s="2832" t="s">
        <v>859</v>
      </c>
      <c r="L4" s="2833"/>
      <c r="M4" s="2834" t="s">
        <v>189</v>
      </c>
      <c r="N4" s="2835"/>
      <c r="O4" s="2836" t="s">
        <v>605</v>
      </c>
      <c r="P4" s="2834"/>
      <c r="Q4" s="2834"/>
      <c r="R4" s="2834"/>
      <c r="S4" s="2834"/>
      <c r="T4" s="2834"/>
      <c r="U4" s="2834"/>
      <c r="V4" s="2834"/>
      <c r="W4" s="2834"/>
      <c r="X4" s="2834"/>
      <c r="Y4" s="2834"/>
      <c r="Z4" s="2835"/>
    </row>
    <row r="5" spans="2:26" ht="18.75" customHeight="1">
      <c r="B5" s="2839" t="s">
        <v>1278</v>
      </c>
      <c r="C5" s="872"/>
      <c r="D5" s="2387"/>
      <c r="E5" s="2387" t="s">
        <v>1</v>
      </c>
      <c r="F5" s="870"/>
      <c r="G5" s="870"/>
      <c r="H5" s="871"/>
      <c r="I5" s="2388">
        <f>'入力(2)'!J6</f>
        <v>1050000</v>
      </c>
      <c r="J5" s="1081"/>
      <c r="K5" s="2389">
        <f>'入力(2)'!L6</f>
        <v>0</v>
      </c>
      <c r="L5" s="2390"/>
      <c r="M5" s="1081">
        <f>'入力(2)'!N6</f>
        <v>1050000</v>
      </c>
      <c r="N5" s="2391"/>
      <c r="O5" s="2392"/>
      <c r="P5" s="870" t="s">
        <v>612</v>
      </c>
      <c r="Q5" s="2393">
        <f>'入力(2)'!R6</f>
        <v>2400</v>
      </c>
      <c r="R5" s="2394" t="s">
        <v>65</v>
      </c>
      <c r="S5" s="2387"/>
      <c r="T5" s="2395" t="s">
        <v>16</v>
      </c>
      <c r="U5" s="2395">
        <f>'入力(2)'!V6</f>
        <v>437.5</v>
      </c>
      <c r="V5" s="2396" t="s">
        <v>858</v>
      </c>
      <c r="W5" s="2387"/>
      <c r="X5" s="870"/>
      <c r="Y5" s="870"/>
      <c r="Z5" s="1083"/>
    </row>
    <row r="6" spans="2:26" ht="18.75" customHeight="1">
      <c r="B6" s="2840"/>
      <c r="C6" s="328"/>
      <c r="D6" s="113"/>
      <c r="E6" s="68" t="s">
        <v>2</v>
      </c>
      <c r="H6" s="839"/>
      <c r="I6" s="2825" t="s">
        <v>186</v>
      </c>
      <c r="J6" s="2826"/>
      <c r="K6" s="88">
        <f>'入力(2)'!L7</f>
        <v>0</v>
      </c>
      <c r="L6" s="330"/>
      <c r="M6" s="88">
        <f>'入力(2)'!N7</f>
        <v>0</v>
      </c>
      <c r="N6" s="846"/>
      <c r="O6" s="864"/>
      <c r="P6" s="41" t="str">
        <f>IF(Q6="","","解体工期")</f>
        <v/>
      </c>
      <c r="Q6" s="361" t="str">
        <f>IF(OR('入力(2)'!R7="",'入力(2)'!R7=0),"",'入力(2)'!R7)</f>
        <v/>
      </c>
      <c r="R6" s="147" t="str">
        <f>IF(Q6="","","ヵ月")</f>
        <v/>
      </c>
      <c r="S6" s="68"/>
      <c r="V6" s="147"/>
      <c r="W6" s="68"/>
      <c r="Z6" s="823"/>
    </row>
    <row r="7" spans="2:26" ht="18.75" customHeight="1">
      <c r="B7" s="2840"/>
      <c r="C7" s="328"/>
      <c r="D7" s="68"/>
      <c r="E7" s="68" t="s">
        <v>821</v>
      </c>
      <c r="H7" s="839"/>
      <c r="I7" s="2825" t="s">
        <v>186</v>
      </c>
      <c r="J7" s="2826"/>
      <c r="K7" s="88">
        <f>'入力(2)'!L8</f>
        <v>7800</v>
      </c>
      <c r="L7" s="330"/>
      <c r="M7" s="88">
        <f>'入力(2)'!N8</f>
        <v>7800</v>
      </c>
      <c r="N7" s="846"/>
      <c r="O7" s="864"/>
      <c r="P7" s="41" t="s">
        <v>614</v>
      </c>
      <c r="Q7" s="90">
        <f>'入力(2)'!R8</f>
        <v>520000</v>
      </c>
      <c r="R7" s="147"/>
      <c r="S7" s="68"/>
      <c r="T7" s="1" t="s">
        <v>437</v>
      </c>
      <c r="U7" s="93">
        <f>'入力(2)'!V8</f>
        <v>1.4999999999999999E-2</v>
      </c>
      <c r="V7" s="94"/>
      <c r="W7" s="331"/>
      <c r="X7" s="1" t="s">
        <v>147</v>
      </c>
      <c r="Y7" s="2828" t="str">
        <f>"    "&amp;'入力(2)'!AG29&amp;"/"&amp;'入力(2)'!AG30&amp;"/"&amp;'入力(2)'!AG31</f>
        <v xml:space="preserve">    2025/11/1</v>
      </c>
      <c r="Z7" s="2829"/>
    </row>
    <row r="8" spans="2:26" ht="18.75" customHeight="1">
      <c r="B8" s="2840"/>
      <c r="C8" s="328"/>
      <c r="D8" s="68"/>
      <c r="E8" s="68" t="s">
        <v>822</v>
      </c>
      <c r="H8" s="839"/>
      <c r="I8" s="2825" t="s">
        <v>186</v>
      </c>
      <c r="J8" s="2826"/>
      <c r="K8" s="88">
        <f>'入力(2)'!L9</f>
        <v>0</v>
      </c>
      <c r="L8" s="330"/>
      <c r="M8" s="88">
        <f>'入力(2)'!N9</f>
        <v>0</v>
      </c>
      <c r="N8" s="846"/>
      <c r="O8" s="864"/>
      <c r="P8" s="41" t="s">
        <v>433</v>
      </c>
      <c r="Q8" s="90">
        <f>'入力(2)'!R9</f>
        <v>260000</v>
      </c>
      <c r="R8" s="147"/>
      <c r="S8" s="68"/>
      <c r="T8" s="1" t="s">
        <v>437</v>
      </c>
      <c r="U8" s="93">
        <f>'入力(2)'!V9</f>
        <v>0.03</v>
      </c>
      <c r="V8" s="94"/>
      <c r="W8" s="331"/>
      <c r="X8" s="1" t="s">
        <v>645</v>
      </c>
      <c r="Y8" s="90">
        <f>'入力(2)'!Z9</f>
        <v>7800</v>
      </c>
      <c r="Z8" s="823"/>
    </row>
    <row r="9" spans="2:26" ht="18.75" customHeight="1">
      <c r="B9" s="2840"/>
      <c r="C9" s="328"/>
      <c r="D9" s="68"/>
      <c r="E9" s="95" t="s">
        <v>823</v>
      </c>
      <c r="H9" s="840"/>
      <c r="I9" s="2847" t="s">
        <v>186</v>
      </c>
      <c r="J9" s="2848"/>
      <c r="K9" s="97">
        <f>'入力(2)'!L10</f>
        <v>8766.3333333333339</v>
      </c>
      <c r="L9" s="332"/>
      <c r="M9" s="97">
        <f>'入力(2)'!N10</f>
        <v>8766.3333333333339</v>
      </c>
      <c r="N9" s="847"/>
      <c r="O9" s="865"/>
      <c r="P9" s="102" t="s">
        <v>433</v>
      </c>
      <c r="Q9" s="99">
        <f>'入力(2)'!R10</f>
        <v>364000</v>
      </c>
      <c r="R9" s="64"/>
      <c r="S9" s="95"/>
      <c r="T9" s="24" t="s">
        <v>437</v>
      </c>
      <c r="U9" s="103">
        <f>'入力(2)'!V10</f>
        <v>1.7000000000000001E-2</v>
      </c>
      <c r="V9" s="104"/>
      <c r="W9" s="333"/>
      <c r="X9" s="24" t="str">
        <f>'入力(2)'!Y10</f>
        <v>事業期間</v>
      </c>
      <c r="Y9" s="334">
        <f>'入力(2)'!Z10</f>
        <v>17</v>
      </c>
      <c r="Z9" s="824" t="s">
        <v>613</v>
      </c>
    </row>
    <row r="10" spans="2:26" ht="18.75" customHeight="1">
      <c r="B10" s="2840"/>
      <c r="C10" s="328"/>
      <c r="D10" s="95"/>
      <c r="E10" s="24"/>
      <c r="F10" s="13"/>
      <c r="G10" s="13"/>
      <c r="H10" s="837" t="s">
        <v>1076</v>
      </c>
      <c r="I10" s="2837">
        <f>I5</f>
        <v>1050000</v>
      </c>
      <c r="J10" s="2838"/>
      <c r="K10" s="106">
        <f>SUM(K5:K9)</f>
        <v>16566.333333333336</v>
      </c>
      <c r="L10" s="329"/>
      <c r="M10" s="106">
        <f>I10+K10</f>
        <v>1066566.3333333333</v>
      </c>
      <c r="N10" s="2404" t="s">
        <v>1500</v>
      </c>
      <c r="O10" s="862"/>
      <c r="P10" s="74"/>
      <c r="Q10" s="13"/>
      <c r="R10" s="76"/>
      <c r="S10" s="69"/>
      <c r="T10" s="13"/>
      <c r="U10" s="13"/>
      <c r="V10" s="76"/>
      <c r="W10" s="69"/>
      <c r="X10" s="13"/>
      <c r="Y10" s="13"/>
      <c r="Z10" s="822"/>
    </row>
    <row r="11" spans="2:26" ht="18.75" customHeight="1">
      <c r="B11" s="2840"/>
      <c r="C11" s="328"/>
      <c r="D11" s="69" t="str">
        <f>'入力(2)'!E12</f>
        <v xml:space="preserve"> 事務費</v>
      </c>
      <c r="E11" s="13"/>
      <c r="F11" s="13"/>
      <c r="G11" s="13"/>
      <c r="H11" s="837"/>
      <c r="I11" s="2837" t="s">
        <v>186</v>
      </c>
      <c r="J11" s="2838"/>
      <c r="K11" s="106">
        <f>'入力(2)'!L12</f>
        <v>0</v>
      </c>
      <c r="L11" s="329"/>
      <c r="M11" s="106">
        <f>'入力(2)'!N12</f>
        <v>0</v>
      </c>
      <c r="N11" s="844"/>
      <c r="O11" s="862"/>
      <c r="P11" s="74" t="s">
        <v>1510</v>
      </c>
      <c r="Q11" s="72">
        <f>'入力(2)'!R12</f>
        <v>1066566.3333333333</v>
      </c>
      <c r="R11" s="2398"/>
      <c r="S11" s="13"/>
      <c r="T11" s="13" t="s">
        <v>616</v>
      </c>
      <c r="U11" s="109">
        <f>'入力(2)'!V12</f>
        <v>0</v>
      </c>
      <c r="V11" s="108"/>
      <c r="W11" s="335"/>
      <c r="X11" s="13"/>
      <c r="Y11" s="13"/>
      <c r="Z11" s="822"/>
    </row>
    <row r="12" spans="2:26" ht="18.75" customHeight="1">
      <c r="B12" s="2840"/>
      <c r="C12" s="328"/>
      <c r="D12" s="69" t="s">
        <v>5</v>
      </c>
      <c r="E12" s="13"/>
      <c r="F12" s="13"/>
      <c r="G12" s="13"/>
      <c r="H12" s="837"/>
      <c r="I12" s="2837" t="s">
        <v>186</v>
      </c>
      <c r="J12" s="2838"/>
      <c r="K12" s="106">
        <f>'入力(2)'!L13</f>
        <v>431.48715277777779</v>
      </c>
      <c r="L12" s="329"/>
      <c r="M12" s="106">
        <f>'入力(2)'!N13</f>
        <v>431.48715277777779</v>
      </c>
      <c r="N12" s="844"/>
      <c r="O12" s="862"/>
      <c r="P12" s="13" t="s">
        <v>617</v>
      </c>
      <c r="Q12" s="109">
        <f>'入力(2)'!R13</f>
        <v>2.5000000000000001E-2</v>
      </c>
      <c r="R12" s="76"/>
      <c r="S12" s="69"/>
      <c r="T12" s="13"/>
      <c r="U12" s="13"/>
      <c r="V12" s="108"/>
      <c r="W12" s="335"/>
      <c r="X12" s="13"/>
      <c r="Y12" s="13"/>
      <c r="Z12" s="822"/>
    </row>
    <row r="13" spans="2:26" ht="18.75" customHeight="1">
      <c r="B13" s="2840"/>
      <c r="C13" s="336" t="s">
        <v>824</v>
      </c>
      <c r="D13" s="297"/>
      <c r="E13" s="297"/>
      <c r="F13" s="337"/>
      <c r="G13" s="337"/>
      <c r="H13" s="841" t="s">
        <v>1077</v>
      </c>
      <c r="I13" s="848">
        <f>'入力(2)'!J14</f>
        <v>1050000</v>
      </c>
      <c r="J13" s="338"/>
      <c r="K13" s="339">
        <f>'入力(2)'!L14</f>
        <v>16997.820486111115</v>
      </c>
      <c r="L13" s="340"/>
      <c r="M13" s="339">
        <f>'入力(2)'!N14</f>
        <v>1066997.8204861111</v>
      </c>
      <c r="N13" s="2411" t="s">
        <v>1501</v>
      </c>
      <c r="O13" s="866"/>
      <c r="P13" s="2410"/>
      <c r="Q13" s="297"/>
      <c r="R13" s="342"/>
      <c r="S13" s="343"/>
      <c r="T13" s="297"/>
      <c r="U13" s="297"/>
      <c r="V13" s="342"/>
      <c r="W13" s="343"/>
      <c r="X13" s="297"/>
      <c r="Y13" s="297"/>
      <c r="Z13" s="825"/>
    </row>
    <row r="14" spans="2:26" ht="18.75" customHeight="1">
      <c r="B14" s="2840"/>
      <c r="C14" s="344"/>
      <c r="D14" s="78"/>
      <c r="E14" s="78" t="s">
        <v>6</v>
      </c>
      <c r="F14" s="17"/>
      <c r="G14" s="17"/>
      <c r="H14" s="838"/>
      <c r="I14" s="2849" t="s">
        <v>186</v>
      </c>
      <c r="J14" s="2850"/>
      <c r="K14" s="80">
        <f>'入力(2)'!L15</f>
        <v>0</v>
      </c>
      <c r="L14" s="2405"/>
      <c r="M14" s="82">
        <f>K14</f>
        <v>0</v>
      </c>
      <c r="N14" s="845"/>
      <c r="O14" s="863"/>
      <c r="P14" s="85"/>
      <c r="Q14" s="17"/>
      <c r="R14" s="151"/>
      <c r="S14" s="78"/>
      <c r="T14" s="17"/>
      <c r="U14" s="17"/>
      <c r="V14" s="151"/>
      <c r="W14" s="78"/>
      <c r="X14" s="17"/>
      <c r="Y14" s="17"/>
      <c r="Z14" s="826"/>
    </row>
    <row r="15" spans="2:26" ht="18.75" customHeight="1">
      <c r="B15" s="2840"/>
      <c r="C15" s="345"/>
      <c r="D15" s="68"/>
      <c r="E15" s="68" t="s">
        <v>7</v>
      </c>
      <c r="H15" s="839"/>
      <c r="I15" s="2825" t="s">
        <v>186</v>
      </c>
      <c r="J15" s="2826"/>
      <c r="K15" s="88">
        <f>'入力(2)'!L16</f>
        <v>0</v>
      </c>
      <c r="L15" s="330"/>
      <c r="M15" s="90">
        <f>K15</f>
        <v>0</v>
      </c>
      <c r="N15" s="846"/>
      <c r="O15" s="864"/>
      <c r="R15" s="147"/>
      <c r="S15" s="68"/>
      <c r="V15" s="147"/>
      <c r="W15" s="68"/>
      <c r="Z15" s="823"/>
    </row>
    <row r="16" spans="2:26" ht="18.75" customHeight="1">
      <c r="B16" s="2840"/>
      <c r="C16" s="345"/>
      <c r="D16" s="68"/>
      <c r="E16" s="68" t="s">
        <v>8</v>
      </c>
      <c r="H16" s="839"/>
      <c r="I16" s="2825" t="s">
        <v>186</v>
      </c>
      <c r="J16" s="2826"/>
      <c r="K16" s="88">
        <f>'入力(2)'!L17</f>
        <v>40000</v>
      </c>
      <c r="L16" s="330"/>
      <c r="M16" s="90">
        <f t="shared" ref="M16:M22" si="0">K16</f>
        <v>40000</v>
      </c>
      <c r="N16" s="846"/>
      <c r="O16" s="864"/>
      <c r="P16" s="41" t="s">
        <v>618</v>
      </c>
      <c r="Q16" s="90">
        <f>'入力(2)'!R17</f>
        <v>1700000</v>
      </c>
      <c r="R16" s="147"/>
      <c r="S16" s="68"/>
      <c r="T16" s="1" t="s">
        <v>616</v>
      </c>
      <c r="U16" s="93">
        <f>'入力(2)'!V17</f>
        <v>2.3529411764705882E-2</v>
      </c>
      <c r="V16" s="94"/>
      <c r="W16" s="331"/>
      <c r="Z16" s="823"/>
    </row>
    <row r="17" spans="2:26" ht="18.75" customHeight="1">
      <c r="B17" s="2840"/>
      <c r="C17" s="345"/>
      <c r="D17" s="68"/>
      <c r="E17" s="68" t="s">
        <v>9</v>
      </c>
      <c r="H17" s="839"/>
      <c r="I17" s="2825" t="s">
        <v>186</v>
      </c>
      <c r="J17" s="2826"/>
      <c r="K17" s="88">
        <f>'入力(2)'!L18</f>
        <v>1700000</v>
      </c>
      <c r="L17" s="330"/>
      <c r="M17" s="90">
        <f t="shared" si="0"/>
        <v>1700000</v>
      </c>
      <c r="N17" s="846"/>
      <c r="O17" s="864"/>
      <c r="P17" s="41" t="s">
        <v>619</v>
      </c>
      <c r="Q17" s="361">
        <f>'入力(2)'!R18</f>
        <v>17</v>
      </c>
      <c r="R17" s="147" t="s">
        <v>613</v>
      </c>
      <c r="S17" s="68"/>
      <c r="V17" s="147"/>
      <c r="W17" s="68"/>
      <c r="Z17" s="823"/>
    </row>
    <row r="18" spans="2:26" ht="18.75" customHeight="1">
      <c r="B18" s="2840"/>
      <c r="C18" s="345"/>
      <c r="D18" s="68"/>
      <c r="E18" s="68" t="str">
        <f>'入力(2)'!E19</f>
        <v xml:space="preserve"> 負担金</v>
      </c>
      <c r="H18" s="839"/>
      <c r="I18" s="2825" t="s">
        <v>186</v>
      </c>
      <c r="J18" s="2826"/>
      <c r="K18" s="88">
        <f>'入力(2)'!L19</f>
        <v>0</v>
      </c>
      <c r="L18" s="330"/>
      <c r="M18" s="90">
        <f t="shared" si="0"/>
        <v>0</v>
      </c>
      <c r="N18" s="846"/>
      <c r="O18" s="864"/>
      <c r="R18" s="147"/>
      <c r="S18" s="68"/>
      <c r="V18" s="147"/>
      <c r="W18" s="68"/>
      <c r="Z18" s="823"/>
    </row>
    <row r="19" spans="2:26" ht="18.75" customHeight="1">
      <c r="B19" s="2840"/>
      <c r="C19" s="345"/>
      <c r="D19" s="113"/>
      <c r="E19" s="95" t="s">
        <v>13</v>
      </c>
      <c r="F19" s="24"/>
      <c r="G19" s="24"/>
      <c r="H19" s="840"/>
      <c r="I19" s="2847" t="s">
        <v>186</v>
      </c>
      <c r="J19" s="2848"/>
      <c r="K19" s="97">
        <f>'入力(2)'!L20</f>
        <v>0</v>
      </c>
      <c r="L19" s="332"/>
      <c r="M19" s="90">
        <f t="shared" si="0"/>
        <v>0</v>
      </c>
      <c r="N19" s="847"/>
      <c r="O19" s="865"/>
      <c r="P19" s="102" t="s">
        <v>620</v>
      </c>
      <c r="Q19" s="99">
        <f>'入力(2)'!R20</f>
        <v>0</v>
      </c>
      <c r="R19" s="64"/>
      <c r="S19" s="95"/>
      <c r="T19" s="102" t="s">
        <v>621</v>
      </c>
      <c r="U19" s="102">
        <f>'入力(2)'!V20</f>
        <v>0</v>
      </c>
      <c r="V19" s="64"/>
      <c r="W19" s="95"/>
      <c r="X19" s="24" t="s">
        <v>14</v>
      </c>
      <c r="Y19" s="99">
        <f>'入力(2)'!Z20</f>
        <v>0</v>
      </c>
      <c r="Z19" s="824"/>
    </row>
    <row r="20" spans="2:26" ht="18.75" customHeight="1">
      <c r="B20" s="2840"/>
      <c r="C20" s="345"/>
      <c r="D20" s="24"/>
      <c r="E20" s="13"/>
      <c r="F20" s="13"/>
      <c r="G20" s="13"/>
      <c r="H20" s="837" t="s">
        <v>1076</v>
      </c>
      <c r="I20" s="2837" t="s">
        <v>186</v>
      </c>
      <c r="J20" s="2838"/>
      <c r="K20" s="106">
        <f>SUM(K14:K19)</f>
        <v>1740000</v>
      </c>
      <c r="L20" s="2403"/>
      <c r="M20" s="106">
        <f t="shared" si="0"/>
        <v>1740000</v>
      </c>
      <c r="N20" s="2406" t="s">
        <v>1502</v>
      </c>
      <c r="O20" s="862"/>
      <c r="P20" s="74"/>
      <c r="Q20" s="72"/>
      <c r="R20" s="76"/>
      <c r="S20" s="69"/>
      <c r="T20" s="74"/>
      <c r="U20" s="74"/>
      <c r="V20" s="76"/>
      <c r="W20" s="69"/>
      <c r="X20" s="13"/>
      <c r="Y20" s="72"/>
      <c r="Z20" s="822"/>
    </row>
    <row r="21" spans="2:26" ht="18.75" customHeight="1">
      <c r="B21" s="2840"/>
      <c r="C21" s="345"/>
      <c r="D21" s="13" t="str">
        <f>'入力(2)'!E21</f>
        <v xml:space="preserve"> 事務費</v>
      </c>
      <c r="E21" s="13"/>
      <c r="F21" s="13"/>
      <c r="G21" s="13"/>
      <c r="H21" s="837"/>
      <c r="I21" s="2837" t="s">
        <v>186</v>
      </c>
      <c r="J21" s="2838"/>
      <c r="K21" s="106">
        <f>'入力(2)'!L21</f>
        <v>0</v>
      </c>
      <c r="L21" s="329"/>
      <c r="M21" s="72">
        <f t="shared" si="0"/>
        <v>0</v>
      </c>
      <c r="N21" s="844"/>
      <c r="O21" s="862"/>
      <c r="P21" s="74" t="s">
        <v>1511</v>
      </c>
      <c r="Q21" s="72">
        <f>'入力(2)'!R21</f>
        <v>1740000</v>
      </c>
      <c r="R21" s="2398"/>
      <c r="S21" s="69"/>
      <c r="T21" s="13" t="s">
        <v>616</v>
      </c>
      <c r="U21" s="109">
        <f>'入力(2)'!V21</f>
        <v>0</v>
      </c>
      <c r="V21" s="108"/>
      <c r="W21" s="335"/>
      <c r="X21" s="13"/>
      <c r="Y21" s="13"/>
      <c r="Z21" s="822"/>
    </row>
    <row r="22" spans="2:26" ht="18.75" customHeight="1">
      <c r="B22" s="2840"/>
      <c r="C22" s="345"/>
      <c r="D22" s="13" t="s">
        <v>5</v>
      </c>
      <c r="E22" s="13"/>
      <c r="F22" s="13"/>
      <c r="G22" s="13"/>
      <c r="H22" s="837"/>
      <c r="I22" s="2837" t="s">
        <v>186</v>
      </c>
      <c r="J22" s="2838"/>
      <c r="K22" s="106">
        <f>'入力(2)'!L22</f>
        <v>24444.444444444445</v>
      </c>
      <c r="L22" s="329"/>
      <c r="M22" s="72">
        <f t="shared" si="0"/>
        <v>24444.444444444445</v>
      </c>
      <c r="N22" s="844"/>
      <c r="O22" s="862"/>
      <c r="P22" s="13" t="s">
        <v>617</v>
      </c>
      <c r="Q22" s="109">
        <f>'入力(2)'!R22</f>
        <v>2.5000000000000001E-2</v>
      </c>
      <c r="R22" s="76"/>
      <c r="S22" s="69"/>
      <c r="T22" s="13"/>
      <c r="U22" s="13"/>
      <c r="V22" s="108"/>
      <c r="W22" s="335"/>
      <c r="X22" s="13"/>
      <c r="Y22" s="13"/>
      <c r="Z22" s="822"/>
    </row>
    <row r="23" spans="2:26" ht="18.75" customHeight="1">
      <c r="B23" s="2840"/>
      <c r="C23" s="336" t="s">
        <v>825</v>
      </c>
      <c r="D23" s="297"/>
      <c r="E23" s="297"/>
      <c r="F23" s="297"/>
      <c r="G23" s="297"/>
      <c r="H23" s="841" t="s">
        <v>1077</v>
      </c>
      <c r="I23" s="2845" t="s">
        <v>186</v>
      </c>
      <c r="J23" s="2846"/>
      <c r="K23" s="339">
        <f>'入力(2)'!L23</f>
        <v>1764444.4444444445</v>
      </c>
      <c r="L23" s="2397"/>
      <c r="M23" s="2412">
        <f>SUM(M20:M22)</f>
        <v>1764444.4444444445</v>
      </c>
      <c r="N23" s="2411" t="s">
        <v>1503</v>
      </c>
      <c r="O23" s="866"/>
      <c r="P23" s="341"/>
      <c r="Q23" s="297"/>
      <c r="R23" s="342"/>
      <c r="S23" s="343"/>
      <c r="T23" s="297"/>
      <c r="U23" s="297"/>
      <c r="V23" s="342"/>
      <c r="W23" s="343"/>
      <c r="X23" s="297"/>
      <c r="Y23" s="297"/>
      <c r="Z23" s="825"/>
    </row>
    <row r="24" spans="2:26" ht="18.75" customHeight="1">
      <c r="B24" s="2841"/>
      <c r="C24" s="881"/>
      <c r="D24" s="881"/>
      <c r="E24" s="881"/>
      <c r="F24" s="881"/>
      <c r="G24" s="881"/>
      <c r="H24" s="882" t="s">
        <v>1078</v>
      </c>
      <c r="I24" s="883">
        <f>'入力(2)'!J24</f>
        <v>1050000</v>
      </c>
      <c r="J24" s="884"/>
      <c r="K24" s="885">
        <f>'入力(2)'!L24</f>
        <v>1781442.2649305556</v>
      </c>
      <c r="L24" s="886"/>
      <c r="M24" s="884">
        <f>'入力(2)'!N24</f>
        <v>2831442.2649305556</v>
      </c>
      <c r="N24" s="2409" t="s">
        <v>1504</v>
      </c>
      <c r="O24" s="887"/>
      <c r="P24" s="888"/>
      <c r="Q24" s="881"/>
      <c r="R24" s="2414"/>
      <c r="S24" s="881"/>
      <c r="T24" s="881"/>
      <c r="U24" s="881"/>
      <c r="V24" s="2414"/>
      <c r="W24" s="881"/>
      <c r="X24" s="881"/>
      <c r="Y24" s="881"/>
      <c r="Z24" s="889"/>
    </row>
    <row r="25" spans="2:26" s="269" customFormat="1" ht="18.75" customHeight="1">
      <c r="B25" s="2842" t="s">
        <v>1279</v>
      </c>
      <c r="C25" s="872"/>
      <c r="D25" s="873" t="s">
        <v>11</v>
      </c>
      <c r="E25" s="816"/>
      <c r="F25" s="890"/>
      <c r="G25" s="816"/>
      <c r="H25" s="874"/>
      <c r="I25" s="891">
        <f>'入力(2)'!J25</f>
        <v>2201</v>
      </c>
      <c r="J25" s="892" t="s">
        <v>65</v>
      </c>
      <c r="K25" s="893">
        <f>'入力(2)'!L25</f>
        <v>4544</v>
      </c>
      <c r="L25" s="894" t="s">
        <v>65</v>
      </c>
      <c r="M25" s="877">
        <f>'入力(2)'!N25</f>
        <v>6745</v>
      </c>
      <c r="N25" s="895" t="s">
        <v>65</v>
      </c>
      <c r="O25" s="896"/>
      <c r="P25" s="816" t="s">
        <v>623</v>
      </c>
      <c r="Q25" s="879">
        <f>'入力(2)'!R25</f>
        <v>419.78387915945967</v>
      </c>
      <c r="R25" s="897" t="s">
        <v>858</v>
      </c>
      <c r="S25" s="898"/>
      <c r="T25" s="816" t="s">
        <v>625</v>
      </c>
      <c r="U25" s="877">
        <f>'入力(2)'!V25</f>
        <v>1</v>
      </c>
      <c r="V25" s="878"/>
      <c r="W25" s="816"/>
      <c r="X25" s="816"/>
      <c r="Y25" s="816"/>
      <c r="Z25" s="880"/>
    </row>
    <row r="26" spans="2:26" s="269" customFormat="1" ht="18.75" customHeight="1">
      <c r="B26" s="2843"/>
      <c r="C26" s="328"/>
      <c r="D26" s="69" t="str">
        <f>" "&amp;'提出4(総括)'!Y4&amp;"･専有面積"</f>
        <v xml:space="preserve"> 店舗･専有面積</v>
      </c>
      <c r="E26" s="13"/>
      <c r="F26" s="70"/>
      <c r="G26" s="13"/>
      <c r="H26" s="837"/>
      <c r="I26" s="850">
        <f>'入力(2)'!J26</f>
        <v>0</v>
      </c>
      <c r="J26" s="114" t="s">
        <v>65</v>
      </c>
      <c r="K26" s="138">
        <f>'入力(2)'!L26</f>
        <v>0</v>
      </c>
      <c r="L26" s="61" t="s">
        <v>65</v>
      </c>
      <c r="M26" s="139">
        <f>'入力(2)'!N26</f>
        <v>0</v>
      </c>
      <c r="N26" s="851" t="s">
        <v>65</v>
      </c>
      <c r="O26" s="862"/>
      <c r="P26" s="13" t="s">
        <v>623</v>
      </c>
      <c r="Q26" s="74">
        <f>'入力(2)'!R26</f>
        <v>0</v>
      </c>
      <c r="R26" s="346" t="s">
        <v>858</v>
      </c>
      <c r="S26" s="141"/>
      <c r="T26" s="13" t="s">
        <v>625</v>
      </c>
      <c r="U26" s="139">
        <f>'入力(2)'!V26</f>
        <v>0</v>
      </c>
      <c r="V26" s="76"/>
      <c r="W26" s="13"/>
      <c r="X26" s="13"/>
      <c r="Y26" s="13"/>
      <c r="Z26" s="822"/>
    </row>
    <row r="27" spans="2:26" s="269" customFormat="1" ht="18.75" customHeight="1">
      <c r="B27" s="2843"/>
      <c r="C27" s="328"/>
      <c r="D27" s="69" t="str">
        <f>" "&amp;'提出4(総括)'!AA4&amp;"･専有面積"</f>
        <v xml:space="preserve"> 事務所･専有面積</v>
      </c>
      <c r="E27" s="24"/>
      <c r="F27" s="96"/>
      <c r="G27" s="24"/>
      <c r="H27" s="840"/>
      <c r="I27" s="850">
        <f>'入力(2)'!J27</f>
        <v>0</v>
      </c>
      <c r="J27" s="114" t="s">
        <v>65</v>
      </c>
      <c r="K27" s="138">
        <f>'入力(2)'!L27</f>
        <v>0</v>
      </c>
      <c r="L27" s="61" t="s">
        <v>65</v>
      </c>
      <c r="M27" s="139">
        <f>'入力(2)'!N27</f>
        <v>0</v>
      </c>
      <c r="N27" s="851" t="s">
        <v>65</v>
      </c>
      <c r="O27" s="862"/>
      <c r="P27" s="13" t="s">
        <v>623</v>
      </c>
      <c r="Q27" s="74">
        <f>'入力(2)'!R27</f>
        <v>0</v>
      </c>
      <c r="R27" s="346" t="s">
        <v>858</v>
      </c>
      <c r="S27" s="141"/>
      <c r="T27" s="13" t="s">
        <v>625</v>
      </c>
      <c r="U27" s="139">
        <f>'入力(2)'!V27</f>
        <v>0</v>
      </c>
      <c r="V27" s="76"/>
      <c r="W27" s="13"/>
      <c r="X27" s="13"/>
      <c r="Y27" s="13"/>
      <c r="Z27" s="822"/>
    </row>
    <row r="28" spans="2:26" s="269" customFormat="1" ht="18.75" customHeight="1">
      <c r="B28" s="2843"/>
      <c r="C28" s="336" t="s">
        <v>827</v>
      </c>
      <c r="D28" s="347"/>
      <c r="E28" s="347"/>
      <c r="F28" s="347"/>
      <c r="G28" s="347"/>
      <c r="H28" s="842" t="s">
        <v>1077</v>
      </c>
      <c r="I28" s="852">
        <f>'入力(2)'!J28</f>
        <v>2201</v>
      </c>
      <c r="J28" s="348" t="s">
        <v>65</v>
      </c>
      <c r="K28" s="349">
        <f>'入力(2)'!L28</f>
        <v>4544</v>
      </c>
      <c r="L28" s="350" t="s">
        <v>65</v>
      </c>
      <c r="M28" s="2416">
        <f>'入力(2)'!N28</f>
        <v>6745</v>
      </c>
      <c r="N28" s="853" t="s">
        <v>65</v>
      </c>
      <c r="O28" s="866"/>
      <c r="P28" s="341"/>
      <c r="Q28" s="297"/>
      <c r="R28" s="298"/>
      <c r="S28" s="343"/>
      <c r="T28" s="297"/>
      <c r="U28" s="297"/>
      <c r="V28" s="342"/>
      <c r="W28" s="297"/>
      <c r="X28" s="297"/>
      <c r="Y28" s="297"/>
      <c r="Z28" s="825"/>
    </row>
    <row r="29" spans="2:26" s="269" customFormat="1" ht="18.75" customHeight="1">
      <c r="B29" s="2843"/>
      <c r="C29" s="328"/>
      <c r="D29" s="69" t="s">
        <v>591</v>
      </c>
      <c r="E29" s="13"/>
      <c r="F29" s="13"/>
      <c r="G29" s="13"/>
      <c r="H29" s="837"/>
      <c r="I29" s="854">
        <f>'入力(2)'!J29</f>
        <v>923944.31802997075</v>
      </c>
      <c r="J29" s="114"/>
      <c r="K29" s="106">
        <f>'入力(2)'!L29</f>
        <v>2453760</v>
      </c>
      <c r="L29" s="61"/>
      <c r="M29" s="72">
        <f>'入力(2)'!N29</f>
        <v>3377704.3180299709</v>
      </c>
      <c r="N29" s="851"/>
      <c r="O29" s="862"/>
      <c r="P29" s="13" t="s">
        <v>592</v>
      </c>
      <c r="Q29" s="74">
        <f>'入力(2)'!R29</f>
        <v>540</v>
      </c>
      <c r="R29" s="346" t="s">
        <v>1508</v>
      </c>
      <c r="S29" s="141"/>
      <c r="T29" s="13" t="s">
        <v>1513</v>
      </c>
      <c r="U29" s="74">
        <f>'入力(2)'!V29</f>
        <v>573.65069497623563</v>
      </c>
      <c r="V29" s="351" t="s">
        <v>858</v>
      </c>
      <c r="W29" s="78"/>
      <c r="X29" s="17"/>
      <c r="Y29" s="87"/>
      <c r="Z29" s="826"/>
    </row>
    <row r="30" spans="2:26" s="269" customFormat="1" ht="18.75" customHeight="1">
      <c r="B30" s="2843"/>
      <c r="C30" s="345"/>
      <c r="D30" s="69" t="str">
        <f>" "&amp;'提出4(総括)'!Y4</f>
        <v xml:space="preserve"> 店舗</v>
      </c>
      <c r="E30" s="13"/>
      <c r="F30" s="13"/>
      <c r="G30" s="13"/>
      <c r="H30" s="837"/>
      <c r="I30" s="854">
        <f>'入力(2)'!J30</f>
        <v>0</v>
      </c>
      <c r="J30" s="114"/>
      <c r="K30" s="106">
        <f>'入力(2)'!L30</f>
        <v>0</v>
      </c>
      <c r="L30" s="61"/>
      <c r="M30" s="72">
        <f>'入力(2)'!N30</f>
        <v>0</v>
      </c>
      <c r="N30" s="851"/>
      <c r="O30" s="862"/>
      <c r="P30" s="13" t="s">
        <v>592</v>
      </c>
      <c r="Q30" s="74">
        <f>'入力(2)'!R30</f>
        <v>0</v>
      </c>
      <c r="R30" s="346" t="s">
        <v>1506</v>
      </c>
      <c r="S30" s="141"/>
      <c r="T30" s="13" t="s">
        <v>1513</v>
      </c>
      <c r="U30" s="74">
        <f>'入力(2)'!V30</f>
        <v>0</v>
      </c>
      <c r="V30" s="351" t="s">
        <v>858</v>
      </c>
      <c r="W30" s="68"/>
      <c r="X30" s="1" t="s">
        <v>35</v>
      </c>
      <c r="Y30" s="93">
        <f>'入力(2)'!Z30</f>
        <v>0.1</v>
      </c>
      <c r="Z30" s="2407" t="s">
        <v>1512</v>
      </c>
    </row>
    <row r="31" spans="2:26" s="269" customFormat="1" ht="18.75" customHeight="1">
      <c r="B31" s="2843"/>
      <c r="C31" s="328"/>
      <c r="D31" s="69" t="str">
        <f>" "&amp;'提出4(総括)'!AA4</f>
        <v xml:space="preserve"> 事務所</v>
      </c>
      <c r="E31" s="24"/>
      <c r="F31" s="24"/>
      <c r="G31" s="24"/>
      <c r="H31" s="840"/>
      <c r="I31" s="854">
        <f>'入力(2)'!J31</f>
        <v>0</v>
      </c>
      <c r="J31" s="114"/>
      <c r="K31" s="80">
        <f>'入力(2)'!L31</f>
        <v>0</v>
      </c>
      <c r="L31" s="81"/>
      <c r="M31" s="72">
        <f>'入力(2)'!N31</f>
        <v>0</v>
      </c>
      <c r="N31" s="851"/>
      <c r="O31" s="862"/>
      <c r="P31" s="13" t="s">
        <v>592</v>
      </c>
      <c r="Q31" s="74">
        <f>'入力(2)'!R31</f>
        <v>0</v>
      </c>
      <c r="R31" s="346" t="s">
        <v>1507</v>
      </c>
      <c r="S31" s="141"/>
      <c r="T31" s="13" t="s">
        <v>1513</v>
      </c>
      <c r="U31" s="74">
        <f>'入力(2)'!V31</f>
        <v>0</v>
      </c>
      <c r="V31" s="351" t="s">
        <v>858</v>
      </c>
      <c r="W31" s="95"/>
      <c r="X31" s="24"/>
      <c r="Y31" s="103"/>
      <c r="Z31" s="824"/>
    </row>
    <row r="32" spans="2:26" s="269" customFormat="1" ht="18.75" customHeight="1">
      <c r="B32" s="2843"/>
      <c r="C32" s="2400" t="s">
        <v>828</v>
      </c>
      <c r="D32" s="2399"/>
      <c r="E32" s="2399"/>
      <c r="F32" s="347"/>
      <c r="G32" s="2399"/>
      <c r="H32" s="842" t="s">
        <v>1077</v>
      </c>
      <c r="I32" s="848">
        <f>'入力(2)'!J32</f>
        <v>923944.31802997075</v>
      </c>
      <c r="J32" s="348"/>
      <c r="K32" s="2425">
        <f>'入力(2)'!L32</f>
        <v>2453760</v>
      </c>
      <c r="L32" s="2426" t="s">
        <v>1515</v>
      </c>
      <c r="M32" s="2412">
        <f>'入力(2)'!N32</f>
        <v>3377704.3180299709</v>
      </c>
      <c r="N32" s="2418"/>
      <c r="O32" s="2419"/>
      <c r="P32" s="2410" t="s">
        <v>1531</v>
      </c>
      <c r="Q32" s="2420">
        <f>'入力(2)'!R32</f>
        <v>0.62316101807843838</v>
      </c>
      <c r="R32" s="2421" t="s">
        <v>1509</v>
      </c>
      <c r="S32" s="343"/>
      <c r="T32" s="2032"/>
      <c r="U32" s="297"/>
      <c r="V32" s="342"/>
      <c r="W32" s="297"/>
      <c r="X32" s="297"/>
      <c r="Y32" s="297"/>
      <c r="Z32" s="825"/>
    </row>
    <row r="33" spans="2:26" s="269" customFormat="1" ht="18.75" customHeight="1">
      <c r="B33" s="2843"/>
      <c r="C33" s="328"/>
      <c r="D33" s="68"/>
      <c r="E33" s="78" t="s">
        <v>1514</v>
      </c>
      <c r="F33" s="79"/>
      <c r="G33" s="17"/>
      <c r="H33" s="838"/>
      <c r="I33" s="855">
        <f>'入力(2)'!J33</f>
        <v>1050000</v>
      </c>
      <c r="J33" s="149"/>
      <c r="K33" s="88">
        <f>'入力(2)'!L33</f>
        <v>1781442.2649305556</v>
      </c>
      <c r="L33" s="89"/>
      <c r="M33" s="82">
        <f>'入力(2)'!N33</f>
        <v>2831442.2649305556</v>
      </c>
      <c r="N33" s="856"/>
      <c r="O33" s="863"/>
      <c r="P33" s="85"/>
      <c r="Q33" s="17"/>
      <c r="R33" s="150"/>
      <c r="S33" s="78"/>
      <c r="T33" s="17"/>
      <c r="U33" s="17"/>
      <c r="V33" s="151"/>
      <c r="W33" s="17"/>
      <c r="X33" s="17"/>
      <c r="Y33" s="17"/>
      <c r="Z33" s="826"/>
    </row>
    <row r="34" spans="2:26" s="269" customFormat="1" ht="18.75" customHeight="1">
      <c r="B34" s="2843"/>
      <c r="C34" s="328"/>
      <c r="D34" s="68"/>
      <c r="E34" s="95" t="s">
        <v>1530</v>
      </c>
      <c r="F34" s="96"/>
      <c r="G34" s="24"/>
      <c r="H34" s="840"/>
      <c r="I34" s="857">
        <f>'入力(2)'!J34</f>
        <v>-126055.68197002925</v>
      </c>
      <c r="J34" s="154"/>
      <c r="K34" s="97">
        <f>'入力(2)'!L34</f>
        <v>126055.68197002914</v>
      </c>
      <c r="L34" s="98"/>
      <c r="M34" s="99">
        <f>'入力(2)'!N34</f>
        <v>-1.1641532182693481E-10</v>
      </c>
      <c r="N34" s="849"/>
      <c r="O34" s="865"/>
      <c r="P34" s="102"/>
      <c r="Q34" s="24"/>
      <c r="R34" s="146"/>
      <c r="S34" s="95"/>
      <c r="T34" s="24"/>
      <c r="U34" s="24"/>
      <c r="V34" s="64"/>
      <c r="W34" s="24"/>
      <c r="X34" s="24"/>
      <c r="Y34" s="24"/>
      <c r="Z34" s="824"/>
    </row>
    <row r="35" spans="2:26" s="269" customFormat="1" ht="18.75" customHeight="1">
      <c r="B35" s="2843"/>
      <c r="C35" s="328"/>
      <c r="D35" s="95" t="s">
        <v>12</v>
      </c>
      <c r="E35" s="24"/>
      <c r="F35" s="24"/>
      <c r="G35" s="24"/>
      <c r="H35" s="840" t="s">
        <v>1077</v>
      </c>
      <c r="I35" s="854">
        <f>'入力(2)'!J35</f>
        <v>923944.31802997075</v>
      </c>
      <c r="J35" s="385" t="s">
        <v>1516</v>
      </c>
      <c r="K35" s="106">
        <f>'入力(2)'!L35</f>
        <v>1907497.9469005847</v>
      </c>
      <c r="L35" s="61"/>
      <c r="M35" s="72">
        <f>'入力(2)'!N35</f>
        <v>2831442.2649305556</v>
      </c>
      <c r="N35" s="851"/>
      <c r="O35" s="867"/>
      <c r="P35" s="13" t="s">
        <v>36</v>
      </c>
      <c r="Q35" s="109">
        <f>'入力(2)'!AF33</f>
        <v>0.1</v>
      </c>
      <c r="R35" s="385" t="s">
        <v>1517</v>
      </c>
      <c r="S35" s="13"/>
      <c r="T35" s="74" t="s">
        <v>1519</v>
      </c>
      <c r="U35" s="74">
        <f>'入力(2)'!V35</f>
        <v>57576.608187134509</v>
      </c>
      <c r="V35" s="75" t="s">
        <v>1532</v>
      </c>
      <c r="W35" s="2408"/>
      <c r="X35" s="13"/>
      <c r="Y35" s="353"/>
      <c r="Z35" s="827"/>
    </row>
    <row r="36" spans="2:26" s="269" customFormat="1" ht="18.75" customHeight="1">
      <c r="B36" s="2843"/>
      <c r="C36" s="328"/>
      <c r="D36" s="68"/>
      <c r="E36" s="78" t="s">
        <v>831</v>
      </c>
      <c r="F36" s="79"/>
      <c r="G36" s="17"/>
      <c r="H36" s="838"/>
      <c r="I36" s="855"/>
      <c r="J36" s="149"/>
      <c r="K36" s="80">
        <f>'入力(2)'!L36</f>
        <v>73612.800000000003</v>
      </c>
      <c r="L36" s="81"/>
      <c r="M36" s="82"/>
      <c r="N36" s="856"/>
      <c r="O36" s="863"/>
      <c r="P36" s="85" t="s">
        <v>1518</v>
      </c>
      <c r="Q36" s="85">
        <f>'入力(2)'!R36</f>
        <v>2453760</v>
      </c>
      <c r="R36" s="150"/>
      <c r="S36" s="78"/>
      <c r="T36" s="17" t="s">
        <v>616</v>
      </c>
      <c r="U36" s="87">
        <f>'入力(2)'!V36</f>
        <v>0.03</v>
      </c>
      <c r="V36" s="151"/>
      <c r="W36" s="17"/>
      <c r="X36" s="17"/>
      <c r="Y36" s="17"/>
      <c r="Z36" s="826"/>
    </row>
    <row r="37" spans="2:26" s="269" customFormat="1" ht="18.75" customHeight="1">
      <c r="B37" s="2843"/>
      <c r="C37" s="328"/>
      <c r="D37" s="68"/>
      <c r="E37" s="68" t="s">
        <v>832</v>
      </c>
      <c r="F37" s="2"/>
      <c r="G37" s="1"/>
      <c r="H37" s="839"/>
      <c r="I37" s="858"/>
      <c r="J37" s="86"/>
      <c r="K37" s="88">
        <f>'入力(2)'!L37</f>
        <v>73612.800000000003</v>
      </c>
      <c r="L37" s="89"/>
      <c r="M37" s="90"/>
      <c r="N37" s="859"/>
      <c r="O37" s="864"/>
      <c r="P37" s="41" t="s">
        <v>1518</v>
      </c>
      <c r="Q37" s="41">
        <f>'入力(2)'!R37</f>
        <v>2453760</v>
      </c>
      <c r="R37" s="42"/>
      <c r="S37" s="68"/>
      <c r="T37" s="1" t="s">
        <v>616</v>
      </c>
      <c r="U37" s="93">
        <f>'入力(2)'!V37</f>
        <v>0.03</v>
      </c>
      <c r="V37" s="147"/>
      <c r="W37" s="1"/>
      <c r="X37" s="1"/>
      <c r="Y37" s="1"/>
      <c r="Z37" s="823"/>
    </row>
    <row r="38" spans="2:26" s="269" customFormat="1" ht="18.75" customHeight="1">
      <c r="B38" s="2843"/>
      <c r="C38" s="328"/>
      <c r="D38" s="68"/>
      <c r="E38" s="68" t="s">
        <v>833</v>
      </c>
      <c r="F38" s="2"/>
      <c r="G38" s="1"/>
      <c r="H38" s="839"/>
      <c r="I38" s="858"/>
      <c r="J38" s="86"/>
      <c r="K38" s="88">
        <f>'入力(2)'!L38</f>
        <v>0</v>
      </c>
      <c r="L38" s="89"/>
      <c r="M38" s="90"/>
      <c r="N38" s="859"/>
      <c r="O38" s="864"/>
      <c r="P38" s="41"/>
      <c r="Q38" s="1"/>
      <c r="R38" s="42"/>
      <c r="S38" s="68"/>
      <c r="T38" s="1"/>
      <c r="U38" s="1"/>
      <c r="V38" s="147"/>
      <c r="W38" s="1"/>
      <c r="X38" s="1"/>
      <c r="Y38" s="1"/>
      <c r="Z38" s="823"/>
    </row>
    <row r="39" spans="2:26" s="269" customFormat="1" ht="18.75" customHeight="1">
      <c r="B39" s="2843"/>
      <c r="C39" s="328"/>
      <c r="D39" s="68"/>
      <c r="E39" s="68" t="s">
        <v>834</v>
      </c>
      <c r="F39" s="2"/>
      <c r="G39" s="1"/>
      <c r="H39" s="839"/>
      <c r="I39" s="858"/>
      <c r="J39" s="86"/>
      <c r="K39" s="88">
        <f>'入力(2)'!L39</f>
        <v>50000</v>
      </c>
      <c r="L39" s="89"/>
      <c r="M39" s="90"/>
      <c r="N39" s="859"/>
      <c r="O39" s="864"/>
      <c r="P39" s="41"/>
      <c r="Q39" s="1"/>
      <c r="R39" s="42"/>
      <c r="S39" s="68"/>
      <c r="T39" s="1"/>
      <c r="U39" s="1"/>
      <c r="V39" s="147"/>
      <c r="W39" s="1"/>
      <c r="X39" s="1"/>
      <c r="Y39" s="1"/>
      <c r="Z39" s="823"/>
    </row>
    <row r="40" spans="2:26" s="269" customFormat="1" ht="18.75" customHeight="1">
      <c r="B40" s="2843"/>
      <c r="C40" s="328"/>
      <c r="D40" s="68"/>
      <c r="E40" s="95" t="s">
        <v>5</v>
      </c>
      <c r="F40" s="96"/>
      <c r="G40" s="24"/>
      <c r="H40" s="840"/>
      <c r="I40" s="857"/>
      <c r="J40" s="154"/>
      <c r="K40" s="97">
        <f>'入力(2)'!L40</f>
        <v>2176.9244444444444</v>
      </c>
      <c r="L40" s="98"/>
      <c r="M40" s="99"/>
      <c r="N40" s="849"/>
      <c r="O40" s="865"/>
      <c r="P40" s="24" t="s">
        <v>617</v>
      </c>
      <c r="Q40" s="103">
        <f>'入力(2)'!R40</f>
        <v>2.5000000000000001E-2</v>
      </c>
      <c r="R40" s="146"/>
      <c r="S40" s="95"/>
      <c r="T40" s="24"/>
      <c r="U40" s="24"/>
      <c r="V40" s="64"/>
      <c r="W40" s="24"/>
      <c r="X40" s="24"/>
      <c r="Y40" s="24"/>
      <c r="Z40" s="824"/>
    </row>
    <row r="41" spans="2:26" s="269" customFormat="1" ht="18.75" customHeight="1">
      <c r="B41" s="2843"/>
      <c r="C41" s="328"/>
      <c r="D41" s="95" t="s">
        <v>595</v>
      </c>
      <c r="E41" s="24"/>
      <c r="F41" s="24"/>
      <c r="G41" s="24"/>
      <c r="H41" s="840" t="s">
        <v>1077</v>
      </c>
      <c r="I41" s="854"/>
      <c r="J41" s="114"/>
      <c r="K41" s="106">
        <f>'入力(2)'!L41</f>
        <v>199402.52444444445</v>
      </c>
      <c r="L41" s="61"/>
      <c r="M41" s="72"/>
      <c r="N41" s="851"/>
      <c r="O41" s="862"/>
      <c r="P41" s="74"/>
      <c r="Q41" s="13"/>
      <c r="R41" s="75"/>
      <c r="S41" s="69"/>
      <c r="T41" s="13"/>
      <c r="U41" s="13"/>
      <c r="V41" s="76"/>
      <c r="W41" s="13"/>
      <c r="X41" s="13"/>
      <c r="Y41" s="13"/>
      <c r="Z41" s="822"/>
    </row>
    <row r="42" spans="2:26" s="269" customFormat="1" ht="18.75" customHeight="1">
      <c r="B42" s="2843"/>
      <c r="C42" s="336" t="s">
        <v>835</v>
      </c>
      <c r="D42" s="347"/>
      <c r="E42" s="347"/>
      <c r="F42" s="347"/>
      <c r="G42" s="2399"/>
      <c r="H42" s="842" t="s">
        <v>1078</v>
      </c>
      <c r="I42" s="848"/>
      <c r="J42" s="348"/>
      <c r="K42" s="339">
        <f>'入力(2)'!L42</f>
        <v>2106900.4713450293</v>
      </c>
      <c r="L42" s="2417" t="s">
        <v>1520</v>
      </c>
      <c r="M42" s="338"/>
      <c r="N42" s="853"/>
      <c r="O42" s="866"/>
      <c r="P42" s="341"/>
      <c r="Q42" s="297"/>
      <c r="R42" s="298"/>
      <c r="S42" s="343"/>
      <c r="T42" s="297"/>
      <c r="U42" s="297"/>
      <c r="V42" s="342"/>
      <c r="W42" s="297"/>
      <c r="X42" s="297"/>
      <c r="Y42" s="297"/>
      <c r="Z42" s="825"/>
    </row>
    <row r="43" spans="2:26" s="269" customFormat="1" ht="18.75" customHeight="1">
      <c r="B43" s="2843"/>
      <c r="C43" s="2401" t="s">
        <v>1521</v>
      </c>
      <c r="D43" s="2032"/>
      <c r="E43" s="2032"/>
      <c r="F43" s="2402"/>
      <c r="G43" s="297"/>
      <c r="H43" s="841"/>
      <c r="I43" s="848"/>
      <c r="J43" s="348"/>
      <c r="K43" s="339">
        <f>'入力(2)'!L43</f>
        <v>346859.52865497069</v>
      </c>
      <c r="L43" s="2417" t="s">
        <v>1522</v>
      </c>
      <c r="M43" s="338"/>
      <c r="N43" s="853"/>
      <c r="O43" s="866"/>
      <c r="P43" s="2410" t="s">
        <v>1523</v>
      </c>
      <c r="Q43" s="352">
        <f>'入力(2)'!R43</f>
        <v>0.1413583759841919</v>
      </c>
      <c r="R43" s="298"/>
      <c r="S43" s="343"/>
      <c r="T43" s="297"/>
      <c r="U43" s="297"/>
      <c r="V43" s="342"/>
      <c r="W43" s="297"/>
      <c r="X43" s="297"/>
      <c r="Y43" s="297"/>
      <c r="Z43" s="825"/>
    </row>
    <row r="44" spans="2:26" s="269" customFormat="1" ht="18.75" customHeight="1">
      <c r="B44" s="2843"/>
      <c r="C44" s="69" t="s">
        <v>1535</v>
      </c>
      <c r="D44" s="13"/>
      <c r="E44" s="13"/>
      <c r="F44" s="70"/>
      <c r="G44" s="13"/>
      <c r="H44" s="837"/>
      <c r="I44" s="854"/>
      <c r="J44" s="114"/>
      <c r="K44" s="106">
        <f>-'入力(2)'!L44</f>
        <v>73002.212285638641</v>
      </c>
      <c r="L44" s="2406" t="s">
        <v>1527</v>
      </c>
      <c r="M44" s="72"/>
      <c r="N44" s="851"/>
      <c r="O44" s="2413"/>
      <c r="P44" s="13" t="str">
        <f>'入力(2)'!Q44</f>
        <v>投資計画消費税(10％)</v>
      </c>
      <c r="Q44" s="74">
        <f>'入力(2)'!R44</f>
        <v>174000</v>
      </c>
      <c r="R44" s="385" t="s">
        <v>1524</v>
      </c>
      <c r="S44" s="69"/>
      <c r="T44" s="13" t="str">
        <f>'入力(2)'!U44</f>
        <v>販売費消費税(10％)</v>
      </c>
      <c r="U44" s="74">
        <f>'入力(2)'!V44</f>
        <v>19722.560000000001</v>
      </c>
      <c r="V44" s="385" t="s">
        <v>1525</v>
      </c>
      <c r="W44" s="13"/>
      <c r="X44" s="13" t="s">
        <v>1505</v>
      </c>
      <c r="Y44" s="109">
        <f>'入力(2)'!Z44</f>
        <v>0.37683898192156162</v>
      </c>
      <c r="Z44" s="915" t="s">
        <v>1526</v>
      </c>
    </row>
    <row r="45" spans="2:26" s="269" customFormat="1" ht="18.75" customHeight="1">
      <c r="B45" s="2844"/>
      <c r="C45" s="828" t="s">
        <v>1528</v>
      </c>
      <c r="D45" s="829"/>
      <c r="E45" s="1122"/>
      <c r="F45" s="2423"/>
      <c r="G45" s="829"/>
      <c r="H45" s="843"/>
      <c r="I45" s="860"/>
      <c r="J45" s="831"/>
      <c r="K45" s="832">
        <f>'入力(2)'!L45</f>
        <v>273857.31636933202</v>
      </c>
      <c r="L45" s="2422" t="s">
        <v>1529</v>
      </c>
      <c r="M45" s="2415"/>
      <c r="N45" s="861"/>
      <c r="O45" s="868"/>
      <c r="P45" s="2424" t="s">
        <v>1533</v>
      </c>
      <c r="Q45" s="833">
        <f>'入力(2)'!R45</f>
        <v>0.11160721356992209</v>
      </c>
      <c r="R45" s="834"/>
      <c r="S45" s="828"/>
      <c r="T45" s="829"/>
      <c r="U45" s="833"/>
      <c r="V45" s="835"/>
      <c r="W45" s="829"/>
      <c r="X45" s="829"/>
      <c r="Y45" s="829"/>
      <c r="Z45" s="836"/>
    </row>
    <row r="46" spans="2:26" s="271" customFormat="1" ht="15.75" customHeight="1"/>
    <row r="47" spans="2:26" s="271" customFormat="1" ht="15.75" customHeight="1"/>
    <row r="48" spans="2:26" s="271" customFormat="1" ht="15.75" customHeight="1"/>
    <row r="49" s="271" customFormat="1" ht="15.75" customHeight="1"/>
    <row r="50" s="271" customFormat="1" ht="15.75" customHeight="1"/>
    <row r="51" s="271" customFormat="1" ht="15.75" customHeight="1"/>
    <row r="52" s="271" customFormat="1" ht="20.25" customHeight="1"/>
    <row r="53" s="271" customFormat="1" ht="14.25" customHeight="1"/>
    <row r="54" s="271" customFormat="1" ht="14.25" customHeight="1"/>
    <row r="55" s="271" customFormat="1" ht="14.25" customHeight="1"/>
    <row r="56" s="271" customFormat="1" ht="14.25" customHeight="1"/>
    <row r="57" ht="14.25" customHeight="1"/>
    <row r="58" ht="14.25" customHeight="1"/>
    <row r="59" ht="13.5" customHeight="1"/>
  </sheetData>
  <sheetProtection algorithmName="SHA-512" hashValue="8OEpZwXhr8ZHZ4hNC86lcYkvOHpPXJKDb+hjvumYqev0SMPqmM25PLZOlitumA+x7jt4pUYEPdqE1z9WHG6inA==" saltValue="TBx00eAGK03xvFIF9vEGtg==" spinCount="100000" sheet="1" objects="1" scenarios="1" selectLockedCells="1"/>
  <mergeCells count="25">
    <mergeCell ref="I20:J20"/>
    <mergeCell ref="B5:B24"/>
    <mergeCell ref="B25:B45"/>
    <mergeCell ref="I23:J23"/>
    <mergeCell ref="I19:J19"/>
    <mergeCell ref="I21:J21"/>
    <mergeCell ref="I22:J22"/>
    <mergeCell ref="I9:J9"/>
    <mergeCell ref="I10:J10"/>
    <mergeCell ref="I11:J11"/>
    <mergeCell ref="I17:J17"/>
    <mergeCell ref="I18:J18"/>
    <mergeCell ref="I12:J12"/>
    <mergeCell ref="I14:J14"/>
    <mergeCell ref="I15:J15"/>
    <mergeCell ref="I16:J16"/>
    <mergeCell ref="I8:J8"/>
    <mergeCell ref="T2:Z2"/>
    <mergeCell ref="Y7:Z7"/>
    <mergeCell ref="I4:J4"/>
    <mergeCell ref="K4:L4"/>
    <mergeCell ref="M4:N4"/>
    <mergeCell ref="O4:Z4"/>
    <mergeCell ref="I6:J6"/>
    <mergeCell ref="I7:J7"/>
  </mergeCells>
  <phoneticPr fontId="7"/>
  <printOptions horizontalCentered="1" verticalCentered="1"/>
  <pageMargins left="0.94488188976377963" right="0.51181102362204722" top="0.62992125984251968" bottom="0.9055118110236221" header="0.31496062992125984" footer="0.31496062992125984"/>
  <pageSetup paperSize="8" scale="93" orientation="landscape" horizontalDpi="1200" verticalDpi="300" r:id="rId1"/>
  <headerFooter scaleWithDoc="0" alignWithMargins="0">
    <oddHeader>&amp;R&amp;"Meiryo UI,標準"&amp;9&amp;D</oddHeader>
    <oddFooter>&amp;C&amp;"Meiryo UI,標準"&amp;9－2 等価交換計画－</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outlinePr showOutlineSymbols="0"/>
    <pageSetUpPr fitToPage="1"/>
  </sheetPr>
  <dimension ref="A1:EE557"/>
  <sheetViews>
    <sheetView showGridLines="0" showRowColHeaders="0" showOutlineSymbols="0" view="pageBreakPreview" zoomScaleNormal="100" zoomScaleSheetLayoutView="100" workbookViewId="0"/>
  </sheetViews>
  <sheetFormatPr defaultColWidth="11" defaultRowHeight="16.5" outlineLevelRow="1" outlineLevelCol="1"/>
  <cols>
    <col min="1" max="1" width="0.5" style="1" customWidth="1"/>
    <col min="2" max="4" width="3.125" style="1" customWidth="1"/>
    <col min="5" max="5" width="7.375" style="1" customWidth="1"/>
    <col min="6" max="6" width="7" style="1" customWidth="1"/>
    <col min="7" max="7" width="9.125" style="1" customWidth="1"/>
    <col min="8" max="8" width="1.75" style="1" customWidth="1"/>
    <col min="9" max="9" width="5.25" style="1" customWidth="1"/>
    <col min="10" max="10" width="7" style="1" customWidth="1"/>
    <col min="11" max="11" width="9.125" style="1" customWidth="1"/>
    <col min="12" max="13" width="7" style="1" customWidth="1"/>
    <col min="14" max="14" width="9.125" style="1" customWidth="1"/>
    <col min="15" max="15" width="7" style="1" customWidth="1"/>
    <col min="16" max="17" width="1.5" style="1" customWidth="1"/>
    <col min="18" max="20" width="3.125" style="1" customWidth="1"/>
    <col min="21" max="21" width="10.375" style="1" customWidth="1"/>
    <col min="22" max="22" width="12.125" style="1" customWidth="1"/>
    <col min="23" max="23" width="10.375" style="1" customWidth="1"/>
    <col min="24" max="24" width="9.625" style="1" customWidth="1"/>
    <col min="25" max="25" width="10.375" style="1" customWidth="1"/>
    <col min="26" max="26" width="9.625" style="1" customWidth="1"/>
    <col min="27" max="27" width="10.375" style="1" customWidth="1"/>
    <col min="28" max="28" width="9.625" style="1" customWidth="1"/>
    <col min="29" max="29" width="1.75" style="271" customWidth="1"/>
    <col min="30" max="30" width="4.25" style="417" customWidth="1"/>
    <col min="31" max="31" width="18.125" style="42" hidden="1" customWidth="1" outlineLevel="1"/>
    <col min="32" max="32" width="7.75" style="584" hidden="1" customWidth="1" outlineLevel="1"/>
    <col min="33" max="33" width="9.125" style="584" hidden="1" customWidth="1" outlineLevel="1"/>
    <col min="34" max="34" width="7.625" style="42" customWidth="1" collapsed="1"/>
    <col min="35" max="40" width="8.25" style="42" customWidth="1"/>
    <col min="41" max="41" width="7.75" style="42" customWidth="1"/>
    <col min="42" max="42" width="7.25" style="417" bestFit="1" customWidth="1"/>
    <col min="43" max="43" width="7.75" style="417" customWidth="1"/>
    <col min="44" max="48" width="10.125" style="417" customWidth="1"/>
    <col min="49" max="61" width="10.5" style="417" customWidth="1"/>
    <col min="62" max="69" width="10.5" style="271" customWidth="1"/>
    <col min="70" max="135" width="11" style="271" customWidth="1"/>
    <col min="136" max="16384" width="11" style="1"/>
  </cols>
  <sheetData>
    <row r="1" spans="2:42" ht="3" customHeight="1"/>
    <row r="2" spans="2:42" ht="21.75" customHeight="1">
      <c r="C2" s="354"/>
      <c r="D2" s="354"/>
      <c r="E2" s="354"/>
      <c r="F2" s="2870" t="str">
        <f>'入力(1)'!L10&amp;" 『"&amp;IF('入力(3)'!J9="","地権者の",'入力(3)'!J9&amp;"様の")&amp;"事業総括』"</f>
        <v>等価交換事業 収支モデル 『大阪 太郎様の事業総括』</v>
      </c>
      <c r="G2" s="2870"/>
      <c r="H2" s="2870"/>
      <c r="I2" s="2870"/>
      <c r="J2" s="2870"/>
      <c r="K2" s="2870"/>
      <c r="L2" s="2870"/>
      <c r="M2" s="2870"/>
      <c r="N2" s="2870"/>
      <c r="O2" s="354"/>
    </row>
    <row r="3" spans="2:42" ht="30" customHeight="1">
      <c r="C3" s="354"/>
      <c r="D3" s="354"/>
      <c r="E3" s="2874" t="str">
        <f>" Ver."&amp;'入力(1)'!V5</f>
        <v xml:space="preserve"> Ver.250401B</v>
      </c>
      <c r="F3" s="2874"/>
      <c r="G3" s="2871" t="str">
        <f>IF('入力(3)'!J9="","","事業主　"&amp;IF('入力(3)'!J9="","",'入力(3)'!J9)&amp;IF('入力(3)'!J9="",""," 様"))</f>
        <v>事業主　大阪 太郎 様</v>
      </c>
      <c r="H3" s="2871"/>
      <c r="I3" s="2871"/>
      <c r="J3" s="2871"/>
      <c r="K3" s="2871"/>
      <c r="L3" s="2871"/>
      <c r="M3" s="2871"/>
      <c r="N3" s="2871"/>
      <c r="O3" s="2871"/>
      <c r="R3" s="2886" t="str">
        <f>IF('入力(1)'!L8="","",'入力(1)'!L8)</f>
        <v>株式会社 東京不動産</v>
      </c>
      <c r="S3" s="2886"/>
      <c r="T3" s="2886"/>
      <c r="U3" s="2886"/>
      <c r="V3" s="2886"/>
      <c r="W3" s="2886"/>
      <c r="X3" s="2886"/>
      <c r="Y3" s="2886"/>
      <c r="Z3" s="2886"/>
      <c r="AA3" s="2886"/>
      <c r="AB3" s="2886"/>
    </row>
    <row r="4" spans="2:42" ht="17.25" customHeight="1">
      <c r="B4" s="2859" t="s">
        <v>1280</v>
      </c>
      <c r="C4" s="2856" t="s">
        <v>1284</v>
      </c>
      <c r="D4" s="873" t="s">
        <v>1079</v>
      </c>
      <c r="E4" s="816"/>
      <c r="F4" s="816"/>
      <c r="G4" s="816" t="str">
        <f>"   "&amp;'入力(1)'!L12</f>
        <v xml:space="preserve">   大田区山田町9-99-999</v>
      </c>
      <c r="H4" s="816"/>
      <c r="I4" s="816"/>
      <c r="J4" s="816"/>
      <c r="K4" s="816"/>
      <c r="L4" s="816"/>
      <c r="M4" s="816"/>
      <c r="N4" s="816"/>
      <c r="O4" s="899"/>
      <c r="R4" s="2859" t="s">
        <v>1289</v>
      </c>
      <c r="S4" s="922"/>
      <c r="T4" s="970"/>
      <c r="U4" s="970"/>
      <c r="V4" s="971"/>
      <c r="W4" s="972" t="str">
        <f>'入力(3)'!I43</f>
        <v>住戸</v>
      </c>
      <c r="X4" s="973"/>
      <c r="Y4" s="974" t="str">
        <f>IF('入力(3)'!K43="ﾄﾗﾝｸﾙｰﾑ","トランクルーム",'入力(3)'!K43)</f>
        <v>店舗</v>
      </c>
      <c r="Z4" s="975"/>
      <c r="AA4" s="974" t="str">
        <f>IF('入力(3)'!M43="ﾄﾗﾝｸﾙｰﾑ","トランクルーム",'入力(3)'!M43)</f>
        <v>事務所</v>
      </c>
      <c r="AB4" s="976"/>
    </row>
    <row r="5" spans="2:42" ht="17.25" customHeight="1">
      <c r="B5" s="2860"/>
      <c r="C5" s="2857"/>
      <c r="D5" s="69" t="s">
        <v>1080</v>
      </c>
      <c r="E5" s="13"/>
      <c r="F5" s="13"/>
      <c r="G5" s="276" t="str">
        <f>"   "&amp;'入力(1)'!L13&amp;"    "&amp;'入力(1)'!L14</f>
        <v xml:space="preserve">   準工業    </v>
      </c>
      <c r="H5" s="276"/>
      <c r="I5" s="13"/>
      <c r="J5" s="13"/>
      <c r="K5" s="139">
        <f>'入力(1)'!L15</f>
        <v>70</v>
      </c>
      <c r="L5" s="75" t="s">
        <v>860</v>
      </c>
      <c r="M5" s="75"/>
      <c r="N5" s="355">
        <f>'入力(1)'!L16</f>
        <v>300</v>
      </c>
      <c r="O5" s="822" t="s">
        <v>860</v>
      </c>
      <c r="R5" s="2860"/>
      <c r="S5" s="924"/>
      <c r="T5" s="983"/>
      <c r="U5" s="949"/>
      <c r="V5" s="984" t="s">
        <v>1102</v>
      </c>
      <c r="W5" s="985" t="str">
        <f>IF('入力(3)'!I44="","",'入力(3)'!I44)</f>
        <v>(保証賃料)</v>
      </c>
      <c r="X5" s="986"/>
      <c r="Y5" s="985" t="str">
        <f>IF('入力(3)'!K44="","",'入力(3)'!K44)</f>
        <v/>
      </c>
      <c r="Z5" s="986"/>
      <c r="AA5" s="985" t="str">
        <f>IF('入力(3)'!M44="","",'入力(3)'!M44)</f>
        <v/>
      </c>
      <c r="AB5" s="987"/>
    </row>
    <row r="6" spans="2:42" ht="17.25" customHeight="1">
      <c r="B6" s="2860"/>
      <c r="C6" s="2858"/>
      <c r="D6" s="900" t="s">
        <v>1081</v>
      </c>
      <c r="E6" s="901"/>
      <c r="F6" s="901"/>
      <c r="G6" s="2873">
        <f>'入力(1)'!L17</f>
        <v>2400</v>
      </c>
      <c r="H6" s="2873"/>
      <c r="I6" s="902" t="s">
        <v>538</v>
      </c>
      <c r="J6" s="901"/>
      <c r="K6" s="903">
        <f>G6*0.3025</f>
        <v>726</v>
      </c>
      <c r="L6" s="902" t="s">
        <v>539</v>
      </c>
      <c r="M6" s="902"/>
      <c r="N6" s="907"/>
      <c r="O6" s="908"/>
      <c r="R6" s="2860"/>
      <c r="S6" s="2856" t="s">
        <v>1290</v>
      </c>
      <c r="T6" s="816" t="s">
        <v>1103</v>
      </c>
      <c r="U6" s="816"/>
      <c r="V6" s="816"/>
      <c r="W6" s="988">
        <f>IF(OR('入力(3)'!I45=0,'入力(3)'!I45=""),"",'入力(3)'!I45)</f>
        <v>2201</v>
      </c>
      <c r="X6" s="989" t="s">
        <v>685</v>
      </c>
      <c r="Y6" s="988" t="str">
        <f>IF(OR('入力(3)'!K45=0,'入力(3)'!K45=""),"",'入力(3)'!K45)</f>
        <v/>
      </c>
      <c r="Z6" s="990" t="s">
        <v>685</v>
      </c>
      <c r="AA6" s="991" t="str">
        <f>IF(OR('入力(3)'!M45=0,'入力(3)'!M45=""),"",'入力(3)'!M45)</f>
        <v/>
      </c>
      <c r="AB6" s="992" t="s">
        <v>685</v>
      </c>
      <c r="AP6" s="273"/>
    </row>
    <row r="7" spans="2:42" ht="17.25" customHeight="1">
      <c r="B7" s="2860"/>
      <c r="C7" s="905"/>
      <c r="D7" s="873" t="s">
        <v>1082</v>
      </c>
      <c r="E7" s="816"/>
      <c r="F7" s="816"/>
      <c r="G7" s="815" t="str">
        <f>"   "&amp;IF('入力(1)'!L23="鉄骨鉄筋ｺﾝｸﾘｰﾄ造","鉄骨鉄筋コンクリート造",IF('入力(1)'!L23="鉄筋ｺﾝｸﾘｰﾄ造","鉄筋コンクリート造",'入力(1)'!L23))</f>
        <v xml:space="preserve">   鉄骨鉄筋コンクリート造</v>
      </c>
      <c r="H7" s="816"/>
      <c r="I7" s="816"/>
      <c r="J7" s="816"/>
      <c r="K7" s="909">
        <f>'入力(1)'!L24</f>
        <v>14</v>
      </c>
      <c r="L7" s="910" t="s">
        <v>540</v>
      </c>
      <c r="M7" s="890" t="str">
        <f>IF(OR('入力(1)'!Q24=0,'入力(1)'!Q24=""),"","地下")</f>
        <v/>
      </c>
      <c r="N7" s="875" t="str">
        <f>IF(OR('入力(1)'!Q24=0,'入力(1)'!Q24=""),"",'入力(1)'!Q24)</f>
        <v/>
      </c>
      <c r="O7" s="911" t="str">
        <f>IF(M7="","","階")</f>
        <v/>
      </c>
      <c r="R7" s="2860"/>
      <c r="S7" s="2857"/>
      <c r="T7" s="2875" t="s">
        <v>1154</v>
      </c>
      <c r="U7" s="2887"/>
      <c r="V7" s="809" t="s">
        <v>1116</v>
      </c>
      <c r="W7" s="376">
        <f>IF($W$6="","",'入力(3)'!I46)</f>
        <v>5150</v>
      </c>
      <c r="X7" s="356" t="s">
        <v>299</v>
      </c>
      <c r="Y7" s="376" t="str">
        <f>IF($Y$6="","",'入力(3)'!K46)</f>
        <v/>
      </c>
      <c r="Z7" s="357" t="s">
        <v>299</v>
      </c>
      <c r="AA7" s="808" t="str">
        <f>IF($AA$6="","",'入力(3)'!M46)</f>
        <v/>
      </c>
      <c r="AB7" s="977" t="s">
        <v>299</v>
      </c>
    </row>
    <row r="8" spans="2:42" ht="17.25" customHeight="1">
      <c r="B8" s="2861"/>
      <c r="C8" s="906"/>
      <c r="D8" s="900" t="s">
        <v>1273</v>
      </c>
      <c r="E8" s="901"/>
      <c r="F8" s="901"/>
      <c r="G8" s="2872">
        <f>'入力(1)'!L25</f>
        <v>7800</v>
      </c>
      <c r="H8" s="2872"/>
      <c r="I8" s="902" t="s">
        <v>538</v>
      </c>
      <c r="J8" s="901"/>
      <c r="K8" s="903">
        <f>G8*0.3025</f>
        <v>2359.5</v>
      </c>
      <c r="L8" s="902" t="s">
        <v>539</v>
      </c>
      <c r="M8" s="902"/>
      <c r="N8" s="901"/>
      <c r="O8" s="904"/>
      <c r="R8" s="2860"/>
      <c r="S8" s="2857"/>
      <c r="T8" s="2888"/>
      <c r="U8" s="2889"/>
      <c r="V8" s="358" t="s">
        <v>1117</v>
      </c>
      <c r="W8" s="376">
        <f>IF($W$6="","",'入力(3)'!I47)</f>
        <v>0</v>
      </c>
      <c r="X8" s="356" t="s">
        <v>299</v>
      </c>
      <c r="Y8" s="376" t="str">
        <f>IF($Y$6="","",'入力(3)'!K47)</f>
        <v/>
      </c>
      <c r="Z8" s="357" t="s">
        <v>299</v>
      </c>
      <c r="AA8" s="808" t="str">
        <f>IF($AA$6="","",'入力(3)'!M47)</f>
        <v/>
      </c>
      <c r="AB8" s="977" t="s">
        <v>299</v>
      </c>
    </row>
    <row r="9" spans="2:42" ht="17.25" customHeight="1">
      <c r="B9" s="359"/>
      <c r="C9" s="359"/>
      <c r="D9" s="247"/>
      <c r="E9" s="247"/>
      <c r="F9" s="247"/>
      <c r="G9" s="360"/>
      <c r="H9" s="360"/>
      <c r="I9" s="42"/>
      <c r="K9" s="361"/>
      <c r="L9" s="42"/>
      <c r="M9" s="42"/>
      <c r="R9" s="2860"/>
      <c r="S9" s="2857"/>
      <c r="T9" s="2893" t="s">
        <v>1104</v>
      </c>
      <c r="U9" s="2894"/>
      <c r="V9" s="13"/>
      <c r="W9" s="362">
        <f>IF($W$6="","",'入力(3)'!I48)</f>
        <v>0</v>
      </c>
      <c r="X9" s="363" t="s">
        <v>544</v>
      </c>
      <c r="Y9" s="362" t="str">
        <f>IF($Y$6="","",'入力(3)'!K48)</f>
        <v/>
      </c>
      <c r="Z9" s="364" t="s">
        <v>544</v>
      </c>
      <c r="AA9" s="365" t="str">
        <f>IF($AA$6="","",'入力(3)'!M48)</f>
        <v/>
      </c>
      <c r="AB9" s="978" t="s">
        <v>544</v>
      </c>
      <c r="AE9" s="2491" t="str">
        <f>IF('入力(1)'!K44&gt;0,"(家事費別)","")</f>
        <v/>
      </c>
    </row>
    <row r="10" spans="2:42" ht="17.25" customHeight="1">
      <c r="B10" s="2839" t="s">
        <v>1281</v>
      </c>
      <c r="C10" s="2881" t="s">
        <v>1282</v>
      </c>
      <c r="D10" s="873" t="s">
        <v>1083</v>
      </c>
      <c r="E10" s="816"/>
      <c r="F10" s="816"/>
      <c r="G10" s="2868">
        <f>'入力(3)'!AD25</f>
        <v>1650.0000000000002</v>
      </c>
      <c r="H10" s="2868"/>
      <c r="I10" s="2868"/>
      <c r="J10" s="910" t="s">
        <v>590</v>
      </c>
      <c r="K10" s="910"/>
      <c r="L10" s="816"/>
      <c r="M10" s="816"/>
      <c r="N10" s="816"/>
      <c r="O10" s="912"/>
      <c r="R10" s="2860"/>
      <c r="S10" s="2857"/>
      <c r="T10" s="2876"/>
      <c r="U10" s="2892"/>
      <c r="V10" s="366" t="s">
        <v>1118</v>
      </c>
      <c r="W10" s="367">
        <f>IF(OR(W7=0,W7=""),"",IF(AND(W5="(保証賃料)",'入力(3)'!I49&gt;0),'入力(3)'!I49,0))</f>
        <v>0</v>
      </c>
      <c r="X10" s="368" t="s">
        <v>541</v>
      </c>
      <c r="Y10" s="367" t="str">
        <f>IF(OR(Y7=0,Y7=""),"",IF(AND(Y5="(保証賃料)",'入力(3)'!K49&gt;0),'入力(3)'!K49,0))</f>
        <v/>
      </c>
      <c r="Z10" s="369" t="s">
        <v>541</v>
      </c>
      <c r="AA10" s="367" t="str">
        <f>IF(OR(AA7=0,AA7=""),"",IF(AND(AA5="(保証賃料)",'入力(3)'!M49&gt;0),'入力(3)'!M49,0))</f>
        <v/>
      </c>
      <c r="AB10" s="979" t="s">
        <v>541</v>
      </c>
      <c r="AE10" s="473" t="str">
        <f>IF('入力(1)'!K44&gt;0,"　家事費別","")</f>
        <v/>
      </c>
    </row>
    <row r="11" spans="2:42" ht="17.25" customHeight="1">
      <c r="B11" s="2840"/>
      <c r="C11" s="2882"/>
      <c r="D11" s="95" t="s">
        <v>1084</v>
      </c>
      <c r="E11" s="24"/>
      <c r="F11" s="370"/>
      <c r="G11" s="2851">
        <f>'入力(3)'!AD26</f>
        <v>38500</v>
      </c>
      <c r="H11" s="2851"/>
      <c r="I11" s="2851"/>
      <c r="J11" s="146" t="s">
        <v>590</v>
      </c>
      <c r="K11" s="371"/>
      <c r="L11" s="371"/>
      <c r="M11" s="371"/>
      <c r="N11" s="371"/>
      <c r="O11" s="913"/>
      <c r="R11" s="2860"/>
      <c r="S11" s="2857"/>
      <c r="T11" s="2893" t="s">
        <v>1105</v>
      </c>
      <c r="U11" s="2894"/>
      <c r="V11" s="13"/>
      <c r="W11" s="362">
        <f>IF($W$6="","",'入力(3)'!I50)</f>
        <v>0</v>
      </c>
      <c r="X11" s="363" t="s">
        <v>544</v>
      </c>
      <c r="Y11" s="362" t="str">
        <f>IF($Y$6="","",'入力(3)'!K50)</f>
        <v/>
      </c>
      <c r="Z11" s="364" t="s">
        <v>544</v>
      </c>
      <c r="AA11" s="365" t="str">
        <f>IF($AA$6="","",'入力(3)'!M50)</f>
        <v/>
      </c>
      <c r="AB11" s="978" t="s">
        <v>544</v>
      </c>
      <c r="AE11" s="473" t="str">
        <f>IF('入力(1)'!K44&gt;0,"家事費別","")</f>
        <v/>
      </c>
    </row>
    <row r="12" spans="2:42" ht="17.25" customHeight="1">
      <c r="B12" s="2840"/>
      <c r="C12" s="2882"/>
      <c r="D12" s="69" t="s">
        <v>1085</v>
      </c>
      <c r="E12" s="13"/>
      <c r="F12" s="13"/>
      <c r="G12" s="2851">
        <f>'入力(3)'!AD28</f>
        <v>0</v>
      </c>
      <c r="H12" s="2851"/>
      <c r="I12" s="2851"/>
      <c r="J12" s="75" t="s">
        <v>590</v>
      </c>
      <c r="K12" s="75"/>
      <c r="L12" s="12"/>
      <c r="M12" s="12"/>
      <c r="N12" s="13"/>
      <c r="O12" s="914"/>
      <c r="R12" s="2860"/>
      <c r="S12" s="2857"/>
      <c r="T12" s="2876"/>
      <c r="U12" s="2892"/>
      <c r="V12" s="366" t="s">
        <v>1119</v>
      </c>
      <c r="W12" s="372" t="str">
        <f>IF(OR($W$6="",'入力(3)'!I51=""),"",'入力(3)'!I51)</f>
        <v/>
      </c>
      <c r="X12" s="373" t="s">
        <v>543</v>
      </c>
      <c r="Y12" s="372" t="str">
        <f>IF(OR($Y$6="",'入力(3)'!K51=""),"",'入力(3)'!K51)</f>
        <v/>
      </c>
      <c r="Z12" s="374" t="s">
        <v>543</v>
      </c>
      <c r="AA12" s="580" t="str">
        <f>IF(OR($AA$6="",'入力(3)'!M51=""),"",'入力(3)'!M51)</f>
        <v/>
      </c>
      <c r="AB12" s="980" t="s">
        <v>543</v>
      </c>
    </row>
    <row r="13" spans="2:42" ht="17.25" customHeight="1">
      <c r="B13" s="2840"/>
      <c r="C13" s="2882"/>
      <c r="D13" s="69" t="s">
        <v>1086</v>
      </c>
      <c r="E13" s="13"/>
      <c r="F13" s="13"/>
      <c r="G13" s="2851">
        <f>'入力(3)'!AD29</f>
        <v>0</v>
      </c>
      <c r="H13" s="2851"/>
      <c r="I13" s="2851"/>
      <c r="J13" s="75" t="s">
        <v>590</v>
      </c>
      <c r="K13" s="75"/>
      <c r="L13" s="13"/>
      <c r="M13" s="13"/>
      <c r="N13" s="13"/>
      <c r="O13" s="915"/>
      <c r="R13" s="2860"/>
      <c r="S13" s="2858"/>
      <c r="T13" s="993" t="s">
        <v>1106</v>
      </c>
      <c r="U13" s="993"/>
      <c r="V13" s="901"/>
      <c r="W13" s="994">
        <f>IF($W$6="","",'入力(3)'!I58)</f>
        <v>30</v>
      </c>
      <c r="X13" s="995" t="s">
        <v>285</v>
      </c>
      <c r="Y13" s="994" t="str">
        <f>IF($Y$6="","",'入力(3)'!K58)</f>
        <v/>
      </c>
      <c r="Z13" s="996" t="s">
        <v>285</v>
      </c>
      <c r="AA13" s="997" t="str">
        <f>IF($AA$6="","",'入力(3)'!M58)</f>
        <v/>
      </c>
      <c r="AB13" s="998" t="s">
        <v>285</v>
      </c>
    </row>
    <row r="14" spans="2:42" ht="17.25" customHeight="1">
      <c r="B14" s="2840"/>
      <c r="C14" s="2882"/>
      <c r="D14" s="69" t="s">
        <v>1087</v>
      </c>
      <c r="E14" s="13"/>
      <c r="F14" s="13"/>
      <c r="G14" s="2863">
        <f>IF('入力(3)'!T28="免税",0,(G10+G11+G12+G13)*W69)</f>
        <v>0</v>
      </c>
      <c r="H14" s="2863"/>
      <c r="I14" s="2863"/>
      <c r="J14" s="75" t="s">
        <v>590</v>
      </c>
      <c r="K14" s="75" t="str">
        <f>"税率 "&amp;TEXT(W69*100,"#,##0.00")&amp;"％"&amp;IF('入力(3)'!T28="免税","　各費目に消費税を含む","　開業前一括償却")</f>
        <v>税率 10.00％　各費目に消費税を含む</v>
      </c>
      <c r="L14" s="12"/>
      <c r="M14" s="13"/>
      <c r="N14" s="13"/>
      <c r="O14" s="915"/>
      <c r="R14" s="2860"/>
      <c r="S14" s="2856" t="s">
        <v>1291</v>
      </c>
      <c r="T14" s="2890" t="s">
        <v>1107</v>
      </c>
      <c r="U14" s="2891"/>
      <c r="V14" s="1000"/>
      <c r="W14" s="1001">
        <f>IF($W$6="","",'入力(3)'!I52)</f>
        <v>0</v>
      </c>
      <c r="X14" s="989" t="s">
        <v>544</v>
      </c>
      <c r="Y14" s="1001" t="str">
        <f>IF($Y$6="","",'入力(3)'!K52)</f>
        <v/>
      </c>
      <c r="Z14" s="990" t="s">
        <v>544</v>
      </c>
      <c r="AA14" s="1002" t="str">
        <f>IF($AA$6="","",'入力(3)'!M52)</f>
        <v/>
      </c>
      <c r="AB14" s="992" t="s">
        <v>544</v>
      </c>
    </row>
    <row r="15" spans="2:42" ht="17.25" customHeight="1">
      <c r="B15" s="2840"/>
      <c r="C15" s="2883"/>
      <c r="D15" s="925"/>
      <c r="E15" s="925"/>
      <c r="F15" s="926" t="s">
        <v>599</v>
      </c>
      <c r="G15" s="2852">
        <f>G10+G11+G12+G13+G14</f>
        <v>40150</v>
      </c>
      <c r="H15" s="2852"/>
      <c r="I15" s="2852"/>
      <c r="J15" s="927" t="s">
        <v>590</v>
      </c>
      <c r="K15" s="928" t="str">
        <f>IF('入力(3)'!T28="免税","うち､消費税 "&amp;TEXT(V69,"#,##0")&amp;"千円","")</f>
        <v>うち､消費税 3,650千円</v>
      </c>
      <c r="L15" s="925"/>
      <c r="M15" s="925"/>
      <c r="N15" s="925"/>
      <c r="O15" s="929"/>
      <c r="R15" s="2860"/>
      <c r="S15" s="2857"/>
      <c r="T15" s="2876"/>
      <c r="U15" s="2892"/>
      <c r="V15" s="366" t="s">
        <v>1120</v>
      </c>
      <c r="W15" s="376" t="str">
        <f>IF(W7="","",IF(OR('入力(3)'!I53=0,'入力(3)'!I53=""),"",'入力(3)'!I53))</f>
        <v/>
      </c>
      <c r="X15" s="371" t="s">
        <v>545</v>
      </c>
      <c r="Y15" s="377" t="str">
        <f>IF(Y7="","",IF(OR('入力(3)'!K53=0,'入力(3)'!K53=""),"",'入力(3)'!K53))</f>
        <v/>
      </c>
      <c r="Z15" s="378" t="s">
        <v>545</v>
      </c>
      <c r="AA15" s="322" t="str">
        <f>IF(AA7="","",IF(OR('入力(3)'!M53=0,'入力(3)'!M53=""),"",'入力(3)'!M53))</f>
        <v/>
      </c>
      <c r="AB15" s="913" t="s">
        <v>545</v>
      </c>
    </row>
    <row r="16" spans="2:42" ht="17.25" customHeight="1">
      <c r="B16" s="2840"/>
      <c r="C16" s="2881"/>
      <c r="D16" s="873" t="s">
        <v>1088</v>
      </c>
      <c r="E16" s="816"/>
      <c r="F16" s="816"/>
      <c r="G16" s="2879">
        <f>'入力(3)'!AB35</f>
        <v>981520.92621710536</v>
      </c>
      <c r="H16" s="2879"/>
      <c r="I16" s="2879"/>
      <c r="J16" s="910" t="s">
        <v>590</v>
      </c>
      <c r="K16" s="930" t="str">
        <f>IF(L49="免税","買換資産価額 "&amp;TEXT('入力(3)'!K35,"#,##0")&amp;"千円 ＋ 消費税 "&amp;TEXT(V71,"#,##0")&amp;"千円","")</f>
        <v>買換資産価額 923,944千円 ＋ 消費税 57,577千円</v>
      </c>
      <c r="L16" s="816"/>
      <c r="M16" s="816"/>
      <c r="N16" s="816"/>
      <c r="O16" s="899"/>
      <c r="R16" s="2860"/>
      <c r="S16" s="2857"/>
      <c r="T16" s="810"/>
      <c r="U16" s="811"/>
      <c r="V16" s="13"/>
      <c r="W16" s="362">
        <f>IF($W$6="","",'入力(3)'!I54)</f>
        <v>0</v>
      </c>
      <c r="X16" s="363" t="s">
        <v>544</v>
      </c>
      <c r="Y16" s="362" t="str">
        <f>IF($Y$6="","",'入力(3)'!K54)</f>
        <v/>
      </c>
      <c r="Z16" s="364" t="s">
        <v>544</v>
      </c>
      <c r="AA16" s="365" t="str">
        <f>IF($AA$6="","",'入力(3)'!M54)</f>
        <v/>
      </c>
      <c r="AB16" s="978" t="s">
        <v>544</v>
      </c>
    </row>
    <row r="17" spans="2:43" ht="17.25" customHeight="1">
      <c r="B17" s="2840"/>
      <c r="C17" s="2882"/>
      <c r="D17" s="69" t="s">
        <v>1087</v>
      </c>
      <c r="E17" s="13"/>
      <c r="F17" s="13"/>
      <c r="G17" s="2863">
        <f>IF(L49="免税",0,'入力(3)'!K34*W71)</f>
        <v>0</v>
      </c>
      <c r="H17" s="2863"/>
      <c r="I17" s="2863"/>
      <c r="J17" s="75" t="s">
        <v>590</v>
      </c>
      <c r="K17" s="75" t="str">
        <f>"税率 "&amp;TEXT(W71*100,"#,##0.00")&amp;"％"&amp;IF(L49="免税","　買換資産取得価額に消費税を含む","　控除分は還付､控除対象外は"&amp;IF(費用元デｰタ!J188=1,"初年度償却","5年繰延償却"))</f>
        <v>税率 10.00％　買換資産取得価額に消費税を含む</v>
      </c>
      <c r="L17" s="13"/>
      <c r="M17" s="13"/>
      <c r="N17" s="13"/>
      <c r="O17" s="914"/>
      <c r="R17" s="2860"/>
      <c r="S17" s="2857"/>
      <c r="T17" s="247" t="s">
        <v>1108</v>
      </c>
      <c r="U17" s="247"/>
      <c r="V17" s="358" t="s">
        <v>1121</v>
      </c>
      <c r="W17" s="376">
        <f>IF($W$6="","",'入力(3)'!I55)</f>
        <v>0</v>
      </c>
      <c r="X17" s="371" t="s">
        <v>687</v>
      </c>
      <c r="Y17" s="376" t="str">
        <f>IF($Y$6="","",'入力(3)'!K55)</f>
        <v/>
      </c>
      <c r="Z17" s="378" t="s">
        <v>687</v>
      </c>
      <c r="AA17" s="808" t="str">
        <f>IF($AA$6="","",'入力(3)'!M55)</f>
        <v/>
      </c>
      <c r="AB17" s="913" t="s">
        <v>687</v>
      </c>
    </row>
    <row r="18" spans="2:43" ht="17.25" customHeight="1">
      <c r="B18" s="2840"/>
      <c r="C18" s="2883"/>
      <c r="D18" s="925"/>
      <c r="E18" s="925"/>
      <c r="F18" s="926" t="s">
        <v>599</v>
      </c>
      <c r="G18" s="2866">
        <f>G16+G17</f>
        <v>981520.92621710536</v>
      </c>
      <c r="H18" s="2866"/>
      <c r="I18" s="2866"/>
      <c r="J18" s="927" t="s">
        <v>590</v>
      </c>
      <c r="K18" s="931" t="str">
        <f>IF($L$49="免税","うち､消費税 "&amp;TEXT(V71,"#,##0")&amp;"千円","")</f>
        <v>うち､消費税 57,577千円</v>
      </c>
      <c r="L18" s="829"/>
      <c r="M18" s="932"/>
      <c r="N18" s="925"/>
      <c r="O18" s="933"/>
      <c r="R18" s="2860"/>
      <c r="S18" s="2858"/>
      <c r="T18" s="1003"/>
      <c r="U18" s="1003"/>
      <c r="V18" s="1004" t="s">
        <v>1122</v>
      </c>
      <c r="W18" s="994">
        <f>IF($W$6="","",'入力(3)'!I56)</f>
        <v>0</v>
      </c>
      <c r="X18" s="1005" t="s">
        <v>689</v>
      </c>
      <c r="Y18" s="994" t="str">
        <f>IF($Y$6="","",'入力(3)'!K56)</f>
        <v/>
      </c>
      <c r="Z18" s="1006" t="s">
        <v>689</v>
      </c>
      <c r="AA18" s="997" t="str">
        <f>IF($AA$6="","",'入力(3)'!M56)</f>
        <v/>
      </c>
      <c r="AB18" s="1007" t="s">
        <v>689</v>
      </c>
      <c r="AF18" s="585"/>
    </row>
    <row r="19" spans="2:43" ht="17.25" customHeight="1">
      <c r="B19" s="2840"/>
      <c r="C19" s="2881" t="s">
        <v>1283</v>
      </c>
      <c r="D19" s="873" t="s">
        <v>1089</v>
      </c>
      <c r="E19" s="816"/>
      <c r="F19" s="934"/>
      <c r="G19" s="2868">
        <f>('入力(3)'!K26*'入力(3)'!H27/12*'入力(3)'!K27/100)*(1+W69)</f>
        <v>1363.541666666667</v>
      </c>
      <c r="H19" s="2868"/>
      <c r="I19" s="2868"/>
      <c r="J19" s="910" t="s">
        <v>590</v>
      </c>
      <c r="K19" s="935"/>
      <c r="L19" s="816"/>
      <c r="M19" s="816"/>
      <c r="N19" s="816"/>
      <c r="O19" s="912"/>
      <c r="R19" s="2860"/>
      <c r="S19" s="2856"/>
      <c r="T19" s="1008" t="s">
        <v>1109</v>
      </c>
      <c r="U19" s="815"/>
      <c r="V19" s="816"/>
      <c r="W19" s="1009">
        <f>IF($W$6="",0,'入力(3)'!I59)</f>
        <v>83</v>
      </c>
      <c r="X19" s="1010" t="s">
        <v>546</v>
      </c>
      <c r="Y19" s="1009">
        <f>IF($Y$6="",0,'入力(3)'!K59)</f>
        <v>0</v>
      </c>
      <c r="Z19" s="1011" t="s">
        <v>546</v>
      </c>
      <c r="AA19" s="909">
        <f>IF($AA$6="",0,'入力(3)'!M59)</f>
        <v>0</v>
      </c>
      <c r="AB19" s="1012" t="s">
        <v>546</v>
      </c>
      <c r="AG19" s="420"/>
    </row>
    <row r="20" spans="2:43" ht="17.25" customHeight="1">
      <c r="B20" s="2840"/>
      <c r="C20" s="2882"/>
      <c r="D20" s="69" t="s">
        <v>1090</v>
      </c>
      <c r="E20" s="13"/>
      <c r="F20" s="13"/>
      <c r="G20" s="2863">
        <f>'提出5(明細)'!I26</f>
        <v>4993.5578947368413</v>
      </c>
      <c r="H20" s="2863"/>
      <c r="I20" s="2863"/>
      <c r="J20" s="75" t="s">
        <v>590</v>
      </c>
      <c r="K20" s="75" t="s">
        <v>38</v>
      </c>
      <c r="L20" s="13"/>
      <c r="M20" s="13"/>
      <c r="N20" s="13"/>
      <c r="O20" s="917"/>
      <c r="R20" s="2860"/>
      <c r="S20" s="2857"/>
      <c r="T20" s="358" t="s">
        <v>1110</v>
      </c>
      <c r="U20" s="276"/>
      <c r="V20" s="13"/>
      <c r="W20" s="376">
        <f>IF($W$6="",0,'入力(3)'!I60)</f>
        <v>83</v>
      </c>
      <c r="X20" s="379" t="s">
        <v>546</v>
      </c>
      <c r="Y20" s="376">
        <f>IF($Y$6="",0,'入力(3)'!K60)</f>
        <v>0</v>
      </c>
      <c r="Z20" s="380" t="s">
        <v>546</v>
      </c>
      <c r="AA20" s="808">
        <f>IF($AA$6="",0,'入力(3)'!M60)</f>
        <v>0</v>
      </c>
      <c r="AB20" s="981" t="s">
        <v>546</v>
      </c>
      <c r="AG20" s="420"/>
    </row>
    <row r="21" spans="2:43" ht="17.25" customHeight="1">
      <c r="B21" s="2840"/>
      <c r="C21" s="2882"/>
      <c r="D21" s="69" t="s">
        <v>1091</v>
      </c>
      <c r="E21" s="13"/>
      <c r="F21" s="13"/>
      <c r="G21" s="2863">
        <f>('提出5(明細)'!I28+'提出5(明細)'!I30+('入力(4)'!J54+'入力(4)'!J57+'入力(4)'!AA47)*0.004)*0.2*IF(L49="免税",1+W72,1)</f>
        <v>990.69473684210527</v>
      </c>
      <c r="H21" s="2863"/>
      <c r="I21" s="2863"/>
      <c r="J21" s="75" t="s">
        <v>590</v>
      </c>
      <c r="K21" s="75" t="str">
        <f>IF(OR('提出5(明細)'!O34=0,'提出5(明細)'!T34=0.4),"登録免許税 × 20%","概算額")</f>
        <v>登録免許税 × 20%</v>
      </c>
      <c r="L21" s="13"/>
      <c r="M21" s="13"/>
      <c r="N21" s="371"/>
      <c r="O21" s="917"/>
      <c r="R21" s="2860"/>
      <c r="S21" s="2858"/>
      <c r="T21" s="1004" t="s">
        <v>1111</v>
      </c>
      <c r="U21" s="947"/>
      <c r="V21" s="901"/>
      <c r="W21" s="994">
        <f>IF($W$6="",0,'入力(3)'!I61)</f>
        <v>100</v>
      </c>
      <c r="X21" s="1013" t="s">
        <v>546</v>
      </c>
      <c r="Y21" s="994">
        <f>IF($Y$6="",0,'入力(3)'!K61)</f>
        <v>0</v>
      </c>
      <c r="Z21" s="1014" t="s">
        <v>546</v>
      </c>
      <c r="AA21" s="997">
        <f>IF($AA$6="",0,'入力(3)'!M61)</f>
        <v>0</v>
      </c>
      <c r="AB21" s="1015" t="s">
        <v>546</v>
      </c>
      <c r="AG21" s="420"/>
    </row>
    <row r="22" spans="2:43" ht="17.25" customHeight="1">
      <c r="B22" s="2840"/>
      <c r="C22" s="2882"/>
      <c r="D22" s="69" t="s">
        <v>1087</v>
      </c>
      <c r="E22" s="13"/>
      <c r="F22" s="13"/>
      <c r="G22" s="2863">
        <f>IF(L49="免税",0,G21*W72)</f>
        <v>0</v>
      </c>
      <c r="H22" s="2863"/>
      <c r="I22" s="2863"/>
      <c r="J22" s="75" t="s">
        <v>590</v>
      </c>
      <c r="K22" s="75" t="str">
        <f>"税率 "&amp;TEXT(W72*100,"#,##0.00")&amp;"％"&amp;IF(L49="免税","　登記委託費に消費税を含む","　控除分は還付､控除対象外は初年度償却")</f>
        <v>税率 10.00％　登記委託費に消費税を含む</v>
      </c>
      <c r="L22" s="12"/>
      <c r="M22" s="13"/>
      <c r="N22" s="13"/>
      <c r="O22" s="914"/>
      <c r="R22" s="2860"/>
      <c r="S22" s="968" t="s">
        <v>1112</v>
      </c>
      <c r="T22" s="816"/>
      <c r="U22" s="816"/>
      <c r="V22" s="816"/>
      <c r="W22" s="877">
        <f>'入力(4)'!L23</f>
        <v>0</v>
      </c>
      <c r="X22" s="1016" t="str">
        <f>"％/"&amp;IF(OR('入力(4)'!N23=0,'入力(4)'!N23=1),"",'入力(4)'!N23)&amp;"年"</f>
        <v>％/年</v>
      </c>
      <c r="Y22" s="910" t="str">
        <f>IF('入力(4)'!R23="","","当初据置 "&amp;'入力(4)'!R23&amp;"年間")</f>
        <v/>
      </c>
      <c r="Z22" s="1016"/>
      <c r="AA22" s="816"/>
      <c r="AB22" s="880"/>
      <c r="AG22" s="420"/>
      <c r="AH22" s="420"/>
    </row>
    <row r="23" spans="2:43" ht="17.25" customHeight="1">
      <c r="B23" s="2840"/>
      <c r="C23" s="2883"/>
      <c r="D23" s="936"/>
      <c r="E23" s="925"/>
      <c r="F23" s="926" t="s">
        <v>599</v>
      </c>
      <c r="G23" s="2867">
        <f>G19+G20+G21+G22</f>
        <v>7347.7942982456134</v>
      </c>
      <c r="H23" s="2867"/>
      <c r="I23" s="2867"/>
      <c r="J23" s="927" t="s">
        <v>590</v>
      </c>
      <c r="K23" s="931" t="str">
        <f>IF($L$49="免税","うち､消費税 "&amp;TEXT(V72,"#,##0")&amp;"千円","")</f>
        <v>うち､消費税 90千円</v>
      </c>
      <c r="L23" s="937"/>
      <c r="M23" s="937"/>
      <c r="N23" s="925"/>
      <c r="O23" s="933"/>
      <c r="R23" s="2860"/>
      <c r="S23" s="867" t="s">
        <v>1346</v>
      </c>
      <c r="T23" s="13"/>
      <c r="U23" s="13"/>
      <c r="V23" s="13"/>
      <c r="W23" s="139">
        <f>'入力(3)'!K62</f>
        <v>0</v>
      </c>
      <c r="X23" s="375" t="s">
        <v>285</v>
      </c>
      <c r="Y23" s="75" t="str">
        <f>IF(W23&gt;0,"運用益 ＝ 前年度税引後剰余金累計 × 運用利回り","未計上")</f>
        <v>未計上</v>
      </c>
      <c r="Z23" s="375"/>
      <c r="AA23" s="13"/>
      <c r="AB23" s="822"/>
      <c r="AG23" s="420"/>
      <c r="AH23" s="420"/>
    </row>
    <row r="24" spans="2:43" ht="17.25" customHeight="1">
      <c r="B24" s="2840"/>
      <c r="C24" s="1983" t="str">
        <f>IF(AND('入力(3)'!$K$38&gt;0,O78&gt;0)," 留保金､既借入金返済",IF('入力(3)'!$K$38&gt;0," 既借入金返済"," 留保金"))</f>
        <v xml:space="preserve"> 留保金</v>
      </c>
      <c r="D24" s="939"/>
      <c r="E24" s="939"/>
      <c r="F24" s="940"/>
      <c r="G24" s="2862">
        <f>'入力(3)'!K38+O78</f>
        <v>20981.279484649072</v>
      </c>
      <c r="H24" s="2862"/>
      <c r="I24" s="2862"/>
      <c r="J24" s="941" t="s">
        <v>590</v>
      </c>
      <c r="K24" s="941" t="str">
        <f>IF(AND('入力(3)'!K38&gt;0,O78&gt;0),"留保金 "&amp;TEXT(O78,"#,##0")&amp;"千円　既借入金返済 "&amp;TEXT('入力(3)'!K38,"#,##0")&amp;"千円","")</f>
        <v/>
      </c>
      <c r="L24" s="939"/>
      <c r="M24" s="939"/>
      <c r="N24" s="939"/>
      <c r="O24" s="942"/>
      <c r="R24" s="2860"/>
      <c r="S24" s="867" t="str">
        <f>" "&amp;AF24&amp;IF(OR(W24&gt;0,W24&lt;0),"("&amp;IF('入力(4)'!L36=1,"初年度のみ計上)",'入力(4)'!L36&amp;"年度まで計上)"),"")</f>
        <v xml:space="preserve"> 他の所得</v>
      </c>
      <c r="T24" s="13"/>
      <c r="U24" s="13"/>
      <c r="V24" s="13"/>
      <c r="W24" s="72">
        <f>'入力(4)'!L26</f>
        <v>0</v>
      </c>
      <c r="X24" s="375" t="s">
        <v>289</v>
      </c>
      <c r="Y24" s="1278" t="str">
        <f>IF(AND('入力(3)'!J7="個人",W24&gt;0),"事業税率 "&amp;税額元デｰタ!K18*100&amp;"％､","")&amp;IF(OR(W24&gt;0,W24&lt;0),"所得額＝収入額とみなす　","")&amp;IF(OR(W24=0,'入力(4)'!L35=0),"","上昇率 "&amp;'入力(4)'!L35&amp;"％/3年")</f>
        <v/>
      </c>
      <c r="Z24" s="13"/>
      <c r="AA24" s="13"/>
      <c r="AB24" s="914"/>
      <c r="AE24" s="321" t="s">
        <v>1221</v>
      </c>
      <c r="AF24" s="2021" t="str">
        <f>IF(OR('入力(4)'!L26=0,'入力(4)'!L27=""),"他の所得",'入力(4)'!L27)</f>
        <v>他の所得</v>
      </c>
      <c r="AG24" s="705"/>
      <c r="AH24" s="420"/>
    </row>
    <row r="25" spans="2:43" ht="17.25" customHeight="1">
      <c r="B25" s="2841"/>
      <c r="C25" s="918"/>
      <c r="D25" s="918"/>
      <c r="E25" s="918"/>
      <c r="F25" s="919" t="s">
        <v>92</v>
      </c>
      <c r="G25" s="2869">
        <f>G15+G23+G24+G18</f>
        <v>1050000</v>
      </c>
      <c r="H25" s="2869"/>
      <c r="I25" s="2869"/>
      <c r="J25" s="920" t="s">
        <v>590</v>
      </c>
      <c r="K25" s="920" t="str">
        <f>"正味事業予算* "&amp;TEXT('提出2(概要)'!F12,"#,##0")&amp;"千円"&amp;IF('入力(1)'!K44&gt;0,"　家事費込","")</f>
        <v>正味事業予算* 1,029,019千円</v>
      </c>
      <c r="L25" s="938"/>
      <c r="M25" s="938"/>
      <c r="N25" s="918"/>
      <c r="O25" s="921"/>
      <c r="R25" s="2860"/>
      <c r="S25" s="1017" t="s">
        <v>1113</v>
      </c>
      <c r="T25" s="13"/>
      <c r="U25" s="13"/>
      <c r="V25" s="276"/>
      <c r="W25" s="72">
        <f>収入元デｰタ!J4</f>
        <v>36399.333333333336</v>
      </c>
      <c r="X25" s="363" t="s">
        <v>590</v>
      </c>
      <c r="Y25" s="308" t="s">
        <v>1162</v>
      </c>
      <c r="Z25" s="75"/>
      <c r="AA25" s="75"/>
      <c r="AB25" s="822"/>
      <c r="AF25" s="586"/>
      <c r="AG25" s="420"/>
      <c r="AH25" s="420"/>
      <c r="AI25" s="587"/>
    </row>
    <row r="26" spans="2:43" ht="17.25" customHeight="1">
      <c r="B26" s="359"/>
      <c r="C26" s="359"/>
      <c r="G26" s="322"/>
      <c r="H26" s="322"/>
      <c r="I26" s="2"/>
      <c r="J26" s="42"/>
      <c r="O26" s="10" t="str">
        <f>"＊正味事業予算 = 事業予算合計 － (還付消費税:"&amp;TEXT('提出2(概要)'!F14,"#,##0")&amp;"千円+"&amp;IF(AND('入力(3)'!K38&gt;0,O78&gt;0),"留保金､既借入金返済)",IF('入力(3)'!K38&gt;0,"既借入金返済)","留保金)"))&amp;"　"</f>
        <v>＊正味事業予算 = 事業予算合計 － (還付消費税:0千円+留保金)　</v>
      </c>
      <c r="R26" s="2861"/>
      <c r="S26" s="969" t="s">
        <v>1114</v>
      </c>
      <c r="T26" s="901"/>
      <c r="U26" s="901"/>
      <c r="V26" s="901"/>
      <c r="W26" s="907">
        <f>収入元デｰタ!J31</f>
        <v>0</v>
      </c>
      <c r="X26" s="982" t="s">
        <v>590</v>
      </c>
      <c r="Y26" s="949" t="str">
        <f>IF('入力(4)'!W58="課税","賃貸住宅を除き､課税売上対応割合に応じて還付　","")&amp;"個別対応"</f>
        <v>個別対応</v>
      </c>
      <c r="Z26" s="901"/>
      <c r="AA26" s="901"/>
      <c r="AB26" s="904"/>
      <c r="AG26" s="420"/>
      <c r="AH26" s="420"/>
      <c r="AI26" s="587"/>
    </row>
    <row r="27" spans="2:43" ht="17.25" customHeight="1">
      <c r="B27" s="2839" t="s">
        <v>1285</v>
      </c>
      <c r="C27" s="2881" t="s">
        <v>1287</v>
      </c>
      <c r="D27" s="873" t="s">
        <v>1092</v>
      </c>
      <c r="E27" s="816"/>
      <c r="F27" s="816"/>
      <c r="G27" s="2879">
        <f>'入力(4)'!J56</f>
        <v>0</v>
      </c>
      <c r="H27" s="2879"/>
      <c r="I27" s="2879"/>
      <c r="J27" s="930" t="s">
        <v>590</v>
      </c>
      <c r="K27" s="910"/>
      <c r="L27" s="943"/>
      <c r="M27" s="943"/>
      <c r="N27" s="910"/>
      <c r="O27" s="899"/>
      <c r="AB27" s="470"/>
      <c r="AF27" s="586"/>
      <c r="AG27" s="588"/>
    </row>
    <row r="28" spans="2:43" ht="17.25" customHeight="1">
      <c r="B28" s="2840"/>
      <c r="C28" s="2882"/>
      <c r="D28" s="69" t="s">
        <v>1093</v>
      </c>
      <c r="E28" s="13"/>
      <c r="F28" s="13"/>
      <c r="G28" s="2863">
        <f>'入力(4)'!J57</f>
        <v>0</v>
      </c>
      <c r="H28" s="2863"/>
      <c r="I28" s="2863"/>
      <c r="J28" s="75" t="s">
        <v>590</v>
      </c>
      <c r="K28" s="13"/>
      <c r="L28" s="13"/>
      <c r="M28" s="13"/>
      <c r="N28" s="75"/>
      <c r="O28" s="914"/>
      <c r="R28" s="2859" t="s">
        <v>1292</v>
      </c>
      <c r="S28" s="1023" t="s">
        <v>1115</v>
      </c>
      <c r="T28" s="1024"/>
      <c r="U28" s="1024"/>
      <c r="V28" s="1024"/>
      <c r="W28" s="1025" t="str">
        <f>W4</f>
        <v>住戸</v>
      </c>
      <c r="X28" s="1026"/>
      <c r="Y28" s="1025" t="str">
        <f>Y4</f>
        <v>店舗</v>
      </c>
      <c r="Z28" s="1026"/>
      <c r="AA28" s="1025" t="str">
        <f>AA4</f>
        <v>事務所</v>
      </c>
      <c r="AB28" s="1027"/>
      <c r="AE28" s="582" t="str">
        <f>IF('入力(4)'!L20="見込む","基礎控除､青色申告控除を計上","基礎控除､青色申告控除は未計上")&amp;IF(SUM(税額元デｰタ!K78:W78)&gt;0,"　住宅ローン控除を計上","")</f>
        <v>基礎控除､青色申告控除を計上</v>
      </c>
      <c r="AF28" s="589"/>
      <c r="AG28" s="590"/>
    </row>
    <row r="29" spans="2:43" ht="17.25" customHeight="1">
      <c r="B29" s="2840"/>
      <c r="C29" s="2882"/>
      <c r="D29" s="69" t="s">
        <v>1094</v>
      </c>
      <c r="E29" s="13"/>
      <c r="F29" s="13"/>
      <c r="G29" s="2863">
        <f>'入力(4)'!J58</f>
        <v>0</v>
      </c>
      <c r="H29" s="2863"/>
      <c r="I29" s="2863"/>
      <c r="J29" s="75" t="s">
        <v>590</v>
      </c>
      <c r="K29" s="308" t="s">
        <v>1160</v>
      </c>
      <c r="L29" s="13"/>
      <c r="M29" s="13"/>
      <c r="N29" s="13"/>
      <c r="O29" s="914"/>
      <c r="R29" s="2860"/>
      <c r="S29" s="2856" t="s">
        <v>1293</v>
      </c>
      <c r="T29" s="2853" t="s">
        <v>1352</v>
      </c>
      <c r="U29" s="2884" t="str">
        <f>" 管理組合費"&amp;AE9</f>
        <v xml:space="preserve"> 管理組合費</v>
      </c>
      <c r="V29" s="2595" t="s">
        <v>1553</v>
      </c>
      <c r="W29" s="876">
        <f>IF(W6="","",'入力(4)'!J7)</f>
        <v>412</v>
      </c>
      <c r="X29" s="1028" t="s">
        <v>299</v>
      </c>
      <c r="Y29" s="875" t="str">
        <f>IF(Y6="","",'入力(4)'!L7)</f>
        <v/>
      </c>
      <c r="Z29" s="1028" t="s">
        <v>299</v>
      </c>
      <c r="AA29" s="876" t="str">
        <f>IF(AA6="","",'入力(4)'!N7)</f>
        <v/>
      </c>
      <c r="AB29" s="1029" t="s">
        <v>299</v>
      </c>
      <c r="AF29" s="591"/>
      <c r="AG29" s="591"/>
    </row>
    <row r="30" spans="2:43" ht="17.25" customHeight="1">
      <c r="B30" s="2840"/>
      <c r="C30" s="2882"/>
      <c r="D30" s="69" t="s">
        <v>1095</v>
      </c>
      <c r="E30" s="13"/>
      <c r="F30" s="13"/>
      <c r="G30" s="2863">
        <f>'入力(4)'!J59</f>
        <v>0</v>
      </c>
      <c r="H30" s="2863"/>
      <c r="I30" s="2863"/>
      <c r="J30" s="75" t="s">
        <v>590</v>
      </c>
      <c r="K30" s="13"/>
      <c r="L30" s="13"/>
      <c r="M30" s="13"/>
      <c r="N30" s="75"/>
      <c r="O30" s="914"/>
      <c r="R30" s="2860"/>
      <c r="S30" s="2857"/>
      <c r="T30" s="2854"/>
      <c r="U30" s="2885"/>
      <c r="V30" s="2596" t="s">
        <v>1554</v>
      </c>
      <c r="W30" s="106">
        <f>IF(W6="","",'入力(4)'!J8)</f>
        <v>440</v>
      </c>
      <c r="X30" s="357" t="s">
        <v>299</v>
      </c>
      <c r="Y30" s="72" t="str">
        <f>IF(Y6="","",'入力(4)'!L8)</f>
        <v/>
      </c>
      <c r="Z30" s="357" t="s">
        <v>299</v>
      </c>
      <c r="AA30" s="106" t="str">
        <f>IF(AA6="","",'入力(4)'!N8)</f>
        <v/>
      </c>
      <c r="AB30" s="977" t="s">
        <v>299</v>
      </c>
      <c r="AF30" s="591"/>
      <c r="AG30" s="591"/>
      <c r="AH30" s="420"/>
    </row>
    <row r="31" spans="2:43" ht="17.25" customHeight="1">
      <c r="B31" s="2840"/>
      <c r="C31" s="2883"/>
      <c r="D31" s="925"/>
      <c r="E31" s="925"/>
      <c r="F31" s="958" t="s">
        <v>599</v>
      </c>
      <c r="G31" s="2866">
        <f>G27+G28+G29+G30</f>
        <v>0</v>
      </c>
      <c r="H31" s="2866"/>
      <c r="I31" s="2866"/>
      <c r="J31" s="834" t="s">
        <v>590</v>
      </c>
      <c r="K31" s="925"/>
      <c r="L31" s="925"/>
      <c r="M31" s="925"/>
      <c r="N31" s="925"/>
      <c r="O31" s="933"/>
      <c r="R31" s="2860"/>
      <c r="S31" s="2857"/>
      <c r="T31" s="2854"/>
      <c r="U31" s="358" t="s">
        <v>1123</v>
      </c>
      <c r="V31" s="276"/>
      <c r="W31" s="381">
        <f>IF(W6="","",'入力(4)'!J10)</f>
        <v>0</v>
      </c>
      <c r="X31" s="382" t="s">
        <v>286</v>
      </c>
      <c r="Y31" s="383" t="str">
        <f>IF(Y6="","",'入力(4)'!L10)</f>
        <v/>
      </c>
      <c r="Z31" s="382" t="s">
        <v>286</v>
      </c>
      <c r="AA31" s="383" t="str">
        <f>IF(AA6="","",'入力(4)'!N10)</f>
        <v/>
      </c>
      <c r="AB31" s="1018" t="s">
        <v>286</v>
      </c>
      <c r="AH31" s="420"/>
      <c r="AI31" s="592"/>
      <c r="AJ31" s="592"/>
      <c r="AK31" s="592"/>
      <c r="AL31" s="592"/>
      <c r="AM31" s="592"/>
      <c r="AN31" s="592"/>
      <c r="AO31" s="592"/>
      <c r="AP31" s="593"/>
      <c r="AQ31" s="593"/>
    </row>
    <row r="32" spans="2:43" ht="17.25" customHeight="1">
      <c r="B32" s="2840"/>
      <c r="C32" s="922"/>
      <c r="D32" s="873" t="s">
        <v>1096</v>
      </c>
      <c r="E32" s="816"/>
      <c r="F32" s="816"/>
      <c r="G32" s="2879">
        <f>'入力(3)'!K35</f>
        <v>923944.31802997075</v>
      </c>
      <c r="H32" s="2879"/>
      <c r="I32" s="2879"/>
      <c r="J32" s="910" t="s">
        <v>590</v>
      </c>
      <c r="K32" s="910"/>
      <c r="L32" s="816"/>
      <c r="M32" s="816"/>
      <c r="N32" s="816"/>
      <c r="O32" s="899"/>
      <c r="R32" s="2860"/>
      <c r="S32" s="2857"/>
      <c r="T32" s="2854"/>
      <c r="U32" s="358" t="s">
        <v>1124</v>
      </c>
      <c r="V32" s="13"/>
      <c r="W32" s="381">
        <f>IF(W6="","",'入力(4)'!J11)</f>
        <v>0</v>
      </c>
      <c r="X32" s="382" t="s">
        <v>604</v>
      </c>
      <c r="Y32" s="383" t="str">
        <f>IF(Y6="","",'入力(4)'!L11)</f>
        <v/>
      </c>
      <c r="Z32" s="382" t="s">
        <v>604</v>
      </c>
      <c r="AA32" s="383" t="str">
        <f>IF(AA6="","",'入力(4)'!N11)</f>
        <v/>
      </c>
      <c r="AB32" s="1018" t="s">
        <v>604</v>
      </c>
    </row>
    <row r="33" spans="1:135" ht="17.25" customHeight="1">
      <c r="B33" s="2840"/>
      <c r="C33" s="923"/>
      <c r="D33" s="69" t="s">
        <v>1097</v>
      </c>
      <c r="E33" s="13"/>
      <c r="F33" s="13"/>
      <c r="G33" s="2880">
        <f>'入力(3)'!K36</f>
        <v>126055.68197002925</v>
      </c>
      <c r="H33" s="2880"/>
      <c r="I33" s="2880"/>
      <c r="J33" s="75" t="s">
        <v>590</v>
      </c>
      <c r="K33" s="389"/>
      <c r="L33" s="389"/>
      <c r="M33" s="389"/>
      <c r="N33" s="389"/>
      <c r="O33" s="944"/>
      <c r="R33" s="2860"/>
      <c r="S33" s="2857"/>
      <c r="T33" s="2854"/>
      <c r="U33" s="2875" t="s">
        <v>1125</v>
      </c>
      <c r="V33" s="366" t="s">
        <v>1126</v>
      </c>
      <c r="W33" s="381">
        <f>IF(W6="","",'入力(4)'!J12)</f>
        <v>0</v>
      </c>
      <c r="X33" s="382" t="s">
        <v>604</v>
      </c>
      <c r="Y33" s="363"/>
      <c r="Z33" s="13"/>
      <c r="AA33" s="75"/>
      <c r="AB33" s="914"/>
      <c r="AE33" s="582" t="s">
        <v>156</v>
      </c>
      <c r="AF33" s="594">
        <f>収益元デｰタ!$J$11+収益元デｰタ!$J$16+収益元デｰタ!$J$84+収益元デｰタ!$J$89+収益元デｰタ!$J$157+収益元デｰタ!$J$162</f>
        <v>61800</v>
      </c>
    </row>
    <row r="34" spans="1:135" ht="17.25" customHeight="1">
      <c r="B34" s="2840"/>
      <c r="C34" s="924"/>
      <c r="D34" s="829"/>
      <c r="E34" s="829"/>
      <c r="F34" s="830" t="s">
        <v>599</v>
      </c>
      <c r="G34" s="2866">
        <f>G32+G33</f>
        <v>1050000</v>
      </c>
      <c r="H34" s="2866"/>
      <c r="I34" s="2866"/>
      <c r="J34" s="834" t="s">
        <v>590</v>
      </c>
      <c r="K34" s="829"/>
      <c r="L34" s="829"/>
      <c r="M34" s="829"/>
      <c r="N34" s="829"/>
      <c r="O34" s="962"/>
      <c r="R34" s="2860"/>
      <c r="S34" s="2857"/>
      <c r="T34" s="2854"/>
      <c r="U34" s="2876"/>
      <c r="V34" s="366" t="s">
        <v>1127</v>
      </c>
      <c r="W34" s="106">
        <f>IF(W6="","",'入力(4)'!J13)</f>
        <v>0</v>
      </c>
      <c r="X34" s="357" t="s">
        <v>300</v>
      </c>
      <c r="Y34" s="13"/>
      <c r="Z34" s="13"/>
      <c r="AA34" s="13"/>
      <c r="AB34" s="822"/>
      <c r="AE34" s="2428" t="s">
        <v>1541</v>
      </c>
      <c r="AF34" s="2429">
        <f>(収益元デｰタ!K11+収益元デｰタ!K16)*'入力(3)'!I61/100+(収益元デｰタ!K84+収益元デｰタ!K89)*'入力(3)'!K61/100+(収益元デｰタ!K157+収益元デｰタ!K162)*'入力(3)'!M61/100</f>
        <v>61800</v>
      </c>
    </row>
    <row r="35" spans="1:135" ht="17.25" customHeight="1">
      <c r="B35" s="2841"/>
      <c r="C35" s="959"/>
      <c r="D35" s="959"/>
      <c r="E35" s="918"/>
      <c r="F35" s="960" t="s">
        <v>92</v>
      </c>
      <c r="G35" s="2869">
        <f>G31+G34</f>
        <v>1050000</v>
      </c>
      <c r="H35" s="2869"/>
      <c r="I35" s="2869"/>
      <c r="J35" s="920" t="s">
        <v>590</v>
      </c>
      <c r="K35" s="918"/>
      <c r="L35" s="918"/>
      <c r="M35" s="918"/>
      <c r="N35" s="920"/>
      <c r="O35" s="961"/>
      <c r="R35" s="2860"/>
      <c r="S35" s="2857"/>
      <c r="T35" s="2854"/>
      <c r="U35" s="791" t="s">
        <v>1128</v>
      </c>
      <c r="V35" s="795"/>
      <c r="W35" s="381">
        <f>IF(W6="","",'入力(4)'!J14)</f>
        <v>1.5</v>
      </c>
      <c r="X35" s="382" t="s">
        <v>604</v>
      </c>
      <c r="Y35" s="75" t="s">
        <v>548</v>
      </c>
      <c r="Z35" s="13"/>
      <c r="AA35" s="13"/>
      <c r="AB35" s="978"/>
      <c r="AE35" s="2430" t="s">
        <v>1542</v>
      </c>
      <c r="AF35" s="2429">
        <f>SUM(AF36:AF46)</f>
        <v>14894.666666666668</v>
      </c>
    </row>
    <row r="36" spans="1:135" ht="17.25" customHeight="1">
      <c r="B36" s="2859" t="s">
        <v>1286</v>
      </c>
      <c r="C36" s="869" t="s">
        <v>1098</v>
      </c>
      <c r="D36" s="870"/>
      <c r="E36" s="1960"/>
      <c r="F36" s="954" t="str">
        <f>IF(OR('入力(4)'!H46="",G37=""),"借入1",'入力(4)'!H46)</f>
        <v>借入1</v>
      </c>
      <c r="G36" s="954"/>
      <c r="H36" s="954"/>
      <c r="I36" s="955"/>
      <c r="J36" s="956" t="str">
        <f>IF(OR('入力(4)'!H49="",K37=""),"借入2",'入力(4)'!H49)</f>
        <v>借入2</v>
      </c>
      <c r="K36" s="954"/>
      <c r="L36" s="955"/>
      <c r="M36" s="956" t="s">
        <v>1158</v>
      </c>
      <c r="N36" s="954"/>
      <c r="O36" s="957"/>
      <c r="R36" s="2860"/>
      <c r="S36" s="2857"/>
      <c r="T36" s="2854"/>
      <c r="U36" s="791" t="s">
        <v>1129</v>
      </c>
      <c r="V36" s="70"/>
      <c r="W36" s="90">
        <f>'入力(4)'!L15</f>
        <v>332.84210526315786</v>
      </c>
      <c r="X36" s="384" t="s">
        <v>63</v>
      </c>
      <c r="Y36" s="2225" t="str">
        <f>TEXT('入力(1)'!L26*(構成比元デｰタ!P16-構成比元デｰタ!P15),"#,##0")&amp;"千円(工事費持分) × "&amp;TEXT('入力(4)'!X15,"#,##0.00")&amp;"％"&amp;AE10</f>
        <v>554,737千円(工事費持分) × 0.06％</v>
      </c>
      <c r="Z36" s="13"/>
      <c r="AA36" s="13"/>
      <c r="AB36" s="822"/>
      <c r="AE36" s="324" t="s">
        <v>1546</v>
      </c>
      <c r="AF36" s="2431">
        <f>費用元デｰタ!K4</f>
        <v>4944</v>
      </c>
    </row>
    <row r="37" spans="1:135" ht="17.25" customHeight="1">
      <c r="B37" s="2860"/>
      <c r="C37" s="867" t="s">
        <v>1099</v>
      </c>
      <c r="D37" s="13"/>
      <c r="E37" s="1961"/>
      <c r="F37" s="13"/>
      <c r="G37" s="808" t="str">
        <f>IF(OR('入力(4)'!J46="",'入力(4)'!J46=0),"",'入力(4)'!J46)</f>
        <v/>
      </c>
      <c r="H37" s="308" t="str">
        <f>IF(G37="","","千円")</f>
        <v/>
      </c>
      <c r="I37" s="385"/>
      <c r="J37" s="13"/>
      <c r="K37" s="72" t="str">
        <f>IF(OR('入力(4)'!J49=0,'入力(4)'!J49=""),"",'入力(4)'!J49)</f>
        <v/>
      </c>
      <c r="L37" s="75" t="str">
        <f>IF(K37="","","千円")</f>
        <v/>
      </c>
      <c r="M37" s="386"/>
      <c r="N37" s="72" t="str">
        <f>IF(OR('入力(4)'!J52=0,'入力(4)'!J52=""),"",'入力(4)'!J52)</f>
        <v/>
      </c>
      <c r="O37" s="822" t="str">
        <f>IF(N37="","","千円")</f>
        <v/>
      </c>
      <c r="R37" s="2860"/>
      <c r="S37" s="2857"/>
      <c r="T37" s="2855"/>
      <c r="U37" s="69" t="s">
        <v>1130</v>
      </c>
      <c r="V37" s="13"/>
      <c r="W37" s="72">
        <f>費用元デｰタ!J82+費用元デｰタ!J125</f>
        <v>4337.8245614035086</v>
      </c>
      <c r="X37" s="363" t="s">
        <v>590</v>
      </c>
      <c r="Y37" s="308" t="str">
        <f>"明細 2"&amp;IF('入力(4)'!L19="計上しない","　未計上","")&amp;AE10&amp;"　"&amp;IF('入力(1)'!K43="長期優良","認定長期優良住宅","")</f>
        <v>明細 2　</v>
      </c>
      <c r="Z37" s="13"/>
      <c r="AA37" s="13"/>
      <c r="AB37" s="822"/>
      <c r="AE37" s="324" t="s">
        <v>624</v>
      </c>
      <c r="AF37" s="2431">
        <f>費用元デｰタ!K30*W21/100+費用元デｰタ!K36*Y21/100+費用元デｰタ!K42*AA21/100</f>
        <v>0</v>
      </c>
      <c r="AI37" s="592"/>
      <c r="AJ37" s="592"/>
      <c r="AK37" s="592"/>
      <c r="AL37" s="592"/>
      <c r="AM37" s="592"/>
      <c r="AN37" s="592"/>
    </row>
    <row r="38" spans="1:135" ht="17.25" customHeight="1">
      <c r="B38" s="2860"/>
      <c r="C38" s="867" t="s">
        <v>1430</v>
      </c>
      <c r="D38" s="13"/>
      <c r="E38" s="1961"/>
      <c r="F38" s="808" t="str">
        <f>IF(G37="","",'入力(4)'!L46)</f>
        <v/>
      </c>
      <c r="G38" s="308" t="str">
        <f>IF(F38="","","年（"&amp;'入力(4)'!N46&amp;"返済）")</f>
        <v/>
      </c>
      <c r="H38" s="308"/>
      <c r="I38" s="385"/>
      <c r="J38" s="72" t="str">
        <f>IF(K37="","",'入力(4)'!L49)</f>
        <v/>
      </c>
      <c r="K38" s="308" t="str">
        <f>IF(J38="","","年（"&amp;'入力(4)'!N49&amp;"返済）")</f>
        <v/>
      </c>
      <c r="L38" s="308"/>
      <c r="M38" s="106" t="str">
        <f>IF(N37="","",'入力(4)'!L52)</f>
        <v/>
      </c>
      <c r="N38" s="308" t="str">
        <f>IF(M38="","","年（"&amp;'入力(4)'!N52&amp;"返済）")</f>
        <v/>
      </c>
      <c r="O38" s="915"/>
      <c r="R38" s="2860"/>
      <c r="S38" s="2857"/>
      <c r="T38" s="1990"/>
      <c r="U38" s="69" t="s">
        <v>1308</v>
      </c>
      <c r="V38" s="13"/>
      <c r="W38" s="72">
        <f>費用元デｰタ!J141</f>
        <v>1732.4335307156784</v>
      </c>
      <c r="X38" s="363" t="s">
        <v>590</v>
      </c>
      <c r="Y38" s="308" t="str">
        <f>"明細 3"&amp;AE10</f>
        <v>明細 3</v>
      </c>
      <c r="Z38" s="13"/>
      <c r="AA38" s="13"/>
      <c r="AB38" s="914"/>
      <c r="AE38" s="324" t="s">
        <v>158</v>
      </c>
      <c r="AF38" s="42"/>
      <c r="AG38" s="584" t="s">
        <v>22</v>
      </c>
    </row>
    <row r="39" spans="1:135" ht="17.25" customHeight="1">
      <c r="A39" s="359"/>
      <c r="B39" s="2860"/>
      <c r="C39" s="964"/>
      <c r="E39" s="1962"/>
      <c r="F39" s="24"/>
      <c r="G39" s="465" t="str">
        <f>IF(G37="","",'入力(4)'!Q45*100)</f>
        <v/>
      </c>
      <c r="H39" s="19" t="str">
        <f>IF(G39="","","％/年")</f>
        <v/>
      </c>
      <c r="I39" s="387"/>
      <c r="J39" s="24"/>
      <c r="K39" s="466" t="str">
        <f>IF(K37="","",'入力(4)'!Q48*100)</f>
        <v/>
      </c>
      <c r="L39" s="23" t="str">
        <f>IF(K39="","","％/年")</f>
        <v/>
      </c>
      <c r="M39" s="467"/>
      <c r="N39" s="466" t="str">
        <f>IF(N37="","",'入力(4)'!Q51*100)</f>
        <v/>
      </c>
      <c r="O39" s="916" t="str">
        <f>IF(N39="","","％/年")</f>
        <v/>
      </c>
      <c r="R39" s="2860"/>
      <c r="S39" s="2857"/>
      <c r="T39" s="394"/>
      <c r="U39" s="69" t="s">
        <v>1309</v>
      </c>
      <c r="V39" s="13"/>
      <c r="W39" s="72">
        <f>費用元デｰタ!J152</f>
        <v>7347.7942982456134</v>
      </c>
      <c r="X39" s="363" t="s">
        <v>590</v>
      </c>
      <c r="Y39" s="308" t="str">
        <f>AE11</f>
        <v/>
      </c>
      <c r="Z39" s="13"/>
      <c r="AA39" s="13"/>
      <c r="AB39" s="822"/>
      <c r="AE39" s="324" t="s">
        <v>159</v>
      </c>
      <c r="AF39" s="2431">
        <f>費用元デｰタ!K15</f>
        <v>5280</v>
      </c>
      <c r="AH39" s="591"/>
    </row>
    <row r="40" spans="1:135" ht="17.25" customHeight="1">
      <c r="A40" s="359"/>
      <c r="B40" s="2860"/>
      <c r="C40" s="965" t="s">
        <v>1431</v>
      </c>
      <c r="E40" s="1962"/>
      <c r="F40" s="1959"/>
      <c r="G40" s="468" t="str">
        <f>IF(G37="","",IF(F38&lt;6,"",'入力(4)'!Q46*100))</f>
        <v/>
      </c>
      <c r="H40" s="11" t="str">
        <f>IF(G40="","","％/年")</f>
        <v/>
      </c>
      <c r="I40" s="388"/>
      <c r="J40" s="308"/>
      <c r="K40" s="469" t="str">
        <f>IF(K37="","",IF(J38&lt;6,"",'入力(4)'!Q49*100))</f>
        <v/>
      </c>
      <c r="L40" s="12" t="str">
        <f>IF(K40="","","％/年")</f>
        <v/>
      </c>
      <c r="M40" s="386"/>
      <c r="N40" s="469" t="str">
        <f>IF(N37="","",IF(M38&lt;11,"",'入力(4)'!Q52*100))</f>
        <v/>
      </c>
      <c r="O40" s="917" t="str">
        <f>IF(N40="","","％/年")</f>
        <v/>
      </c>
      <c r="R40" s="2860"/>
      <c r="S40" s="2857"/>
      <c r="T40" s="395"/>
      <c r="U40" s="69" t="s">
        <v>1131</v>
      </c>
      <c r="V40" s="13"/>
      <c r="W40" s="72">
        <f>費用元デｰタ!J180</f>
        <v>0</v>
      </c>
      <c r="X40" s="363" t="s">
        <v>590</v>
      </c>
      <c r="Y40" s="75" t="s">
        <v>1411</v>
      </c>
      <c r="Z40" s="13"/>
      <c r="AA40" s="13"/>
      <c r="AB40" s="914"/>
      <c r="AE40" s="324" t="s">
        <v>160</v>
      </c>
      <c r="AF40" s="2431">
        <f>費用元デｰタ!K81</f>
        <v>332.84210526315786</v>
      </c>
      <c r="AH40" s="591"/>
    </row>
    <row r="41" spans="1:135" ht="17.25" customHeight="1">
      <c r="A41" s="359"/>
      <c r="B41" s="2861"/>
      <c r="C41" s="966"/>
      <c r="D41" s="945"/>
      <c r="E41" s="1963"/>
      <c r="F41" s="1240"/>
      <c r="G41" s="946" t="str">
        <f>IF(G37="","",IF(F38&lt;11,"",'入力(4)'!Q47*100))</f>
        <v/>
      </c>
      <c r="H41" s="947" t="str">
        <f>IF(G41="","","％/年")</f>
        <v/>
      </c>
      <c r="I41" s="948"/>
      <c r="J41" s="949"/>
      <c r="K41" s="950" t="str">
        <f>IF(K37="","",IF(J38&lt;11,"",'入力(4)'!Q50*100))</f>
        <v/>
      </c>
      <c r="L41" s="951" t="str">
        <f>IF(K41="","","％/年")</f>
        <v/>
      </c>
      <c r="M41" s="952"/>
      <c r="N41" s="950" t="str">
        <f>IF(N37="","",IF(M38&lt;21,"",'入力(4)'!Q53*100))</f>
        <v/>
      </c>
      <c r="O41" s="953" t="str">
        <f>IF(N41="","","％/年")</f>
        <v/>
      </c>
      <c r="R41" s="2860"/>
      <c r="S41" s="2857"/>
      <c r="T41" s="69" t="s">
        <v>1132</v>
      </c>
      <c r="U41" s="13"/>
      <c r="V41" s="13"/>
      <c r="W41" s="72">
        <f>費用元デｰタ!J192</f>
        <v>0</v>
      </c>
      <c r="X41" s="363" t="s">
        <v>590</v>
      </c>
      <c r="Y41" s="308" t="str">
        <f>AE11</f>
        <v/>
      </c>
      <c r="Z41" s="13"/>
      <c r="AA41" s="13"/>
      <c r="AB41" s="914"/>
      <c r="AE41" s="321"/>
      <c r="AH41" s="591"/>
    </row>
    <row r="42" spans="1:135" ht="17.25" customHeight="1">
      <c r="A42" s="359"/>
      <c r="R42" s="2860"/>
      <c r="S42" s="2857"/>
      <c r="T42" s="69" t="str">
        <f>IF(L49="課税"," 控除対象外仕入消費税"," 納付消費税")</f>
        <v xml:space="preserve"> 納付消費税</v>
      </c>
      <c r="U42" s="13"/>
      <c r="V42" s="13"/>
      <c r="W42" s="72">
        <f>費用元デｰタ!J208</f>
        <v>0</v>
      </c>
      <c r="X42" s="363" t="s">
        <v>590</v>
      </c>
      <c r="Y42" s="75" t="str">
        <f>'入力(4)'!V33</f>
        <v>初年度は消費税免税事業者</v>
      </c>
      <c r="Z42" s="389"/>
      <c r="AA42" s="389"/>
      <c r="AB42" s="944"/>
      <c r="AE42" s="321" t="s">
        <v>167</v>
      </c>
      <c r="AG42" s="584" t="s">
        <v>22</v>
      </c>
    </row>
    <row r="43" spans="1:135" ht="17.25" customHeight="1">
      <c r="A43" s="359"/>
      <c r="B43" s="2859" t="s">
        <v>1288</v>
      </c>
      <c r="C43" s="968" t="s">
        <v>1432</v>
      </c>
      <c r="D43" s="816"/>
      <c r="E43" s="816"/>
      <c r="F43" s="816"/>
      <c r="G43" s="2864">
        <f>IF('提出2(概要)'!F12=0,"",AF33/'提出2(概要)'!F12*100)</f>
        <v>6.0057216421727926</v>
      </c>
      <c r="H43" s="2864"/>
      <c r="I43" s="910" t="s">
        <v>549</v>
      </c>
      <c r="J43" s="910" t="s">
        <v>1540</v>
      </c>
      <c r="K43" s="816"/>
      <c r="L43" s="816"/>
      <c r="M43" s="816"/>
      <c r="N43" s="816"/>
      <c r="O43" s="899"/>
      <c r="R43" s="2860"/>
      <c r="S43" s="2858"/>
      <c r="T43" s="900" t="str">
        <f>IF('入力(3)'!J7="個人"," 翌年度事業税"," 翌年度 事業税､特別事業税")</f>
        <v xml:space="preserve"> 翌年度事業税</v>
      </c>
      <c r="U43" s="901"/>
      <c r="V43" s="901"/>
      <c r="W43" s="907">
        <f>税額元デｰタ!K12</f>
        <v>1220.9552752186023</v>
      </c>
      <c r="X43" s="982" t="s">
        <v>590</v>
      </c>
      <c r="Y43" s="902" t="str">
        <f>IF(AND('入力(3)'!J7="個人",'入力(3)'!J11="課税対象外"),"事業的規模以下のため非課税",IF(AND('入力(3)'!J7="法人",'入力(3)'!J8="1億円超"),"外形標準課税不適用　軽減税率適用法人",IF('入力(3)'!J7="法人","軽減税率適用法人",IF('入力(4)'!L20="見込む","課税対象　事業主控除を計上","課税対象　事業主控除は未計上"))))</f>
        <v>課税対象　事業主控除を計上</v>
      </c>
      <c r="Z43" s="901"/>
      <c r="AA43" s="901"/>
      <c r="AB43" s="908"/>
      <c r="AE43" s="324"/>
      <c r="AF43" s="86"/>
    </row>
    <row r="44" spans="1:135" ht="17.25" customHeight="1">
      <c r="A44" s="359"/>
      <c r="B44" s="2860"/>
      <c r="C44" s="867"/>
      <c r="D44" s="13"/>
      <c r="E44" s="13"/>
      <c r="F44" s="13"/>
      <c r="G44" s="2865">
        <f>IF('提出2(概要)'!F12=0,"",(AF34-AF35)/'提出2(概要)'!F12*100)</f>
        <v>4.5582585037755479</v>
      </c>
      <c r="H44" s="2865"/>
      <c r="I44" s="75" t="s">
        <v>549</v>
      </c>
      <c r="J44" s="75" t="str">
        <f>"　　(空室損控除後家賃－販管費－"&amp;IF(収益元デｰタ!K239="課税","控除外消費税","納付消費税")&amp;") ÷ 正味事業予算"</f>
        <v>　　(空室損控除後家賃－販管費－納付消費税) ÷ 正味事業予算</v>
      </c>
      <c r="K44" s="13"/>
      <c r="L44" s="2593"/>
      <c r="M44" s="2593"/>
      <c r="N44" s="2593"/>
      <c r="O44" s="2594"/>
      <c r="R44" s="2860"/>
      <c r="S44" s="2648" t="str">
        <f>" "&amp;IF('入力(3)'!J7="個人","所得税等､住民税","法人税等､住民税")&amp;"(初年度)"</f>
        <v xml:space="preserve"> 所得税等､住民税(初年度)</v>
      </c>
      <c r="T44" s="816"/>
      <c r="U44" s="816"/>
      <c r="V44" s="816"/>
      <c r="W44" s="1264">
        <f>税額元デｰタ!K36+税額元デｰタ!K130</f>
        <v>10768.857238422748</v>
      </c>
      <c r="X44" s="1030" t="s">
        <v>590</v>
      </c>
      <c r="Y44" s="930" t="str">
        <f>IF('入力(3)'!J7="個人","","法人事業主(資本金"&amp;'入力(3)'!J8&amp;")")&amp;IF('入力(3)'!J7="個人",AE28,"")</f>
        <v>基礎控除､青色申告控除を計上</v>
      </c>
      <c r="Z44" s="910"/>
      <c r="AA44" s="910"/>
      <c r="AB44" s="880"/>
      <c r="AE44" s="324"/>
      <c r="AF44" s="86"/>
    </row>
    <row r="45" spans="1:135" ht="17.25" customHeight="1">
      <c r="A45" s="359"/>
      <c r="B45" s="2860"/>
      <c r="C45" s="867" t="s">
        <v>1100</v>
      </c>
      <c r="D45" s="13"/>
      <c r="E45" s="13"/>
      <c r="F45" s="13"/>
      <c r="G45" s="2863">
        <f>IF('提出6(年次)'!G110=999,"31",'提出6(年次)'!G110)</f>
        <v>1</v>
      </c>
      <c r="H45" s="2863"/>
      <c r="I45" s="75" t="str">
        <f>IF(G45="31","年以降","年度")</f>
        <v>年度</v>
      </c>
      <c r="J45" s="75" t="s">
        <v>550</v>
      </c>
      <c r="K45" s="13"/>
      <c r="L45" s="13"/>
      <c r="M45" s="13"/>
      <c r="N45" s="13"/>
      <c r="O45" s="914"/>
      <c r="R45" s="2860"/>
      <c r="S45" s="867" t="s">
        <v>1318</v>
      </c>
      <c r="T45" s="13"/>
      <c r="U45" s="13"/>
      <c r="V45" s="13"/>
      <c r="W45" s="72">
        <f>支出元デｰタ!J34</f>
        <v>0</v>
      </c>
      <c r="X45" s="308" t="s">
        <v>590</v>
      </c>
      <c r="Y45" s="75" t="str">
        <f>IF(AND('入力(1)'!K44&gt;0,'入力(4)'!L21="計上しない"),"借入元利返済のみ計上　","")&amp;IF('入力(4)'!V63="","",'入力(4)'!V63)</f>
        <v/>
      </c>
      <c r="Z45" s="13"/>
      <c r="AA45" s="13"/>
      <c r="AB45" s="914"/>
      <c r="AE45" s="324" t="s">
        <v>120</v>
      </c>
      <c r="AF45" s="2431">
        <f>費用元デｰタ!K82+費用元デｰタ!K125</f>
        <v>4337.8245614035086</v>
      </c>
    </row>
    <row r="46" spans="1:135" ht="17.25" customHeight="1">
      <c r="A46" s="359"/>
      <c r="B46" s="2861"/>
      <c r="C46" s="969" t="s">
        <v>1101</v>
      </c>
      <c r="D46" s="901"/>
      <c r="E46" s="901"/>
      <c r="F46" s="901"/>
      <c r="G46" s="2823">
        <f>IF('提出6(年次)'!G111=999,"31",'提出6(年次)'!G111)</f>
        <v>1</v>
      </c>
      <c r="H46" s="2823"/>
      <c r="I46" s="902" t="str">
        <f>IF(G46="31","年以降","年度")</f>
        <v>年度</v>
      </c>
      <c r="J46" s="949" t="s">
        <v>861</v>
      </c>
      <c r="K46" s="901"/>
      <c r="L46" s="901"/>
      <c r="M46" s="901"/>
      <c r="N46" s="901"/>
      <c r="O46" s="904"/>
      <c r="P46" s="271"/>
      <c r="R46" s="2861"/>
      <c r="S46" s="1031" t="s">
        <v>1112</v>
      </c>
      <c r="T46" s="945"/>
      <c r="U46" s="945"/>
      <c r="V46" s="945"/>
      <c r="W46" s="1019">
        <f>'入力(4)'!L24</f>
        <v>0</v>
      </c>
      <c r="X46" s="1020" t="s">
        <v>551</v>
      </c>
      <c r="Y46" s="1021"/>
      <c r="Z46" s="945"/>
      <c r="AA46" s="945"/>
      <c r="AB46" s="1022"/>
      <c r="AE46" s="2432" t="s">
        <v>1543</v>
      </c>
      <c r="AF46" s="2431">
        <f>費用元デｰタ!K208</f>
        <v>0</v>
      </c>
      <c r="AG46" s="2433"/>
    </row>
    <row r="47" spans="1:135" ht="15" customHeight="1">
      <c r="A47" s="359"/>
      <c r="P47" s="271"/>
    </row>
    <row r="48" spans="1:135" s="42" customFormat="1" ht="15.75" customHeight="1">
      <c r="A48" s="596"/>
      <c r="B48" s="596"/>
      <c r="C48" s="596"/>
      <c r="D48" s="391"/>
      <c r="G48" s="390"/>
      <c r="K48" s="421"/>
      <c r="N48" s="421"/>
      <c r="P48" s="417"/>
      <c r="Q48" s="271"/>
      <c r="R48" s="1"/>
      <c r="S48" s="1"/>
      <c r="T48" s="1"/>
      <c r="U48" s="1"/>
      <c r="V48" s="1"/>
      <c r="W48" s="1"/>
      <c r="X48" s="1"/>
      <c r="Y48" s="1"/>
      <c r="Z48" s="1"/>
      <c r="AA48" s="1"/>
      <c r="AB48" s="1"/>
      <c r="AC48" s="271"/>
      <c r="AD48" s="417"/>
      <c r="AI48" s="420"/>
      <c r="AP48" s="417"/>
      <c r="AQ48" s="417"/>
      <c r="AR48" s="417"/>
      <c r="AS48" s="417"/>
      <c r="AT48" s="417"/>
      <c r="AU48" s="417"/>
      <c r="AV48" s="417"/>
      <c r="AW48" s="417"/>
      <c r="AX48" s="417"/>
      <c r="AY48" s="417"/>
      <c r="AZ48" s="417"/>
      <c r="BA48" s="417"/>
      <c r="BB48" s="417"/>
      <c r="BC48" s="417"/>
      <c r="BD48" s="417"/>
      <c r="BE48" s="417"/>
      <c r="BF48" s="417"/>
      <c r="BG48" s="417"/>
      <c r="BH48" s="417"/>
      <c r="BI48" s="417"/>
      <c r="BJ48" s="417"/>
      <c r="BK48" s="417"/>
      <c r="BL48" s="417"/>
      <c r="BM48" s="417"/>
      <c r="BN48" s="417"/>
      <c r="BO48" s="417"/>
      <c r="BP48" s="417"/>
      <c r="BQ48" s="417"/>
      <c r="BR48" s="417"/>
      <c r="BS48" s="417"/>
      <c r="BT48" s="417"/>
      <c r="BU48" s="417"/>
      <c r="BV48" s="417"/>
      <c r="BW48" s="417"/>
      <c r="BX48" s="417"/>
      <c r="BY48" s="417"/>
      <c r="BZ48" s="417"/>
      <c r="CA48" s="417"/>
      <c r="CB48" s="417"/>
      <c r="CC48" s="417"/>
      <c r="CD48" s="417"/>
      <c r="CE48" s="417"/>
      <c r="CF48" s="417"/>
      <c r="CG48" s="417"/>
      <c r="CH48" s="417"/>
      <c r="CI48" s="417"/>
      <c r="CJ48" s="417"/>
      <c r="CK48" s="417"/>
      <c r="CL48" s="417"/>
      <c r="CM48" s="417"/>
      <c r="CN48" s="417"/>
      <c r="CO48" s="417"/>
      <c r="CP48" s="417"/>
      <c r="CQ48" s="417"/>
      <c r="CR48" s="417"/>
      <c r="CS48" s="417"/>
      <c r="CT48" s="417"/>
      <c r="CU48" s="417"/>
      <c r="CV48" s="417"/>
      <c r="CW48" s="417"/>
      <c r="CX48" s="417"/>
      <c r="CY48" s="417"/>
      <c r="CZ48" s="417"/>
      <c r="DA48" s="417"/>
      <c r="DB48" s="417"/>
      <c r="DC48" s="417"/>
      <c r="DD48" s="417"/>
      <c r="DE48" s="417"/>
      <c r="DF48" s="417"/>
      <c r="DG48" s="417"/>
      <c r="DH48" s="417"/>
      <c r="DI48" s="417"/>
      <c r="DJ48" s="417"/>
      <c r="DK48" s="417"/>
      <c r="DL48" s="417"/>
      <c r="DM48" s="417"/>
      <c r="DN48" s="417"/>
      <c r="DO48" s="417"/>
      <c r="DP48" s="417"/>
      <c r="DQ48" s="417"/>
      <c r="DR48" s="417"/>
      <c r="DS48" s="417"/>
      <c r="DT48" s="417"/>
      <c r="DU48" s="417"/>
      <c r="DV48" s="417"/>
      <c r="DW48" s="417"/>
      <c r="DX48" s="417"/>
      <c r="DY48" s="417"/>
      <c r="DZ48" s="417"/>
      <c r="EA48" s="417"/>
      <c r="EB48" s="417"/>
      <c r="EC48" s="417"/>
      <c r="ED48" s="417"/>
      <c r="EE48" s="417"/>
    </row>
    <row r="49" spans="1:135" s="3" customFormat="1" ht="15.75" hidden="1" customHeight="1" outlineLevel="1">
      <c r="A49" s="597"/>
      <c r="B49" s="596"/>
      <c r="C49" s="596"/>
      <c r="D49" s="391"/>
      <c r="E49" s="42"/>
      <c r="F49" s="321"/>
      <c r="G49" s="588"/>
      <c r="H49" s="42"/>
      <c r="I49" s="42"/>
      <c r="J49" s="42"/>
      <c r="K49" s="390" t="s">
        <v>547</v>
      </c>
      <c r="L49" s="86" t="str">
        <f>収益元デｰタ!J239</f>
        <v>免税</v>
      </c>
      <c r="M49" s="42"/>
      <c r="N49" s="421"/>
      <c r="O49" s="42"/>
      <c r="P49" s="417"/>
      <c r="Q49" s="417"/>
      <c r="R49" s="42"/>
      <c r="S49" s="42"/>
      <c r="AC49" s="417"/>
      <c r="AD49" s="417"/>
      <c r="AI49" s="184"/>
      <c r="AP49" s="275"/>
      <c r="AQ49" s="275"/>
      <c r="AR49" s="275"/>
      <c r="AS49" s="275"/>
      <c r="AT49" s="275"/>
      <c r="AU49" s="275"/>
      <c r="AV49" s="275"/>
      <c r="AW49" s="275"/>
      <c r="AX49" s="275"/>
      <c r="AY49" s="275"/>
      <c r="AZ49" s="275"/>
      <c r="BA49" s="275"/>
      <c r="BB49" s="275"/>
      <c r="BC49" s="275"/>
      <c r="BD49" s="275"/>
      <c r="BE49" s="275"/>
      <c r="BF49" s="275"/>
      <c r="BG49" s="275"/>
      <c r="BH49" s="275"/>
      <c r="BI49" s="275"/>
      <c r="BJ49" s="275"/>
      <c r="BK49" s="275"/>
      <c r="BL49" s="275"/>
      <c r="BM49" s="275"/>
      <c r="BN49" s="275"/>
      <c r="BO49" s="275"/>
      <c r="BP49" s="275"/>
      <c r="BQ49" s="275"/>
      <c r="BR49" s="275"/>
      <c r="BS49" s="275"/>
      <c r="BT49" s="275"/>
      <c r="BU49" s="275"/>
      <c r="BV49" s="275"/>
      <c r="BW49" s="275"/>
      <c r="BX49" s="275"/>
      <c r="BY49" s="275"/>
      <c r="BZ49" s="275"/>
      <c r="CA49" s="275"/>
      <c r="CB49" s="275"/>
      <c r="CC49" s="275"/>
      <c r="CD49" s="275"/>
      <c r="CE49" s="275"/>
      <c r="CF49" s="275"/>
      <c r="CG49" s="275"/>
      <c r="CH49" s="275"/>
      <c r="CI49" s="275"/>
      <c r="CJ49" s="275"/>
      <c r="CK49" s="275"/>
      <c r="CL49" s="275"/>
      <c r="CM49" s="275"/>
      <c r="CN49" s="275"/>
      <c r="CO49" s="275"/>
      <c r="CP49" s="275"/>
      <c r="CQ49" s="275"/>
      <c r="CR49" s="275"/>
      <c r="CS49" s="275"/>
      <c r="CT49" s="275"/>
      <c r="CU49" s="275"/>
      <c r="CV49" s="275"/>
      <c r="CW49" s="275"/>
      <c r="CX49" s="275"/>
      <c r="CY49" s="275"/>
      <c r="CZ49" s="275"/>
      <c r="DA49" s="275"/>
      <c r="DB49" s="275"/>
      <c r="DC49" s="275"/>
      <c r="DD49" s="275"/>
      <c r="DE49" s="275"/>
      <c r="DF49" s="275"/>
      <c r="DG49" s="275"/>
      <c r="DH49" s="275"/>
      <c r="DI49" s="275"/>
      <c r="DJ49" s="275"/>
      <c r="DK49" s="275"/>
      <c r="DL49" s="275"/>
      <c r="DM49" s="275"/>
      <c r="DN49" s="275"/>
      <c r="DO49" s="275"/>
      <c r="DP49" s="275"/>
      <c r="DQ49" s="275"/>
      <c r="DR49" s="275"/>
      <c r="DS49" s="275"/>
      <c r="DT49" s="275"/>
      <c r="DU49" s="275"/>
      <c r="DV49" s="275"/>
      <c r="DW49" s="275"/>
      <c r="DX49" s="275"/>
      <c r="DY49" s="275"/>
      <c r="DZ49" s="275"/>
      <c r="EA49" s="275"/>
      <c r="EB49" s="275"/>
      <c r="EC49" s="275"/>
      <c r="ED49" s="275"/>
      <c r="EE49" s="275"/>
    </row>
    <row r="50" spans="1:135" s="3" customFormat="1" ht="15.75" hidden="1" customHeight="1" outlineLevel="1">
      <c r="A50" s="597"/>
      <c r="B50" s="596"/>
      <c r="C50" s="596"/>
      <c r="D50" s="391"/>
      <c r="E50" s="42"/>
      <c r="F50" s="42"/>
      <c r="G50" s="390"/>
      <c r="H50" s="42"/>
      <c r="I50" s="42"/>
      <c r="J50" s="42"/>
      <c r="K50" s="421"/>
      <c r="L50" s="42"/>
      <c r="M50" s="42"/>
      <c r="N50" s="421"/>
      <c r="O50" s="42"/>
      <c r="P50" s="417"/>
      <c r="Q50" s="417"/>
      <c r="AC50" s="275"/>
      <c r="AD50" s="275"/>
      <c r="AI50" s="184"/>
      <c r="AP50" s="275"/>
      <c r="AQ50" s="275"/>
      <c r="AR50" s="275"/>
      <c r="AS50" s="275"/>
      <c r="AT50" s="275"/>
      <c r="AU50" s="275"/>
      <c r="AV50" s="275"/>
      <c r="AW50" s="275"/>
      <c r="AX50" s="275"/>
      <c r="AY50" s="275"/>
      <c r="AZ50" s="275"/>
      <c r="BA50" s="275"/>
      <c r="BB50" s="275"/>
      <c r="BC50" s="275"/>
      <c r="BD50" s="275"/>
      <c r="BE50" s="275"/>
      <c r="BF50" s="275"/>
      <c r="BG50" s="275"/>
      <c r="BH50" s="275"/>
      <c r="BI50" s="275"/>
      <c r="BJ50" s="275"/>
      <c r="BK50" s="275"/>
      <c r="BL50" s="275"/>
      <c r="BM50" s="275"/>
      <c r="BN50" s="275"/>
      <c r="BO50" s="275"/>
      <c r="BP50" s="275"/>
      <c r="BQ50" s="275"/>
      <c r="BR50" s="275"/>
      <c r="BS50" s="275"/>
      <c r="BT50" s="275"/>
      <c r="BU50" s="275"/>
      <c r="BV50" s="275"/>
      <c r="BW50" s="275"/>
      <c r="BX50" s="275"/>
      <c r="BY50" s="275"/>
      <c r="BZ50" s="275"/>
      <c r="CA50" s="275"/>
      <c r="CB50" s="275"/>
      <c r="CC50" s="275"/>
      <c r="CD50" s="275"/>
      <c r="CE50" s="275"/>
      <c r="CF50" s="275"/>
      <c r="CG50" s="275"/>
      <c r="CH50" s="275"/>
      <c r="CI50" s="275"/>
      <c r="CJ50" s="275"/>
      <c r="CK50" s="275"/>
      <c r="CL50" s="275"/>
      <c r="CM50" s="275"/>
      <c r="CN50" s="275"/>
      <c r="CO50" s="275"/>
      <c r="CP50" s="275"/>
      <c r="CQ50" s="275"/>
      <c r="CR50" s="275"/>
      <c r="CS50" s="275"/>
      <c r="CT50" s="275"/>
      <c r="CU50" s="275"/>
      <c r="CV50" s="275"/>
      <c r="CW50" s="275"/>
      <c r="CX50" s="275"/>
      <c r="CY50" s="275"/>
      <c r="CZ50" s="275"/>
      <c r="DA50" s="275"/>
      <c r="DB50" s="275"/>
      <c r="DC50" s="275"/>
      <c r="DD50" s="275"/>
      <c r="DE50" s="275"/>
      <c r="DF50" s="275"/>
      <c r="DG50" s="275"/>
      <c r="DH50" s="275"/>
      <c r="DI50" s="275"/>
      <c r="DJ50" s="275"/>
      <c r="DK50" s="275"/>
      <c r="DL50" s="275"/>
      <c r="DM50" s="275"/>
      <c r="DN50" s="275"/>
      <c r="DO50" s="275"/>
      <c r="DP50" s="275"/>
      <c r="DQ50" s="275"/>
      <c r="DR50" s="275"/>
      <c r="DS50" s="275"/>
      <c r="DT50" s="275"/>
      <c r="DU50" s="275"/>
      <c r="DV50" s="275"/>
      <c r="DW50" s="275"/>
      <c r="DX50" s="275"/>
      <c r="DY50" s="275"/>
      <c r="DZ50" s="275"/>
      <c r="EA50" s="275"/>
      <c r="EB50" s="275"/>
      <c r="EC50" s="275"/>
      <c r="ED50" s="275"/>
      <c r="EE50" s="275"/>
    </row>
    <row r="51" spans="1:135" s="3" customFormat="1" ht="15.75" hidden="1" customHeight="1" outlineLevel="1">
      <c r="A51" s="597"/>
      <c r="B51" s="582"/>
      <c r="C51" s="598"/>
      <c r="D51" s="598"/>
      <c r="E51" s="598"/>
      <c r="F51" s="598"/>
      <c r="G51" s="598"/>
      <c r="H51" s="599"/>
      <c r="I51" s="600" t="s">
        <v>90</v>
      </c>
      <c r="J51" s="600"/>
      <c r="K51" s="601"/>
      <c r="L51" s="602" t="s">
        <v>91</v>
      </c>
      <c r="M51" s="600"/>
      <c r="N51" s="601"/>
      <c r="O51" s="603" t="s">
        <v>92</v>
      </c>
      <c r="P51" s="417"/>
      <c r="Q51" s="417"/>
      <c r="R51" s="42"/>
      <c r="S51" s="42"/>
      <c r="AC51" s="275"/>
      <c r="AD51" s="275"/>
      <c r="AI51" s="184"/>
      <c r="AP51" s="275"/>
      <c r="AQ51" s="275"/>
      <c r="AR51" s="275"/>
      <c r="AS51" s="275"/>
      <c r="AT51" s="275"/>
      <c r="AU51" s="275"/>
      <c r="AV51" s="275"/>
      <c r="AW51" s="275"/>
      <c r="AX51" s="275"/>
      <c r="AY51" s="275"/>
      <c r="AZ51" s="275"/>
      <c r="BA51" s="275"/>
      <c r="BB51" s="275"/>
      <c r="BC51" s="275"/>
      <c r="BD51" s="275"/>
      <c r="BE51" s="275"/>
      <c r="BF51" s="275"/>
      <c r="BG51" s="275"/>
      <c r="BH51" s="275"/>
      <c r="BI51" s="275"/>
      <c r="BJ51" s="275"/>
      <c r="BK51" s="275"/>
      <c r="BL51" s="275"/>
      <c r="BM51" s="275"/>
      <c r="BN51" s="275"/>
      <c r="BO51" s="275"/>
      <c r="BP51" s="275"/>
      <c r="BQ51" s="275"/>
      <c r="BR51" s="275"/>
      <c r="BS51" s="275"/>
      <c r="BT51" s="275"/>
      <c r="BU51" s="275"/>
      <c r="BV51" s="275"/>
      <c r="BW51" s="275"/>
      <c r="BX51" s="275"/>
      <c r="BY51" s="275"/>
      <c r="BZ51" s="275"/>
      <c r="CA51" s="275"/>
      <c r="CB51" s="275"/>
      <c r="CC51" s="275"/>
      <c r="CD51" s="275"/>
      <c r="CE51" s="275"/>
      <c r="CF51" s="275"/>
      <c r="CG51" s="275"/>
      <c r="CH51" s="275"/>
      <c r="CI51" s="275"/>
      <c r="CJ51" s="275"/>
      <c r="CK51" s="275"/>
      <c r="CL51" s="275"/>
      <c r="CM51" s="275"/>
      <c r="CN51" s="275"/>
      <c r="CO51" s="275"/>
      <c r="CP51" s="275"/>
      <c r="CQ51" s="275"/>
      <c r="CR51" s="275"/>
      <c r="CS51" s="275"/>
      <c r="CT51" s="275"/>
      <c r="CU51" s="275"/>
      <c r="CV51" s="275"/>
      <c r="CW51" s="275"/>
      <c r="CX51" s="275"/>
      <c r="CY51" s="275"/>
      <c r="CZ51" s="275"/>
      <c r="DA51" s="275"/>
      <c r="DB51" s="275"/>
      <c r="DC51" s="275"/>
      <c r="DD51" s="275"/>
      <c r="DE51" s="275"/>
      <c r="DF51" s="275"/>
      <c r="DG51" s="275"/>
      <c r="DH51" s="275"/>
      <c r="DI51" s="275"/>
      <c r="DJ51" s="275"/>
      <c r="DK51" s="275"/>
      <c r="DL51" s="275"/>
      <c r="DM51" s="275"/>
      <c r="DN51" s="275"/>
      <c r="DO51" s="275"/>
      <c r="DP51" s="275"/>
      <c r="DQ51" s="275"/>
      <c r="DR51" s="275"/>
      <c r="DS51" s="275"/>
      <c r="DT51" s="275"/>
      <c r="DU51" s="275"/>
      <c r="DV51" s="275"/>
      <c r="DW51" s="275"/>
      <c r="DX51" s="275"/>
      <c r="DY51" s="275"/>
      <c r="DZ51" s="275"/>
      <c r="EA51" s="275"/>
      <c r="EB51" s="275"/>
      <c r="EC51" s="275"/>
      <c r="ED51" s="275"/>
      <c r="EE51" s="275"/>
    </row>
    <row r="52" spans="1:135" s="3" customFormat="1" ht="15.75" hidden="1" customHeight="1" outlineLevel="1">
      <c r="A52" s="597"/>
      <c r="B52" s="2877" t="s">
        <v>93</v>
      </c>
      <c r="C52" s="2878"/>
      <c r="D52" s="2878"/>
      <c r="E52" s="2878"/>
      <c r="F52" s="2878"/>
      <c r="G52" s="2878"/>
      <c r="H52" s="490"/>
      <c r="I52" s="198"/>
      <c r="J52" s="198"/>
      <c r="K52" s="604">
        <f>K53+K54</f>
        <v>0</v>
      </c>
      <c r="L52" s="490"/>
      <c r="M52" s="198"/>
      <c r="N52" s="604">
        <f>N53+N54</f>
        <v>1029018.7205153509</v>
      </c>
      <c r="O52" s="605">
        <f>O53+O54</f>
        <v>1029018.7205153509</v>
      </c>
      <c r="P52" s="417"/>
      <c r="Q52" s="417"/>
      <c r="R52" s="42"/>
      <c r="S52" s="42"/>
      <c r="T52" s="42"/>
      <c r="U52" s="42"/>
      <c r="V52" s="421"/>
      <c r="W52" s="42"/>
      <c r="AC52" s="275"/>
      <c r="AD52" s="275"/>
      <c r="AI52" s="184"/>
      <c r="AP52" s="275"/>
      <c r="AQ52" s="275"/>
      <c r="AR52" s="275"/>
      <c r="AS52" s="275"/>
      <c r="AT52" s="275"/>
      <c r="AU52" s="275"/>
      <c r="AV52" s="275"/>
      <c r="AW52" s="275"/>
      <c r="AX52" s="275"/>
      <c r="AY52" s="275"/>
      <c r="AZ52" s="275"/>
      <c r="BA52" s="275"/>
      <c r="BB52" s="275"/>
      <c r="BC52" s="275"/>
      <c r="BD52" s="275"/>
      <c r="BE52" s="275"/>
      <c r="BF52" s="275"/>
      <c r="BG52" s="275"/>
      <c r="BH52" s="275"/>
      <c r="BI52" s="275"/>
      <c r="BJ52" s="275"/>
      <c r="BK52" s="275"/>
      <c r="BL52" s="275"/>
      <c r="BM52" s="275"/>
      <c r="BN52" s="275"/>
      <c r="BO52" s="275"/>
      <c r="BP52" s="275"/>
      <c r="BQ52" s="275"/>
      <c r="BR52" s="275"/>
      <c r="BS52" s="275"/>
      <c r="BT52" s="275"/>
      <c r="BU52" s="275"/>
      <c r="BV52" s="275"/>
      <c r="BW52" s="275"/>
      <c r="BX52" s="275"/>
      <c r="BY52" s="275"/>
      <c r="BZ52" s="275"/>
      <c r="CA52" s="275"/>
      <c r="CB52" s="275"/>
      <c r="CC52" s="275"/>
      <c r="CD52" s="275"/>
      <c r="CE52" s="275"/>
      <c r="CF52" s="275"/>
      <c r="CG52" s="275"/>
      <c r="CH52" s="275"/>
      <c r="CI52" s="275"/>
      <c r="CJ52" s="275"/>
      <c r="CK52" s="275"/>
      <c r="CL52" s="275"/>
      <c r="CM52" s="275"/>
      <c r="CN52" s="275"/>
      <c r="CO52" s="275"/>
      <c r="CP52" s="275"/>
      <c r="CQ52" s="275"/>
      <c r="CR52" s="275"/>
      <c r="CS52" s="275"/>
      <c r="CT52" s="275"/>
      <c r="CU52" s="275"/>
      <c r="CV52" s="275"/>
      <c r="CW52" s="275"/>
      <c r="CX52" s="275"/>
      <c r="CY52" s="275"/>
      <c r="CZ52" s="275"/>
      <c r="DA52" s="275"/>
      <c r="DB52" s="275"/>
      <c r="DC52" s="275"/>
      <c r="DD52" s="275"/>
      <c r="DE52" s="275"/>
      <c r="DF52" s="275"/>
      <c r="DG52" s="275"/>
      <c r="DH52" s="275"/>
      <c r="DI52" s="275"/>
      <c r="DJ52" s="275"/>
      <c r="DK52" s="275"/>
      <c r="DL52" s="275"/>
      <c r="DM52" s="275"/>
      <c r="DN52" s="275"/>
      <c r="DO52" s="275"/>
      <c r="DP52" s="275"/>
      <c r="DQ52" s="275"/>
      <c r="DR52" s="275"/>
      <c r="DS52" s="275"/>
      <c r="DT52" s="275"/>
      <c r="DU52" s="275"/>
      <c r="DV52" s="275"/>
      <c r="DW52" s="275"/>
      <c r="DX52" s="275"/>
      <c r="DY52" s="275"/>
      <c r="DZ52" s="275"/>
      <c r="EA52" s="275"/>
      <c r="EB52" s="275"/>
      <c r="EC52" s="275"/>
      <c r="ED52" s="275"/>
      <c r="EE52" s="275"/>
    </row>
    <row r="53" spans="1:135" s="3" customFormat="1" ht="15.75" hidden="1" customHeight="1" outlineLevel="1">
      <c r="A53" s="597"/>
      <c r="B53" s="258"/>
      <c r="C53" s="490"/>
      <c r="D53" s="198"/>
      <c r="E53" s="198"/>
      <c r="F53" s="606"/>
      <c r="G53" s="485" t="s">
        <v>674</v>
      </c>
      <c r="H53" s="490"/>
      <c r="I53" s="645">
        <f>'入力(3)'!U45</f>
        <v>0</v>
      </c>
      <c r="J53" s="198"/>
      <c r="K53" s="604">
        <f>'入力(3)'!Y37-'入力(3)'!AC27</f>
        <v>0</v>
      </c>
      <c r="L53" s="2019">
        <f>'入力(3)'!U44</f>
        <v>1</v>
      </c>
      <c r="M53" s="198"/>
      <c r="N53" s="607">
        <f>'入力(3)'!Y34-'入力(3)'!AB27+G14*L53</f>
        <v>40150</v>
      </c>
      <c r="O53" s="607">
        <f>K53+N53</f>
        <v>40150</v>
      </c>
      <c r="P53" s="417"/>
      <c r="Q53" s="417"/>
      <c r="R53" s="42"/>
      <c r="S53" s="42"/>
      <c r="T53" s="42"/>
      <c r="U53" s="42"/>
      <c r="V53" s="42"/>
      <c r="W53" s="42"/>
      <c r="AC53" s="275"/>
      <c r="AD53" s="275"/>
      <c r="AI53" s="184"/>
      <c r="AP53" s="275"/>
      <c r="AQ53" s="275"/>
      <c r="AR53" s="275"/>
      <c r="AS53" s="275"/>
      <c r="AT53" s="275"/>
      <c r="AU53" s="275"/>
      <c r="AV53" s="275"/>
      <c r="AW53" s="275"/>
      <c r="AX53" s="275"/>
      <c r="AY53" s="275"/>
      <c r="AZ53" s="275"/>
      <c r="BA53" s="275"/>
      <c r="BB53" s="275"/>
      <c r="BC53" s="275"/>
      <c r="BD53" s="275"/>
      <c r="BE53" s="275"/>
      <c r="BF53" s="275"/>
      <c r="BG53" s="275"/>
      <c r="BH53" s="275"/>
      <c r="BI53" s="275"/>
      <c r="BJ53" s="275"/>
      <c r="BK53" s="275"/>
      <c r="BL53" s="275"/>
      <c r="BM53" s="275"/>
      <c r="BN53" s="275"/>
      <c r="BO53" s="275"/>
      <c r="BP53" s="275"/>
      <c r="BQ53" s="275"/>
      <c r="BR53" s="275"/>
      <c r="BS53" s="275"/>
      <c r="BT53" s="275"/>
      <c r="BU53" s="275"/>
      <c r="BV53" s="275"/>
      <c r="BW53" s="275"/>
      <c r="BX53" s="275"/>
      <c r="BY53" s="275"/>
      <c r="BZ53" s="275"/>
      <c r="CA53" s="275"/>
      <c r="CB53" s="275"/>
      <c r="CC53" s="275"/>
      <c r="CD53" s="275"/>
      <c r="CE53" s="275"/>
      <c r="CF53" s="275"/>
      <c r="CG53" s="275"/>
      <c r="CH53" s="275"/>
      <c r="CI53" s="275"/>
      <c r="CJ53" s="275"/>
      <c r="CK53" s="275"/>
      <c r="CL53" s="275"/>
      <c r="CM53" s="275"/>
      <c r="CN53" s="275"/>
      <c r="CO53" s="275"/>
      <c r="CP53" s="275"/>
      <c r="CQ53" s="275"/>
      <c r="CR53" s="275"/>
      <c r="CS53" s="275"/>
      <c r="CT53" s="275"/>
      <c r="CU53" s="275"/>
      <c r="CV53" s="275"/>
      <c r="CW53" s="275"/>
      <c r="CX53" s="275"/>
      <c r="CY53" s="275"/>
      <c r="CZ53" s="275"/>
      <c r="DA53" s="275"/>
      <c r="DB53" s="275"/>
      <c r="DC53" s="275"/>
      <c r="DD53" s="275"/>
      <c r="DE53" s="275"/>
      <c r="DF53" s="275"/>
      <c r="DG53" s="275"/>
      <c r="DH53" s="275"/>
      <c r="DI53" s="275"/>
      <c r="DJ53" s="275"/>
      <c r="DK53" s="275"/>
      <c r="DL53" s="275"/>
      <c r="DM53" s="275"/>
      <c r="DN53" s="275"/>
      <c r="DO53" s="275"/>
      <c r="DP53" s="275"/>
      <c r="DQ53" s="275"/>
      <c r="DR53" s="275"/>
      <c r="DS53" s="275"/>
      <c r="DT53" s="275"/>
      <c r="DU53" s="275"/>
      <c r="DV53" s="275"/>
      <c r="DW53" s="275"/>
      <c r="DX53" s="275"/>
      <c r="DY53" s="275"/>
      <c r="DZ53" s="275"/>
      <c r="EA53" s="275"/>
      <c r="EB53" s="275"/>
      <c r="EC53" s="275"/>
      <c r="ED53" s="275"/>
      <c r="EE53" s="275"/>
    </row>
    <row r="54" spans="1:135" s="3" customFormat="1" ht="15.75" hidden="1" customHeight="1" outlineLevel="1">
      <c r="A54" s="597"/>
      <c r="B54" s="265"/>
      <c r="C54" s="265"/>
      <c r="D54" s="266"/>
      <c r="E54" s="266"/>
      <c r="F54" s="396"/>
      <c r="G54" s="480" t="s">
        <v>675</v>
      </c>
      <c r="H54" s="608"/>
      <c r="I54" s="609">
        <f>構成比元デｰタ!R15</f>
        <v>0</v>
      </c>
      <c r="J54" s="610"/>
      <c r="K54" s="611">
        <f>I54*O54</f>
        <v>0</v>
      </c>
      <c r="L54" s="612">
        <f>1-I54</f>
        <v>1</v>
      </c>
      <c r="M54" s="610"/>
      <c r="N54" s="613">
        <f>L54*O54</f>
        <v>988868.72051535093</v>
      </c>
      <c r="O54" s="614">
        <f>G19+'提出5(明細)'!I28+'提出5(明細)'!I30+'提出5(明細)'!I35+'提出5(明細)'!J44+G21+G22+G18</f>
        <v>988868.72051535093</v>
      </c>
      <c r="P54" s="417"/>
      <c r="Q54" s="417"/>
      <c r="R54" s="42"/>
      <c r="S54" s="42"/>
      <c r="T54" s="42"/>
      <c r="U54" s="42"/>
      <c r="V54" s="42"/>
      <c r="W54" s="42"/>
      <c r="AC54" s="275"/>
      <c r="AD54" s="275"/>
      <c r="AP54" s="275"/>
      <c r="AQ54" s="275"/>
      <c r="AR54" s="275"/>
      <c r="AS54" s="275"/>
      <c r="AT54" s="275"/>
      <c r="AU54" s="275"/>
      <c r="AV54" s="275"/>
      <c r="AW54" s="275"/>
      <c r="AX54" s="275"/>
      <c r="AY54" s="275"/>
      <c r="AZ54" s="275"/>
      <c r="BA54" s="275"/>
      <c r="BB54" s="275"/>
      <c r="BC54" s="275"/>
      <c r="BD54" s="275"/>
      <c r="BE54" s="275"/>
      <c r="BF54" s="275"/>
      <c r="BG54" s="275"/>
      <c r="BH54" s="275"/>
      <c r="BI54" s="275"/>
      <c r="BJ54" s="275"/>
      <c r="BK54" s="275"/>
      <c r="BL54" s="275"/>
      <c r="BM54" s="275"/>
      <c r="BN54" s="275"/>
      <c r="BO54" s="275"/>
      <c r="BP54" s="275"/>
      <c r="BQ54" s="275"/>
      <c r="BR54" s="275"/>
      <c r="BS54" s="275"/>
      <c r="BT54" s="275"/>
      <c r="BU54" s="275"/>
      <c r="BV54" s="275"/>
      <c r="BW54" s="275"/>
      <c r="BX54" s="275"/>
      <c r="BY54" s="275"/>
      <c r="BZ54" s="275"/>
      <c r="CA54" s="275"/>
      <c r="CB54" s="275"/>
      <c r="CC54" s="275"/>
      <c r="CD54" s="275"/>
      <c r="CE54" s="275"/>
      <c r="CF54" s="275"/>
      <c r="CG54" s="275"/>
      <c r="CH54" s="275"/>
      <c r="CI54" s="275"/>
      <c r="CJ54" s="275"/>
      <c r="CK54" s="275"/>
      <c r="CL54" s="275"/>
      <c r="CM54" s="275"/>
      <c r="CN54" s="275"/>
      <c r="CO54" s="275"/>
      <c r="CP54" s="275"/>
      <c r="CQ54" s="275"/>
      <c r="CR54" s="275"/>
      <c r="CS54" s="275"/>
      <c r="CT54" s="275"/>
      <c r="CU54" s="275"/>
      <c r="CV54" s="275"/>
      <c r="CW54" s="275"/>
      <c r="CX54" s="275"/>
      <c r="CY54" s="275"/>
      <c r="CZ54" s="275"/>
      <c r="DA54" s="275"/>
      <c r="DB54" s="275"/>
      <c r="DC54" s="275"/>
      <c r="DD54" s="275"/>
      <c r="DE54" s="275"/>
      <c r="DF54" s="275"/>
      <c r="DG54" s="275"/>
      <c r="DH54" s="275"/>
      <c r="DI54" s="275"/>
      <c r="DJ54" s="275"/>
      <c r="DK54" s="275"/>
      <c r="DL54" s="275"/>
      <c r="DM54" s="275"/>
      <c r="DN54" s="275"/>
      <c r="DO54" s="275"/>
      <c r="DP54" s="275"/>
      <c r="DQ54" s="275"/>
      <c r="DR54" s="275"/>
      <c r="DS54" s="275"/>
      <c r="DT54" s="275"/>
      <c r="DU54" s="275"/>
      <c r="DV54" s="275"/>
      <c r="DW54" s="275"/>
      <c r="DX54" s="275"/>
      <c r="DY54" s="275"/>
      <c r="DZ54" s="275"/>
      <c r="EA54" s="275"/>
      <c r="EB54" s="275"/>
      <c r="EC54" s="275"/>
      <c r="ED54" s="275"/>
      <c r="EE54" s="275"/>
    </row>
    <row r="55" spans="1:135" s="3" customFormat="1" ht="15.75" hidden="1" customHeight="1" outlineLevel="1">
      <c r="A55" s="597"/>
      <c r="B55" s="615"/>
      <c r="C55" s="616"/>
      <c r="D55" s="616"/>
      <c r="E55" s="616"/>
      <c r="F55" s="616"/>
      <c r="G55" s="418" t="s">
        <v>94</v>
      </c>
      <c r="H55" s="617"/>
      <c r="I55" s="588"/>
      <c r="J55" s="618"/>
      <c r="K55" s="619"/>
      <c r="L55" s="420"/>
      <c r="M55" s="618"/>
      <c r="N55" s="86">
        <f>'入力(3)'!K38</f>
        <v>0</v>
      </c>
      <c r="O55" s="620">
        <f>N55</f>
        <v>0</v>
      </c>
      <c r="P55" s="417"/>
      <c r="Q55" s="417"/>
      <c r="R55" s="42"/>
      <c r="S55" s="42"/>
      <c r="T55" s="42"/>
      <c r="U55" s="42"/>
      <c r="V55" s="42"/>
      <c r="W55" s="42"/>
      <c r="AC55" s="275"/>
      <c r="AD55" s="275"/>
      <c r="AP55" s="275"/>
      <c r="AQ55" s="275"/>
      <c r="AR55" s="275"/>
      <c r="AS55" s="275"/>
      <c r="AT55" s="275"/>
      <c r="AU55" s="275"/>
      <c r="AV55" s="275"/>
      <c r="AW55" s="275"/>
      <c r="AX55" s="275"/>
      <c r="AY55" s="275"/>
      <c r="AZ55" s="275"/>
      <c r="BA55" s="275"/>
      <c r="BB55" s="275"/>
      <c r="BC55" s="275"/>
      <c r="BD55" s="275"/>
      <c r="BE55" s="275"/>
      <c r="BF55" s="275"/>
      <c r="BG55" s="275"/>
      <c r="BH55" s="275"/>
      <c r="BI55" s="275"/>
      <c r="BJ55" s="275"/>
      <c r="BK55" s="275"/>
      <c r="BL55" s="275"/>
      <c r="BM55" s="275"/>
      <c r="BN55" s="275"/>
      <c r="BO55" s="275"/>
      <c r="BP55" s="275"/>
      <c r="BQ55" s="275"/>
      <c r="BR55" s="275"/>
      <c r="BS55" s="275"/>
      <c r="BT55" s="275"/>
      <c r="BU55" s="275"/>
      <c r="BV55" s="275"/>
      <c r="BW55" s="275"/>
      <c r="BX55" s="275"/>
      <c r="BY55" s="275"/>
      <c r="BZ55" s="275"/>
      <c r="CA55" s="275"/>
      <c r="CB55" s="275"/>
      <c r="CC55" s="275"/>
      <c r="CD55" s="275"/>
      <c r="CE55" s="275"/>
      <c r="CF55" s="275"/>
      <c r="CG55" s="275"/>
      <c r="CH55" s="275"/>
      <c r="CI55" s="275"/>
      <c r="CJ55" s="275"/>
      <c r="CK55" s="275"/>
      <c r="CL55" s="275"/>
      <c r="CM55" s="275"/>
      <c r="CN55" s="275"/>
      <c r="CO55" s="275"/>
      <c r="CP55" s="275"/>
      <c r="CQ55" s="275"/>
      <c r="CR55" s="275"/>
      <c r="CS55" s="275"/>
      <c r="CT55" s="275"/>
      <c r="CU55" s="275"/>
      <c r="CV55" s="275"/>
      <c r="CW55" s="275"/>
      <c r="CX55" s="275"/>
      <c r="CY55" s="275"/>
      <c r="CZ55" s="275"/>
      <c r="DA55" s="275"/>
      <c r="DB55" s="275"/>
      <c r="DC55" s="275"/>
      <c r="DD55" s="275"/>
      <c r="DE55" s="275"/>
      <c r="DF55" s="275"/>
      <c r="DG55" s="275"/>
      <c r="DH55" s="275"/>
      <c r="DI55" s="275"/>
      <c r="DJ55" s="275"/>
      <c r="DK55" s="275"/>
      <c r="DL55" s="275"/>
      <c r="DM55" s="275"/>
      <c r="DN55" s="275"/>
      <c r="DO55" s="275"/>
      <c r="DP55" s="275"/>
      <c r="DQ55" s="275"/>
      <c r="DR55" s="275"/>
      <c r="DS55" s="275"/>
      <c r="DT55" s="275"/>
      <c r="DU55" s="275"/>
      <c r="DV55" s="275"/>
      <c r="DW55" s="275"/>
      <c r="DX55" s="275"/>
      <c r="DY55" s="275"/>
      <c r="DZ55" s="275"/>
      <c r="EA55" s="275"/>
      <c r="EB55" s="275"/>
      <c r="EC55" s="275"/>
      <c r="ED55" s="275"/>
      <c r="EE55" s="275"/>
    </row>
    <row r="56" spans="1:135" s="3" customFormat="1" ht="15.75" hidden="1" customHeight="1" outlineLevel="1">
      <c r="A56" s="597"/>
      <c r="B56" s="621"/>
      <c r="C56" s="42"/>
      <c r="D56" s="42"/>
      <c r="E56" s="42"/>
      <c r="F56" s="42"/>
      <c r="G56" s="427" t="s">
        <v>769</v>
      </c>
      <c r="H56" s="617"/>
      <c r="I56" s="622"/>
      <c r="J56" s="622"/>
      <c r="K56" s="623">
        <v>0</v>
      </c>
      <c r="L56" s="622"/>
      <c r="M56" s="622"/>
      <c r="N56" s="86">
        <f>O56</f>
        <v>0</v>
      </c>
      <c r="O56" s="620">
        <f>'入力(4)'!J57+'入力(4)'!J58-('入力(4)'!J57+'入力(4)'!AA47)*0.004</f>
        <v>0</v>
      </c>
      <c r="P56" s="417"/>
      <c r="Q56" s="417"/>
      <c r="R56" s="42"/>
      <c r="S56" s="42"/>
      <c r="T56" s="42"/>
      <c r="U56" s="42"/>
      <c r="V56" s="42"/>
      <c r="W56" s="42"/>
      <c r="AC56" s="275"/>
      <c r="AD56" s="275"/>
      <c r="AP56" s="275"/>
      <c r="AQ56" s="275"/>
      <c r="AR56" s="275"/>
      <c r="AS56" s="275"/>
      <c r="AT56" s="275"/>
      <c r="AU56" s="275"/>
      <c r="AV56" s="275"/>
      <c r="AW56" s="275"/>
      <c r="AX56" s="275"/>
      <c r="AY56" s="275"/>
      <c r="AZ56" s="275"/>
      <c r="BA56" s="275"/>
      <c r="BB56" s="275"/>
      <c r="BC56" s="275"/>
      <c r="BD56" s="275"/>
      <c r="BE56" s="275"/>
      <c r="BF56" s="275"/>
      <c r="BG56" s="275"/>
      <c r="BH56" s="275"/>
      <c r="BI56" s="275"/>
      <c r="BJ56" s="275"/>
      <c r="BK56" s="275"/>
      <c r="BL56" s="275"/>
      <c r="BM56" s="275"/>
      <c r="BN56" s="275"/>
      <c r="BO56" s="275"/>
      <c r="BP56" s="275"/>
      <c r="BQ56" s="275"/>
      <c r="BR56" s="275"/>
      <c r="BS56" s="275"/>
      <c r="BT56" s="275"/>
      <c r="BU56" s="275"/>
      <c r="BV56" s="275"/>
      <c r="BW56" s="275"/>
      <c r="BX56" s="275"/>
      <c r="BY56" s="275"/>
      <c r="BZ56" s="275"/>
      <c r="CA56" s="275"/>
      <c r="CB56" s="275"/>
      <c r="CC56" s="275"/>
      <c r="CD56" s="275"/>
      <c r="CE56" s="275"/>
      <c r="CF56" s="275"/>
      <c r="CG56" s="275"/>
      <c r="CH56" s="275"/>
      <c r="CI56" s="275"/>
      <c r="CJ56" s="275"/>
      <c r="CK56" s="275"/>
      <c r="CL56" s="275"/>
      <c r="CM56" s="275"/>
      <c r="CN56" s="275"/>
      <c r="CO56" s="275"/>
      <c r="CP56" s="275"/>
      <c r="CQ56" s="275"/>
      <c r="CR56" s="275"/>
      <c r="CS56" s="275"/>
      <c r="CT56" s="275"/>
      <c r="CU56" s="275"/>
      <c r="CV56" s="275"/>
      <c r="CW56" s="275"/>
      <c r="CX56" s="275"/>
      <c r="CY56" s="275"/>
      <c r="CZ56" s="275"/>
      <c r="DA56" s="275"/>
      <c r="DB56" s="275"/>
      <c r="DC56" s="275"/>
      <c r="DD56" s="275"/>
      <c r="DE56" s="275"/>
      <c r="DF56" s="275"/>
      <c r="DG56" s="275"/>
      <c r="DH56" s="275"/>
      <c r="DI56" s="275"/>
      <c r="DJ56" s="275"/>
      <c r="DK56" s="275"/>
      <c r="DL56" s="275"/>
      <c r="DM56" s="275"/>
      <c r="DN56" s="275"/>
      <c r="DO56" s="275"/>
      <c r="DP56" s="275"/>
      <c r="DQ56" s="275"/>
      <c r="DR56" s="275"/>
      <c r="DS56" s="275"/>
      <c r="DT56" s="275"/>
      <c r="DU56" s="275"/>
      <c r="DV56" s="275"/>
      <c r="DW56" s="275"/>
      <c r="DX56" s="275"/>
      <c r="DY56" s="275"/>
      <c r="DZ56" s="275"/>
      <c r="EA56" s="275"/>
      <c r="EB56" s="275"/>
      <c r="EC56" s="275"/>
      <c r="ED56" s="275"/>
      <c r="EE56" s="275"/>
    </row>
    <row r="57" spans="1:135" s="3" customFormat="1" ht="15.75" hidden="1" customHeight="1" outlineLevel="1">
      <c r="A57" s="597"/>
      <c r="B57" s="621"/>
      <c r="C57" s="42"/>
      <c r="D57" s="42"/>
      <c r="E57" s="42"/>
      <c r="F57" s="42"/>
      <c r="G57" s="418" t="s">
        <v>671</v>
      </c>
      <c r="H57" s="617"/>
      <c r="I57" s="624">
        <f>'入力(3)'!U45</f>
        <v>0</v>
      </c>
      <c r="J57" s="622"/>
      <c r="K57" s="623">
        <f>I57*O57</f>
        <v>0</v>
      </c>
      <c r="L57" s="624">
        <f>'入力(3)'!U44</f>
        <v>1</v>
      </c>
      <c r="M57" s="622"/>
      <c r="N57" s="86">
        <f>L57*O57</f>
        <v>1050000</v>
      </c>
      <c r="O57" s="625">
        <f>'入力(3)'!K31</f>
        <v>1050000</v>
      </c>
      <c r="P57" s="417"/>
      <c r="Q57" s="417"/>
      <c r="R57" s="42"/>
      <c r="S57" s="42"/>
      <c r="T57" s="42"/>
      <c r="U57" s="42"/>
      <c r="V57" s="42"/>
      <c r="W57" s="42"/>
      <c r="AC57" s="275"/>
      <c r="AD57" s="275"/>
      <c r="AP57" s="275"/>
      <c r="AQ57" s="275"/>
      <c r="AR57" s="275"/>
      <c r="AS57" s="275"/>
      <c r="AT57" s="275"/>
      <c r="AU57" s="275"/>
      <c r="AV57" s="275"/>
      <c r="AW57" s="275"/>
      <c r="AX57" s="275"/>
      <c r="AY57" s="275"/>
      <c r="AZ57" s="275"/>
      <c r="BA57" s="275"/>
      <c r="BB57" s="275"/>
      <c r="BC57" s="275"/>
      <c r="BD57" s="275"/>
      <c r="BE57" s="275"/>
      <c r="BF57" s="275"/>
      <c r="BG57" s="275"/>
      <c r="BH57" s="275"/>
      <c r="BI57" s="275"/>
      <c r="BJ57" s="275"/>
      <c r="BK57" s="275"/>
      <c r="BL57" s="275"/>
      <c r="BM57" s="275"/>
      <c r="BN57" s="275"/>
      <c r="BO57" s="275"/>
      <c r="BP57" s="275"/>
      <c r="BQ57" s="275"/>
      <c r="BR57" s="275"/>
      <c r="BS57" s="275"/>
      <c r="BT57" s="275"/>
      <c r="BU57" s="275"/>
      <c r="BV57" s="275"/>
      <c r="BW57" s="275"/>
      <c r="BX57" s="275"/>
      <c r="BY57" s="275"/>
      <c r="BZ57" s="275"/>
      <c r="CA57" s="275"/>
      <c r="CB57" s="275"/>
      <c r="CC57" s="275"/>
      <c r="CD57" s="275"/>
      <c r="CE57" s="275"/>
      <c r="CF57" s="275"/>
      <c r="CG57" s="275"/>
      <c r="CH57" s="275"/>
      <c r="CI57" s="275"/>
      <c r="CJ57" s="275"/>
      <c r="CK57" s="275"/>
      <c r="CL57" s="275"/>
      <c r="CM57" s="275"/>
      <c r="CN57" s="275"/>
      <c r="CO57" s="275"/>
      <c r="CP57" s="275"/>
      <c r="CQ57" s="275"/>
      <c r="CR57" s="275"/>
      <c r="CS57" s="275"/>
      <c r="CT57" s="275"/>
      <c r="CU57" s="275"/>
      <c r="CV57" s="275"/>
      <c r="CW57" s="275"/>
      <c r="CX57" s="275"/>
      <c r="CY57" s="275"/>
      <c r="CZ57" s="275"/>
      <c r="DA57" s="275"/>
      <c r="DB57" s="275"/>
      <c r="DC57" s="275"/>
      <c r="DD57" s="275"/>
      <c r="DE57" s="275"/>
      <c r="DF57" s="275"/>
      <c r="DG57" s="275"/>
      <c r="DH57" s="275"/>
      <c r="DI57" s="275"/>
      <c r="DJ57" s="275"/>
      <c r="DK57" s="275"/>
      <c r="DL57" s="275"/>
      <c r="DM57" s="275"/>
      <c r="DN57" s="275"/>
      <c r="DO57" s="275"/>
      <c r="DP57" s="275"/>
      <c r="DQ57" s="275"/>
      <c r="DR57" s="275"/>
      <c r="DS57" s="275"/>
      <c r="DT57" s="275"/>
      <c r="DU57" s="275"/>
      <c r="DV57" s="275"/>
      <c r="DW57" s="275"/>
      <c r="DX57" s="275"/>
      <c r="DY57" s="275"/>
      <c r="DZ57" s="275"/>
      <c r="EA57" s="275"/>
      <c r="EB57" s="275"/>
      <c r="EC57" s="275"/>
      <c r="ED57" s="275"/>
      <c r="EE57" s="275"/>
    </row>
    <row r="58" spans="1:135" s="3" customFormat="1" ht="15.75" hidden="1" customHeight="1" outlineLevel="1">
      <c r="A58" s="597"/>
      <c r="B58" s="626"/>
      <c r="C58" s="42"/>
      <c r="D58" s="42"/>
      <c r="E58" s="42"/>
      <c r="F58" s="42"/>
      <c r="G58" s="627" t="s">
        <v>979</v>
      </c>
      <c r="H58" s="617"/>
      <c r="I58" s="624"/>
      <c r="J58" s="622"/>
      <c r="K58" s="623">
        <f>K52+K55-K56-K57</f>
        <v>0</v>
      </c>
      <c r="L58" s="624"/>
      <c r="M58" s="622"/>
      <c r="N58" s="623">
        <f>N52+N55-N56-N57</f>
        <v>-20981.279484649072</v>
      </c>
      <c r="O58" s="620">
        <f>K58+N58</f>
        <v>-20981.279484649072</v>
      </c>
      <c r="P58" s="417"/>
      <c r="Q58" s="417"/>
      <c r="R58" s="42"/>
      <c r="S58" s="42"/>
      <c r="T58" s="42"/>
      <c r="U58" s="42"/>
      <c r="V58" s="42"/>
      <c r="W58" s="42"/>
      <c r="AC58" s="275"/>
      <c r="AD58" s="275"/>
      <c r="AP58" s="275"/>
      <c r="AQ58" s="275"/>
      <c r="AR58" s="275"/>
      <c r="AS58" s="275"/>
      <c r="AT58" s="275"/>
      <c r="AU58" s="275"/>
      <c r="AV58" s="275"/>
      <c r="AW58" s="275"/>
      <c r="AX58" s="275"/>
      <c r="AY58" s="275"/>
      <c r="AZ58" s="275"/>
      <c r="BA58" s="275"/>
      <c r="BB58" s="275"/>
      <c r="BC58" s="275"/>
      <c r="BD58" s="275"/>
      <c r="BE58" s="275"/>
      <c r="BF58" s="275"/>
      <c r="BG58" s="275"/>
      <c r="BH58" s="275"/>
      <c r="BI58" s="275"/>
      <c r="BJ58" s="275"/>
      <c r="BK58" s="275"/>
      <c r="BL58" s="275"/>
      <c r="BM58" s="275"/>
      <c r="BN58" s="275"/>
      <c r="BO58" s="275"/>
      <c r="BP58" s="275"/>
      <c r="BQ58" s="275"/>
      <c r="BR58" s="275"/>
      <c r="BS58" s="275"/>
      <c r="BT58" s="275"/>
      <c r="BU58" s="275"/>
      <c r="BV58" s="275"/>
      <c r="BW58" s="275"/>
      <c r="BX58" s="275"/>
      <c r="BY58" s="275"/>
      <c r="BZ58" s="275"/>
      <c r="CA58" s="275"/>
      <c r="CB58" s="275"/>
      <c r="CC58" s="275"/>
      <c r="CD58" s="275"/>
      <c r="CE58" s="275"/>
      <c r="CF58" s="275"/>
      <c r="CG58" s="275"/>
      <c r="CH58" s="275"/>
      <c r="CI58" s="275"/>
      <c r="CJ58" s="275"/>
      <c r="CK58" s="275"/>
      <c r="CL58" s="275"/>
      <c r="CM58" s="275"/>
      <c r="CN58" s="275"/>
      <c r="CO58" s="275"/>
      <c r="CP58" s="275"/>
      <c r="CQ58" s="275"/>
      <c r="CR58" s="275"/>
      <c r="CS58" s="275"/>
      <c r="CT58" s="275"/>
      <c r="CU58" s="275"/>
      <c r="CV58" s="275"/>
      <c r="CW58" s="275"/>
      <c r="CX58" s="275"/>
      <c r="CY58" s="275"/>
      <c r="CZ58" s="275"/>
      <c r="DA58" s="275"/>
      <c r="DB58" s="275"/>
      <c r="DC58" s="275"/>
      <c r="DD58" s="275"/>
      <c r="DE58" s="275"/>
      <c r="DF58" s="275"/>
      <c r="DG58" s="275"/>
      <c r="DH58" s="275"/>
      <c r="DI58" s="275"/>
      <c r="DJ58" s="275"/>
      <c r="DK58" s="275"/>
      <c r="DL58" s="275"/>
      <c r="DM58" s="275"/>
      <c r="DN58" s="275"/>
      <c r="DO58" s="275"/>
      <c r="DP58" s="275"/>
      <c r="DQ58" s="275"/>
      <c r="DR58" s="275"/>
      <c r="DS58" s="275"/>
      <c r="DT58" s="275"/>
      <c r="DU58" s="275"/>
      <c r="DV58" s="275"/>
      <c r="DW58" s="275"/>
      <c r="DX58" s="275"/>
      <c r="DY58" s="275"/>
      <c r="DZ58" s="275"/>
      <c r="EA58" s="275"/>
      <c r="EB58" s="275"/>
      <c r="EC58" s="275"/>
      <c r="ED58" s="275"/>
      <c r="EE58" s="275"/>
    </row>
    <row r="59" spans="1:135" s="3" customFormat="1" ht="15.75" hidden="1" customHeight="1" outlineLevel="1">
      <c r="A59" s="597"/>
      <c r="B59" s="626"/>
      <c r="C59" s="42"/>
      <c r="D59" s="42"/>
      <c r="E59" s="42"/>
      <c r="F59" s="42"/>
      <c r="G59" s="627" t="s">
        <v>600</v>
      </c>
      <c r="H59" s="617"/>
      <c r="I59" s="624"/>
      <c r="J59" s="622"/>
      <c r="K59" s="623">
        <f>IF(AND(K58&lt;=0,N58&lt;=0),0,IF(K58&gt;0,0,IF(O58&gt;0,-K58,N58)))</f>
        <v>0</v>
      </c>
      <c r="L59" s="624"/>
      <c r="M59" s="622"/>
      <c r="N59" s="623">
        <f>IF(AND(K58&lt;=0,N58&lt;=0),0,IF(N58&gt;0,0,IF(O58&gt;0,-N58,K58)))</f>
        <v>0</v>
      </c>
      <c r="O59" s="620"/>
      <c r="P59" s="417"/>
      <c r="Q59" s="417"/>
      <c r="R59" s="42"/>
      <c r="S59" s="42"/>
      <c r="T59" s="42"/>
      <c r="U59" s="42"/>
      <c r="V59" s="42"/>
      <c r="W59" s="42"/>
      <c r="AC59" s="275"/>
      <c r="AD59" s="275"/>
      <c r="AP59" s="275"/>
      <c r="AQ59" s="275"/>
      <c r="AR59" s="275"/>
      <c r="AS59" s="275"/>
      <c r="AT59" s="275"/>
      <c r="AU59" s="275"/>
      <c r="AV59" s="275"/>
      <c r="AW59" s="275"/>
      <c r="AX59" s="275"/>
      <c r="AY59" s="275"/>
      <c r="AZ59" s="275"/>
      <c r="BA59" s="275"/>
      <c r="BB59" s="275"/>
      <c r="BC59" s="275"/>
      <c r="BD59" s="275"/>
      <c r="BE59" s="275"/>
      <c r="BF59" s="275"/>
      <c r="BG59" s="275"/>
      <c r="BH59" s="275"/>
      <c r="BI59" s="275"/>
      <c r="BJ59" s="275"/>
      <c r="BK59" s="275"/>
      <c r="BL59" s="275"/>
      <c r="BM59" s="275"/>
      <c r="BN59" s="275"/>
      <c r="BO59" s="275"/>
      <c r="BP59" s="275"/>
      <c r="BQ59" s="275"/>
      <c r="BR59" s="275"/>
      <c r="BS59" s="275"/>
      <c r="BT59" s="275"/>
      <c r="BU59" s="275"/>
      <c r="BV59" s="275"/>
      <c r="BW59" s="275"/>
      <c r="BX59" s="275"/>
      <c r="BY59" s="275"/>
      <c r="BZ59" s="275"/>
      <c r="CA59" s="275"/>
      <c r="CB59" s="275"/>
      <c r="CC59" s="275"/>
      <c r="CD59" s="275"/>
      <c r="CE59" s="275"/>
      <c r="CF59" s="275"/>
      <c r="CG59" s="275"/>
      <c r="CH59" s="275"/>
      <c r="CI59" s="275"/>
      <c r="CJ59" s="275"/>
      <c r="CK59" s="275"/>
      <c r="CL59" s="275"/>
      <c r="CM59" s="275"/>
      <c r="CN59" s="275"/>
      <c r="CO59" s="275"/>
      <c r="CP59" s="275"/>
      <c r="CQ59" s="275"/>
      <c r="CR59" s="275"/>
      <c r="CS59" s="275"/>
      <c r="CT59" s="275"/>
      <c r="CU59" s="275"/>
      <c r="CV59" s="275"/>
      <c r="CW59" s="275"/>
      <c r="CX59" s="275"/>
      <c r="CY59" s="275"/>
      <c r="CZ59" s="275"/>
      <c r="DA59" s="275"/>
      <c r="DB59" s="275"/>
      <c r="DC59" s="275"/>
      <c r="DD59" s="275"/>
      <c r="DE59" s="275"/>
      <c r="DF59" s="275"/>
      <c r="DG59" s="275"/>
      <c r="DH59" s="275"/>
      <c r="DI59" s="275"/>
      <c r="DJ59" s="275"/>
      <c r="DK59" s="275"/>
      <c r="DL59" s="275"/>
      <c r="DM59" s="275"/>
      <c r="DN59" s="275"/>
      <c r="DO59" s="275"/>
      <c r="DP59" s="275"/>
      <c r="DQ59" s="275"/>
      <c r="DR59" s="275"/>
      <c r="DS59" s="275"/>
      <c r="DT59" s="275"/>
      <c r="DU59" s="275"/>
      <c r="DV59" s="275"/>
      <c r="DW59" s="275"/>
      <c r="DX59" s="275"/>
      <c r="DY59" s="275"/>
      <c r="DZ59" s="275"/>
      <c r="EA59" s="275"/>
      <c r="EB59" s="275"/>
      <c r="EC59" s="275"/>
      <c r="ED59" s="275"/>
      <c r="EE59" s="275"/>
    </row>
    <row r="60" spans="1:135" s="3" customFormat="1" ht="15.75" hidden="1" customHeight="1" outlineLevel="1">
      <c r="A60" s="597"/>
      <c r="B60" s="626"/>
      <c r="C60" s="42"/>
      <c r="D60" s="42"/>
      <c r="E60" s="42"/>
      <c r="F60" s="42"/>
      <c r="G60" s="627" t="s">
        <v>601</v>
      </c>
      <c r="H60" s="617"/>
      <c r="I60" s="624"/>
      <c r="J60" s="622"/>
      <c r="K60" s="623">
        <f>IF(K59&gt;0,0,-N59)</f>
        <v>0</v>
      </c>
      <c r="L60" s="624"/>
      <c r="M60" s="622"/>
      <c r="N60" s="623">
        <f>IF(N59&gt;0,0,-K59)</f>
        <v>0</v>
      </c>
      <c r="O60" s="620"/>
      <c r="P60" s="417"/>
      <c r="Q60" s="417"/>
      <c r="R60" s="42"/>
      <c r="S60" s="42"/>
      <c r="T60" s="42"/>
      <c r="U60" s="42"/>
      <c r="V60" s="42"/>
      <c r="W60" s="42"/>
      <c r="AC60" s="275"/>
      <c r="AD60" s="275"/>
      <c r="AP60" s="275"/>
      <c r="AQ60" s="275"/>
      <c r="AR60" s="275"/>
      <c r="AS60" s="275"/>
      <c r="AT60" s="275"/>
      <c r="AU60" s="275"/>
      <c r="AV60" s="275"/>
      <c r="AW60" s="275"/>
      <c r="AX60" s="275"/>
      <c r="AY60" s="275"/>
      <c r="AZ60" s="275"/>
      <c r="BA60" s="275"/>
      <c r="BB60" s="275"/>
      <c r="BC60" s="275"/>
      <c r="BD60" s="275"/>
      <c r="BE60" s="275"/>
      <c r="BF60" s="275"/>
      <c r="BG60" s="275"/>
      <c r="BH60" s="275"/>
      <c r="BI60" s="275"/>
      <c r="BJ60" s="275"/>
      <c r="BK60" s="275"/>
      <c r="BL60" s="275"/>
      <c r="BM60" s="275"/>
      <c r="BN60" s="275"/>
      <c r="BO60" s="275"/>
      <c r="BP60" s="275"/>
      <c r="BQ60" s="275"/>
      <c r="BR60" s="275"/>
      <c r="BS60" s="275"/>
      <c r="BT60" s="275"/>
      <c r="BU60" s="275"/>
      <c r="BV60" s="275"/>
      <c r="BW60" s="275"/>
      <c r="BX60" s="275"/>
      <c r="BY60" s="275"/>
      <c r="BZ60" s="275"/>
      <c r="CA60" s="275"/>
      <c r="CB60" s="275"/>
      <c r="CC60" s="275"/>
      <c r="CD60" s="275"/>
      <c r="CE60" s="275"/>
      <c r="CF60" s="275"/>
      <c r="CG60" s="275"/>
      <c r="CH60" s="275"/>
      <c r="CI60" s="275"/>
      <c r="CJ60" s="275"/>
      <c r="CK60" s="275"/>
      <c r="CL60" s="275"/>
      <c r="CM60" s="275"/>
      <c r="CN60" s="275"/>
      <c r="CO60" s="275"/>
      <c r="CP60" s="275"/>
      <c r="CQ60" s="275"/>
      <c r="CR60" s="275"/>
      <c r="CS60" s="275"/>
      <c r="CT60" s="275"/>
      <c r="CU60" s="275"/>
      <c r="CV60" s="275"/>
      <c r="CW60" s="275"/>
      <c r="CX60" s="275"/>
      <c r="CY60" s="275"/>
      <c r="CZ60" s="275"/>
      <c r="DA60" s="275"/>
      <c r="DB60" s="275"/>
      <c r="DC60" s="275"/>
      <c r="DD60" s="275"/>
      <c r="DE60" s="275"/>
      <c r="DF60" s="275"/>
      <c r="DG60" s="275"/>
      <c r="DH60" s="275"/>
      <c r="DI60" s="275"/>
      <c r="DJ60" s="275"/>
      <c r="DK60" s="275"/>
      <c r="DL60" s="275"/>
      <c r="DM60" s="275"/>
      <c r="DN60" s="275"/>
      <c r="DO60" s="275"/>
      <c r="DP60" s="275"/>
      <c r="DQ60" s="275"/>
      <c r="DR60" s="275"/>
      <c r="DS60" s="275"/>
      <c r="DT60" s="275"/>
      <c r="DU60" s="275"/>
      <c r="DV60" s="275"/>
      <c r="DW60" s="275"/>
      <c r="DX60" s="275"/>
      <c r="DY60" s="275"/>
      <c r="DZ60" s="275"/>
      <c r="EA60" s="275"/>
      <c r="EB60" s="275"/>
      <c r="EC60" s="275"/>
      <c r="ED60" s="275"/>
      <c r="EE60" s="275"/>
    </row>
    <row r="61" spans="1:135" s="3" customFormat="1" ht="15.75" hidden="1" customHeight="1" outlineLevel="1">
      <c r="A61" s="597"/>
      <c r="B61" s="626"/>
      <c r="C61" s="42"/>
      <c r="D61" s="42"/>
      <c r="E61" s="42"/>
      <c r="F61" s="42"/>
      <c r="G61" s="627" t="s">
        <v>980</v>
      </c>
      <c r="H61" s="617"/>
      <c r="I61" s="624"/>
      <c r="J61" s="622"/>
      <c r="K61" s="623">
        <f>K58+K59+K60</f>
        <v>0</v>
      </c>
      <c r="L61" s="624"/>
      <c r="M61" s="622"/>
      <c r="N61" s="623">
        <f>N58+N59+N60</f>
        <v>-20981.279484649072</v>
      </c>
      <c r="O61" s="620"/>
      <c r="P61" s="417"/>
      <c r="Q61" s="417"/>
      <c r="R61" s="42"/>
      <c r="S61" s="42"/>
      <c r="T61" s="42"/>
      <c r="U61" s="42"/>
      <c r="V61" s="42"/>
      <c r="W61" s="42"/>
      <c r="AC61" s="275"/>
      <c r="AD61" s="275"/>
      <c r="AP61" s="275"/>
      <c r="AQ61" s="275"/>
      <c r="AR61" s="275"/>
      <c r="AS61" s="275"/>
      <c r="AT61" s="275"/>
      <c r="AU61" s="275"/>
      <c r="AV61" s="275"/>
      <c r="AW61" s="275"/>
      <c r="AX61" s="275"/>
      <c r="AY61" s="275"/>
      <c r="AZ61" s="275"/>
      <c r="BA61" s="275"/>
      <c r="BB61" s="275"/>
      <c r="BC61" s="275"/>
      <c r="BD61" s="275"/>
      <c r="BE61" s="275"/>
      <c r="BF61" s="275"/>
      <c r="BG61" s="275"/>
      <c r="BH61" s="275"/>
      <c r="BI61" s="275"/>
      <c r="BJ61" s="275"/>
      <c r="BK61" s="275"/>
      <c r="BL61" s="275"/>
      <c r="BM61" s="275"/>
      <c r="BN61" s="275"/>
      <c r="BO61" s="275"/>
      <c r="BP61" s="275"/>
      <c r="BQ61" s="275"/>
      <c r="BR61" s="275"/>
      <c r="BS61" s="275"/>
      <c r="BT61" s="275"/>
      <c r="BU61" s="275"/>
      <c r="BV61" s="275"/>
      <c r="BW61" s="275"/>
      <c r="BX61" s="275"/>
      <c r="BY61" s="275"/>
      <c r="BZ61" s="275"/>
      <c r="CA61" s="275"/>
      <c r="CB61" s="275"/>
      <c r="CC61" s="275"/>
      <c r="CD61" s="275"/>
      <c r="CE61" s="275"/>
      <c r="CF61" s="275"/>
      <c r="CG61" s="275"/>
      <c r="CH61" s="275"/>
      <c r="CI61" s="275"/>
      <c r="CJ61" s="275"/>
      <c r="CK61" s="275"/>
      <c r="CL61" s="275"/>
      <c r="CM61" s="275"/>
      <c r="CN61" s="275"/>
      <c r="CO61" s="275"/>
      <c r="CP61" s="275"/>
      <c r="CQ61" s="275"/>
      <c r="CR61" s="275"/>
      <c r="CS61" s="275"/>
      <c r="CT61" s="275"/>
      <c r="CU61" s="275"/>
      <c r="CV61" s="275"/>
      <c r="CW61" s="275"/>
      <c r="CX61" s="275"/>
      <c r="CY61" s="275"/>
      <c r="CZ61" s="275"/>
      <c r="DA61" s="275"/>
      <c r="DB61" s="275"/>
      <c r="DC61" s="275"/>
      <c r="DD61" s="275"/>
      <c r="DE61" s="275"/>
      <c r="DF61" s="275"/>
      <c r="DG61" s="275"/>
      <c r="DH61" s="275"/>
      <c r="DI61" s="275"/>
      <c r="DJ61" s="275"/>
      <c r="DK61" s="275"/>
      <c r="DL61" s="275"/>
      <c r="DM61" s="275"/>
      <c r="DN61" s="275"/>
      <c r="DO61" s="275"/>
      <c r="DP61" s="275"/>
      <c r="DQ61" s="275"/>
      <c r="DR61" s="275"/>
      <c r="DS61" s="275"/>
      <c r="DT61" s="275"/>
      <c r="DU61" s="275"/>
      <c r="DV61" s="275"/>
      <c r="DW61" s="275"/>
      <c r="DX61" s="275"/>
      <c r="DY61" s="275"/>
      <c r="DZ61" s="275"/>
      <c r="EA61" s="275"/>
      <c r="EB61" s="275"/>
      <c r="EC61" s="275"/>
      <c r="ED61" s="275"/>
      <c r="EE61" s="275"/>
    </row>
    <row r="62" spans="1:135" s="3" customFormat="1" ht="15.75" hidden="1" customHeight="1" outlineLevel="1">
      <c r="A62" s="597"/>
      <c r="B62" s="628"/>
      <c r="C62" s="396"/>
      <c r="D62" s="396"/>
      <c r="E62" s="396"/>
      <c r="F62" s="396"/>
      <c r="G62" s="629" t="s">
        <v>673</v>
      </c>
      <c r="H62" s="608"/>
      <c r="I62" s="630"/>
      <c r="J62" s="631"/>
      <c r="K62" s="632">
        <f>IF(K61&gt;0,0,K61*-1)</f>
        <v>0</v>
      </c>
      <c r="L62" s="630"/>
      <c r="M62" s="631"/>
      <c r="N62" s="632">
        <f>IF(N61&gt;0,0,N61*-1)</f>
        <v>20981.279484649072</v>
      </c>
      <c r="O62" s="633"/>
      <c r="P62" s="417"/>
      <c r="Q62" s="417"/>
      <c r="R62" s="42"/>
      <c r="S62" s="42"/>
      <c r="T62" s="42"/>
      <c r="U62" s="42"/>
      <c r="V62" s="42"/>
      <c r="W62" s="42"/>
      <c r="AC62" s="275"/>
      <c r="AD62" s="275"/>
      <c r="AP62" s="275"/>
      <c r="AQ62" s="275"/>
      <c r="AR62" s="275"/>
      <c r="AS62" s="275"/>
      <c r="AT62" s="275"/>
      <c r="AU62" s="275"/>
      <c r="AV62" s="275"/>
      <c r="AW62" s="275"/>
      <c r="AX62" s="275"/>
      <c r="AY62" s="275"/>
      <c r="AZ62" s="275"/>
      <c r="BA62" s="275"/>
      <c r="BB62" s="275"/>
      <c r="BC62" s="275"/>
      <c r="BD62" s="275"/>
      <c r="BE62" s="275"/>
      <c r="BF62" s="275"/>
      <c r="BG62" s="275"/>
      <c r="BH62" s="275"/>
      <c r="BI62" s="275"/>
      <c r="BJ62" s="275"/>
      <c r="BK62" s="275"/>
      <c r="BL62" s="275"/>
      <c r="BM62" s="275"/>
      <c r="BN62" s="275"/>
      <c r="BO62" s="275"/>
      <c r="BP62" s="275"/>
      <c r="BQ62" s="275"/>
      <c r="BR62" s="275"/>
      <c r="BS62" s="275"/>
      <c r="BT62" s="275"/>
      <c r="BU62" s="275"/>
      <c r="BV62" s="275"/>
      <c r="BW62" s="275"/>
      <c r="BX62" s="275"/>
      <c r="BY62" s="275"/>
      <c r="BZ62" s="275"/>
      <c r="CA62" s="275"/>
      <c r="CB62" s="275"/>
      <c r="CC62" s="275"/>
      <c r="CD62" s="275"/>
      <c r="CE62" s="275"/>
      <c r="CF62" s="275"/>
      <c r="CG62" s="275"/>
      <c r="CH62" s="275"/>
      <c r="CI62" s="275"/>
      <c r="CJ62" s="275"/>
      <c r="CK62" s="275"/>
      <c r="CL62" s="275"/>
      <c r="CM62" s="275"/>
      <c r="CN62" s="275"/>
      <c r="CO62" s="275"/>
      <c r="CP62" s="275"/>
      <c r="CQ62" s="275"/>
      <c r="CR62" s="275"/>
      <c r="CS62" s="275"/>
      <c r="CT62" s="275"/>
      <c r="CU62" s="275"/>
      <c r="CV62" s="275"/>
      <c r="CW62" s="275"/>
      <c r="CX62" s="275"/>
      <c r="CY62" s="275"/>
      <c r="CZ62" s="275"/>
      <c r="DA62" s="275"/>
      <c r="DB62" s="275"/>
      <c r="DC62" s="275"/>
      <c r="DD62" s="275"/>
      <c r="DE62" s="275"/>
      <c r="DF62" s="275"/>
      <c r="DG62" s="275"/>
      <c r="DH62" s="275"/>
      <c r="DI62" s="275"/>
      <c r="DJ62" s="275"/>
      <c r="DK62" s="275"/>
      <c r="DL62" s="275"/>
      <c r="DM62" s="275"/>
      <c r="DN62" s="275"/>
      <c r="DO62" s="275"/>
      <c r="DP62" s="275"/>
      <c r="DQ62" s="275"/>
      <c r="DR62" s="275"/>
      <c r="DS62" s="275"/>
      <c r="DT62" s="275"/>
      <c r="DU62" s="275"/>
      <c r="DV62" s="275"/>
      <c r="DW62" s="275"/>
      <c r="DX62" s="275"/>
      <c r="DY62" s="275"/>
      <c r="DZ62" s="275"/>
      <c r="EA62" s="275"/>
      <c r="EB62" s="275"/>
      <c r="EC62" s="275"/>
      <c r="ED62" s="275"/>
      <c r="EE62" s="275"/>
    </row>
    <row r="63" spans="1:135" s="42" customFormat="1" ht="15.75" hidden="1" customHeight="1" outlineLevel="1">
      <c r="A63" s="597"/>
      <c r="B63" s="621"/>
      <c r="G63" s="418" t="s">
        <v>96</v>
      </c>
      <c r="H63" s="617"/>
      <c r="I63" s="618"/>
      <c r="J63" s="618"/>
      <c r="K63" s="634">
        <f>IF(K61&lt;0,0,K61)</f>
        <v>0</v>
      </c>
      <c r="L63" s="624"/>
      <c r="M63" s="624"/>
      <c r="N63" s="634">
        <f>IF(N61&lt;0,0,N61)</f>
        <v>0</v>
      </c>
      <c r="O63" s="620"/>
      <c r="P63" s="417"/>
      <c r="X63" s="3"/>
      <c r="Y63" s="3"/>
      <c r="Z63" s="3"/>
      <c r="AA63" s="3"/>
      <c r="AB63" s="3"/>
      <c r="AC63" s="275"/>
      <c r="AD63" s="275"/>
      <c r="AG63" s="584"/>
      <c r="AL63" s="391"/>
      <c r="AP63" s="417"/>
      <c r="AQ63" s="417"/>
      <c r="AR63" s="417"/>
      <c r="AS63" s="417"/>
      <c r="AT63" s="417"/>
      <c r="AU63" s="417"/>
      <c r="AV63" s="417"/>
      <c r="AW63" s="417"/>
      <c r="AX63" s="417"/>
      <c r="AY63" s="417"/>
      <c r="AZ63" s="417"/>
      <c r="BA63" s="417"/>
      <c r="BB63" s="417"/>
      <c r="BC63" s="417"/>
      <c r="BD63" s="417"/>
      <c r="BE63" s="417"/>
      <c r="BF63" s="417"/>
      <c r="BG63" s="417"/>
      <c r="BH63" s="417"/>
      <c r="BI63" s="417"/>
      <c r="BJ63" s="417"/>
      <c r="BK63" s="417"/>
      <c r="BL63" s="417"/>
      <c r="BM63" s="417"/>
      <c r="BN63" s="417"/>
      <c r="BO63" s="417"/>
      <c r="BP63" s="417"/>
      <c r="BQ63" s="417"/>
      <c r="BR63" s="417"/>
      <c r="BS63" s="417"/>
      <c r="BT63" s="417"/>
      <c r="BU63" s="417"/>
      <c r="BV63" s="417"/>
      <c r="BW63" s="417"/>
      <c r="BX63" s="417"/>
      <c r="BY63" s="417"/>
      <c r="BZ63" s="417"/>
      <c r="CA63" s="417"/>
      <c r="CB63" s="417"/>
      <c r="CC63" s="417"/>
      <c r="CD63" s="417"/>
      <c r="CE63" s="417"/>
      <c r="CF63" s="417"/>
      <c r="CG63" s="417"/>
      <c r="CH63" s="417"/>
      <c r="CI63" s="417"/>
      <c r="CJ63" s="417"/>
      <c r="CK63" s="417"/>
      <c r="CL63" s="417"/>
      <c r="CM63" s="417"/>
      <c r="CN63" s="417"/>
      <c r="CO63" s="417"/>
      <c r="CP63" s="417"/>
      <c r="CQ63" s="417"/>
      <c r="CR63" s="417"/>
      <c r="CS63" s="417"/>
      <c r="CT63" s="417"/>
      <c r="CU63" s="417"/>
      <c r="CV63" s="417"/>
      <c r="CW63" s="417"/>
      <c r="CX63" s="417"/>
      <c r="CY63" s="417"/>
      <c r="CZ63" s="417"/>
      <c r="DA63" s="417"/>
      <c r="DB63" s="417"/>
      <c r="DC63" s="417"/>
      <c r="DD63" s="417"/>
      <c r="DE63" s="417"/>
      <c r="DF63" s="417"/>
      <c r="DG63" s="417"/>
      <c r="DH63" s="417"/>
      <c r="DI63" s="417"/>
      <c r="DJ63" s="417"/>
      <c r="DK63" s="417"/>
      <c r="DL63" s="417"/>
      <c r="DM63" s="417"/>
      <c r="DN63" s="417"/>
      <c r="DO63" s="417"/>
      <c r="DP63" s="417"/>
      <c r="DQ63" s="417"/>
      <c r="DR63" s="417"/>
      <c r="DS63" s="417"/>
      <c r="DT63" s="417"/>
      <c r="DU63" s="417"/>
      <c r="DV63" s="417"/>
      <c r="DW63" s="417"/>
      <c r="DX63" s="417"/>
      <c r="DY63" s="417"/>
      <c r="DZ63" s="417"/>
      <c r="EA63" s="417"/>
      <c r="EB63" s="417"/>
      <c r="EC63" s="417"/>
      <c r="ED63" s="417"/>
      <c r="EE63" s="417"/>
    </row>
    <row r="64" spans="1:135" s="42" customFormat="1" ht="15.75" hidden="1" customHeight="1" outlineLevel="1">
      <c r="A64" s="596"/>
      <c r="B64" s="635"/>
      <c r="C64" s="396"/>
      <c r="D64" s="396"/>
      <c r="E64" s="396"/>
      <c r="F64" s="396"/>
      <c r="G64" s="441" t="s">
        <v>97</v>
      </c>
      <c r="H64" s="608"/>
      <c r="I64" s="630">
        <f>'提出5(明細)'!T34/100</f>
        <v>4.0000000000000001E-3</v>
      </c>
      <c r="J64" s="630"/>
      <c r="K64" s="636">
        <f>K63/(1-I64)</f>
        <v>0</v>
      </c>
      <c r="L64" s="630">
        <v>4.0000000000000001E-3</v>
      </c>
      <c r="M64" s="630"/>
      <c r="N64" s="637">
        <f>N63/(1-L64)</f>
        <v>0</v>
      </c>
      <c r="O64" s="633"/>
      <c r="P64" s="417"/>
      <c r="Q64" s="417"/>
      <c r="R64" s="596"/>
      <c r="AC64" s="417"/>
      <c r="AD64" s="417"/>
      <c r="AF64" s="584"/>
      <c r="AG64" s="584"/>
      <c r="AP64" s="417"/>
      <c r="AQ64" s="417"/>
      <c r="AR64" s="417"/>
      <c r="AS64" s="417"/>
      <c r="AT64" s="417"/>
      <c r="AU64" s="417"/>
      <c r="AV64" s="417"/>
      <c r="AW64" s="417"/>
      <c r="AX64" s="417"/>
      <c r="AY64" s="417"/>
      <c r="AZ64" s="417"/>
      <c r="BA64" s="417"/>
      <c r="BB64" s="417"/>
      <c r="BC64" s="417"/>
      <c r="BD64" s="417"/>
      <c r="BE64" s="417"/>
      <c r="BF64" s="417"/>
      <c r="BG64" s="417"/>
      <c r="BH64" s="417"/>
      <c r="BI64" s="417"/>
      <c r="BJ64" s="417"/>
      <c r="BK64" s="417"/>
      <c r="BL64" s="417"/>
      <c r="BM64" s="417"/>
      <c r="BN64" s="417"/>
      <c r="BO64" s="417"/>
      <c r="BP64" s="417"/>
      <c r="BQ64" s="417"/>
      <c r="BR64" s="417"/>
      <c r="BS64" s="417"/>
      <c r="BT64" s="417"/>
      <c r="BU64" s="417"/>
      <c r="BV64" s="417"/>
      <c r="BW64" s="417"/>
      <c r="BX64" s="417"/>
      <c r="BY64" s="417"/>
      <c r="BZ64" s="417"/>
      <c r="CA64" s="417"/>
      <c r="CB64" s="417"/>
      <c r="CC64" s="417"/>
      <c r="CD64" s="417"/>
      <c r="CE64" s="417"/>
      <c r="CF64" s="417"/>
      <c r="CG64" s="417"/>
      <c r="CH64" s="417"/>
      <c r="CI64" s="417"/>
      <c r="CJ64" s="417"/>
      <c r="CK64" s="417"/>
      <c r="CL64" s="417"/>
      <c r="CM64" s="417"/>
      <c r="CN64" s="417"/>
      <c r="CO64" s="417"/>
      <c r="CP64" s="417"/>
      <c r="CQ64" s="417"/>
      <c r="CR64" s="417"/>
      <c r="CS64" s="417"/>
      <c r="CT64" s="417"/>
      <c r="CU64" s="417"/>
      <c r="CV64" s="417"/>
      <c r="CW64" s="417"/>
      <c r="CX64" s="417"/>
      <c r="CY64" s="417"/>
      <c r="CZ64" s="417"/>
      <c r="DA64" s="417"/>
      <c r="DB64" s="417"/>
      <c r="DC64" s="417"/>
      <c r="DD64" s="417"/>
      <c r="DE64" s="417"/>
      <c r="DF64" s="417"/>
      <c r="DG64" s="417"/>
      <c r="DH64" s="417"/>
      <c r="DI64" s="417"/>
      <c r="DJ64" s="417"/>
      <c r="DK64" s="417"/>
      <c r="DL64" s="417"/>
      <c r="DM64" s="417"/>
      <c r="DN64" s="417"/>
      <c r="DO64" s="417"/>
      <c r="DP64" s="417"/>
      <c r="DQ64" s="417"/>
      <c r="DR64" s="417"/>
      <c r="DS64" s="417"/>
      <c r="DT64" s="417"/>
      <c r="DU64" s="417"/>
      <c r="DV64" s="417"/>
      <c r="DW64" s="417"/>
      <c r="DX64" s="417"/>
      <c r="DY64" s="417"/>
      <c r="DZ64" s="417"/>
      <c r="EA64" s="417"/>
      <c r="EB64" s="417"/>
      <c r="EC64" s="417"/>
      <c r="ED64" s="417"/>
      <c r="EE64" s="417"/>
    </row>
    <row r="65" spans="1:135" s="42" customFormat="1" ht="17.25" hidden="1" customHeight="1" outlineLevel="1">
      <c r="A65" s="596"/>
      <c r="B65" s="417"/>
      <c r="C65" s="417"/>
      <c r="D65" s="417"/>
      <c r="E65" s="417"/>
      <c r="F65" s="417"/>
      <c r="G65" s="417"/>
      <c r="H65" s="417"/>
      <c r="I65" s="417"/>
      <c r="J65" s="417"/>
      <c r="K65" s="417"/>
      <c r="L65" s="417"/>
      <c r="M65" s="417"/>
      <c r="N65" s="417"/>
      <c r="O65" s="417"/>
      <c r="P65" s="417"/>
      <c r="Q65" s="417"/>
      <c r="R65" s="417"/>
      <c r="S65" s="417"/>
      <c r="U65" s="421"/>
      <c r="AD65" s="417"/>
      <c r="AF65" s="584"/>
      <c r="AG65" s="584"/>
      <c r="AP65" s="417"/>
      <c r="AQ65" s="417"/>
      <c r="AR65" s="417"/>
      <c r="AS65" s="417"/>
      <c r="AT65" s="417"/>
      <c r="AU65" s="417"/>
      <c r="AV65" s="417"/>
      <c r="AW65" s="417"/>
      <c r="AX65" s="417"/>
      <c r="AY65" s="417"/>
      <c r="AZ65" s="417"/>
      <c r="BA65" s="417"/>
      <c r="BB65" s="417"/>
      <c r="BC65" s="417"/>
      <c r="BD65" s="417"/>
      <c r="BE65" s="417"/>
      <c r="BF65" s="417"/>
      <c r="BG65" s="417"/>
      <c r="BH65" s="417"/>
      <c r="BI65" s="417"/>
      <c r="BJ65" s="417"/>
      <c r="BK65" s="417"/>
      <c r="BL65" s="417"/>
      <c r="BM65" s="417"/>
      <c r="BN65" s="417"/>
      <c r="BO65" s="417"/>
      <c r="BP65" s="417"/>
      <c r="BQ65" s="417"/>
      <c r="BR65" s="417"/>
      <c r="BS65" s="417"/>
      <c r="BT65" s="417"/>
      <c r="BU65" s="417"/>
      <c r="BV65" s="417"/>
      <c r="BW65" s="417"/>
      <c r="BX65" s="417"/>
      <c r="BY65" s="417"/>
      <c r="BZ65" s="417"/>
      <c r="CA65" s="417"/>
      <c r="CB65" s="417"/>
      <c r="CC65" s="417"/>
      <c r="CD65" s="417"/>
      <c r="CE65" s="417"/>
      <c r="CF65" s="417"/>
      <c r="CG65" s="417"/>
      <c r="CH65" s="417"/>
      <c r="CI65" s="417"/>
      <c r="CJ65" s="417"/>
      <c r="CK65" s="417"/>
      <c r="CL65" s="417"/>
      <c r="CM65" s="417"/>
      <c r="CN65" s="417"/>
      <c r="CO65" s="417"/>
      <c r="CP65" s="417"/>
      <c r="CQ65" s="417"/>
      <c r="CR65" s="417"/>
      <c r="CS65" s="417"/>
      <c r="CT65" s="417"/>
      <c r="CU65" s="417"/>
      <c r="CV65" s="417"/>
      <c r="CW65" s="417"/>
      <c r="CX65" s="417"/>
      <c r="CY65" s="417"/>
      <c r="CZ65" s="417"/>
      <c r="DA65" s="417"/>
      <c r="DB65" s="417"/>
      <c r="DC65" s="417"/>
      <c r="DD65" s="417"/>
      <c r="DE65" s="417"/>
      <c r="DF65" s="417"/>
      <c r="DG65" s="417"/>
      <c r="DH65" s="417"/>
      <c r="DI65" s="417"/>
      <c r="DJ65" s="417"/>
      <c r="DK65" s="417"/>
      <c r="DL65" s="417"/>
      <c r="DM65" s="417"/>
      <c r="DN65" s="417"/>
      <c r="DO65" s="417"/>
      <c r="DP65" s="417"/>
      <c r="DQ65" s="417"/>
      <c r="DR65" s="417"/>
      <c r="DS65" s="417"/>
      <c r="DT65" s="417"/>
      <c r="DU65" s="417"/>
      <c r="DV65" s="417"/>
      <c r="DW65" s="417"/>
      <c r="DX65" s="417"/>
      <c r="DY65" s="417"/>
      <c r="DZ65" s="417"/>
      <c r="EA65" s="417"/>
      <c r="EB65" s="417"/>
      <c r="EC65" s="417"/>
      <c r="ED65" s="417"/>
      <c r="EE65" s="417"/>
    </row>
    <row r="66" spans="1:135" s="42" customFormat="1" ht="17.25" hidden="1" customHeight="1" outlineLevel="1">
      <c r="A66" s="596"/>
      <c r="B66" s="582"/>
      <c r="C66" s="598"/>
      <c r="D66" s="598"/>
      <c r="E66" s="598"/>
      <c r="F66" s="598"/>
      <c r="G66" s="638"/>
      <c r="H66" s="598"/>
      <c r="I66" s="639" t="s">
        <v>90</v>
      </c>
      <c r="J66" s="639"/>
      <c r="K66" s="640"/>
      <c r="L66" s="639" t="s">
        <v>91</v>
      </c>
      <c r="M66" s="639"/>
      <c r="N66" s="639"/>
      <c r="O66" s="641" t="s">
        <v>92</v>
      </c>
      <c r="P66" s="417"/>
      <c r="Q66" s="417"/>
      <c r="R66" s="417"/>
      <c r="S66" s="417"/>
      <c r="T66" s="417"/>
      <c r="U66" s="417"/>
      <c r="V66" s="417"/>
      <c r="W66" s="417"/>
      <c r="X66" s="417"/>
      <c r="Y66" s="417"/>
      <c r="Z66" s="417"/>
      <c r="AA66" s="417"/>
      <c r="AB66" s="417"/>
      <c r="AF66" s="584"/>
      <c r="AG66" s="584"/>
      <c r="AP66" s="417"/>
      <c r="AQ66" s="417"/>
      <c r="AR66" s="417"/>
      <c r="AS66" s="417"/>
      <c r="AT66" s="417"/>
      <c r="AU66" s="417"/>
      <c r="AV66" s="417"/>
      <c r="AW66" s="417"/>
      <c r="AX66" s="417"/>
      <c r="AY66" s="417"/>
      <c r="AZ66" s="417"/>
      <c r="BA66" s="417"/>
      <c r="BB66" s="417"/>
      <c r="BC66" s="417"/>
      <c r="BD66" s="417"/>
      <c r="BE66" s="417"/>
      <c r="BF66" s="417"/>
      <c r="BG66" s="417"/>
      <c r="BH66" s="417"/>
      <c r="BI66" s="417"/>
      <c r="BJ66" s="417"/>
      <c r="BK66" s="417"/>
      <c r="BL66" s="417"/>
      <c r="BM66" s="417"/>
      <c r="BN66" s="417"/>
      <c r="BO66" s="417"/>
      <c r="BP66" s="417"/>
      <c r="BQ66" s="417"/>
      <c r="BR66" s="417"/>
      <c r="BS66" s="417"/>
      <c r="BT66" s="417"/>
      <c r="BU66" s="417"/>
      <c r="BV66" s="417"/>
      <c r="BW66" s="417"/>
      <c r="BX66" s="417"/>
      <c r="BY66" s="417"/>
      <c r="BZ66" s="417"/>
      <c r="CA66" s="417"/>
      <c r="CB66" s="417"/>
      <c r="CC66" s="417"/>
      <c r="CD66" s="417"/>
      <c r="CE66" s="417"/>
      <c r="CF66" s="417"/>
      <c r="CG66" s="417"/>
      <c r="CH66" s="417"/>
      <c r="CI66" s="417"/>
      <c r="CJ66" s="417"/>
      <c r="CK66" s="417"/>
      <c r="CL66" s="417"/>
      <c r="CM66" s="417"/>
      <c r="CN66" s="417"/>
      <c r="CO66" s="417"/>
      <c r="CP66" s="417"/>
      <c r="CQ66" s="417"/>
      <c r="CR66" s="417"/>
      <c r="CS66" s="417"/>
      <c r="CT66" s="417"/>
      <c r="CU66" s="417"/>
      <c r="CV66" s="417"/>
      <c r="CW66" s="417"/>
      <c r="CX66" s="417"/>
      <c r="CY66" s="417"/>
      <c r="CZ66" s="417"/>
      <c r="DA66" s="417"/>
      <c r="DB66" s="417"/>
      <c r="DC66" s="417"/>
      <c r="DD66" s="417"/>
      <c r="DE66" s="417"/>
      <c r="DF66" s="417"/>
      <c r="DG66" s="417"/>
      <c r="DH66" s="417"/>
      <c r="DI66" s="417"/>
      <c r="DJ66" s="417"/>
      <c r="DK66" s="417"/>
      <c r="DL66" s="417"/>
      <c r="DM66" s="417"/>
      <c r="DN66" s="417"/>
      <c r="DO66" s="417"/>
      <c r="DP66" s="417"/>
      <c r="DQ66" s="417"/>
      <c r="DR66" s="417"/>
      <c r="DS66" s="417"/>
      <c r="DT66" s="417"/>
      <c r="DU66" s="417"/>
      <c r="DV66" s="417"/>
      <c r="DW66" s="417"/>
      <c r="DX66" s="417"/>
      <c r="DY66" s="417"/>
      <c r="DZ66" s="417"/>
      <c r="EA66" s="417"/>
      <c r="EB66" s="417"/>
      <c r="EC66" s="417"/>
      <c r="ED66" s="417"/>
      <c r="EE66" s="417"/>
    </row>
    <row r="67" spans="1:135" s="42" customFormat="1" ht="17.25" hidden="1" customHeight="1" outlineLevel="1">
      <c r="A67" s="596"/>
      <c r="B67" s="599"/>
      <c r="C67" s="642"/>
      <c r="D67" s="642"/>
      <c r="E67" s="642"/>
      <c r="F67" s="642"/>
      <c r="G67" s="643" t="s">
        <v>96</v>
      </c>
      <c r="H67" s="642"/>
      <c r="I67" s="644"/>
      <c r="J67" s="644"/>
      <c r="K67" s="643">
        <f>K63</f>
        <v>0</v>
      </c>
      <c r="L67" s="645"/>
      <c r="M67" s="645"/>
      <c r="N67" s="643">
        <f>N63</f>
        <v>0</v>
      </c>
      <c r="O67" s="646"/>
      <c r="P67" s="417"/>
      <c r="Q67" s="417"/>
      <c r="R67" s="417"/>
      <c r="S67" s="417"/>
      <c r="T67" s="417"/>
      <c r="U67" s="417"/>
      <c r="V67" s="417"/>
      <c r="W67" s="417"/>
      <c r="X67" s="417"/>
      <c r="Y67" s="417"/>
      <c r="Z67" s="417"/>
      <c r="AA67" s="417"/>
      <c r="AB67" s="417"/>
      <c r="AF67" s="584"/>
      <c r="AG67" s="584"/>
      <c r="AP67" s="417"/>
      <c r="AQ67" s="417"/>
      <c r="AR67" s="417"/>
      <c r="AS67" s="417"/>
      <c r="AT67" s="417"/>
      <c r="AU67" s="417"/>
      <c r="AV67" s="417"/>
      <c r="AW67" s="417"/>
      <c r="AX67" s="417"/>
      <c r="AY67" s="417"/>
      <c r="AZ67" s="417"/>
      <c r="BA67" s="417"/>
      <c r="BB67" s="417"/>
      <c r="BC67" s="417"/>
      <c r="BD67" s="417"/>
      <c r="BE67" s="417"/>
      <c r="BF67" s="417"/>
      <c r="BG67" s="417"/>
      <c r="BH67" s="417"/>
      <c r="BI67" s="417"/>
      <c r="BJ67" s="417"/>
      <c r="BK67" s="417"/>
      <c r="BL67" s="417"/>
      <c r="BM67" s="417"/>
      <c r="BN67" s="417"/>
      <c r="BO67" s="417"/>
      <c r="BP67" s="417"/>
      <c r="BQ67" s="417"/>
      <c r="BR67" s="417"/>
      <c r="BS67" s="417"/>
      <c r="BT67" s="417"/>
      <c r="BU67" s="417"/>
      <c r="BV67" s="417"/>
      <c r="BW67" s="417"/>
      <c r="BX67" s="417"/>
      <c r="BY67" s="417"/>
      <c r="BZ67" s="417"/>
      <c r="CA67" s="417"/>
      <c r="CB67" s="417"/>
      <c r="CC67" s="417"/>
      <c r="CD67" s="417"/>
      <c r="CE67" s="417"/>
      <c r="CF67" s="417"/>
      <c r="CG67" s="417"/>
      <c r="CH67" s="417"/>
      <c r="CI67" s="417"/>
      <c r="CJ67" s="417"/>
      <c r="CK67" s="417"/>
      <c r="CL67" s="417"/>
      <c r="CM67" s="417"/>
      <c r="CN67" s="417"/>
      <c r="CO67" s="417"/>
      <c r="CP67" s="417"/>
      <c r="CQ67" s="417"/>
      <c r="CR67" s="417"/>
      <c r="CS67" s="417"/>
      <c r="CT67" s="417"/>
      <c r="CU67" s="417"/>
      <c r="CV67" s="417"/>
      <c r="CW67" s="417"/>
      <c r="CX67" s="417"/>
      <c r="CY67" s="417"/>
      <c r="CZ67" s="417"/>
      <c r="DA67" s="417"/>
      <c r="DB67" s="417"/>
      <c r="DC67" s="417"/>
      <c r="DD67" s="417"/>
      <c r="DE67" s="417"/>
      <c r="DF67" s="417"/>
      <c r="DG67" s="417"/>
      <c r="DH67" s="417"/>
      <c r="DI67" s="417"/>
      <c r="DJ67" s="417"/>
      <c r="DK67" s="417"/>
      <c r="DL67" s="417"/>
      <c r="DM67" s="417"/>
      <c r="DN67" s="417"/>
      <c r="DO67" s="417"/>
      <c r="DP67" s="417"/>
      <c r="DQ67" s="417"/>
      <c r="DR67" s="417"/>
      <c r="DS67" s="417"/>
      <c r="DT67" s="417"/>
      <c r="DU67" s="417"/>
      <c r="DV67" s="417"/>
      <c r="DW67" s="417"/>
      <c r="DX67" s="417"/>
      <c r="DY67" s="417"/>
      <c r="DZ67" s="417"/>
      <c r="EA67" s="417"/>
      <c r="EB67" s="417"/>
      <c r="EC67" s="417"/>
      <c r="ED67" s="417"/>
      <c r="EE67" s="417"/>
    </row>
    <row r="68" spans="1:135" s="42" customFormat="1" ht="17.25" hidden="1" customHeight="1" outlineLevel="1">
      <c r="A68" s="596"/>
      <c r="B68" s="621"/>
      <c r="G68" s="627" t="s">
        <v>98</v>
      </c>
      <c r="H68" s="418"/>
      <c r="I68" s="622"/>
      <c r="J68" s="622"/>
      <c r="K68" s="647">
        <f>IF(O80-N68&gt;K64,K64,O80-N68)</f>
        <v>0</v>
      </c>
      <c r="L68" s="648"/>
      <c r="M68" s="648"/>
      <c r="N68" s="421">
        <f>IF(N64&lt;=N80,N64,N80)</f>
        <v>0</v>
      </c>
      <c r="O68" s="649">
        <f>K68+N68</f>
        <v>0</v>
      </c>
      <c r="P68" s="417"/>
      <c r="Q68" s="417"/>
      <c r="R68" s="417"/>
      <c r="S68" s="417"/>
      <c r="T68" s="417"/>
      <c r="V68" s="397" t="s">
        <v>1386</v>
      </c>
      <c r="W68" s="2091" t="s">
        <v>37</v>
      </c>
      <c r="X68" s="2092"/>
      <c r="Y68" s="616"/>
      <c r="Z68" s="616"/>
      <c r="AA68" s="616"/>
      <c r="AB68" s="417"/>
      <c r="AF68" s="584"/>
      <c r="AG68" s="584"/>
      <c r="AP68" s="417"/>
      <c r="AQ68" s="417"/>
      <c r="AR68" s="417"/>
      <c r="AS68" s="417"/>
      <c r="AT68" s="417"/>
      <c r="AU68" s="417"/>
      <c r="AV68" s="417"/>
      <c r="AW68" s="417"/>
      <c r="AX68" s="417"/>
      <c r="AY68" s="417"/>
      <c r="AZ68" s="417"/>
      <c r="BA68" s="417"/>
      <c r="BB68" s="417"/>
      <c r="BC68" s="417"/>
      <c r="BD68" s="417"/>
      <c r="BE68" s="417"/>
      <c r="BF68" s="417"/>
      <c r="BG68" s="417"/>
      <c r="BH68" s="417"/>
      <c r="BI68" s="417"/>
      <c r="BJ68" s="417"/>
      <c r="BK68" s="417"/>
      <c r="BL68" s="417"/>
      <c r="BM68" s="417"/>
      <c r="BN68" s="417"/>
      <c r="BO68" s="417"/>
      <c r="BP68" s="417"/>
      <c r="BQ68" s="417"/>
      <c r="BR68" s="417"/>
      <c r="BS68" s="417"/>
      <c r="BT68" s="417"/>
      <c r="BU68" s="417"/>
      <c r="BV68" s="417"/>
      <c r="BW68" s="417"/>
      <c r="BX68" s="417"/>
      <c r="BY68" s="417"/>
      <c r="BZ68" s="417"/>
      <c r="CA68" s="417"/>
      <c r="CB68" s="417"/>
      <c r="CC68" s="417"/>
      <c r="CD68" s="417"/>
      <c r="CE68" s="417"/>
      <c r="CF68" s="417"/>
      <c r="CG68" s="417"/>
      <c r="CH68" s="417"/>
      <c r="CI68" s="417"/>
      <c r="CJ68" s="417"/>
      <c r="CK68" s="417"/>
      <c r="CL68" s="417"/>
      <c r="CM68" s="417"/>
      <c r="CN68" s="417"/>
      <c r="CO68" s="417"/>
      <c r="CP68" s="417"/>
      <c r="CQ68" s="417"/>
      <c r="CR68" s="417"/>
      <c r="CS68" s="417"/>
      <c r="CT68" s="417"/>
      <c r="CU68" s="417"/>
      <c r="CV68" s="417"/>
      <c r="CW68" s="417"/>
      <c r="CX68" s="417"/>
      <c r="CY68" s="417"/>
      <c r="CZ68" s="417"/>
      <c r="DA68" s="417"/>
      <c r="DB68" s="417"/>
      <c r="DC68" s="417"/>
      <c r="DD68" s="417"/>
      <c r="DE68" s="417"/>
      <c r="DF68" s="417"/>
      <c r="DG68" s="417"/>
      <c r="DH68" s="417"/>
      <c r="DI68" s="417"/>
      <c r="DJ68" s="417"/>
      <c r="DK68" s="417"/>
      <c r="DL68" s="417"/>
      <c r="DM68" s="417"/>
      <c r="DN68" s="417"/>
      <c r="DO68" s="417"/>
      <c r="DP68" s="417"/>
      <c r="DQ68" s="417"/>
      <c r="DR68" s="417"/>
      <c r="DS68" s="417"/>
      <c r="DT68" s="417"/>
      <c r="DU68" s="417"/>
      <c r="DV68" s="417"/>
      <c r="DW68" s="417"/>
      <c r="DX68" s="417"/>
      <c r="DY68" s="417"/>
      <c r="DZ68" s="417"/>
      <c r="EA68" s="417"/>
      <c r="EB68" s="417"/>
      <c r="EC68" s="417"/>
      <c r="ED68" s="417"/>
      <c r="EE68" s="417"/>
    </row>
    <row r="69" spans="1:135" s="42" customFormat="1" ht="17.25" hidden="1" customHeight="1" outlineLevel="1">
      <c r="A69" s="596"/>
      <c r="B69" s="621"/>
      <c r="G69" s="627" t="s">
        <v>99</v>
      </c>
      <c r="H69" s="418"/>
      <c r="I69" s="624">
        <f>I64</f>
        <v>4.0000000000000001E-3</v>
      </c>
      <c r="J69" s="624"/>
      <c r="K69" s="623">
        <f>K67+K68*I69</f>
        <v>0</v>
      </c>
      <c r="L69" s="624">
        <f>L64</f>
        <v>4.0000000000000001E-3</v>
      </c>
      <c r="M69" s="624"/>
      <c r="N69" s="86">
        <f>N67+N68*L69</f>
        <v>0</v>
      </c>
      <c r="O69" s="625"/>
      <c r="P69" s="417"/>
      <c r="Q69" s="417"/>
      <c r="R69" s="2093"/>
      <c r="S69" s="2094"/>
      <c r="T69" s="2094"/>
      <c r="U69" s="2095" t="s">
        <v>1378</v>
      </c>
      <c r="V69" s="680">
        <f>IF('入力(3)'!T28="免税",'入力(3)'!AD30-'入力(3)'!AD27-'入力(3)'!K30,0)</f>
        <v>3650</v>
      </c>
      <c r="W69" s="2096">
        <f>'入力(2)'!AF33</f>
        <v>0.1</v>
      </c>
      <c r="X69" s="2097" t="s">
        <v>1382</v>
      </c>
      <c r="Y69" s="616"/>
      <c r="Z69" s="616"/>
      <c r="AA69" s="616"/>
      <c r="AB69" s="417"/>
      <c r="AF69" s="584"/>
      <c r="AG69" s="584"/>
      <c r="AP69" s="417"/>
      <c r="AQ69" s="417"/>
      <c r="AR69" s="417"/>
      <c r="AS69" s="417"/>
      <c r="AT69" s="417"/>
      <c r="AU69" s="417"/>
      <c r="AV69" s="417"/>
      <c r="AW69" s="417"/>
      <c r="AX69" s="417"/>
      <c r="AY69" s="417"/>
      <c r="AZ69" s="417"/>
      <c r="BA69" s="417"/>
      <c r="BB69" s="417"/>
      <c r="BC69" s="417"/>
      <c r="BD69" s="417"/>
      <c r="BE69" s="417"/>
      <c r="BF69" s="417"/>
      <c r="BG69" s="417"/>
      <c r="BH69" s="417"/>
      <c r="BI69" s="417"/>
      <c r="BJ69" s="417"/>
      <c r="BK69" s="417"/>
      <c r="BL69" s="417"/>
      <c r="BM69" s="417"/>
      <c r="BN69" s="417"/>
      <c r="BO69" s="417"/>
      <c r="BP69" s="417"/>
      <c r="BQ69" s="417"/>
      <c r="BR69" s="417"/>
      <c r="BS69" s="417"/>
      <c r="BT69" s="417"/>
      <c r="BU69" s="417"/>
      <c r="BV69" s="417"/>
      <c r="BW69" s="417"/>
      <c r="BX69" s="417"/>
      <c r="BY69" s="417"/>
      <c r="BZ69" s="417"/>
      <c r="CA69" s="417"/>
      <c r="CB69" s="417"/>
      <c r="CC69" s="417"/>
      <c r="CD69" s="417"/>
      <c r="CE69" s="417"/>
      <c r="CF69" s="417"/>
      <c r="CG69" s="417"/>
      <c r="CH69" s="417"/>
      <c r="CI69" s="417"/>
      <c r="CJ69" s="417"/>
      <c r="CK69" s="417"/>
      <c r="CL69" s="417"/>
      <c r="CM69" s="417"/>
      <c r="CN69" s="417"/>
      <c r="CO69" s="417"/>
      <c r="CP69" s="417"/>
      <c r="CQ69" s="417"/>
      <c r="CR69" s="417"/>
      <c r="CS69" s="417"/>
      <c r="CT69" s="417"/>
      <c r="CU69" s="417"/>
      <c r="CV69" s="417"/>
      <c r="CW69" s="417"/>
      <c r="CX69" s="417"/>
      <c r="CY69" s="417"/>
      <c r="CZ69" s="417"/>
      <c r="DA69" s="417"/>
      <c r="DB69" s="417"/>
      <c r="DC69" s="417"/>
      <c r="DD69" s="417"/>
      <c r="DE69" s="417"/>
      <c r="DF69" s="417"/>
      <c r="DG69" s="417"/>
      <c r="DH69" s="417"/>
      <c r="DI69" s="417"/>
      <c r="DJ69" s="417"/>
      <c r="DK69" s="417"/>
      <c r="DL69" s="417"/>
      <c r="DM69" s="417"/>
      <c r="DN69" s="417"/>
      <c r="DO69" s="417"/>
      <c r="DP69" s="417"/>
      <c r="DQ69" s="417"/>
      <c r="DR69" s="417"/>
      <c r="DS69" s="417"/>
      <c r="DT69" s="417"/>
      <c r="DU69" s="417"/>
      <c r="DV69" s="417"/>
      <c r="DW69" s="417"/>
      <c r="DX69" s="417"/>
      <c r="DY69" s="417"/>
      <c r="DZ69" s="417"/>
      <c r="EA69" s="417"/>
      <c r="EB69" s="417"/>
      <c r="EC69" s="417"/>
      <c r="ED69" s="417"/>
      <c r="EE69" s="417"/>
    </row>
    <row r="70" spans="1:135" s="42" customFormat="1" ht="17.25" hidden="1" customHeight="1" outlineLevel="1">
      <c r="B70" s="599"/>
      <c r="C70" s="606"/>
      <c r="D70" s="606"/>
      <c r="E70" s="606"/>
      <c r="F70" s="606"/>
      <c r="G70" s="643" t="s">
        <v>100</v>
      </c>
      <c r="H70" s="642"/>
      <c r="I70" s="644"/>
      <c r="J70" s="644"/>
      <c r="K70" s="652">
        <f>K69-K68</f>
        <v>0</v>
      </c>
      <c r="L70" s="644"/>
      <c r="M70" s="644"/>
      <c r="N70" s="652">
        <f>N69-N68</f>
        <v>0</v>
      </c>
      <c r="O70" s="646">
        <f>K70+N70</f>
        <v>0</v>
      </c>
      <c r="P70" s="417"/>
      <c r="Q70" s="417"/>
      <c r="R70" s="417"/>
      <c r="S70" s="417"/>
      <c r="T70" s="417"/>
      <c r="U70" s="470"/>
      <c r="V70" s="2020"/>
      <c r="W70" s="616"/>
      <c r="X70" s="2098"/>
      <c r="Y70" s="616"/>
      <c r="Z70" s="616"/>
      <c r="AA70" s="616"/>
      <c r="AB70" s="417"/>
      <c r="AF70" s="584"/>
      <c r="AG70" s="584"/>
      <c r="AP70" s="417"/>
      <c r="AQ70" s="417"/>
      <c r="AR70" s="417"/>
      <c r="AS70" s="417"/>
      <c r="AT70" s="417"/>
      <c r="AU70" s="417"/>
      <c r="AV70" s="417"/>
      <c r="AW70" s="417"/>
      <c r="AX70" s="417"/>
      <c r="AY70" s="417"/>
      <c r="AZ70" s="417"/>
      <c r="BA70" s="417"/>
      <c r="BB70" s="417"/>
      <c r="BC70" s="417"/>
      <c r="BD70" s="417"/>
      <c r="BE70" s="417"/>
      <c r="BF70" s="417"/>
      <c r="BG70" s="417"/>
      <c r="BH70" s="417"/>
      <c r="BI70" s="417"/>
      <c r="BJ70" s="417"/>
      <c r="BK70" s="417"/>
      <c r="BL70" s="417"/>
      <c r="BM70" s="417"/>
      <c r="BN70" s="417"/>
      <c r="BO70" s="417"/>
      <c r="BP70" s="417"/>
      <c r="BQ70" s="417"/>
      <c r="BR70" s="417"/>
      <c r="BS70" s="417"/>
      <c r="BT70" s="417"/>
      <c r="BU70" s="417"/>
      <c r="BV70" s="417"/>
      <c r="BW70" s="417"/>
      <c r="BX70" s="417"/>
      <c r="BY70" s="417"/>
      <c r="BZ70" s="417"/>
      <c r="CA70" s="417"/>
      <c r="CB70" s="417"/>
      <c r="CC70" s="417"/>
      <c r="CD70" s="417"/>
      <c r="CE70" s="417"/>
      <c r="CF70" s="417"/>
      <c r="CG70" s="417"/>
      <c r="CH70" s="417"/>
      <c r="CI70" s="417"/>
      <c r="CJ70" s="417"/>
      <c r="CK70" s="417"/>
      <c r="CL70" s="417"/>
      <c r="CM70" s="417"/>
      <c r="CN70" s="417"/>
      <c r="CO70" s="417"/>
      <c r="CP70" s="417"/>
      <c r="CQ70" s="417"/>
      <c r="CR70" s="417"/>
      <c r="CS70" s="417"/>
      <c r="CT70" s="417"/>
      <c r="CU70" s="417"/>
      <c r="CV70" s="417"/>
      <c r="CW70" s="417"/>
      <c r="CX70" s="417"/>
      <c r="CY70" s="417"/>
      <c r="CZ70" s="417"/>
      <c r="DA70" s="417"/>
      <c r="DB70" s="417"/>
      <c r="DC70" s="417"/>
      <c r="DD70" s="417"/>
      <c r="DE70" s="417"/>
      <c r="DF70" s="417"/>
      <c r="DG70" s="417"/>
      <c r="DH70" s="417"/>
      <c r="DI70" s="417"/>
      <c r="DJ70" s="417"/>
      <c r="DK70" s="417"/>
      <c r="DL70" s="417"/>
      <c r="DM70" s="417"/>
      <c r="DN70" s="417"/>
      <c r="DO70" s="417"/>
      <c r="DP70" s="417"/>
      <c r="DQ70" s="417"/>
      <c r="DR70" s="417"/>
      <c r="DS70" s="417"/>
      <c r="DT70" s="417"/>
      <c r="DU70" s="417"/>
      <c r="DV70" s="417"/>
      <c r="DW70" s="417"/>
      <c r="DX70" s="417"/>
      <c r="DY70" s="417"/>
      <c r="DZ70" s="417"/>
      <c r="EA70" s="417"/>
      <c r="EB70" s="417"/>
      <c r="EC70" s="417"/>
      <c r="ED70" s="417"/>
      <c r="EE70" s="417"/>
    </row>
    <row r="71" spans="1:135" s="42" customFormat="1" ht="17.25" hidden="1" customHeight="1" outlineLevel="1">
      <c r="B71" s="621"/>
      <c r="G71" s="477" t="s">
        <v>101</v>
      </c>
      <c r="K71" s="91">
        <f>IF(K70&gt;O71,O71,K70)</f>
        <v>0</v>
      </c>
      <c r="N71" s="91">
        <f>O71-K71</f>
        <v>0</v>
      </c>
      <c r="O71" s="620">
        <f>'入力(4)'!L42</f>
        <v>0</v>
      </c>
      <c r="P71" s="417"/>
      <c r="Q71" s="417"/>
      <c r="R71" s="2093"/>
      <c r="S71" s="2094"/>
      <c r="T71" s="2094"/>
      <c r="U71" s="475" t="s">
        <v>1379</v>
      </c>
      <c r="V71" s="680">
        <f>IF(L49="免税",'入力(3)'!AB34-'入力(3)'!K34,0)</f>
        <v>57576.60818713461</v>
      </c>
      <c r="W71" s="2096">
        <f>W69</f>
        <v>0.1</v>
      </c>
      <c r="X71" s="2097" t="s">
        <v>1383</v>
      </c>
      <c r="Y71" s="616"/>
      <c r="Z71" s="616"/>
      <c r="AA71" s="616"/>
      <c r="AB71" s="417"/>
      <c r="AF71" s="584"/>
      <c r="AG71" s="584"/>
      <c r="AP71" s="417"/>
      <c r="AQ71" s="417"/>
      <c r="AR71" s="417"/>
      <c r="AS71" s="417"/>
      <c r="AT71" s="417"/>
      <c r="AU71" s="417"/>
      <c r="AV71" s="417"/>
      <c r="AW71" s="417"/>
      <c r="AX71" s="417"/>
      <c r="AY71" s="417"/>
      <c r="AZ71" s="417"/>
      <c r="BA71" s="417"/>
      <c r="BB71" s="417"/>
      <c r="BC71" s="417"/>
      <c r="BD71" s="417"/>
      <c r="BE71" s="417"/>
      <c r="BF71" s="417"/>
      <c r="BG71" s="417"/>
      <c r="BH71" s="417"/>
      <c r="BI71" s="417"/>
      <c r="BJ71" s="417"/>
      <c r="BK71" s="417"/>
      <c r="BL71" s="417"/>
      <c r="BM71" s="417"/>
      <c r="BN71" s="417"/>
      <c r="BO71" s="417"/>
      <c r="BP71" s="417"/>
      <c r="BQ71" s="417"/>
      <c r="BR71" s="417"/>
      <c r="BS71" s="417"/>
      <c r="BT71" s="417"/>
      <c r="BU71" s="417"/>
      <c r="BV71" s="417"/>
      <c r="BW71" s="417"/>
      <c r="BX71" s="417"/>
      <c r="BY71" s="417"/>
      <c r="BZ71" s="417"/>
      <c r="CA71" s="417"/>
      <c r="CB71" s="417"/>
      <c r="CC71" s="417"/>
      <c r="CD71" s="417"/>
      <c r="CE71" s="417"/>
      <c r="CF71" s="417"/>
      <c r="CG71" s="417"/>
      <c r="CH71" s="417"/>
      <c r="CI71" s="417"/>
      <c r="CJ71" s="417"/>
      <c r="CK71" s="417"/>
      <c r="CL71" s="417"/>
      <c r="CM71" s="417"/>
      <c r="CN71" s="417"/>
      <c r="CO71" s="417"/>
      <c r="CP71" s="417"/>
      <c r="CQ71" s="417"/>
      <c r="CR71" s="417"/>
      <c r="CS71" s="417"/>
      <c r="CT71" s="417"/>
      <c r="CU71" s="417"/>
      <c r="CV71" s="417"/>
      <c r="CW71" s="417"/>
      <c r="CX71" s="417"/>
      <c r="CY71" s="417"/>
      <c r="CZ71" s="417"/>
      <c r="DA71" s="417"/>
      <c r="DB71" s="417"/>
      <c r="DC71" s="417"/>
      <c r="DD71" s="417"/>
      <c r="DE71" s="417"/>
      <c r="DF71" s="417"/>
      <c r="DG71" s="417"/>
      <c r="DH71" s="417"/>
      <c r="DI71" s="417"/>
      <c r="DJ71" s="417"/>
      <c r="DK71" s="417"/>
      <c r="DL71" s="417"/>
      <c r="DM71" s="417"/>
      <c r="DN71" s="417"/>
      <c r="DO71" s="417"/>
      <c r="DP71" s="417"/>
      <c r="DQ71" s="417"/>
      <c r="DR71" s="417"/>
      <c r="DS71" s="417"/>
      <c r="DT71" s="417"/>
      <c r="DU71" s="417"/>
      <c r="DV71" s="417"/>
      <c r="DW71" s="417"/>
      <c r="DX71" s="417"/>
      <c r="DY71" s="417"/>
      <c r="DZ71" s="417"/>
      <c r="EA71" s="417"/>
      <c r="EB71" s="417"/>
      <c r="EC71" s="417"/>
      <c r="ED71" s="417"/>
      <c r="EE71" s="417"/>
    </row>
    <row r="72" spans="1:135" s="42" customFormat="1" ht="18" hidden="1" customHeight="1" outlineLevel="1">
      <c r="B72" s="621"/>
      <c r="G72" s="627" t="s">
        <v>102</v>
      </c>
      <c r="H72" s="418"/>
      <c r="I72" s="622"/>
      <c r="J72" s="622"/>
      <c r="K72" s="623">
        <f>K71-K70</f>
        <v>0</v>
      </c>
      <c r="L72" s="622"/>
      <c r="M72" s="622"/>
      <c r="N72" s="623">
        <f>N71-N70</f>
        <v>0</v>
      </c>
      <c r="O72" s="653">
        <f>K72+N72</f>
        <v>0</v>
      </c>
      <c r="P72" s="417"/>
      <c r="Q72" s="417"/>
      <c r="R72" s="2093"/>
      <c r="S72" s="2094"/>
      <c r="T72" s="2099"/>
      <c r="U72" s="475" t="s">
        <v>1380</v>
      </c>
      <c r="V72" s="680">
        <f>IF($L$49="免税",G21/(1+W72)*W72,0)</f>
        <v>90.063157894736833</v>
      </c>
      <c r="W72" s="2096">
        <f>IF('入力(1)'!Z31&lt;43739,0.08,0.1)</f>
        <v>0.1</v>
      </c>
      <c r="X72" s="2097" t="s">
        <v>1384</v>
      </c>
      <c r="Y72" s="616"/>
      <c r="Z72" s="616"/>
      <c r="AA72" s="616"/>
      <c r="AB72" s="417"/>
      <c r="AF72" s="584"/>
      <c r="AG72" s="584"/>
      <c r="AP72" s="417"/>
      <c r="AQ72" s="417"/>
      <c r="AR72" s="417"/>
      <c r="AS72" s="417"/>
      <c r="AT72" s="417"/>
      <c r="AU72" s="417"/>
      <c r="AV72" s="417"/>
      <c r="AW72" s="417"/>
      <c r="AX72" s="417"/>
      <c r="AY72" s="417"/>
      <c r="AZ72" s="417"/>
      <c r="BA72" s="417"/>
      <c r="BB72" s="417"/>
      <c r="BC72" s="417"/>
      <c r="BD72" s="417"/>
      <c r="BE72" s="417"/>
      <c r="BF72" s="417"/>
      <c r="BG72" s="417"/>
      <c r="BH72" s="417"/>
      <c r="BI72" s="417"/>
      <c r="BJ72" s="417"/>
      <c r="BK72" s="417"/>
      <c r="BL72" s="417"/>
      <c r="BM72" s="417"/>
      <c r="BN72" s="417"/>
      <c r="BO72" s="417"/>
      <c r="BP72" s="417"/>
      <c r="BQ72" s="417"/>
      <c r="BR72" s="417"/>
      <c r="BS72" s="417"/>
      <c r="BT72" s="417"/>
      <c r="BU72" s="417"/>
      <c r="BV72" s="417"/>
      <c r="BW72" s="417"/>
      <c r="BX72" s="417"/>
      <c r="BY72" s="417"/>
      <c r="BZ72" s="417"/>
      <c r="CA72" s="417"/>
      <c r="CB72" s="417"/>
      <c r="CC72" s="417"/>
      <c r="CD72" s="417"/>
      <c r="CE72" s="417"/>
      <c r="CF72" s="417"/>
      <c r="CG72" s="417"/>
      <c r="CH72" s="417"/>
      <c r="CI72" s="417"/>
      <c r="CJ72" s="417"/>
      <c r="CK72" s="417"/>
      <c r="CL72" s="417"/>
      <c r="CM72" s="417"/>
      <c r="CN72" s="417"/>
      <c r="CO72" s="417"/>
      <c r="CP72" s="417"/>
      <c r="CQ72" s="417"/>
      <c r="CR72" s="417"/>
      <c r="CS72" s="417"/>
      <c r="CT72" s="417"/>
      <c r="CU72" s="417"/>
      <c r="CV72" s="417"/>
      <c r="CW72" s="417"/>
      <c r="CX72" s="417"/>
      <c r="CY72" s="417"/>
      <c r="CZ72" s="417"/>
      <c r="DA72" s="417"/>
      <c r="DB72" s="417"/>
      <c r="DC72" s="417"/>
      <c r="DD72" s="417"/>
      <c r="DE72" s="417"/>
      <c r="DF72" s="417"/>
      <c r="DG72" s="417"/>
      <c r="DH72" s="417"/>
      <c r="DI72" s="417"/>
      <c r="DJ72" s="417"/>
      <c r="DK72" s="417"/>
      <c r="DL72" s="417"/>
      <c r="DM72" s="417"/>
      <c r="DN72" s="417"/>
      <c r="DO72" s="417"/>
      <c r="DP72" s="417"/>
      <c r="DQ72" s="417"/>
      <c r="DR72" s="417"/>
      <c r="DS72" s="417"/>
      <c r="DT72" s="417"/>
      <c r="DU72" s="417"/>
      <c r="DV72" s="417"/>
      <c r="DW72" s="417"/>
      <c r="DX72" s="417"/>
      <c r="DY72" s="417"/>
      <c r="DZ72" s="417"/>
      <c r="EA72" s="417"/>
      <c r="EB72" s="417"/>
      <c r="EC72" s="417"/>
      <c r="ED72" s="417"/>
      <c r="EE72" s="417"/>
    </row>
    <row r="73" spans="1:135" s="42" customFormat="1" ht="18" hidden="1" customHeight="1" outlineLevel="1">
      <c r="B73" s="621"/>
      <c r="G73" s="629" t="s">
        <v>103</v>
      </c>
      <c r="H73" s="418"/>
      <c r="I73" s="622"/>
      <c r="J73" s="622"/>
      <c r="K73" s="623">
        <f>IF(K72&gt;0,K72,0)</f>
        <v>0</v>
      </c>
      <c r="L73" s="622"/>
      <c r="M73" s="622"/>
      <c r="N73" s="623">
        <f>IF(N72&gt;0,N72,0)</f>
        <v>0</v>
      </c>
      <c r="O73" s="653">
        <f>K73+N73</f>
        <v>0</v>
      </c>
      <c r="P73" s="417"/>
      <c r="Q73" s="417"/>
      <c r="R73" s="417"/>
      <c r="S73" s="417"/>
      <c r="T73" s="2100"/>
      <c r="U73" s="668"/>
      <c r="V73" s="604"/>
      <c r="W73" s="616"/>
      <c r="X73" s="616"/>
      <c r="Y73" s="616"/>
      <c r="Z73" s="616"/>
      <c r="AA73" s="616"/>
      <c r="AB73" s="417"/>
      <c r="AF73" s="584"/>
      <c r="AG73" s="584"/>
      <c r="AP73" s="417"/>
      <c r="AQ73" s="417"/>
      <c r="AR73" s="417"/>
      <c r="AS73" s="417"/>
      <c r="AT73" s="417"/>
      <c r="AU73" s="417"/>
      <c r="AV73" s="417"/>
      <c r="AW73" s="417"/>
      <c r="AX73" s="417"/>
      <c r="AY73" s="417"/>
      <c r="AZ73" s="417"/>
      <c r="BA73" s="417"/>
      <c r="BB73" s="417"/>
      <c r="BC73" s="417"/>
      <c r="BD73" s="417"/>
      <c r="BE73" s="417"/>
      <c r="BF73" s="417"/>
      <c r="BG73" s="417"/>
      <c r="BH73" s="417"/>
      <c r="BI73" s="417"/>
      <c r="BJ73" s="417"/>
      <c r="BK73" s="417"/>
      <c r="BL73" s="417"/>
      <c r="BM73" s="417"/>
      <c r="BN73" s="417"/>
      <c r="BO73" s="417"/>
      <c r="BP73" s="417"/>
      <c r="BQ73" s="417"/>
      <c r="BR73" s="417"/>
      <c r="BS73" s="417"/>
      <c r="BT73" s="417"/>
      <c r="BU73" s="417"/>
      <c r="BV73" s="417"/>
      <c r="BW73" s="417"/>
      <c r="BX73" s="417"/>
      <c r="BY73" s="417"/>
      <c r="BZ73" s="417"/>
      <c r="CA73" s="417"/>
      <c r="CB73" s="417"/>
      <c r="CC73" s="417"/>
      <c r="CD73" s="417"/>
      <c r="CE73" s="417"/>
      <c r="CF73" s="417"/>
      <c r="CG73" s="417"/>
      <c r="CH73" s="417"/>
      <c r="CI73" s="417"/>
      <c r="CJ73" s="417"/>
      <c r="CK73" s="417"/>
      <c r="CL73" s="417"/>
      <c r="CM73" s="417"/>
      <c r="CN73" s="417"/>
      <c r="CO73" s="417"/>
      <c r="CP73" s="417"/>
      <c r="CQ73" s="417"/>
      <c r="CR73" s="417"/>
      <c r="CS73" s="417"/>
      <c r="CT73" s="417"/>
      <c r="CU73" s="417"/>
      <c r="CV73" s="417"/>
      <c r="CW73" s="417"/>
      <c r="CX73" s="417"/>
      <c r="CY73" s="417"/>
      <c r="CZ73" s="417"/>
      <c r="DA73" s="417"/>
      <c r="DB73" s="417"/>
      <c r="DC73" s="417"/>
      <c r="DD73" s="417"/>
      <c r="DE73" s="417"/>
      <c r="DF73" s="417"/>
      <c r="DG73" s="417"/>
      <c r="DH73" s="417"/>
      <c r="DI73" s="417"/>
      <c r="DJ73" s="417"/>
      <c r="DK73" s="417"/>
      <c r="DL73" s="417"/>
      <c r="DM73" s="417"/>
      <c r="DN73" s="417"/>
      <c r="DO73" s="417"/>
      <c r="DP73" s="417"/>
      <c r="DQ73" s="417"/>
      <c r="DR73" s="417"/>
      <c r="DS73" s="417"/>
      <c r="DT73" s="417"/>
      <c r="DU73" s="417"/>
      <c r="DV73" s="417"/>
      <c r="DW73" s="417"/>
      <c r="DX73" s="417"/>
      <c r="DY73" s="417"/>
      <c r="DZ73" s="417"/>
      <c r="EA73" s="417"/>
      <c r="EB73" s="417"/>
      <c r="EC73" s="417"/>
      <c r="ED73" s="417"/>
      <c r="EE73" s="417"/>
    </row>
    <row r="74" spans="1:135" s="42" customFormat="1" ht="18" hidden="1" customHeight="1" outlineLevel="1">
      <c r="B74" s="599"/>
      <c r="C74" s="606"/>
      <c r="D74" s="606"/>
      <c r="E74" s="606"/>
      <c r="F74" s="606"/>
      <c r="G74" s="643" t="s">
        <v>104</v>
      </c>
      <c r="H74" s="642"/>
      <c r="I74" s="644"/>
      <c r="J74" s="644"/>
      <c r="K74" s="652">
        <f>O74-N74</f>
        <v>0</v>
      </c>
      <c r="L74" s="644"/>
      <c r="M74" s="644"/>
      <c r="N74" s="652">
        <f>IF(O74&gt;=0,O74,N80-N68)</f>
        <v>0</v>
      </c>
      <c r="O74" s="646">
        <f>O80-O68</f>
        <v>0</v>
      </c>
      <c r="P74" s="417"/>
      <c r="Q74" s="417"/>
      <c r="R74" s="582"/>
      <c r="S74" s="598"/>
      <c r="T74" s="598"/>
      <c r="U74" s="475" t="s">
        <v>1381</v>
      </c>
      <c r="V74" s="581">
        <f>G14+G17+G22+V69+V71+V72</f>
        <v>61316.671345029346</v>
      </c>
      <c r="W74" s="42" t="s">
        <v>1385</v>
      </c>
      <c r="X74" s="417"/>
      <c r="Y74" s="417"/>
      <c r="Z74" s="417"/>
      <c r="AA74" s="417"/>
      <c r="AB74" s="417"/>
      <c r="AF74" s="584"/>
      <c r="AG74" s="584"/>
      <c r="AP74" s="417"/>
      <c r="AQ74" s="417"/>
      <c r="AR74" s="417"/>
      <c r="AS74" s="417"/>
      <c r="AT74" s="417"/>
      <c r="AU74" s="417"/>
      <c r="AV74" s="417"/>
      <c r="AW74" s="417"/>
      <c r="AX74" s="417"/>
      <c r="AY74" s="417"/>
      <c r="AZ74" s="417"/>
      <c r="BA74" s="417"/>
      <c r="BB74" s="417"/>
      <c r="BC74" s="417"/>
      <c r="BD74" s="417"/>
      <c r="BE74" s="417"/>
      <c r="BF74" s="417"/>
      <c r="BG74" s="417"/>
      <c r="BH74" s="417"/>
      <c r="BI74" s="417"/>
      <c r="BJ74" s="417"/>
      <c r="BK74" s="417"/>
      <c r="BL74" s="417"/>
      <c r="BM74" s="417"/>
      <c r="BN74" s="417"/>
      <c r="BO74" s="417"/>
      <c r="BP74" s="417"/>
      <c r="BQ74" s="417"/>
      <c r="BR74" s="417"/>
      <c r="BS74" s="417"/>
      <c r="BT74" s="417"/>
      <c r="BU74" s="417"/>
      <c r="BV74" s="417"/>
      <c r="BW74" s="417"/>
      <c r="BX74" s="417"/>
      <c r="BY74" s="417"/>
      <c r="BZ74" s="417"/>
      <c r="CA74" s="417"/>
      <c r="CB74" s="417"/>
      <c r="CC74" s="417"/>
      <c r="CD74" s="417"/>
      <c r="CE74" s="417"/>
      <c r="CF74" s="417"/>
      <c r="CG74" s="417"/>
      <c r="CH74" s="417"/>
      <c r="CI74" s="417"/>
      <c r="CJ74" s="417"/>
      <c r="CK74" s="417"/>
      <c r="CL74" s="417"/>
      <c r="CM74" s="417"/>
      <c r="CN74" s="417"/>
      <c r="CO74" s="417"/>
      <c r="CP74" s="417"/>
      <c r="CQ74" s="417"/>
      <c r="CR74" s="417"/>
      <c r="CS74" s="417"/>
      <c r="CT74" s="417"/>
      <c r="CU74" s="417"/>
      <c r="CV74" s="417"/>
      <c r="CW74" s="417"/>
      <c r="CX74" s="417"/>
      <c r="CY74" s="417"/>
      <c r="CZ74" s="417"/>
      <c r="DA74" s="417"/>
      <c r="DB74" s="417"/>
      <c r="DC74" s="417"/>
      <c r="DD74" s="417"/>
      <c r="DE74" s="417"/>
      <c r="DF74" s="417"/>
      <c r="DG74" s="417"/>
      <c r="DH74" s="417"/>
      <c r="DI74" s="417"/>
      <c r="DJ74" s="417"/>
      <c r="DK74" s="417"/>
      <c r="DL74" s="417"/>
      <c r="DM74" s="417"/>
      <c r="DN74" s="417"/>
      <c r="DO74" s="417"/>
      <c r="DP74" s="417"/>
      <c r="DQ74" s="417"/>
      <c r="DR74" s="417"/>
      <c r="DS74" s="417"/>
      <c r="DT74" s="417"/>
      <c r="DU74" s="417"/>
      <c r="DV74" s="417"/>
      <c r="DW74" s="417"/>
      <c r="DX74" s="417"/>
      <c r="DY74" s="417"/>
      <c r="DZ74" s="417"/>
      <c r="EA74" s="417"/>
      <c r="EB74" s="417"/>
      <c r="EC74" s="417"/>
      <c r="ED74" s="417"/>
      <c r="EE74" s="417"/>
    </row>
    <row r="75" spans="1:135" s="42" customFormat="1" ht="18" hidden="1" customHeight="1" outlineLevel="1">
      <c r="B75" s="621"/>
      <c r="G75" s="627" t="s">
        <v>105</v>
      </c>
      <c r="H75" s="418"/>
      <c r="I75" s="624">
        <f>I69</f>
        <v>4.0000000000000001E-3</v>
      </c>
      <c r="J75" s="622"/>
      <c r="K75" s="623">
        <f>K74*I75</f>
        <v>0</v>
      </c>
      <c r="L75" s="624">
        <f>L69</f>
        <v>4.0000000000000001E-3</v>
      </c>
      <c r="M75" s="624"/>
      <c r="N75" s="421">
        <f>N74*L75</f>
        <v>0</v>
      </c>
      <c r="O75" s="625">
        <f>K75+N75</f>
        <v>0</v>
      </c>
      <c r="P75" s="417"/>
      <c r="Q75" s="417"/>
      <c r="R75" s="417"/>
      <c r="S75" s="417"/>
      <c r="T75" s="417"/>
      <c r="U75" s="417"/>
      <c r="V75" s="417"/>
      <c r="W75" s="417"/>
      <c r="X75" s="417"/>
      <c r="Y75" s="417"/>
      <c r="Z75" s="417"/>
      <c r="AA75" s="417"/>
      <c r="AB75" s="417"/>
      <c r="AF75" s="584"/>
      <c r="AG75" s="584"/>
      <c r="AP75" s="417"/>
      <c r="AQ75" s="417"/>
      <c r="AR75" s="417"/>
      <c r="AS75" s="417"/>
      <c r="AT75" s="417"/>
      <c r="AU75" s="417"/>
      <c r="AV75" s="417"/>
      <c r="AW75" s="417"/>
      <c r="AX75" s="417"/>
      <c r="AY75" s="417"/>
      <c r="AZ75" s="417"/>
      <c r="BA75" s="417"/>
      <c r="BB75" s="417"/>
      <c r="BC75" s="417"/>
      <c r="BD75" s="417"/>
      <c r="BE75" s="417"/>
      <c r="BF75" s="417"/>
      <c r="BG75" s="417"/>
      <c r="BH75" s="417"/>
      <c r="BI75" s="417"/>
      <c r="BJ75" s="417"/>
      <c r="BK75" s="417"/>
      <c r="BL75" s="417"/>
      <c r="BM75" s="417"/>
      <c r="BN75" s="417"/>
      <c r="BO75" s="417"/>
      <c r="BP75" s="417"/>
      <c r="BQ75" s="417"/>
      <c r="BR75" s="417"/>
      <c r="BS75" s="417"/>
      <c r="BT75" s="417"/>
      <c r="BU75" s="417"/>
      <c r="BV75" s="417"/>
      <c r="BW75" s="417"/>
      <c r="BX75" s="417"/>
      <c r="BY75" s="417"/>
      <c r="BZ75" s="417"/>
      <c r="CA75" s="417"/>
      <c r="CB75" s="417"/>
      <c r="CC75" s="417"/>
      <c r="CD75" s="417"/>
      <c r="CE75" s="417"/>
      <c r="CF75" s="417"/>
      <c r="CG75" s="417"/>
      <c r="CH75" s="417"/>
      <c r="CI75" s="417"/>
      <c r="CJ75" s="417"/>
      <c r="CK75" s="417"/>
      <c r="CL75" s="417"/>
      <c r="CM75" s="417"/>
      <c r="CN75" s="417"/>
      <c r="CO75" s="417"/>
      <c r="CP75" s="417"/>
      <c r="CQ75" s="417"/>
      <c r="CR75" s="417"/>
      <c r="CS75" s="417"/>
      <c r="CT75" s="417"/>
      <c r="CU75" s="417"/>
      <c r="CV75" s="417"/>
      <c r="CW75" s="417"/>
      <c r="CX75" s="417"/>
      <c r="CY75" s="417"/>
      <c r="CZ75" s="417"/>
      <c r="DA75" s="417"/>
      <c r="DB75" s="417"/>
      <c r="DC75" s="417"/>
      <c r="DD75" s="417"/>
      <c r="DE75" s="417"/>
      <c r="DF75" s="417"/>
      <c r="DG75" s="417"/>
      <c r="DH75" s="417"/>
      <c r="DI75" s="417"/>
      <c r="DJ75" s="417"/>
      <c r="DK75" s="417"/>
      <c r="DL75" s="417"/>
      <c r="DM75" s="417"/>
      <c r="DN75" s="417"/>
      <c r="DO75" s="417"/>
      <c r="DP75" s="417"/>
      <c r="DQ75" s="417"/>
      <c r="DR75" s="417"/>
      <c r="DS75" s="417"/>
      <c r="DT75" s="417"/>
      <c r="DU75" s="417"/>
      <c r="DV75" s="417"/>
      <c r="DW75" s="417"/>
      <c r="DX75" s="417"/>
      <c r="DY75" s="417"/>
      <c r="DZ75" s="417"/>
      <c r="EA75" s="417"/>
      <c r="EB75" s="417"/>
      <c r="EC75" s="417"/>
      <c r="ED75" s="417"/>
      <c r="EE75" s="417"/>
    </row>
    <row r="76" spans="1:135" s="42" customFormat="1" ht="18" hidden="1" customHeight="1" outlineLevel="1" thickBot="1">
      <c r="B76" s="635"/>
      <c r="C76" s="396"/>
      <c r="D76" s="396"/>
      <c r="E76" s="396"/>
      <c r="G76" s="627" t="s">
        <v>103</v>
      </c>
      <c r="H76" s="418"/>
      <c r="I76" s="624"/>
      <c r="J76" s="622"/>
      <c r="K76" s="91">
        <f>K74-K75</f>
        <v>0</v>
      </c>
      <c r="L76" s="624"/>
      <c r="M76" s="624"/>
      <c r="N76" s="91">
        <f>N74-N75</f>
        <v>0</v>
      </c>
      <c r="O76" s="625">
        <f>N76</f>
        <v>0</v>
      </c>
      <c r="P76" s="417"/>
      <c r="Q76" s="417"/>
      <c r="R76" s="417"/>
      <c r="S76" s="417"/>
      <c r="T76" s="417"/>
      <c r="U76" s="417"/>
      <c r="V76" s="417"/>
      <c r="W76" s="417"/>
      <c r="X76" s="417"/>
      <c r="Y76" s="417"/>
      <c r="Z76" s="417"/>
      <c r="AA76" s="417"/>
      <c r="AB76" s="417"/>
      <c r="AF76" s="584"/>
      <c r="AG76" s="584"/>
      <c r="AP76" s="417"/>
      <c r="AQ76" s="417"/>
      <c r="AR76" s="417"/>
      <c r="AS76" s="417"/>
      <c r="AT76" s="417"/>
      <c r="AU76" s="417"/>
      <c r="AV76" s="417"/>
      <c r="AW76" s="417"/>
      <c r="AX76" s="417"/>
      <c r="AY76" s="417"/>
      <c r="AZ76" s="417"/>
      <c r="BA76" s="417"/>
      <c r="BB76" s="417"/>
      <c r="BC76" s="417"/>
      <c r="BD76" s="417"/>
      <c r="BE76" s="417"/>
      <c r="BF76" s="417"/>
      <c r="BG76" s="417"/>
      <c r="BH76" s="417"/>
      <c r="BI76" s="417"/>
      <c r="BJ76" s="417"/>
      <c r="BK76" s="417"/>
      <c r="BL76" s="417"/>
      <c r="BM76" s="417"/>
      <c r="BN76" s="417"/>
      <c r="BO76" s="417"/>
      <c r="BP76" s="417"/>
      <c r="BQ76" s="417"/>
      <c r="BR76" s="417"/>
      <c r="BS76" s="417"/>
      <c r="BT76" s="417"/>
      <c r="BU76" s="417"/>
      <c r="BV76" s="417"/>
      <c r="BW76" s="417"/>
      <c r="BX76" s="417"/>
      <c r="BY76" s="417"/>
      <c r="BZ76" s="417"/>
      <c r="CA76" s="417"/>
      <c r="CB76" s="417"/>
      <c r="CC76" s="417"/>
      <c r="CD76" s="417"/>
      <c r="CE76" s="417"/>
      <c r="CF76" s="417"/>
      <c r="CG76" s="417"/>
      <c r="CH76" s="417"/>
      <c r="CI76" s="417"/>
      <c r="CJ76" s="417"/>
      <c r="CK76" s="417"/>
      <c r="CL76" s="417"/>
      <c r="CM76" s="417"/>
      <c r="CN76" s="417"/>
      <c r="CO76" s="417"/>
      <c r="CP76" s="417"/>
      <c r="CQ76" s="417"/>
      <c r="CR76" s="417"/>
      <c r="CS76" s="417"/>
      <c r="CT76" s="417"/>
      <c r="CU76" s="417"/>
      <c r="CV76" s="417"/>
      <c r="CW76" s="417"/>
      <c r="CX76" s="417"/>
      <c r="CY76" s="417"/>
      <c r="CZ76" s="417"/>
      <c r="DA76" s="417"/>
      <c r="DB76" s="417"/>
      <c r="DC76" s="417"/>
      <c r="DD76" s="417"/>
      <c r="DE76" s="417"/>
      <c r="DF76" s="417"/>
      <c r="DG76" s="417"/>
      <c r="DH76" s="417"/>
      <c r="DI76" s="417"/>
      <c r="DJ76" s="417"/>
      <c r="DK76" s="417"/>
      <c r="DL76" s="417"/>
      <c r="DM76" s="417"/>
      <c r="DN76" s="417"/>
      <c r="DO76" s="417"/>
      <c r="DP76" s="417"/>
      <c r="DQ76" s="417"/>
      <c r="DR76" s="417"/>
      <c r="DS76" s="417"/>
      <c r="DT76" s="417"/>
      <c r="DU76" s="417"/>
      <c r="DV76" s="417"/>
      <c r="DW76" s="417"/>
      <c r="DX76" s="417"/>
      <c r="DY76" s="417"/>
      <c r="DZ76" s="417"/>
      <c r="EA76" s="417"/>
      <c r="EB76" s="417"/>
      <c r="EC76" s="417"/>
      <c r="ED76" s="417"/>
      <c r="EE76" s="417"/>
    </row>
    <row r="77" spans="1:135" s="42" customFormat="1" ht="18" hidden="1" customHeight="1" outlineLevel="1">
      <c r="B77" s="606"/>
      <c r="C77" s="606"/>
      <c r="D77" s="606"/>
      <c r="E77" s="606"/>
      <c r="F77" s="654"/>
      <c r="G77" s="655" t="s">
        <v>106</v>
      </c>
      <c r="H77" s="656"/>
      <c r="I77" s="657"/>
      <c r="J77" s="657"/>
      <c r="K77" s="658">
        <f>K68+K74</f>
        <v>0</v>
      </c>
      <c r="L77" s="657"/>
      <c r="M77" s="657"/>
      <c r="N77" s="659">
        <f>N68+N74</f>
        <v>0</v>
      </c>
      <c r="O77" s="660">
        <f>K77+N77</f>
        <v>0</v>
      </c>
      <c r="Q77" s="417"/>
      <c r="R77" s="417"/>
      <c r="S77" s="417"/>
      <c r="T77" s="417"/>
      <c r="U77" s="417"/>
      <c r="V77" s="417"/>
      <c r="W77" s="417"/>
      <c r="X77" s="417"/>
      <c r="Y77" s="417"/>
      <c r="Z77" s="417"/>
      <c r="AA77" s="417"/>
      <c r="AB77" s="417"/>
      <c r="AF77" s="584"/>
      <c r="AG77" s="584"/>
      <c r="AP77" s="417"/>
      <c r="AQ77" s="417"/>
      <c r="AR77" s="417"/>
      <c r="AS77" s="417"/>
      <c r="AT77" s="417"/>
      <c r="AU77" s="417"/>
      <c r="AV77" s="417"/>
      <c r="AW77" s="417"/>
      <c r="AX77" s="417"/>
      <c r="AY77" s="417"/>
      <c r="AZ77" s="417"/>
      <c r="BA77" s="417"/>
      <c r="BB77" s="417"/>
      <c r="BC77" s="417"/>
      <c r="BD77" s="417"/>
      <c r="BE77" s="417"/>
      <c r="BF77" s="417"/>
      <c r="BG77" s="417"/>
      <c r="BH77" s="417"/>
      <c r="BI77" s="417"/>
      <c r="BJ77" s="417"/>
      <c r="BK77" s="417"/>
      <c r="BL77" s="417"/>
      <c r="BM77" s="417"/>
      <c r="BN77" s="417"/>
      <c r="BO77" s="417"/>
      <c r="BP77" s="417"/>
      <c r="BQ77" s="417"/>
      <c r="BR77" s="417"/>
      <c r="BS77" s="417"/>
      <c r="BT77" s="417"/>
      <c r="BU77" s="417"/>
      <c r="BV77" s="417"/>
      <c r="BW77" s="417"/>
      <c r="BX77" s="417"/>
      <c r="BY77" s="417"/>
      <c r="BZ77" s="417"/>
      <c r="CA77" s="417"/>
      <c r="CB77" s="417"/>
      <c r="CC77" s="417"/>
      <c r="CD77" s="417"/>
      <c r="CE77" s="417"/>
      <c r="CF77" s="417"/>
      <c r="CG77" s="417"/>
      <c r="CH77" s="417"/>
      <c r="CI77" s="417"/>
      <c r="CJ77" s="417"/>
      <c r="CK77" s="417"/>
      <c r="CL77" s="417"/>
      <c r="CM77" s="417"/>
      <c r="CN77" s="417"/>
      <c r="CO77" s="417"/>
      <c r="CP77" s="417"/>
      <c r="CQ77" s="417"/>
      <c r="CR77" s="417"/>
      <c r="CS77" s="417"/>
      <c r="CT77" s="417"/>
      <c r="CU77" s="417"/>
      <c r="CV77" s="417"/>
      <c r="CW77" s="417"/>
      <c r="CX77" s="417"/>
      <c r="CY77" s="417"/>
      <c r="CZ77" s="417"/>
      <c r="DA77" s="417"/>
      <c r="DB77" s="417"/>
      <c r="DC77" s="417"/>
      <c r="DD77" s="417"/>
      <c r="DE77" s="417"/>
      <c r="DF77" s="417"/>
      <c r="DG77" s="417"/>
      <c r="DH77" s="417"/>
      <c r="DI77" s="417"/>
      <c r="DJ77" s="417"/>
      <c r="DK77" s="417"/>
      <c r="DL77" s="417"/>
      <c r="DM77" s="417"/>
      <c r="DN77" s="417"/>
      <c r="DO77" s="417"/>
      <c r="DP77" s="417"/>
      <c r="DQ77" s="417"/>
      <c r="DR77" s="417"/>
      <c r="DS77" s="417"/>
      <c r="DT77" s="417"/>
      <c r="DU77" s="417"/>
      <c r="DV77" s="417"/>
      <c r="DW77" s="417"/>
      <c r="DX77" s="417"/>
      <c r="DY77" s="417"/>
      <c r="DZ77" s="417"/>
      <c r="EA77" s="417"/>
      <c r="EB77" s="417"/>
      <c r="EC77" s="417"/>
      <c r="ED77" s="417"/>
      <c r="EE77" s="417"/>
    </row>
    <row r="78" spans="1:135" s="42" customFormat="1" ht="18" hidden="1" customHeight="1" outlineLevel="1" thickBot="1">
      <c r="A78" s="417"/>
      <c r="F78" s="661"/>
      <c r="G78" s="662" t="s">
        <v>107</v>
      </c>
      <c r="H78" s="663"/>
      <c r="I78" s="663"/>
      <c r="J78" s="663"/>
      <c r="K78" s="664">
        <f>K62+K73+K76</f>
        <v>0</v>
      </c>
      <c r="L78" s="665"/>
      <c r="M78" s="663"/>
      <c r="N78" s="664">
        <f>N62+N73+N76</f>
        <v>20981.279484649072</v>
      </c>
      <c r="O78" s="666">
        <f>K78+N78</f>
        <v>20981.279484649072</v>
      </c>
      <c r="P78" s="417"/>
      <c r="Q78" s="417"/>
      <c r="R78" s="417"/>
      <c r="S78" s="417"/>
      <c r="T78" s="417"/>
      <c r="U78" s="417"/>
      <c r="V78" s="417"/>
      <c r="W78" s="417"/>
      <c r="X78" s="417"/>
      <c r="Y78" s="417"/>
      <c r="Z78" s="417"/>
      <c r="AA78" s="417"/>
      <c r="AB78" s="417"/>
      <c r="AC78" s="417"/>
      <c r="AF78" s="584"/>
      <c r="AG78" s="584"/>
      <c r="AP78" s="417"/>
      <c r="AQ78" s="417"/>
      <c r="AR78" s="417"/>
      <c r="AS78" s="417"/>
      <c r="AT78" s="417"/>
      <c r="AU78" s="417"/>
      <c r="AV78" s="417"/>
      <c r="AW78" s="417"/>
      <c r="AX78" s="417"/>
      <c r="AY78" s="417"/>
      <c r="AZ78" s="417"/>
      <c r="BA78" s="417"/>
      <c r="BB78" s="417"/>
      <c r="BC78" s="417"/>
      <c r="BD78" s="417"/>
      <c r="BE78" s="417"/>
      <c r="BF78" s="417"/>
      <c r="BG78" s="417"/>
      <c r="BH78" s="417"/>
      <c r="BI78" s="417"/>
      <c r="BJ78" s="417"/>
      <c r="BK78" s="417"/>
      <c r="BL78" s="417"/>
      <c r="BM78" s="417"/>
      <c r="BN78" s="417"/>
      <c r="BO78" s="417"/>
      <c r="BP78" s="417"/>
      <c r="BQ78" s="417"/>
      <c r="BR78" s="417"/>
      <c r="BS78" s="417"/>
      <c r="BT78" s="417"/>
      <c r="BU78" s="417"/>
      <c r="BV78" s="417"/>
      <c r="BW78" s="417"/>
      <c r="BX78" s="417"/>
      <c r="BY78" s="417"/>
      <c r="BZ78" s="417"/>
      <c r="CA78" s="417"/>
      <c r="CB78" s="417"/>
      <c r="CC78" s="417"/>
      <c r="CD78" s="417"/>
      <c r="CE78" s="417"/>
      <c r="CF78" s="417"/>
      <c r="CG78" s="417"/>
      <c r="CH78" s="417"/>
      <c r="CI78" s="417"/>
      <c r="CJ78" s="417"/>
      <c r="CK78" s="417"/>
      <c r="CL78" s="417"/>
      <c r="CM78" s="417"/>
      <c r="CN78" s="417"/>
      <c r="CO78" s="417"/>
      <c r="CP78" s="417"/>
      <c r="CQ78" s="417"/>
      <c r="CR78" s="417"/>
      <c r="CS78" s="417"/>
      <c r="CT78" s="417"/>
      <c r="CU78" s="417"/>
      <c r="CV78" s="417"/>
      <c r="CW78" s="417"/>
      <c r="CX78" s="417"/>
      <c r="CY78" s="417"/>
      <c r="CZ78" s="417"/>
      <c r="DA78" s="417"/>
      <c r="DB78" s="417"/>
      <c r="DC78" s="417"/>
      <c r="DD78" s="417"/>
      <c r="DE78" s="417"/>
      <c r="DF78" s="417"/>
      <c r="DG78" s="417"/>
      <c r="DH78" s="417"/>
      <c r="DI78" s="417"/>
      <c r="DJ78" s="417"/>
      <c r="DK78" s="417"/>
      <c r="DL78" s="417"/>
      <c r="DM78" s="417"/>
      <c r="DN78" s="417"/>
      <c r="DO78" s="417"/>
      <c r="DP78" s="417"/>
      <c r="DQ78" s="417"/>
      <c r="DR78" s="417"/>
      <c r="DS78" s="417"/>
      <c r="DT78" s="417"/>
      <c r="DU78" s="417"/>
      <c r="DV78" s="417"/>
      <c r="DW78" s="417"/>
      <c r="DX78" s="417"/>
      <c r="DY78" s="417"/>
      <c r="DZ78" s="417"/>
      <c r="EA78" s="417"/>
      <c r="EB78" s="417"/>
      <c r="EC78" s="417"/>
      <c r="ED78" s="417"/>
      <c r="EE78" s="417"/>
    </row>
    <row r="79" spans="1:135" s="42" customFormat="1" ht="18" hidden="1" customHeight="1" outlineLevel="1">
      <c r="AF79" s="584"/>
      <c r="AG79" s="584"/>
    </row>
    <row r="80" spans="1:135" s="42" customFormat="1" ht="17.25" hidden="1" customHeight="1" outlineLevel="1">
      <c r="F80" s="582"/>
      <c r="G80" s="475" t="s">
        <v>108</v>
      </c>
      <c r="H80" s="598"/>
      <c r="I80" s="598"/>
      <c r="J80" s="474" t="s">
        <v>862</v>
      </c>
      <c r="K80" s="594">
        <f>O80-N80</f>
        <v>0</v>
      </c>
      <c r="L80" s="582"/>
      <c r="M80" s="474" t="s">
        <v>981</v>
      </c>
      <c r="N80" s="594">
        <f>O80-'入力(4)'!J52</f>
        <v>0</v>
      </c>
      <c r="O80" s="650">
        <f>'入力(4)'!J54</f>
        <v>0</v>
      </c>
      <c r="AF80" s="584"/>
      <c r="AG80" s="584"/>
    </row>
    <row r="81" spans="2:135" s="42" customFormat="1" ht="17.25" hidden="1" customHeight="1" outlineLevel="1">
      <c r="O81" s="42" t="s">
        <v>672</v>
      </c>
      <c r="T81" s="667"/>
      <c r="U81" s="667"/>
      <c r="W81" s="321"/>
      <c r="X81" s="390"/>
      <c r="Y81" s="391"/>
      <c r="AA81" s="392"/>
      <c r="AB81" s="393"/>
      <c r="AF81" s="584"/>
      <c r="AG81" s="584"/>
    </row>
    <row r="82" spans="2:135" s="42" customFormat="1" ht="17.25" hidden="1" customHeight="1" outlineLevel="1">
      <c r="I82" s="321"/>
      <c r="K82" s="390"/>
      <c r="T82" s="391"/>
      <c r="U82" s="391"/>
      <c r="W82" s="321"/>
      <c r="X82" s="390"/>
      <c r="Y82" s="391"/>
      <c r="AF82" s="584"/>
      <c r="AG82" s="584"/>
    </row>
    <row r="83" spans="2:135" s="42" customFormat="1" ht="17.25" hidden="1" customHeight="1" outlineLevel="1">
      <c r="AF83" s="584"/>
      <c r="AG83" s="584"/>
    </row>
    <row r="84" spans="2:135" s="42" customFormat="1" ht="17.25" customHeight="1" collapsed="1">
      <c r="AF84" s="584"/>
      <c r="AG84" s="584"/>
    </row>
    <row r="85" spans="2:135" s="42" customFormat="1" ht="16.5" customHeight="1">
      <c r="AF85" s="584"/>
      <c r="AG85" s="584"/>
    </row>
    <row r="86" spans="2:135" s="42" customFormat="1" ht="16.5" customHeight="1">
      <c r="B86" s="40"/>
      <c r="C86" s="40"/>
      <c r="D86" s="40"/>
      <c r="E86" s="40"/>
      <c r="F86" s="40"/>
      <c r="G86" s="40"/>
      <c r="H86" s="40"/>
      <c r="I86" s="40"/>
      <c r="J86" s="40"/>
      <c r="K86" s="40"/>
      <c r="L86" s="40"/>
      <c r="M86" s="40"/>
      <c r="N86" s="40"/>
      <c r="O86" s="40"/>
      <c r="AF86" s="584"/>
      <c r="AG86" s="584"/>
    </row>
    <row r="87" spans="2:135" s="42" customFormat="1" ht="16.5" customHeight="1">
      <c r="B87" s="40"/>
      <c r="C87" s="40"/>
      <c r="D87" s="40"/>
      <c r="E87" s="40"/>
      <c r="F87" s="40"/>
      <c r="G87" s="40"/>
      <c r="H87" s="40"/>
      <c r="I87" s="40"/>
      <c r="J87" s="40"/>
      <c r="K87" s="40"/>
      <c r="L87" s="40"/>
      <c r="M87" s="40"/>
      <c r="N87" s="40"/>
      <c r="O87" s="40"/>
      <c r="AF87" s="584"/>
      <c r="AG87" s="584"/>
    </row>
    <row r="88" spans="2:135" s="42" customFormat="1" ht="16.5" customHeight="1">
      <c r="B88" s="40"/>
      <c r="C88" s="40"/>
      <c r="D88" s="40"/>
      <c r="E88" s="40"/>
      <c r="F88" s="40"/>
      <c r="G88" s="40"/>
      <c r="H88" s="40"/>
      <c r="I88" s="40"/>
      <c r="J88" s="40"/>
      <c r="K88" s="40"/>
      <c r="L88" s="40"/>
      <c r="M88" s="40"/>
      <c r="N88" s="40"/>
      <c r="O88" s="40"/>
      <c r="AF88" s="584"/>
      <c r="AG88" s="584"/>
    </row>
    <row r="89" spans="2:135" s="42" customFormat="1" ht="16.5" customHeight="1">
      <c r="B89" s="40"/>
      <c r="C89" s="40"/>
      <c r="D89" s="40"/>
      <c r="E89" s="40"/>
      <c r="F89" s="40"/>
      <c r="G89" s="40"/>
      <c r="H89" s="40"/>
      <c r="I89" s="40"/>
      <c r="J89" s="40"/>
      <c r="K89" s="40"/>
      <c r="L89" s="40"/>
      <c r="M89" s="40"/>
      <c r="N89" s="40"/>
      <c r="O89" s="40"/>
      <c r="AF89" s="584"/>
      <c r="AG89" s="584"/>
    </row>
    <row r="90" spans="2:135" s="42" customFormat="1" ht="16.5" customHeight="1">
      <c r="B90" s="40"/>
      <c r="C90" s="40"/>
      <c r="D90" s="40"/>
      <c r="E90" s="40"/>
      <c r="F90" s="40"/>
      <c r="G90" s="40"/>
      <c r="H90" s="40"/>
      <c r="I90" s="40"/>
      <c r="J90" s="40"/>
      <c r="K90" s="40"/>
      <c r="L90" s="40"/>
      <c r="M90" s="40"/>
      <c r="N90" s="40"/>
      <c r="O90" s="40"/>
      <c r="AF90" s="584"/>
      <c r="AG90" s="584"/>
    </row>
    <row r="91" spans="2:135" s="42" customFormat="1" ht="16.5" customHeight="1">
      <c r="B91" s="40"/>
      <c r="C91" s="40"/>
      <c r="D91" s="40"/>
      <c r="E91" s="40"/>
      <c r="F91" s="40"/>
      <c r="G91" s="40"/>
      <c r="H91" s="40"/>
      <c r="I91" s="40"/>
      <c r="J91" s="40"/>
      <c r="K91" s="40"/>
      <c r="L91" s="40"/>
      <c r="M91" s="40"/>
      <c r="N91" s="40"/>
      <c r="O91" s="40"/>
      <c r="AF91" s="584"/>
      <c r="AG91" s="584"/>
    </row>
    <row r="92" spans="2:135" s="42" customFormat="1" ht="16.5" customHeight="1">
      <c r="B92" s="40"/>
      <c r="C92" s="40"/>
      <c r="D92" s="40"/>
      <c r="E92" s="40"/>
      <c r="F92" s="40"/>
      <c r="G92" s="40"/>
      <c r="H92" s="40"/>
      <c r="I92" s="40"/>
      <c r="J92" s="40"/>
      <c r="K92" s="40"/>
      <c r="L92" s="40"/>
      <c r="M92" s="40"/>
      <c r="N92" s="40"/>
      <c r="O92" s="40"/>
      <c r="AF92" s="584"/>
      <c r="AG92" s="584"/>
    </row>
    <row r="93" spans="2:135" ht="16.5" customHeight="1">
      <c r="B93" s="40"/>
      <c r="C93" s="40"/>
      <c r="D93" s="40"/>
      <c r="E93" s="40"/>
      <c r="F93" s="40"/>
      <c r="G93" s="40"/>
      <c r="H93" s="40"/>
      <c r="I93" s="40"/>
      <c r="J93" s="40"/>
      <c r="K93" s="40"/>
      <c r="L93" s="40"/>
      <c r="M93" s="40"/>
      <c r="N93" s="40"/>
      <c r="O93" s="40"/>
      <c r="P93" s="269"/>
      <c r="Q93" s="269"/>
      <c r="R93" s="269"/>
      <c r="S93" s="269"/>
      <c r="T93" s="269"/>
      <c r="U93" s="269"/>
      <c r="V93" s="269"/>
      <c r="W93" s="269"/>
      <c r="X93" s="269"/>
      <c r="Y93" s="269"/>
      <c r="Z93" s="269"/>
      <c r="AA93" s="269"/>
      <c r="AB93" s="269"/>
      <c r="AC93" s="269"/>
      <c r="AD93" s="42"/>
      <c r="AP93" s="42"/>
      <c r="AQ93" s="42"/>
      <c r="AR93" s="42"/>
      <c r="AS93" s="42"/>
      <c r="AT93" s="42"/>
      <c r="AU93" s="42"/>
      <c r="AV93" s="42"/>
      <c r="AW93" s="42"/>
      <c r="AX93" s="42"/>
      <c r="AY93" s="42"/>
      <c r="AZ93" s="42"/>
      <c r="BA93" s="42"/>
      <c r="BB93" s="42"/>
      <c r="BC93" s="42"/>
      <c r="BD93" s="42"/>
      <c r="BE93" s="42"/>
      <c r="BF93" s="42"/>
      <c r="BG93" s="42"/>
      <c r="BH93" s="42"/>
      <c r="BI93" s="42"/>
      <c r="BJ93" s="269"/>
      <c r="BK93" s="269"/>
      <c r="BL93" s="269"/>
      <c r="BM93" s="269"/>
      <c r="BN93" s="269"/>
      <c r="BO93" s="269"/>
      <c r="BP93" s="269"/>
      <c r="BQ93" s="269"/>
      <c r="BR93" s="269"/>
      <c r="BS93" s="269"/>
      <c r="BT93" s="269"/>
      <c r="BU93" s="269"/>
      <c r="BV93" s="269"/>
      <c r="BW93" s="269"/>
      <c r="BX93" s="269"/>
      <c r="BY93" s="269"/>
      <c r="BZ93" s="269"/>
      <c r="CA93" s="269"/>
      <c r="CB93" s="269"/>
      <c r="CC93" s="269"/>
      <c r="CD93" s="269"/>
      <c r="CE93" s="269"/>
      <c r="CF93" s="269"/>
      <c r="CG93" s="269"/>
      <c r="CH93" s="269"/>
      <c r="CI93" s="269"/>
      <c r="CJ93" s="269"/>
      <c r="CK93" s="269"/>
      <c r="CL93" s="269"/>
      <c r="CM93" s="269"/>
      <c r="CN93" s="269"/>
      <c r="CO93" s="269"/>
      <c r="CP93" s="269"/>
      <c r="CQ93" s="269"/>
      <c r="CR93" s="269"/>
      <c r="CS93" s="269"/>
      <c r="CT93" s="269"/>
      <c r="CU93" s="269"/>
      <c r="CV93" s="269"/>
      <c r="CW93" s="269"/>
      <c r="CX93" s="269"/>
      <c r="CY93" s="269"/>
      <c r="CZ93" s="269"/>
      <c r="DA93" s="269"/>
      <c r="DB93" s="269"/>
      <c r="DC93" s="269"/>
      <c r="DD93" s="269"/>
      <c r="DE93" s="269"/>
      <c r="DF93" s="269"/>
      <c r="DG93" s="269"/>
      <c r="DH93" s="269"/>
      <c r="DI93" s="269"/>
      <c r="DJ93" s="269"/>
      <c r="DK93" s="269"/>
      <c r="DL93" s="269"/>
      <c r="DM93" s="269"/>
      <c r="DN93" s="269"/>
      <c r="DO93" s="269"/>
      <c r="DP93" s="269"/>
      <c r="DQ93" s="269"/>
      <c r="DR93" s="269"/>
      <c r="DS93" s="269"/>
      <c r="DT93" s="269"/>
      <c r="DU93" s="269"/>
      <c r="DV93" s="269"/>
      <c r="DW93" s="269"/>
      <c r="DX93" s="269"/>
      <c r="DY93" s="269"/>
      <c r="DZ93" s="269"/>
      <c r="EA93" s="269"/>
      <c r="EB93" s="269"/>
      <c r="EC93" s="269"/>
      <c r="ED93" s="269"/>
      <c r="EE93" s="269"/>
    </row>
    <row r="94" spans="2:135" ht="16.5" customHeight="1">
      <c r="B94" s="40"/>
      <c r="C94" s="40"/>
      <c r="D94" s="40"/>
      <c r="E94" s="40"/>
      <c r="F94" s="40"/>
      <c r="G94" s="40"/>
      <c r="H94" s="40"/>
      <c r="I94" s="40"/>
      <c r="J94" s="40"/>
      <c r="K94" s="40"/>
      <c r="L94" s="40"/>
      <c r="M94" s="40"/>
      <c r="N94" s="40"/>
      <c r="O94" s="40"/>
      <c r="P94" s="269"/>
      <c r="Q94" s="269"/>
      <c r="R94" s="269"/>
      <c r="S94" s="269"/>
      <c r="T94" s="269"/>
      <c r="U94" s="269"/>
      <c r="V94" s="269"/>
      <c r="W94" s="269"/>
      <c r="X94" s="269"/>
      <c r="Y94" s="269"/>
      <c r="Z94" s="269"/>
      <c r="AA94" s="269"/>
      <c r="AB94" s="269"/>
      <c r="AC94" s="269"/>
      <c r="AD94" s="42"/>
      <c r="AP94" s="42"/>
      <c r="AQ94" s="42"/>
      <c r="AR94" s="42"/>
      <c r="AS94" s="42"/>
      <c r="AT94" s="42"/>
      <c r="AU94" s="42"/>
      <c r="AV94" s="42"/>
      <c r="AW94" s="42"/>
      <c r="AX94" s="42"/>
      <c r="AY94" s="42"/>
      <c r="AZ94" s="42"/>
      <c r="BA94" s="42"/>
      <c r="BB94" s="42"/>
      <c r="BC94" s="42"/>
      <c r="BD94" s="42"/>
      <c r="BE94" s="42"/>
      <c r="BF94" s="42"/>
      <c r="BG94" s="42"/>
      <c r="BH94" s="42"/>
      <c r="BI94" s="42"/>
      <c r="BJ94" s="269"/>
      <c r="BK94" s="269"/>
      <c r="BL94" s="269"/>
      <c r="BM94" s="269"/>
      <c r="BN94" s="269"/>
      <c r="BO94" s="269"/>
      <c r="BP94" s="269"/>
      <c r="BQ94" s="269"/>
      <c r="BR94" s="269"/>
      <c r="BS94" s="269"/>
      <c r="BT94" s="269"/>
      <c r="BU94" s="269"/>
      <c r="BV94" s="269"/>
      <c r="BW94" s="269"/>
      <c r="BX94" s="269"/>
      <c r="BY94" s="269"/>
      <c r="BZ94" s="269"/>
      <c r="CA94" s="269"/>
      <c r="CB94" s="269"/>
      <c r="CC94" s="269"/>
      <c r="CD94" s="269"/>
      <c r="CE94" s="269"/>
      <c r="CF94" s="269"/>
      <c r="CG94" s="269"/>
      <c r="CH94" s="269"/>
      <c r="CI94" s="269"/>
      <c r="CJ94" s="269"/>
      <c r="CK94" s="269"/>
      <c r="CL94" s="269"/>
      <c r="CM94" s="269"/>
      <c r="CN94" s="269"/>
      <c r="CO94" s="269"/>
      <c r="CP94" s="269"/>
      <c r="CQ94" s="269"/>
      <c r="CR94" s="269"/>
      <c r="CS94" s="269"/>
      <c r="CT94" s="269"/>
      <c r="CU94" s="269"/>
      <c r="CV94" s="269"/>
      <c r="CW94" s="269"/>
      <c r="CX94" s="269"/>
      <c r="CY94" s="269"/>
      <c r="CZ94" s="269"/>
      <c r="DA94" s="269"/>
      <c r="DB94" s="269"/>
      <c r="DC94" s="269"/>
      <c r="DD94" s="269"/>
      <c r="DE94" s="269"/>
      <c r="DF94" s="269"/>
      <c r="DG94" s="269"/>
      <c r="DH94" s="269"/>
      <c r="DI94" s="269"/>
      <c r="DJ94" s="269"/>
      <c r="DK94" s="269"/>
      <c r="DL94" s="269"/>
      <c r="DM94" s="269"/>
      <c r="DN94" s="269"/>
      <c r="DO94" s="269"/>
      <c r="DP94" s="269"/>
      <c r="DQ94" s="269"/>
      <c r="DR94" s="269"/>
      <c r="DS94" s="269"/>
      <c r="DT94" s="269"/>
      <c r="DU94" s="269"/>
      <c r="DV94" s="269"/>
      <c r="DW94" s="269"/>
      <c r="DX94" s="269"/>
      <c r="DY94" s="269"/>
      <c r="DZ94" s="269"/>
      <c r="EA94" s="269"/>
      <c r="EB94" s="269"/>
      <c r="EC94" s="269"/>
      <c r="ED94" s="269"/>
      <c r="EE94" s="269"/>
    </row>
    <row r="95" spans="2:135" ht="16.5" customHeight="1">
      <c r="B95" s="269"/>
      <c r="P95" s="269"/>
      <c r="Q95" s="269"/>
      <c r="R95" s="269"/>
      <c r="S95" s="269"/>
      <c r="T95" s="269"/>
      <c r="U95" s="269"/>
      <c r="V95" s="269"/>
      <c r="W95" s="269"/>
      <c r="X95" s="269"/>
      <c r="Y95" s="269"/>
      <c r="Z95" s="269"/>
      <c r="AA95" s="269"/>
      <c r="AB95" s="269"/>
      <c r="AC95" s="269"/>
      <c r="AD95" s="42"/>
      <c r="AP95" s="42"/>
      <c r="AQ95" s="42"/>
      <c r="AR95" s="42"/>
      <c r="AS95" s="42"/>
      <c r="AT95" s="42"/>
      <c r="AU95" s="42"/>
      <c r="AV95" s="42"/>
      <c r="AW95" s="42"/>
      <c r="AX95" s="42"/>
      <c r="AY95" s="42"/>
      <c r="AZ95" s="42"/>
      <c r="BA95" s="42"/>
      <c r="BB95" s="42"/>
      <c r="BC95" s="42"/>
      <c r="BD95" s="42"/>
      <c r="BE95" s="42"/>
      <c r="BF95" s="42"/>
      <c r="BG95" s="42"/>
      <c r="BH95" s="42"/>
      <c r="BI95" s="42"/>
      <c r="BJ95" s="269"/>
      <c r="BK95" s="269"/>
      <c r="BL95" s="269"/>
      <c r="BM95" s="269"/>
      <c r="BN95" s="269"/>
      <c r="BO95" s="269"/>
      <c r="BP95" s="269"/>
      <c r="BQ95" s="269"/>
      <c r="BR95" s="269"/>
      <c r="BS95" s="269"/>
      <c r="BT95" s="269"/>
      <c r="BU95" s="269"/>
      <c r="BV95" s="269"/>
      <c r="BW95" s="269"/>
      <c r="BX95" s="269"/>
      <c r="BY95" s="269"/>
      <c r="BZ95" s="269"/>
      <c r="CA95" s="269"/>
      <c r="CB95" s="269"/>
      <c r="CC95" s="269"/>
      <c r="CD95" s="269"/>
      <c r="CE95" s="269"/>
      <c r="CF95" s="269"/>
      <c r="CG95" s="269"/>
      <c r="CH95" s="269"/>
      <c r="CI95" s="269"/>
      <c r="CJ95" s="269"/>
      <c r="CK95" s="269"/>
      <c r="CL95" s="269"/>
      <c r="CM95" s="269"/>
      <c r="CN95" s="269"/>
      <c r="CO95" s="269"/>
      <c r="CP95" s="269"/>
      <c r="CQ95" s="269"/>
      <c r="CR95" s="269"/>
      <c r="CS95" s="269"/>
      <c r="CT95" s="269"/>
      <c r="CU95" s="269"/>
      <c r="CV95" s="269"/>
      <c r="CW95" s="269"/>
      <c r="CX95" s="269"/>
      <c r="CY95" s="269"/>
      <c r="CZ95" s="269"/>
      <c r="DA95" s="269"/>
      <c r="DB95" s="269"/>
      <c r="DC95" s="269"/>
      <c r="DD95" s="269"/>
      <c r="DE95" s="269"/>
      <c r="DF95" s="269"/>
      <c r="DG95" s="269"/>
      <c r="DH95" s="269"/>
      <c r="DI95" s="269"/>
      <c r="DJ95" s="269"/>
      <c r="DK95" s="269"/>
      <c r="DL95" s="269"/>
      <c r="DM95" s="269"/>
      <c r="DN95" s="269"/>
      <c r="DO95" s="269"/>
      <c r="DP95" s="269"/>
      <c r="DQ95" s="269"/>
      <c r="DR95" s="269"/>
      <c r="DS95" s="269"/>
      <c r="DT95" s="269"/>
      <c r="DU95" s="269"/>
      <c r="DV95" s="269"/>
      <c r="DW95" s="269"/>
      <c r="DX95" s="269"/>
      <c r="DY95" s="269"/>
      <c r="DZ95" s="269"/>
      <c r="EA95" s="269"/>
      <c r="EB95" s="269"/>
      <c r="EC95" s="269"/>
      <c r="ED95" s="269"/>
      <c r="EE95" s="269"/>
    </row>
    <row r="96" spans="2:135" ht="16.5" customHeight="1">
      <c r="B96" s="269"/>
      <c r="P96" s="269"/>
      <c r="Q96" s="269"/>
      <c r="R96" s="269"/>
      <c r="S96" s="269"/>
      <c r="T96" s="269"/>
      <c r="U96" s="269"/>
      <c r="V96" s="269"/>
      <c r="W96" s="269"/>
      <c r="X96" s="269"/>
      <c r="Y96" s="269"/>
      <c r="Z96" s="269"/>
      <c r="AA96" s="269"/>
      <c r="AB96" s="269"/>
      <c r="AC96" s="269"/>
      <c r="AD96" s="42"/>
      <c r="AP96" s="42"/>
      <c r="AQ96" s="42"/>
      <c r="AR96" s="42"/>
      <c r="AS96" s="42"/>
      <c r="AT96" s="42"/>
      <c r="AU96" s="42"/>
      <c r="AV96" s="42"/>
      <c r="AW96" s="42"/>
      <c r="AX96" s="42"/>
      <c r="AY96" s="42"/>
      <c r="AZ96" s="42"/>
      <c r="BA96" s="42"/>
      <c r="BB96" s="42"/>
      <c r="BC96" s="42"/>
      <c r="BD96" s="42"/>
      <c r="BE96" s="42"/>
      <c r="BF96" s="42"/>
      <c r="BG96" s="42"/>
      <c r="BH96" s="42"/>
      <c r="BI96" s="42"/>
      <c r="BJ96" s="269"/>
      <c r="BK96" s="269"/>
      <c r="BL96" s="269"/>
      <c r="BM96" s="269"/>
      <c r="BN96" s="269"/>
      <c r="BO96" s="269"/>
      <c r="BP96" s="269"/>
      <c r="BQ96" s="269"/>
      <c r="BR96" s="269"/>
      <c r="BS96" s="269"/>
      <c r="BT96" s="269"/>
      <c r="BU96" s="269"/>
      <c r="BV96" s="269"/>
      <c r="BW96" s="269"/>
      <c r="BX96" s="269"/>
      <c r="BY96" s="269"/>
      <c r="BZ96" s="269"/>
      <c r="CA96" s="269"/>
      <c r="CB96" s="269"/>
      <c r="CC96" s="269"/>
      <c r="CD96" s="269"/>
      <c r="CE96" s="269"/>
      <c r="CF96" s="269"/>
      <c r="CG96" s="269"/>
      <c r="CH96" s="269"/>
      <c r="CI96" s="269"/>
      <c r="CJ96" s="269"/>
      <c r="CK96" s="269"/>
      <c r="CL96" s="269"/>
      <c r="CM96" s="269"/>
      <c r="CN96" s="269"/>
      <c r="CO96" s="269"/>
      <c r="CP96" s="269"/>
      <c r="CQ96" s="269"/>
      <c r="CR96" s="269"/>
      <c r="CS96" s="269"/>
      <c r="CT96" s="269"/>
      <c r="CU96" s="269"/>
      <c r="CV96" s="269"/>
      <c r="CW96" s="269"/>
      <c r="CX96" s="269"/>
      <c r="CY96" s="269"/>
      <c r="CZ96" s="269"/>
      <c r="DA96" s="269"/>
      <c r="DB96" s="269"/>
      <c r="DC96" s="269"/>
      <c r="DD96" s="269"/>
      <c r="DE96" s="269"/>
      <c r="DF96" s="269"/>
      <c r="DG96" s="269"/>
      <c r="DH96" s="269"/>
      <c r="DI96" s="269"/>
      <c r="DJ96" s="269"/>
      <c r="DK96" s="269"/>
      <c r="DL96" s="269"/>
      <c r="DM96" s="269"/>
      <c r="DN96" s="269"/>
      <c r="DO96" s="269"/>
      <c r="DP96" s="269"/>
      <c r="DQ96" s="269"/>
      <c r="DR96" s="269"/>
      <c r="DS96" s="269"/>
      <c r="DT96" s="269"/>
      <c r="DU96" s="269"/>
      <c r="DV96" s="269"/>
      <c r="DW96" s="269"/>
      <c r="DX96" s="269"/>
      <c r="DY96" s="269"/>
      <c r="DZ96" s="269"/>
      <c r="EA96" s="269"/>
      <c r="EB96" s="269"/>
      <c r="EC96" s="269"/>
      <c r="ED96" s="269"/>
      <c r="EE96" s="269"/>
    </row>
    <row r="97" spans="1:135" ht="16.5" customHeight="1">
      <c r="B97" s="269"/>
      <c r="P97" s="269"/>
      <c r="Q97" s="269"/>
      <c r="R97" s="269"/>
      <c r="S97" s="269"/>
      <c r="T97" s="269"/>
      <c r="U97" s="269"/>
      <c r="V97" s="269"/>
      <c r="W97" s="269"/>
      <c r="X97" s="269"/>
      <c r="Y97" s="269"/>
      <c r="Z97" s="269"/>
      <c r="AA97" s="269"/>
      <c r="AB97" s="269"/>
      <c r="AC97" s="269"/>
      <c r="AD97" s="42"/>
      <c r="AP97" s="42"/>
      <c r="AQ97" s="42"/>
      <c r="AR97" s="42"/>
      <c r="AS97" s="42"/>
      <c r="AT97" s="42"/>
      <c r="AU97" s="42"/>
      <c r="AV97" s="42"/>
      <c r="AW97" s="42"/>
      <c r="AX97" s="42"/>
      <c r="AY97" s="42"/>
      <c r="AZ97" s="42"/>
      <c r="BA97" s="42"/>
      <c r="BB97" s="42"/>
      <c r="BC97" s="42"/>
      <c r="BD97" s="42"/>
      <c r="BE97" s="42"/>
      <c r="BF97" s="42"/>
      <c r="BG97" s="42"/>
      <c r="BH97" s="42"/>
      <c r="BI97" s="42"/>
      <c r="BJ97" s="269"/>
      <c r="BK97" s="269"/>
      <c r="BL97" s="269"/>
      <c r="BM97" s="269"/>
      <c r="BN97" s="269"/>
      <c r="BO97" s="269"/>
      <c r="BP97" s="269"/>
      <c r="BQ97" s="269"/>
      <c r="BR97" s="269"/>
      <c r="BS97" s="269"/>
      <c r="BT97" s="269"/>
      <c r="BU97" s="269"/>
      <c r="BV97" s="269"/>
      <c r="BW97" s="269"/>
      <c r="BX97" s="269"/>
      <c r="BY97" s="269"/>
      <c r="BZ97" s="269"/>
      <c r="CA97" s="269"/>
      <c r="CB97" s="269"/>
      <c r="CC97" s="269"/>
      <c r="CD97" s="269"/>
      <c r="CE97" s="269"/>
      <c r="CF97" s="269"/>
      <c r="CG97" s="269"/>
      <c r="CH97" s="269"/>
      <c r="CI97" s="269"/>
      <c r="CJ97" s="269"/>
      <c r="CK97" s="269"/>
      <c r="CL97" s="269"/>
      <c r="CM97" s="269"/>
      <c r="CN97" s="269"/>
      <c r="CO97" s="269"/>
      <c r="CP97" s="269"/>
      <c r="CQ97" s="269"/>
      <c r="CR97" s="269"/>
      <c r="CS97" s="269"/>
      <c r="CT97" s="269"/>
      <c r="CU97" s="269"/>
      <c r="CV97" s="269"/>
      <c r="CW97" s="269"/>
      <c r="CX97" s="269"/>
      <c r="CY97" s="269"/>
      <c r="CZ97" s="269"/>
      <c r="DA97" s="269"/>
      <c r="DB97" s="269"/>
      <c r="DC97" s="269"/>
      <c r="DD97" s="269"/>
      <c r="DE97" s="269"/>
      <c r="DF97" s="269"/>
      <c r="DG97" s="269"/>
      <c r="DH97" s="269"/>
      <c r="DI97" s="269"/>
      <c r="DJ97" s="269"/>
      <c r="DK97" s="269"/>
      <c r="DL97" s="269"/>
      <c r="DM97" s="269"/>
      <c r="DN97" s="269"/>
      <c r="DO97" s="269"/>
      <c r="DP97" s="269"/>
      <c r="DQ97" s="269"/>
      <c r="DR97" s="269"/>
      <c r="DS97" s="269"/>
      <c r="DT97" s="269"/>
      <c r="DU97" s="269"/>
      <c r="DV97" s="269"/>
      <c r="DW97" s="269"/>
      <c r="DX97" s="269"/>
      <c r="DY97" s="269"/>
      <c r="DZ97" s="269"/>
      <c r="EA97" s="269"/>
      <c r="EB97" s="269"/>
      <c r="EC97" s="269"/>
      <c r="ED97" s="269"/>
      <c r="EE97" s="269"/>
    </row>
    <row r="98" spans="1:135" ht="16.5" customHeight="1">
      <c r="A98" s="269"/>
      <c r="B98" s="269"/>
      <c r="P98" s="269"/>
      <c r="Q98" s="269"/>
      <c r="R98" s="269"/>
      <c r="S98" s="269"/>
      <c r="T98" s="269"/>
      <c r="U98" s="269"/>
      <c r="V98" s="269"/>
      <c r="W98" s="269"/>
      <c r="X98" s="269"/>
      <c r="Y98" s="269"/>
      <c r="Z98" s="269"/>
      <c r="AA98" s="269"/>
      <c r="AB98" s="269"/>
      <c r="AC98" s="269"/>
      <c r="AD98" s="42"/>
      <c r="AP98" s="42"/>
      <c r="AQ98" s="42"/>
      <c r="AR98" s="42"/>
      <c r="AS98" s="42"/>
      <c r="AT98" s="42"/>
      <c r="AU98" s="42"/>
      <c r="AV98" s="42"/>
      <c r="AW98" s="42"/>
      <c r="AX98" s="42"/>
      <c r="AY98" s="42"/>
      <c r="AZ98" s="42"/>
      <c r="BA98" s="42"/>
      <c r="BB98" s="42"/>
      <c r="BC98" s="42"/>
      <c r="BD98" s="42"/>
      <c r="BE98" s="42"/>
      <c r="BF98" s="42"/>
      <c r="BG98" s="42"/>
      <c r="BH98" s="42"/>
      <c r="BI98" s="42"/>
      <c r="BJ98" s="269"/>
      <c r="BK98" s="269"/>
      <c r="BL98" s="269"/>
      <c r="BM98" s="269"/>
      <c r="BN98" s="269"/>
      <c r="BO98" s="269"/>
      <c r="BP98" s="269"/>
      <c r="BQ98" s="269"/>
      <c r="BR98" s="269"/>
      <c r="BS98" s="269"/>
      <c r="BT98" s="269"/>
      <c r="BU98" s="269"/>
      <c r="BV98" s="269"/>
      <c r="BW98" s="269"/>
      <c r="BX98" s="269"/>
      <c r="BY98" s="269"/>
      <c r="BZ98" s="269"/>
      <c r="CA98" s="269"/>
      <c r="CB98" s="269"/>
      <c r="CC98" s="269"/>
      <c r="CD98" s="269"/>
      <c r="CE98" s="269"/>
      <c r="CF98" s="269"/>
      <c r="CG98" s="269"/>
      <c r="CH98" s="269"/>
      <c r="CI98" s="269"/>
      <c r="CJ98" s="269"/>
      <c r="CK98" s="269"/>
      <c r="CL98" s="269"/>
      <c r="CM98" s="269"/>
      <c r="CN98" s="269"/>
      <c r="CO98" s="269"/>
      <c r="CP98" s="269"/>
      <c r="CQ98" s="269"/>
      <c r="CR98" s="269"/>
      <c r="CS98" s="269"/>
      <c r="CT98" s="269"/>
      <c r="CU98" s="269"/>
      <c r="CV98" s="269"/>
      <c r="CW98" s="269"/>
      <c r="CX98" s="269"/>
      <c r="CY98" s="269"/>
      <c r="CZ98" s="269"/>
      <c r="DA98" s="269"/>
      <c r="DB98" s="269"/>
      <c r="DC98" s="269"/>
      <c r="DD98" s="269"/>
      <c r="DE98" s="269"/>
      <c r="DF98" s="269"/>
      <c r="DG98" s="269"/>
      <c r="DH98" s="269"/>
      <c r="DI98" s="269"/>
      <c r="DJ98" s="269"/>
      <c r="DK98" s="269"/>
      <c r="DL98" s="269"/>
      <c r="DM98" s="269"/>
      <c r="DN98" s="269"/>
      <c r="DO98" s="269"/>
      <c r="DP98" s="269"/>
      <c r="DQ98" s="269"/>
      <c r="DR98" s="269"/>
      <c r="DS98" s="269"/>
      <c r="DT98" s="269"/>
      <c r="DU98" s="269"/>
      <c r="DV98" s="269"/>
      <c r="DW98" s="269"/>
      <c r="DX98" s="269"/>
      <c r="DY98" s="269"/>
      <c r="DZ98" s="269"/>
      <c r="EA98" s="269"/>
      <c r="EB98" s="269"/>
      <c r="EC98" s="269"/>
      <c r="ED98" s="269"/>
      <c r="EE98" s="269"/>
    </row>
    <row r="99" spans="1:135" ht="16.5" customHeight="1">
      <c r="A99" s="269"/>
      <c r="B99" s="269"/>
      <c r="P99" s="269"/>
      <c r="Q99" s="269"/>
      <c r="R99" s="269"/>
      <c r="S99" s="269"/>
      <c r="T99" s="269"/>
      <c r="U99" s="269"/>
      <c r="V99" s="269"/>
      <c r="W99" s="269"/>
      <c r="X99" s="269"/>
      <c r="Y99" s="269"/>
      <c r="Z99" s="269"/>
      <c r="AA99" s="269"/>
      <c r="AB99" s="269"/>
      <c r="AC99" s="269"/>
      <c r="AD99" s="42"/>
      <c r="AP99" s="42"/>
      <c r="AQ99" s="42"/>
      <c r="AR99" s="42"/>
      <c r="AS99" s="42"/>
      <c r="AT99" s="42"/>
      <c r="AU99" s="42"/>
      <c r="AV99" s="42"/>
      <c r="AW99" s="42"/>
      <c r="AX99" s="42"/>
      <c r="AY99" s="42"/>
      <c r="AZ99" s="42"/>
      <c r="BA99" s="42"/>
      <c r="BB99" s="42"/>
      <c r="BC99" s="42"/>
      <c r="BD99" s="42"/>
      <c r="BE99" s="42"/>
      <c r="BF99" s="42"/>
      <c r="BG99" s="42"/>
      <c r="BH99" s="42"/>
      <c r="BI99" s="42"/>
      <c r="BJ99" s="269"/>
      <c r="BK99" s="269"/>
      <c r="BL99" s="269"/>
      <c r="BM99" s="269"/>
      <c r="BN99" s="269"/>
      <c r="BO99" s="269"/>
      <c r="BP99" s="269"/>
      <c r="BQ99" s="269"/>
      <c r="BR99" s="269"/>
      <c r="BS99" s="269"/>
      <c r="BT99" s="269"/>
      <c r="BU99" s="269"/>
      <c r="BV99" s="269"/>
      <c r="BW99" s="269"/>
      <c r="BX99" s="269"/>
      <c r="BY99" s="269"/>
      <c r="BZ99" s="269"/>
      <c r="CA99" s="269"/>
      <c r="CB99" s="269"/>
      <c r="CC99" s="269"/>
      <c r="CD99" s="269"/>
      <c r="CE99" s="269"/>
      <c r="CF99" s="269"/>
      <c r="CG99" s="269"/>
      <c r="CH99" s="269"/>
      <c r="CI99" s="269"/>
      <c r="CJ99" s="269"/>
      <c r="CK99" s="269"/>
      <c r="CL99" s="269"/>
      <c r="CM99" s="269"/>
      <c r="CN99" s="269"/>
      <c r="CO99" s="269"/>
      <c r="CP99" s="269"/>
      <c r="CQ99" s="269"/>
      <c r="CR99" s="269"/>
      <c r="CS99" s="269"/>
      <c r="CT99" s="269"/>
      <c r="CU99" s="269"/>
      <c r="CV99" s="269"/>
      <c r="CW99" s="269"/>
      <c r="CX99" s="269"/>
      <c r="CY99" s="269"/>
      <c r="CZ99" s="269"/>
      <c r="DA99" s="269"/>
      <c r="DB99" s="269"/>
      <c r="DC99" s="269"/>
      <c r="DD99" s="269"/>
      <c r="DE99" s="269"/>
      <c r="DF99" s="269"/>
      <c r="DG99" s="269"/>
      <c r="DH99" s="269"/>
      <c r="DI99" s="269"/>
      <c r="DJ99" s="269"/>
      <c r="DK99" s="269"/>
      <c r="DL99" s="269"/>
      <c r="DM99" s="269"/>
      <c r="DN99" s="269"/>
      <c r="DO99" s="269"/>
      <c r="DP99" s="269"/>
      <c r="DQ99" s="269"/>
      <c r="DR99" s="269"/>
      <c r="DS99" s="269"/>
      <c r="DT99" s="269"/>
      <c r="DU99" s="269"/>
      <c r="DV99" s="269"/>
      <c r="DW99" s="269"/>
      <c r="DX99" s="269"/>
      <c r="DY99" s="269"/>
      <c r="DZ99" s="269"/>
      <c r="EA99" s="269"/>
      <c r="EB99" s="269"/>
      <c r="EC99" s="269"/>
      <c r="ED99" s="269"/>
      <c r="EE99" s="269"/>
    </row>
    <row r="100" spans="1:135" ht="16.5" customHeight="1">
      <c r="A100" s="269"/>
      <c r="B100" s="269"/>
      <c r="P100" s="269"/>
      <c r="Q100" s="269"/>
      <c r="R100" s="269"/>
      <c r="S100" s="269"/>
      <c r="T100" s="269"/>
      <c r="U100" s="269"/>
      <c r="V100" s="269"/>
      <c r="W100" s="269"/>
      <c r="X100" s="269"/>
      <c r="Y100" s="269"/>
      <c r="Z100" s="269"/>
      <c r="AA100" s="269"/>
      <c r="AB100" s="269"/>
      <c r="AC100" s="269"/>
      <c r="AD100" s="42"/>
      <c r="AP100" s="42"/>
      <c r="AQ100" s="42"/>
      <c r="AR100" s="42"/>
      <c r="AS100" s="42"/>
      <c r="AT100" s="42"/>
      <c r="AU100" s="42"/>
      <c r="AV100" s="42"/>
      <c r="AW100" s="42"/>
      <c r="AX100" s="42"/>
      <c r="AY100" s="42"/>
      <c r="AZ100" s="42"/>
      <c r="BA100" s="42"/>
      <c r="BB100" s="42"/>
      <c r="BC100" s="42"/>
      <c r="BD100" s="42"/>
      <c r="BE100" s="42"/>
      <c r="BF100" s="42"/>
      <c r="BG100" s="42"/>
      <c r="BH100" s="42"/>
      <c r="BI100" s="42"/>
      <c r="BJ100" s="269"/>
      <c r="BK100" s="269"/>
      <c r="BL100" s="269"/>
      <c r="BM100" s="269"/>
      <c r="BN100" s="269"/>
      <c r="BO100" s="269"/>
      <c r="BP100" s="269"/>
      <c r="BQ100" s="269"/>
      <c r="BR100" s="269"/>
      <c r="BS100" s="269"/>
      <c r="BT100" s="269"/>
      <c r="BU100" s="269"/>
      <c r="BV100" s="269"/>
      <c r="BW100" s="269"/>
      <c r="BX100" s="269"/>
      <c r="BY100" s="269"/>
      <c r="BZ100" s="269"/>
      <c r="CA100" s="269"/>
      <c r="CB100" s="269"/>
      <c r="CC100" s="269"/>
      <c r="CD100" s="269"/>
      <c r="CE100" s="269"/>
      <c r="CF100" s="269"/>
      <c r="CG100" s="269"/>
      <c r="CH100" s="269"/>
      <c r="CI100" s="269"/>
      <c r="CJ100" s="269"/>
      <c r="CK100" s="269"/>
      <c r="CL100" s="269"/>
      <c r="CM100" s="269"/>
      <c r="CN100" s="269"/>
      <c r="CO100" s="269"/>
      <c r="CP100" s="269"/>
      <c r="CQ100" s="269"/>
      <c r="CR100" s="269"/>
      <c r="CS100" s="269"/>
      <c r="CT100" s="269"/>
      <c r="CU100" s="269"/>
      <c r="CV100" s="269"/>
      <c r="CW100" s="269"/>
      <c r="CX100" s="269"/>
      <c r="CY100" s="269"/>
      <c r="CZ100" s="269"/>
      <c r="DA100" s="269"/>
      <c r="DB100" s="269"/>
      <c r="DC100" s="269"/>
      <c r="DD100" s="269"/>
      <c r="DE100" s="269"/>
      <c r="DF100" s="269"/>
      <c r="DG100" s="269"/>
      <c r="DH100" s="269"/>
      <c r="DI100" s="269"/>
      <c r="DJ100" s="269"/>
      <c r="DK100" s="269"/>
      <c r="DL100" s="269"/>
      <c r="DM100" s="269"/>
      <c r="DN100" s="269"/>
      <c r="DO100" s="269"/>
      <c r="DP100" s="269"/>
      <c r="DQ100" s="269"/>
      <c r="DR100" s="269"/>
      <c r="DS100" s="269"/>
      <c r="DT100" s="269"/>
      <c r="DU100" s="269"/>
      <c r="DV100" s="269"/>
      <c r="DW100" s="269"/>
      <c r="DX100" s="269"/>
      <c r="DY100" s="269"/>
      <c r="DZ100" s="269"/>
      <c r="EA100" s="269"/>
      <c r="EB100" s="269"/>
      <c r="EC100" s="269"/>
      <c r="ED100" s="269"/>
      <c r="EE100" s="269"/>
    </row>
    <row r="101" spans="1:135" ht="16.5" customHeight="1">
      <c r="A101" s="269"/>
      <c r="B101" s="269"/>
      <c r="C101" s="269"/>
      <c r="D101" s="269"/>
      <c r="E101" s="269"/>
      <c r="F101" s="269"/>
      <c r="G101" s="269"/>
      <c r="H101" s="269"/>
      <c r="I101" s="269"/>
      <c r="J101" s="269"/>
      <c r="K101" s="269"/>
      <c r="L101" s="269"/>
      <c r="M101" s="269"/>
      <c r="N101" s="269"/>
      <c r="O101" s="269"/>
      <c r="P101" s="269"/>
      <c r="Q101" s="269"/>
      <c r="R101" s="269"/>
      <c r="S101" s="269"/>
      <c r="T101" s="269"/>
      <c r="U101" s="269"/>
      <c r="V101" s="269"/>
      <c r="W101" s="269"/>
      <c r="X101" s="269"/>
      <c r="Y101" s="269"/>
      <c r="Z101" s="269"/>
      <c r="AA101" s="269"/>
      <c r="AB101" s="269"/>
      <c r="AC101" s="269"/>
      <c r="AD101" s="42"/>
      <c r="AP101" s="42"/>
      <c r="AQ101" s="42"/>
      <c r="AR101" s="42"/>
      <c r="AS101" s="42"/>
      <c r="AT101" s="42"/>
      <c r="AU101" s="42"/>
      <c r="AV101" s="42"/>
      <c r="AW101" s="42"/>
      <c r="AX101" s="42"/>
      <c r="AY101" s="42"/>
      <c r="AZ101" s="42"/>
      <c r="BA101" s="42"/>
      <c r="BB101" s="42"/>
      <c r="BC101" s="42"/>
      <c r="BD101" s="42"/>
      <c r="BE101" s="42"/>
      <c r="BF101" s="42"/>
      <c r="BG101" s="42"/>
      <c r="BH101" s="42"/>
      <c r="BI101" s="42"/>
      <c r="BJ101" s="269"/>
      <c r="BK101" s="269"/>
      <c r="BL101" s="269"/>
      <c r="BM101" s="269"/>
      <c r="BN101" s="269"/>
      <c r="BO101" s="269"/>
      <c r="BP101" s="269"/>
      <c r="BQ101" s="269"/>
      <c r="BR101" s="269"/>
      <c r="BS101" s="269"/>
      <c r="BT101" s="269"/>
      <c r="BU101" s="269"/>
      <c r="BV101" s="269"/>
      <c r="BW101" s="269"/>
      <c r="BX101" s="269"/>
      <c r="BY101" s="269"/>
      <c r="BZ101" s="269"/>
      <c r="CA101" s="269"/>
      <c r="CB101" s="269"/>
      <c r="CC101" s="269"/>
      <c r="CD101" s="269"/>
      <c r="CE101" s="269"/>
      <c r="CF101" s="269"/>
      <c r="CG101" s="269"/>
      <c r="CH101" s="269"/>
      <c r="CI101" s="269"/>
      <c r="CJ101" s="269"/>
      <c r="CK101" s="269"/>
      <c r="CL101" s="269"/>
      <c r="CM101" s="269"/>
      <c r="CN101" s="269"/>
      <c r="CO101" s="269"/>
      <c r="CP101" s="269"/>
      <c r="CQ101" s="269"/>
      <c r="CR101" s="269"/>
      <c r="CS101" s="269"/>
      <c r="CT101" s="269"/>
      <c r="CU101" s="269"/>
      <c r="CV101" s="269"/>
      <c r="CW101" s="269"/>
      <c r="CX101" s="269"/>
      <c r="CY101" s="269"/>
      <c r="CZ101" s="269"/>
      <c r="DA101" s="269"/>
      <c r="DB101" s="269"/>
      <c r="DC101" s="269"/>
      <c r="DD101" s="269"/>
      <c r="DE101" s="269"/>
      <c r="DF101" s="269"/>
      <c r="DG101" s="269"/>
      <c r="DH101" s="269"/>
      <c r="DI101" s="269"/>
      <c r="DJ101" s="269"/>
      <c r="DK101" s="269"/>
      <c r="DL101" s="269"/>
      <c r="DM101" s="269"/>
      <c r="DN101" s="269"/>
      <c r="DO101" s="269"/>
      <c r="DP101" s="269"/>
      <c r="DQ101" s="269"/>
      <c r="DR101" s="269"/>
      <c r="DS101" s="269"/>
      <c r="DT101" s="269"/>
      <c r="DU101" s="269"/>
      <c r="DV101" s="269"/>
      <c r="DW101" s="269"/>
      <c r="DX101" s="269"/>
      <c r="DY101" s="269"/>
      <c r="DZ101" s="269"/>
      <c r="EA101" s="269"/>
      <c r="EB101" s="269"/>
      <c r="EC101" s="269"/>
      <c r="ED101" s="269"/>
      <c r="EE101" s="269"/>
    </row>
    <row r="102" spans="1:135" ht="16.5" customHeight="1">
      <c r="A102" s="271"/>
      <c r="B102" s="271"/>
      <c r="C102" s="271"/>
      <c r="D102" s="271"/>
      <c r="E102" s="271"/>
      <c r="F102" s="271"/>
      <c r="G102" s="271"/>
      <c r="H102" s="271"/>
      <c r="I102" s="271"/>
      <c r="J102" s="271"/>
      <c r="K102" s="271"/>
      <c r="L102" s="271"/>
      <c r="M102" s="271"/>
      <c r="N102" s="271"/>
      <c r="O102" s="271"/>
      <c r="P102" s="271"/>
      <c r="Q102" s="271"/>
      <c r="R102" s="271"/>
      <c r="S102" s="271"/>
      <c r="T102" s="271"/>
      <c r="U102" s="271"/>
      <c r="V102" s="271"/>
      <c r="W102" s="271"/>
      <c r="X102" s="271"/>
      <c r="Y102" s="271"/>
      <c r="Z102" s="271"/>
      <c r="AA102" s="271"/>
      <c r="AB102" s="271"/>
    </row>
    <row r="103" spans="1:135" ht="16.5" customHeight="1">
      <c r="A103" s="271"/>
      <c r="B103" s="271"/>
      <c r="C103" s="271"/>
      <c r="D103" s="271"/>
      <c r="E103" s="271"/>
      <c r="F103" s="271"/>
      <c r="G103" s="271"/>
      <c r="H103" s="271"/>
      <c r="I103" s="271"/>
      <c r="J103" s="271"/>
      <c r="K103" s="271"/>
      <c r="L103" s="271"/>
      <c r="M103" s="271"/>
      <c r="N103" s="271"/>
      <c r="O103" s="271"/>
      <c r="P103" s="271"/>
      <c r="Q103" s="271"/>
      <c r="R103" s="271"/>
      <c r="S103" s="271"/>
      <c r="T103" s="271"/>
      <c r="U103" s="271"/>
      <c r="V103" s="271"/>
      <c r="W103" s="271"/>
      <c r="X103" s="271"/>
      <c r="Y103" s="271"/>
      <c r="Z103" s="271"/>
      <c r="AA103" s="271"/>
      <c r="AB103" s="271"/>
    </row>
    <row r="104" spans="1:135" ht="16.5" customHeight="1">
      <c r="A104" s="271"/>
      <c r="B104" s="271"/>
      <c r="C104" s="271"/>
      <c r="D104" s="271"/>
      <c r="E104" s="271"/>
      <c r="F104" s="271"/>
      <c r="G104" s="271"/>
      <c r="H104" s="271"/>
      <c r="I104" s="271"/>
      <c r="J104" s="271"/>
      <c r="K104" s="271"/>
      <c r="L104" s="271"/>
      <c r="M104" s="271"/>
      <c r="N104" s="271"/>
      <c r="O104" s="271"/>
      <c r="P104" s="271"/>
      <c r="Q104" s="271"/>
      <c r="R104" s="271"/>
      <c r="S104" s="271"/>
      <c r="T104" s="271"/>
      <c r="U104" s="271"/>
      <c r="V104" s="271"/>
      <c r="W104" s="271"/>
      <c r="X104" s="271"/>
      <c r="Y104" s="271"/>
      <c r="Z104" s="271"/>
      <c r="AA104" s="271"/>
      <c r="AB104" s="271"/>
    </row>
    <row r="105" spans="1:135" ht="16.5" customHeight="1">
      <c r="A105" s="271"/>
      <c r="B105" s="271"/>
      <c r="C105" s="271"/>
      <c r="D105" s="271"/>
      <c r="E105" s="271"/>
      <c r="F105" s="271"/>
      <c r="G105" s="271"/>
      <c r="H105" s="271"/>
      <c r="I105" s="271"/>
      <c r="J105" s="271"/>
      <c r="K105" s="271"/>
      <c r="L105" s="271"/>
      <c r="M105" s="271"/>
      <c r="N105" s="271"/>
      <c r="O105" s="271"/>
      <c r="P105" s="271"/>
      <c r="Q105" s="271"/>
      <c r="R105" s="271"/>
      <c r="S105" s="271"/>
      <c r="T105" s="271"/>
      <c r="U105" s="271"/>
      <c r="V105" s="271"/>
      <c r="W105" s="271"/>
      <c r="X105" s="271"/>
      <c r="Y105" s="271"/>
      <c r="Z105" s="271"/>
      <c r="AA105" s="271"/>
      <c r="AB105" s="271"/>
    </row>
    <row r="106" spans="1:135" ht="18" customHeight="1">
      <c r="A106" s="271"/>
      <c r="B106" s="271"/>
      <c r="C106" s="271"/>
      <c r="D106" s="271"/>
      <c r="E106" s="271"/>
      <c r="F106" s="271"/>
      <c r="G106" s="271"/>
      <c r="H106" s="271"/>
      <c r="I106" s="271"/>
      <c r="J106" s="271"/>
      <c r="K106" s="271"/>
      <c r="L106" s="271"/>
      <c r="M106" s="271"/>
      <c r="N106" s="271"/>
      <c r="O106" s="271"/>
      <c r="P106" s="271"/>
      <c r="Q106" s="271"/>
      <c r="R106" s="271"/>
      <c r="S106" s="271"/>
      <c r="T106" s="271"/>
      <c r="U106" s="271"/>
      <c r="V106" s="271"/>
      <c r="W106" s="271"/>
      <c r="X106" s="271"/>
      <c r="Y106" s="271"/>
      <c r="Z106" s="271"/>
      <c r="AA106" s="271"/>
      <c r="AB106" s="271"/>
    </row>
    <row r="107" spans="1:135" ht="18" customHeight="1">
      <c r="A107" s="271"/>
      <c r="B107" s="271"/>
      <c r="C107" s="271"/>
      <c r="D107" s="271"/>
      <c r="E107" s="271"/>
      <c r="F107" s="271"/>
      <c r="G107" s="271"/>
      <c r="H107" s="271"/>
      <c r="I107" s="271"/>
      <c r="J107" s="271"/>
      <c r="K107" s="271"/>
      <c r="L107" s="271"/>
      <c r="M107" s="271"/>
      <c r="N107" s="271"/>
      <c r="O107" s="271"/>
      <c r="P107" s="271"/>
      <c r="Q107" s="271"/>
      <c r="R107" s="271"/>
      <c r="S107" s="271"/>
      <c r="T107" s="271"/>
      <c r="U107" s="271"/>
      <c r="V107" s="271"/>
      <c r="W107" s="271"/>
      <c r="X107" s="271"/>
      <c r="Y107" s="271"/>
      <c r="Z107" s="271"/>
      <c r="AA107" s="271"/>
      <c r="AB107" s="271"/>
    </row>
    <row r="108" spans="1:135" ht="18" customHeight="1">
      <c r="A108" s="271"/>
      <c r="B108" s="271"/>
      <c r="C108" s="271"/>
      <c r="D108" s="271"/>
      <c r="E108" s="271"/>
      <c r="F108" s="271"/>
      <c r="G108" s="271"/>
      <c r="H108" s="271"/>
      <c r="I108" s="271"/>
      <c r="J108" s="271"/>
      <c r="K108" s="271"/>
      <c r="L108" s="271"/>
      <c r="M108" s="271"/>
      <c r="N108" s="271"/>
      <c r="O108" s="271"/>
      <c r="P108" s="271"/>
      <c r="Q108" s="271"/>
      <c r="R108" s="271"/>
      <c r="S108" s="271"/>
      <c r="T108" s="271"/>
      <c r="U108" s="271"/>
      <c r="V108" s="271"/>
      <c r="W108" s="271"/>
      <c r="X108" s="271"/>
      <c r="Y108" s="271"/>
      <c r="Z108" s="271"/>
      <c r="AA108" s="271"/>
      <c r="AB108" s="271"/>
    </row>
    <row r="109" spans="1:135" ht="18" customHeight="1">
      <c r="A109" s="271"/>
      <c r="B109" s="271"/>
      <c r="C109" s="271"/>
      <c r="D109" s="271"/>
      <c r="E109" s="271"/>
      <c r="F109" s="271"/>
      <c r="G109" s="271"/>
      <c r="H109" s="271"/>
      <c r="I109" s="271"/>
      <c r="J109" s="271"/>
      <c r="K109" s="271"/>
      <c r="L109" s="271"/>
      <c r="M109" s="271"/>
      <c r="N109" s="271"/>
      <c r="O109" s="271"/>
      <c r="P109" s="271"/>
      <c r="Q109" s="271"/>
      <c r="R109" s="271"/>
      <c r="S109" s="271"/>
      <c r="T109" s="271"/>
      <c r="U109" s="271"/>
      <c r="V109" s="271"/>
      <c r="W109" s="271"/>
      <c r="X109" s="271"/>
      <c r="Y109" s="271"/>
      <c r="Z109" s="271"/>
      <c r="AA109" s="271"/>
      <c r="AB109" s="271"/>
    </row>
    <row r="110" spans="1:135" ht="18" customHeight="1">
      <c r="A110" s="271"/>
      <c r="B110" s="271"/>
      <c r="C110" s="271"/>
      <c r="D110" s="271"/>
      <c r="E110" s="271"/>
      <c r="F110" s="271"/>
      <c r="G110" s="271"/>
      <c r="H110" s="271"/>
      <c r="I110" s="271"/>
      <c r="J110" s="271"/>
      <c r="K110" s="271"/>
      <c r="L110" s="271"/>
      <c r="M110" s="271"/>
      <c r="N110" s="271"/>
      <c r="O110" s="271"/>
      <c r="P110" s="271"/>
      <c r="Q110" s="271"/>
      <c r="R110" s="271"/>
      <c r="S110" s="271"/>
      <c r="T110" s="271"/>
      <c r="U110" s="271"/>
      <c r="V110" s="271"/>
      <c r="W110" s="271"/>
      <c r="X110" s="271"/>
      <c r="Y110" s="271"/>
      <c r="Z110" s="271"/>
      <c r="AA110" s="271"/>
      <c r="AB110" s="271"/>
    </row>
    <row r="111" spans="1:135" ht="18" customHeight="1">
      <c r="A111" s="271"/>
      <c r="B111" s="271"/>
      <c r="C111" s="271"/>
      <c r="D111" s="271"/>
      <c r="E111" s="271"/>
      <c r="F111" s="271"/>
      <c r="G111" s="271"/>
      <c r="H111" s="271"/>
      <c r="I111" s="271"/>
      <c r="J111" s="271"/>
      <c r="K111" s="271"/>
      <c r="L111" s="271"/>
      <c r="M111" s="271"/>
      <c r="N111" s="271"/>
      <c r="O111" s="271"/>
      <c r="P111" s="271"/>
      <c r="Q111" s="271"/>
      <c r="R111" s="271"/>
      <c r="S111" s="271"/>
      <c r="T111" s="271"/>
      <c r="U111" s="271"/>
      <c r="V111" s="271"/>
      <c r="W111" s="271"/>
      <c r="X111" s="271"/>
      <c r="Y111" s="271"/>
      <c r="Z111" s="271"/>
      <c r="AA111" s="271"/>
      <c r="AB111" s="271"/>
    </row>
    <row r="112" spans="1:135" ht="18" customHeight="1">
      <c r="A112" s="271"/>
      <c r="B112" s="271"/>
      <c r="C112" s="271"/>
      <c r="D112" s="271"/>
      <c r="E112" s="271"/>
      <c r="F112" s="271"/>
      <c r="G112" s="271"/>
      <c r="H112" s="271"/>
      <c r="I112" s="271"/>
      <c r="J112" s="271"/>
      <c r="K112" s="271"/>
      <c r="L112" s="271"/>
      <c r="M112" s="271"/>
      <c r="N112" s="271"/>
      <c r="O112" s="271"/>
      <c r="P112" s="271"/>
      <c r="Q112" s="271"/>
      <c r="R112" s="271"/>
      <c r="S112" s="271"/>
      <c r="T112" s="271"/>
      <c r="U112" s="271"/>
      <c r="V112" s="271"/>
      <c r="W112" s="271"/>
      <c r="X112" s="271"/>
      <c r="Y112" s="271"/>
      <c r="Z112" s="271"/>
      <c r="AA112" s="271"/>
      <c r="AB112" s="271"/>
    </row>
    <row r="113" spans="1:28" ht="18" customHeight="1">
      <c r="A113" s="271"/>
      <c r="B113" s="271"/>
      <c r="C113" s="271"/>
      <c r="D113" s="271"/>
      <c r="E113" s="271"/>
      <c r="F113" s="271"/>
      <c r="G113" s="271"/>
      <c r="H113" s="271"/>
      <c r="I113" s="271"/>
      <c r="J113" s="271"/>
      <c r="K113" s="271"/>
      <c r="L113" s="271"/>
      <c r="M113" s="271"/>
      <c r="N113" s="271"/>
      <c r="O113" s="271"/>
      <c r="P113" s="271"/>
      <c r="Q113" s="271"/>
      <c r="R113" s="271"/>
      <c r="S113" s="271"/>
      <c r="T113" s="271"/>
      <c r="U113" s="271"/>
      <c r="V113" s="271"/>
      <c r="W113" s="271"/>
      <c r="X113" s="271"/>
      <c r="Y113" s="271"/>
      <c r="Z113" s="271"/>
      <c r="AA113" s="271"/>
      <c r="AB113" s="271"/>
    </row>
    <row r="114" spans="1:28" ht="18" customHeight="1">
      <c r="A114" s="271"/>
      <c r="B114" s="271"/>
      <c r="C114" s="271"/>
      <c r="D114" s="271"/>
      <c r="E114" s="271"/>
      <c r="F114" s="271"/>
      <c r="G114" s="271"/>
      <c r="H114" s="271"/>
      <c r="I114" s="271"/>
      <c r="J114" s="271"/>
      <c r="K114" s="271"/>
      <c r="L114" s="271"/>
      <c r="M114" s="271"/>
      <c r="N114" s="271"/>
      <c r="O114" s="271"/>
      <c r="P114" s="271"/>
      <c r="Q114" s="271"/>
      <c r="R114" s="271"/>
      <c r="S114" s="271"/>
      <c r="T114" s="271"/>
      <c r="U114" s="271"/>
      <c r="V114" s="271"/>
      <c r="W114" s="271"/>
      <c r="X114" s="271"/>
      <c r="Y114" s="271"/>
      <c r="Z114" s="271"/>
      <c r="AA114" s="271"/>
      <c r="AB114" s="271"/>
    </row>
    <row r="115" spans="1:28" ht="18" customHeight="1">
      <c r="A115" s="271"/>
      <c r="B115" s="271"/>
      <c r="C115" s="271"/>
      <c r="D115" s="271"/>
      <c r="E115" s="271"/>
      <c r="F115" s="271"/>
      <c r="G115" s="271"/>
      <c r="H115" s="271"/>
      <c r="I115" s="271"/>
      <c r="J115" s="271"/>
      <c r="K115" s="271"/>
      <c r="L115" s="271"/>
      <c r="M115" s="271"/>
      <c r="N115" s="271"/>
      <c r="O115" s="271"/>
      <c r="P115" s="271"/>
      <c r="Q115" s="271"/>
      <c r="R115" s="271"/>
      <c r="S115" s="271"/>
      <c r="T115" s="271"/>
      <c r="U115" s="271"/>
      <c r="V115" s="271"/>
      <c r="W115" s="271"/>
      <c r="X115" s="271"/>
      <c r="Y115" s="271"/>
      <c r="Z115" s="271"/>
      <c r="AA115" s="271"/>
      <c r="AB115" s="271"/>
    </row>
    <row r="116" spans="1:28" ht="18" customHeight="1">
      <c r="A116" s="271"/>
      <c r="B116" s="271"/>
      <c r="C116" s="271"/>
      <c r="D116" s="271"/>
      <c r="E116" s="271"/>
      <c r="F116" s="271"/>
      <c r="G116" s="271"/>
      <c r="H116" s="271"/>
      <c r="I116" s="271"/>
      <c r="J116" s="271"/>
      <c r="K116" s="271"/>
      <c r="L116" s="271"/>
      <c r="M116" s="271"/>
      <c r="N116" s="271"/>
      <c r="O116" s="271"/>
      <c r="P116" s="271"/>
      <c r="Q116" s="271"/>
      <c r="R116" s="271"/>
      <c r="S116" s="271"/>
      <c r="T116" s="271"/>
      <c r="U116" s="271"/>
      <c r="V116" s="271"/>
      <c r="W116" s="271"/>
      <c r="X116" s="271"/>
      <c r="Y116" s="271"/>
      <c r="Z116" s="271"/>
      <c r="AA116" s="271"/>
      <c r="AB116" s="271"/>
    </row>
    <row r="117" spans="1:28" ht="18" customHeight="1">
      <c r="A117" s="271"/>
      <c r="B117" s="271"/>
      <c r="C117" s="271"/>
      <c r="D117" s="271"/>
      <c r="E117" s="271"/>
      <c r="F117" s="271"/>
      <c r="G117" s="271"/>
      <c r="H117" s="271"/>
      <c r="I117" s="271"/>
      <c r="J117" s="271"/>
      <c r="K117" s="271"/>
      <c r="L117" s="271"/>
      <c r="M117" s="271"/>
      <c r="N117" s="271"/>
      <c r="O117" s="271"/>
      <c r="P117" s="271"/>
      <c r="Q117" s="271"/>
      <c r="R117" s="271"/>
      <c r="S117" s="271"/>
      <c r="T117" s="271"/>
      <c r="U117" s="271"/>
      <c r="V117" s="271"/>
      <c r="W117" s="271"/>
      <c r="X117" s="271"/>
      <c r="Y117" s="271"/>
      <c r="Z117" s="271"/>
      <c r="AA117" s="271"/>
      <c r="AB117" s="271"/>
    </row>
    <row r="118" spans="1:28" ht="18" customHeight="1">
      <c r="A118" s="271"/>
      <c r="B118" s="271"/>
      <c r="C118" s="271"/>
      <c r="D118" s="271"/>
      <c r="E118" s="271"/>
      <c r="F118" s="271"/>
      <c r="G118" s="271"/>
      <c r="H118" s="271"/>
      <c r="I118" s="271"/>
      <c r="J118" s="271"/>
      <c r="K118" s="271"/>
      <c r="L118" s="271"/>
      <c r="M118" s="271"/>
      <c r="N118" s="271"/>
      <c r="O118" s="271"/>
      <c r="P118" s="271"/>
      <c r="Q118" s="271"/>
      <c r="R118" s="271"/>
      <c r="S118" s="271"/>
      <c r="T118" s="271"/>
      <c r="U118" s="271"/>
      <c r="V118" s="271"/>
      <c r="W118" s="271"/>
      <c r="X118" s="271"/>
      <c r="Y118" s="271"/>
      <c r="Z118" s="271"/>
      <c r="AA118" s="271"/>
      <c r="AB118" s="271"/>
    </row>
    <row r="119" spans="1:28" ht="18" customHeight="1">
      <c r="A119" s="271"/>
      <c r="B119" s="271"/>
      <c r="C119" s="271"/>
      <c r="D119" s="271"/>
      <c r="E119" s="271"/>
      <c r="F119" s="271"/>
      <c r="G119" s="271"/>
      <c r="H119" s="271"/>
      <c r="I119" s="271"/>
      <c r="J119" s="271"/>
      <c r="K119" s="271"/>
      <c r="L119" s="271"/>
      <c r="M119" s="271"/>
      <c r="N119" s="271"/>
      <c r="O119" s="271"/>
      <c r="P119" s="271"/>
      <c r="Q119" s="271"/>
      <c r="R119" s="271"/>
      <c r="S119" s="271"/>
      <c r="T119" s="271"/>
      <c r="U119" s="271"/>
      <c r="V119" s="271"/>
      <c r="W119" s="271"/>
      <c r="X119" s="271"/>
      <c r="Y119" s="271"/>
      <c r="Z119" s="271"/>
      <c r="AA119" s="271"/>
      <c r="AB119" s="271"/>
    </row>
    <row r="120" spans="1:28" ht="18" customHeight="1">
      <c r="A120" s="271"/>
      <c r="B120" s="271"/>
      <c r="C120" s="271"/>
      <c r="D120" s="271"/>
      <c r="E120" s="271"/>
      <c r="F120" s="271"/>
      <c r="G120" s="271"/>
      <c r="H120" s="271"/>
      <c r="I120" s="271"/>
      <c r="J120" s="271"/>
      <c r="K120" s="271"/>
      <c r="L120" s="271"/>
      <c r="M120" s="271"/>
      <c r="N120" s="271"/>
      <c r="O120" s="271"/>
      <c r="P120" s="271"/>
      <c r="Q120" s="271"/>
      <c r="R120" s="271"/>
      <c r="S120" s="271"/>
      <c r="T120" s="271"/>
      <c r="U120" s="271"/>
      <c r="V120" s="271"/>
      <c r="W120" s="271"/>
      <c r="X120" s="271"/>
      <c r="Y120" s="271"/>
      <c r="Z120" s="271"/>
      <c r="AA120" s="271"/>
      <c r="AB120" s="271"/>
    </row>
    <row r="121" spans="1:28" ht="18" customHeight="1">
      <c r="A121" s="271"/>
      <c r="B121" s="271"/>
      <c r="C121" s="271"/>
      <c r="D121" s="271"/>
      <c r="E121" s="271"/>
      <c r="F121" s="271"/>
      <c r="G121" s="271"/>
      <c r="H121" s="271"/>
      <c r="I121" s="271"/>
      <c r="J121" s="271"/>
      <c r="K121" s="271"/>
      <c r="L121" s="271"/>
      <c r="M121" s="271"/>
      <c r="N121" s="271"/>
      <c r="O121" s="271"/>
      <c r="P121" s="271"/>
      <c r="Q121" s="271"/>
      <c r="R121" s="271"/>
      <c r="S121" s="271"/>
      <c r="T121" s="271"/>
      <c r="U121" s="271"/>
      <c r="V121" s="271"/>
      <c r="W121" s="271"/>
      <c r="X121" s="271"/>
      <c r="Y121" s="271"/>
      <c r="Z121" s="271"/>
      <c r="AA121" s="271"/>
      <c r="AB121" s="271"/>
    </row>
    <row r="122" spans="1:28" ht="18" customHeight="1">
      <c r="A122" s="271"/>
      <c r="B122" s="271"/>
      <c r="C122" s="271"/>
      <c r="D122" s="271"/>
      <c r="E122" s="271"/>
      <c r="F122" s="271"/>
      <c r="G122" s="271"/>
      <c r="H122" s="271"/>
      <c r="I122" s="271"/>
      <c r="J122" s="271"/>
      <c r="K122" s="271"/>
      <c r="L122" s="271"/>
      <c r="M122" s="271"/>
      <c r="N122" s="271"/>
      <c r="O122" s="271"/>
      <c r="P122" s="271"/>
      <c r="Q122" s="271"/>
      <c r="R122" s="271"/>
      <c r="S122" s="271"/>
      <c r="T122" s="271"/>
      <c r="U122" s="271"/>
      <c r="V122" s="271"/>
      <c r="W122" s="271"/>
      <c r="X122" s="271"/>
      <c r="Y122" s="271"/>
      <c r="Z122" s="271"/>
      <c r="AA122" s="271"/>
      <c r="AB122" s="271"/>
    </row>
    <row r="123" spans="1:28" ht="18" customHeight="1">
      <c r="A123" s="271"/>
      <c r="B123" s="271"/>
      <c r="C123" s="271"/>
      <c r="D123" s="271"/>
      <c r="E123" s="271"/>
      <c r="F123" s="271"/>
      <c r="G123" s="271"/>
      <c r="H123" s="271"/>
      <c r="I123" s="271"/>
      <c r="J123" s="271"/>
      <c r="K123" s="271"/>
      <c r="L123" s="271"/>
      <c r="M123" s="271"/>
      <c r="N123" s="271"/>
      <c r="O123" s="271"/>
      <c r="P123" s="271"/>
      <c r="Q123" s="271"/>
      <c r="R123" s="271"/>
      <c r="S123" s="271"/>
      <c r="T123" s="271"/>
      <c r="U123" s="271"/>
      <c r="V123" s="271"/>
      <c r="W123" s="271"/>
      <c r="X123" s="271"/>
      <c r="Y123" s="271"/>
      <c r="Z123" s="271"/>
      <c r="AA123" s="271"/>
      <c r="AB123" s="271"/>
    </row>
    <row r="124" spans="1:28" ht="18" customHeight="1">
      <c r="A124" s="271"/>
      <c r="B124" s="271"/>
      <c r="C124" s="271"/>
      <c r="D124" s="271"/>
      <c r="E124" s="271"/>
      <c r="F124" s="271"/>
      <c r="G124" s="271"/>
      <c r="H124" s="271"/>
      <c r="I124" s="271"/>
      <c r="J124" s="271"/>
      <c r="K124" s="271"/>
      <c r="L124" s="271"/>
      <c r="M124" s="271"/>
      <c r="N124" s="271"/>
      <c r="O124" s="271"/>
      <c r="P124" s="271"/>
      <c r="Q124" s="271"/>
      <c r="R124" s="271"/>
      <c r="S124" s="271"/>
      <c r="T124" s="271"/>
      <c r="U124" s="271"/>
      <c r="V124" s="271"/>
      <c r="W124" s="271"/>
      <c r="X124" s="271"/>
      <c r="Y124" s="271"/>
      <c r="Z124" s="271"/>
      <c r="AA124" s="271"/>
      <c r="AB124" s="271"/>
    </row>
    <row r="125" spans="1:28" ht="18" customHeight="1">
      <c r="A125" s="271"/>
      <c r="B125" s="271"/>
      <c r="C125" s="271"/>
      <c r="D125" s="271"/>
      <c r="E125" s="271"/>
      <c r="F125" s="271"/>
      <c r="G125" s="271"/>
      <c r="H125" s="271"/>
      <c r="I125" s="271"/>
      <c r="J125" s="271"/>
      <c r="K125" s="271"/>
      <c r="L125" s="271"/>
      <c r="M125" s="271"/>
      <c r="N125" s="271"/>
      <c r="O125" s="271"/>
      <c r="P125" s="271"/>
      <c r="Q125" s="271"/>
      <c r="R125" s="271"/>
      <c r="S125" s="271"/>
      <c r="T125" s="271"/>
      <c r="U125" s="271"/>
      <c r="V125" s="271"/>
      <c r="W125" s="271"/>
      <c r="X125" s="271"/>
      <c r="Y125" s="271"/>
      <c r="Z125" s="271"/>
      <c r="AA125" s="271"/>
      <c r="AB125" s="271"/>
    </row>
    <row r="126" spans="1:28" ht="18" customHeight="1">
      <c r="A126" s="271"/>
      <c r="B126" s="271"/>
      <c r="C126" s="271"/>
      <c r="D126" s="271"/>
      <c r="E126" s="271"/>
      <c r="F126" s="271"/>
      <c r="G126" s="271"/>
      <c r="H126" s="271"/>
      <c r="I126" s="271"/>
      <c r="J126" s="271"/>
      <c r="K126" s="271"/>
      <c r="L126" s="271"/>
      <c r="M126" s="271"/>
      <c r="N126" s="271"/>
      <c r="O126" s="271"/>
      <c r="P126" s="271"/>
      <c r="Q126" s="271"/>
      <c r="R126" s="271"/>
      <c r="S126" s="271"/>
      <c r="T126" s="271"/>
      <c r="U126" s="271"/>
      <c r="V126" s="271"/>
      <c r="W126" s="271"/>
      <c r="X126" s="271"/>
      <c r="Y126" s="271"/>
      <c r="Z126" s="271"/>
      <c r="AA126" s="271"/>
      <c r="AB126" s="271"/>
    </row>
    <row r="127" spans="1:28" ht="18" customHeight="1">
      <c r="A127" s="271"/>
      <c r="B127" s="271"/>
      <c r="C127" s="271"/>
      <c r="D127" s="271"/>
      <c r="E127" s="271"/>
      <c r="F127" s="271"/>
      <c r="G127" s="271"/>
      <c r="H127" s="271"/>
      <c r="I127" s="271"/>
      <c r="J127" s="271"/>
      <c r="K127" s="271"/>
      <c r="L127" s="271"/>
      <c r="M127" s="271"/>
      <c r="N127" s="271"/>
      <c r="O127" s="271"/>
      <c r="P127" s="271"/>
      <c r="Q127" s="271"/>
      <c r="R127" s="271"/>
      <c r="S127" s="271"/>
      <c r="T127" s="271"/>
      <c r="U127" s="271"/>
      <c r="V127" s="271"/>
      <c r="W127" s="271"/>
      <c r="X127" s="271"/>
      <c r="Y127" s="271"/>
      <c r="Z127" s="271"/>
      <c r="AA127" s="271"/>
      <c r="AB127" s="271"/>
    </row>
    <row r="128" spans="1:28" ht="18" customHeight="1">
      <c r="A128" s="271"/>
      <c r="B128" s="271"/>
      <c r="C128" s="271"/>
      <c r="D128" s="271"/>
      <c r="E128" s="271"/>
      <c r="F128" s="271"/>
      <c r="G128" s="271"/>
      <c r="H128" s="271"/>
      <c r="I128" s="271"/>
      <c r="J128" s="271"/>
      <c r="K128" s="271"/>
      <c r="L128" s="271"/>
      <c r="M128" s="271"/>
      <c r="N128" s="271"/>
      <c r="O128" s="271"/>
      <c r="P128" s="271"/>
      <c r="Q128" s="271"/>
      <c r="R128" s="271"/>
      <c r="S128" s="271"/>
      <c r="T128" s="271"/>
      <c r="U128" s="271"/>
      <c r="V128" s="271"/>
      <c r="W128" s="271"/>
      <c r="X128" s="271"/>
      <c r="Y128" s="271"/>
      <c r="Z128" s="271"/>
      <c r="AA128" s="271"/>
      <c r="AB128" s="271"/>
    </row>
    <row r="129" spans="1:28" ht="18" customHeight="1">
      <c r="A129" s="271"/>
      <c r="B129" s="271"/>
      <c r="C129" s="271"/>
      <c r="D129" s="271"/>
      <c r="E129" s="271"/>
      <c r="F129" s="271"/>
      <c r="G129" s="271"/>
      <c r="H129" s="271"/>
      <c r="I129" s="271"/>
      <c r="J129" s="271"/>
      <c r="K129" s="271"/>
      <c r="L129" s="271"/>
      <c r="M129" s="271"/>
      <c r="N129" s="271"/>
      <c r="O129" s="271"/>
      <c r="P129" s="271"/>
      <c r="Q129" s="271"/>
      <c r="R129" s="271"/>
      <c r="S129" s="271"/>
      <c r="T129" s="271"/>
      <c r="U129" s="271"/>
      <c r="V129" s="271"/>
      <c r="W129" s="271"/>
      <c r="X129" s="271"/>
      <c r="Y129" s="271"/>
      <c r="Z129" s="271"/>
      <c r="AA129" s="271"/>
      <c r="AB129" s="271"/>
    </row>
    <row r="130" spans="1:28" ht="18" customHeight="1">
      <c r="A130" s="271"/>
      <c r="B130" s="271"/>
      <c r="C130" s="271"/>
      <c r="D130" s="271"/>
      <c r="E130" s="271"/>
      <c r="F130" s="271"/>
      <c r="G130" s="271"/>
      <c r="H130" s="271"/>
      <c r="I130" s="271"/>
      <c r="J130" s="271"/>
      <c r="K130" s="271"/>
      <c r="L130" s="271"/>
      <c r="M130" s="271"/>
      <c r="N130" s="271"/>
      <c r="O130" s="271"/>
      <c r="P130" s="271"/>
      <c r="Q130" s="271"/>
      <c r="R130" s="271"/>
      <c r="S130" s="271"/>
      <c r="T130" s="271"/>
      <c r="U130" s="271"/>
      <c r="V130" s="271"/>
      <c r="W130" s="271"/>
      <c r="X130" s="271"/>
      <c r="Y130" s="271"/>
      <c r="Z130" s="271"/>
      <c r="AA130" s="271"/>
      <c r="AB130" s="271"/>
    </row>
    <row r="131" spans="1:28" ht="18" customHeight="1">
      <c r="A131" s="271"/>
      <c r="B131" s="271"/>
      <c r="C131" s="271"/>
      <c r="D131" s="271"/>
      <c r="E131" s="271"/>
      <c r="F131" s="271"/>
      <c r="G131" s="271"/>
      <c r="H131" s="271"/>
      <c r="I131" s="271"/>
      <c r="J131" s="271"/>
      <c r="K131" s="271"/>
      <c r="L131" s="271"/>
      <c r="M131" s="271"/>
      <c r="N131" s="271"/>
      <c r="O131" s="271"/>
      <c r="P131" s="271"/>
      <c r="Q131" s="271"/>
      <c r="R131" s="271"/>
      <c r="S131" s="271"/>
      <c r="T131" s="271"/>
      <c r="U131" s="271"/>
      <c r="V131" s="271"/>
      <c r="W131" s="271"/>
      <c r="X131" s="271"/>
      <c r="Y131" s="271"/>
      <c r="Z131" s="271"/>
      <c r="AA131" s="271"/>
      <c r="AB131" s="271"/>
    </row>
    <row r="132" spans="1:28" ht="18" customHeight="1">
      <c r="A132" s="271"/>
      <c r="B132" s="271"/>
      <c r="C132" s="271"/>
      <c r="D132" s="271"/>
      <c r="E132" s="271"/>
      <c r="F132" s="271"/>
      <c r="G132" s="271"/>
      <c r="H132" s="271"/>
      <c r="I132" s="271"/>
      <c r="J132" s="271"/>
      <c r="K132" s="271"/>
      <c r="L132" s="271"/>
      <c r="M132" s="271"/>
      <c r="N132" s="271"/>
      <c r="O132" s="271"/>
      <c r="P132" s="271"/>
      <c r="Q132" s="271"/>
      <c r="R132" s="271"/>
      <c r="S132" s="271"/>
      <c r="T132" s="271"/>
      <c r="U132" s="271"/>
      <c r="V132" s="271"/>
      <c r="W132" s="271"/>
      <c r="X132" s="271"/>
      <c r="Y132" s="271"/>
      <c r="Z132" s="271"/>
      <c r="AA132" s="271"/>
      <c r="AB132" s="271"/>
    </row>
    <row r="133" spans="1:28" ht="18" customHeight="1">
      <c r="A133" s="271"/>
      <c r="B133" s="271"/>
      <c r="C133" s="271"/>
      <c r="D133" s="271"/>
      <c r="E133" s="271"/>
      <c r="F133" s="271"/>
      <c r="G133" s="271"/>
      <c r="H133" s="271"/>
      <c r="I133" s="271"/>
      <c r="J133" s="271"/>
      <c r="K133" s="271"/>
      <c r="L133" s="271"/>
      <c r="M133" s="271"/>
      <c r="N133" s="271"/>
      <c r="O133" s="271"/>
      <c r="P133" s="271"/>
      <c r="Q133" s="271"/>
      <c r="R133" s="271"/>
      <c r="S133" s="271"/>
      <c r="T133" s="271"/>
      <c r="U133" s="271"/>
      <c r="V133" s="271"/>
      <c r="W133" s="271"/>
      <c r="X133" s="271"/>
      <c r="Y133" s="271"/>
      <c r="Z133" s="271"/>
      <c r="AA133" s="271"/>
      <c r="AB133" s="271"/>
    </row>
    <row r="134" spans="1:28" ht="18" customHeight="1">
      <c r="A134" s="271"/>
      <c r="B134" s="271"/>
      <c r="C134" s="271"/>
      <c r="D134" s="271"/>
      <c r="E134" s="271"/>
      <c r="F134" s="271"/>
      <c r="G134" s="271"/>
      <c r="H134" s="271"/>
      <c r="I134" s="271"/>
      <c r="J134" s="271"/>
      <c r="K134" s="271"/>
      <c r="L134" s="271"/>
      <c r="M134" s="271"/>
      <c r="N134" s="271"/>
      <c r="O134" s="271"/>
      <c r="P134" s="271"/>
      <c r="Q134" s="271"/>
      <c r="R134" s="271"/>
      <c r="S134" s="271"/>
      <c r="T134" s="271"/>
      <c r="U134" s="271"/>
      <c r="V134" s="271"/>
      <c r="W134" s="271"/>
      <c r="X134" s="271"/>
      <c r="Y134" s="271"/>
      <c r="Z134" s="271"/>
      <c r="AA134" s="271"/>
      <c r="AB134" s="271"/>
    </row>
    <row r="135" spans="1:28" ht="18" customHeight="1">
      <c r="A135" s="271"/>
      <c r="B135" s="271"/>
      <c r="C135" s="271"/>
      <c r="D135" s="271"/>
      <c r="E135" s="271"/>
      <c r="F135" s="271"/>
      <c r="G135" s="271"/>
      <c r="H135" s="271"/>
      <c r="I135" s="271"/>
      <c r="J135" s="271"/>
      <c r="K135" s="271"/>
      <c r="L135" s="271"/>
      <c r="M135" s="271"/>
      <c r="N135" s="271"/>
      <c r="O135" s="271"/>
      <c r="P135" s="271"/>
      <c r="Q135" s="271"/>
      <c r="R135" s="271"/>
      <c r="S135" s="271"/>
      <c r="T135" s="271"/>
      <c r="U135" s="271"/>
      <c r="V135" s="271"/>
      <c r="W135" s="271"/>
      <c r="X135" s="271"/>
      <c r="Y135" s="271"/>
      <c r="Z135" s="271"/>
      <c r="AA135" s="271"/>
      <c r="AB135" s="271"/>
    </row>
    <row r="136" spans="1:28" ht="18" customHeight="1">
      <c r="A136" s="271"/>
      <c r="B136" s="271"/>
      <c r="C136" s="271"/>
      <c r="D136" s="271"/>
      <c r="E136" s="271"/>
      <c r="F136" s="271"/>
      <c r="G136" s="271"/>
      <c r="H136" s="271"/>
      <c r="I136" s="271"/>
      <c r="J136" s="271"/>
      <c r="K136" s="271"/>
      <c r="L136" s="271"/>
      <c r="M136" s="271"/>
      <c r="N136" s="271"/>
      <c r="O136" s="271"/>
      <c r="P136" s="271"/>
      <c r="Q136" s="271"/>
      <c r="R136" s="271"/>
      <c r="S136" s="271"/>
      <c r="T136" s="271"/>
      <c r="U136" s="271"/>
      <c r="V136" s="271"/>
      <c r="W136" s="271"/>
      <c r="X136" s="271"/>
      <c r="Y136" s="271"/>
      <c r="Z136" s="271"/>
      <c r="AA136" s="271"/>
      <c r="AB136" s="271"/>
    </row>
    <row r="137" spans="1:28" ht="18" customHeight="1">
      <c r="A137" s="271"/>
      <c r="B137" s="271"/>
      <c r="C137" s="271"/>
      <c r="D137" s="271"/>
      <c r="E137" s="271"/>
      <c r="F137" s="271"/>
      <c r="G137" s="271"/>
      <c r="H137" s="271"/>
      <c r="I137" s="271"/>
      <c r="J137" s="271"/>
      <c r="K137" s="271"/>
      <c r="L137" s="271"/>
      <c r="M137" s="271"/>
      <c r="N137" s="271"/>
      <c r="O137" s="271"/>
      <c r="P137" s="271"/>
      <c r="Q137" s="271"/>
      <c r="R137" s="271"/>
      <c r="S137" s="271"/>
      <c r="T137" s="271"/>
      <c r="U137" s="271"/>
      <c r="V137" s="271"/>
      <c r="W137" s="271"/>
      <c r="X137" s="271"/>
      <c r="Y137" s="271"/>
      <c r="Z137" s="271"/>
      <c r="AA137" s="271"/>
      <c r="AB137" s="271"/>
    </row>
    <row r="138" spans="1:28" ht="18" customHeight="1">
      <c r="A138" s="271"/>
      <c r="B138" s="271"/>
      <c r="C138" s="271"/>
      <c r="D138" s="271"/>
      <c r="E138" s="271"/>
      <c r="F138" s="271"/>
      <c r="G138" s="271"/>
      <c r="H138" s="271"/>
      <c r="I138" s="271"/>
      <c r="J138" s="271"/>
      <c r="K138" s="271"/>
      <c r="L138" s="271"/>
      <c r="M138" s="271"/>
      <c r="N138" s="271"/>
      <c r="O138" s="271"/>
      <c r="P138" s="271"/>
      <c r="Q138" s="271"/>
      <c r="R138" s="271"/>
      <c r="S138" s="271"/>
      <c r="T138" s="271"/>
      <c r="U138" s="271"/>
      <c r="V138" s="271"/>
      <c r="W138" s="271"/>
      <c r="X138" s="271"/>
      <c r="Y138" s="271"/>
      <c r="Z138" s="271"/>
      <c r="AA138" s="271"/>
      <c r="AB138" s="271"/>
    </row>
    <row r="139" spans="1:28" ht="18" customHeight="1">
      <c r="A139" s="271"/>
      <c r="B139" s="271"/>
      <c r="C139" s="271"/>
      <c r="D139" s="271"/>
      <c r="E139" s="271"/>
      <c r="F139" s="271"/>
      <c r="G139" s="271"/>
      <c r="H139" s="271"/>
      <c r="I139" s="271"/>
      <c r="J139" s="271"/>
      <c r="K139" s="271"/>
      <c r="L139" s="271"/>
      <c r="M139" s="271"/>
      <c r="N139" s="271"/>
      <c r="O139" s="271"/>
      <c r="P139" s="271"/>
      <c r="Q139" s="271"/>
      <c r="R139" s="271"/>
      <c r="S139" s="271"/>
      <c r="T139" s="271"/>
      <c r="U139" s="271"/>
      <c r="V139" s="271"/>
      <c r="W139" s="271"/>
      <c r="X139" s="271"/>
      <c r="Y139" s="271"/>
      <c r="Z139" s="271"/>
      <c r="AA139" s="271"/>
      <c r="AB139" s="271"/>
    </row>
    <row r="140" spans="1:28" ht="18" customHeight="1">
      <c r="A140" s="271"/>
      <c r="B140" s="271"/>
      <c r="C140" s="271"/>
      <c r="D140" s="271"/>
      <c r="E140" s="271"/>
      <c r="F140" s="271"/>
      <c r="G140" s="271"/>
      <c r="H140" s="271"/>
      <c r="I140" s="271"/>
      <c r="J140" s="271"/>
      <c r="K140" s="271"/>
      <c r="L140" s="271"/>
      <c r="M140" s="271"/>
      <c r="N140" s="271"/>
      <c r="O140" s="271"/>
      <c r="P140" s="271"/>
      <c r="Q140" s="271"/>
      <c r="R140" s="271"/>
      <c r="S140" s="271"/>
      <c r="T140" s="271"/>
      <c r="U140" s="271"/>
      <c r="V140" s="271"/>
      <c r="W140" s="271"/>
      <c r="X140" s="271"/>
      <c r="Y140" s="271"/>
      <c r="Z140" s="271"/>
      <c r="AA140" s="271"/>
      <c r="AB140" s="271"/>
    </row>
    <row r="141" spans="1:28" ht="18" customHeight="1">
      <c r="A141" s="271"/>
      <c r="B141" s="271"/>
      <c r="C141" s="271"/>
      <c r="D141" s="271"/>
      <c r="E141" s="271"/>
      <c r="F141" s="271"/>
      <c r="G141" s="271"/>
      <c r="H141" s="271"/>
      <c r="I141" s="271"/>
      <c r="J141" s="271"/>
      <c r="K141" s="271"/>
      <c r="L141" s="271"/>
      <c r="M141" s="271"/>
      <c r="N141" s="271"/>
      <c r="O141" s="271"/>
      <c r="P141" s="271"/>
      <c r="Q141" s="271"/>
      <c r="R141" s="271"/>
      <c r="S141" s="271"/>
      <c r="T141" s="271"/>
      <c r="U141" s="271"/>
      <c r="V141" s="271"/>
      <c r="W141" s="271"/>
      <c r="X141" s="271"/>
      <c r="Y141" s="271"/>
      <c r="Z141" s="271"/>
      <c r="AA141" s="271"/>
      <c r="AB141" s="271"/>
    </row>
    <row r="142" spans="1:28" ht="18" customHeight="1">
      <c r="A142" s="271"/>
      <c r="B142" s="271"/>
      <c r="C142" s="271"/>
      <c r="D142" s="271"/>
      <c r="E142" s="271"/>
      <c r="F142" s="271"/>
      <c r="G142" s="271"/>
      <c r="H142" s="271"/>
      <c r="I142" s="271"/>
      <c r="J142" s="271"/>
      <c r="K142" s="271"/>
      <c r="L142" s="271"/>
      <c r="M142" s="271"/>
      <c r="N142" s="271"/>
      <c r="O142" s="271"/>
      <c r="P142" s="271"/>
      <c r="Q142" s="271"/>
      <c r="R142" s="271"/>
      <c r="S142" s="271"/>
      <c r="T142" s="271"/>
      <c r="U142" s="271"/>
      <c r="V142" s="271"/>
      <c r="W142" s="271"/>
      <c r="X142" s="271"/>
      <c r="Y142" s="271"/>
      <c r="Z142" s="271"/>
      <c r="AA142" s="271"/>
      <c r="AB142" s="271"/>
    </row>
    <row r="143" spans="1:28" ht="18" customHeight="1">
      <c r="A143" s="271"/>
      <c r="B143" s="271"/>
      <c r="C143" s="271"/>
      <c r="D143" s="271"/>
      <c r="E143" s="271"/>
      <c r="F143" s="271"/>
      <c r="G143" s="271"/>
      <c r="H143" s="271"/>
      <c r="I143" s="271"/>
      <c r="J143" s="271"/>
      <c r="K143" s="271"/>
      <c r="L143" s="271"/>
      <c r="M143" s="271"/>
      <c r="N143" s="271"/>
      <c r="O143" s="271"/>
      <c r="P143" s="271"/>
      <c r="Q143" s="271"/>
      <c r="R143" s="271"/>
      <c r="S143" s="271"/>
      <c r="T143" s="271"/>
      <c r="U143" s="271"/>
      <c r="V143" s="271"/>
      <c r="W143" s="271"/>
      <c r="X143" s="271"/>
      <c r="Y143" s="271"/>
      <c r="Z143" s="271"/>
      <c r="AA143" s="271"/>
      <c r="AB143" s="271"/>
    </row>
    <row r="144" spans="1:28" ht="18" customHeight="1">
      <c r="A144" s="271"/>
      <c r="B144" s="271"/>
      <c r="C144" s="271"/>
      <c r="D144" s="271"/>
      <c r="E144" s="271"/>
      <c r="F144" s="271"/>
      <c r="G144" s="271"/>
      <c r="H144" s="271"/>
      <c r="I144" s="271"/>
      <c r="J144" s="271"/>
      <c r="K144" s="271"/>
      <c r="L144" s="271"/>
      <c r="M144" s="271"/>
      <c r="N144" s="271"/>
      <c r="O144" s="271"/>
      <c r="P144" s="271"/>
      <c r="Q144" s="271"/>
      <c r="R144" s="271"/>
      <c r="S144" s="271"/>
      <c r="T144" s="271"/>
      <c r="U144" s="271"/>
      <c r="V144" s="271"/>
      <c r="W144" s="271"/>
      <c r="X144" s="271"/>
      <c r="Y144" s="271"/>
      <c r="Z144" s="271"/>
      <c r="AA144" s="271"/>
      <c r="AB144" s="271"/>
    </row>
    <row r="145" spans="1:28" ht="18" customHeight="1">
      <c r="A145" s="271"/>
      <c r="B145" s="271"/>
      <c r="C145" s="271"/>
      <c r="D145" s="271"/>
      <c r="E145" s="271"/>
      <c r="F145" s="271"/>
      <c r="G145" s="271"/>
      <c r="H145" s="271"/>
      <c r="I145" s="271"/>
      <c r="J145" s="271"/>
      <c r="K145" s="271"/>
      <c r="L145" s="271"/>
      <c r="M145" s="271"/>
      <c r="N145" s="271"/>
      <c r="O145" s="271"/>
      <c r="P145" s="271"/>
      <c r="Q145" s="271"/>
      <c r="R145" s="271"/>
      <c r="S145" s="271"/>
      <c r="T145" s="271"/>
      <c r="U145" s="271"/>
      <c r="V145" s="271"/>
      <c r="W145" s="271"/>
      <c r="X145" s="271"/>
      <c r="Y145" s="271"/>
      <c r="Z145" s="271"/>
      <c r="AA145" s="271"/>
      <c r="AB145" s="271"/>
    </row>
    <row r="146" spans="1:28" ht="18" customHeight="1">
      <c r="A146" s="271"/>
      <c r="B146" s="271"/>
      <c r="C146" s="271"/>
      <c r="D146" s="271"/>
      <c r="E146" s="271"/>
      <c r="F146" s="271"/>
      <c r="G146" s="271"/>
      <c r="H146" s="271"/>
      <c r="I146" s="271"/>
      <c r="J146" s="271"/>
      <c r="K146" s="271"/>
      <c r="L146" s="271"/>
      <c r="M146" s="271"/>
      <c r="N146" s="271"/>
      <c r="O146" s="271"/>
      <c r="P146" s="271"/>
      <c r="Q146" s="271"/>
      <c r="R146" s="271"/>
      <c r="S146" s="271"/>
      <c r="T146" s="271"/>
      <c r="U146" s="271"/>
      <c r="V146" s="271"/>
      <c r="W146" s="271"/>
      <c r="X146" s="271"/>
      <c r="Y146" s="271"/>
      <c r="Z146" s="271"/>
      <c r="AA146" s="271"/>
      <c r="AB146" s="271"/>
    </row>
    <row r="147" spans="1:28" ht="18" customHeight="1">
      <c r="A147" s="271"/>
      <c r="B147" s="271"/>
      <c r="C147" s="271"/>
      <c r="D147" s="271"/>
      <c r="E147" s="271"/>
      <c r="F147" s="271"/>
      <c r="G147" s="271"/>
      <c r="H147" s="271"/>
      <c r="I147" s="271"/>
      <c r="J147" s="271"/>
      <c r="K147" s="271"/>
      <c r="L147" s="271"/>
      <c r="M147" s="271"/>
      <c r="N147" s="271"/>
      <c r="O147" s="271"/>
      <c r="P147" s="271"/>
      <c r="Q147" s="271"/>
      <c r="R147" s="271"/>
      <c r="S147" s="271"/>
      <c r="T147" s="271"/>
      <c r="U147" s="271"/>
      <c r="V147" s="271"/>
      <c r="W147" s="271"/>
      <c r="X147" s="271"/>
      <c r="Y147" s="271"/>
      <c r="Z147" s="271"/>
      <c r="AA147" s="271"/>
      <c r="AB147" s="271"/>
    </row>
    <row r="148" spans="1:28" ht="18" customHeight="1">
      <c r="A148" s="271"/>
      <c r="B148" s="271"/>
      <c r="C148" s="271"/>
      <c r="D148" s="271"/>
      <c r="E148" s="271"/>
      <c r="F148" s="271"/>
      <c r="G148" s="271"/>
      <c r="H148" s="271"/>
      <c r="I148" s="271"/>
      <c r="J148" s="271"/>
      <c r="K148" s="271"/>
      <c r="L148" s="271"/>
      <c r="M148" s="271"/>
      <c r="N148" s="271"/>
      <c r="O148" s="271"/>
      <c r="P148" s="271"/>
      <c r="Q148" s="271"/>
      <c r="R148" s="271"/>
      <c r="S148" s="271"/>
      <c r="T148" s="271"/>
      <c r="U148" s="271"/>
      <c r="V148" s="271"/>
      <c r="W148" s="271"/>
      <c r="X148" s="271"/>
      <c r="Y148" s="271"/>
      <c r="Z148" s="271"/>
      <c r="AA148" s="271"/>
      <c r="AB148" s="271"/>
    </row>
    <row r="149" spans="1:28" ht="18" customHeight="1">
      <c r="A149" s="271"/>
      <c r="B149" s="271"/>
      <c r="C149" s="271"/>
      <c r="D149" s="271"/>
      <c r="E149" s="271"/>
      <c r="F149" s="271"/>
      <c r="G149" s="271"/>
      <c r="H149" s="271"/>
      <c r="I149" s="271"/>
      <c r="J149" s="271"/>
      <c r="K149" s="271"/>
      <c r="L149" s="271"/>
      <c r="M149" s="271"/>
      <c r="N149" s="271"/>
      <c r="O149" s="271"/>
      <c r="P149" s="271"/>
      <c r="Q149" s="271"/>
      <c r="R149" s="271"/>
      <c r="S149" s="271"/>
      <c r="T149" s="271"/>
      <c r="U149" s="271"/>
      <c r="V149" s="271"/>
      <c r="W149" s="271"/>
      <c r="X149" s="271"/>
      <c r="Y149" s="271"/>
      <c r="Z149" s="271"/>
      <c r="AA149" s="271"/>
      <c r="AB149" s="271"/>
    </row>
    <row r="150" spans="1:28" ht="18" customHeight="1">
      <c r="A150" s="271"/>
      <c r="B150" s="271"/>
      <c r="C150" s="271"/>
      <c r="D150" s="271"/>
      <c r="E150" s="271"/>
      <c r="F150" s="271"/>
      <c r="G150" s="271"/>
      <c r="H150" s="271"/>
      <c r="I150" s="271"/>
      <c r="J150" s="271"/>
      <c r="K150" s="271"/>
      <c r="L150" s="271"/>
      <c r="M150" s="271"/>
      <c r="N150" s="271"/>
      <c r="O150" s="271"/>
      <c r="P150" s="271"/>
      <c r="Q150" s="271"/>
      <c r="R150" s="271"/>
      <c r="S150" s="271"/>
      <c r="T150" s="271"/>
      <c r="U150" s="271"/>
      <c r="V150" s="271"/>
      <c r="W150" s="271"/>
      <c r="X150" s="271"/>
      <c r="Y150" s="271"/>
      <c r="Z150" s="271"/>
      <c r="AA150" s="271"/>
      <c r="AB150" s="271"/>
    </row>
    <row r="151" spans="1:28" ht="18" customHeight="1">
      <c r="A151" s="271"/>
      <c r="B151" s="271"/>
      <c r="C151" s="271"/>
      <c r="D151" s="271"/>
      <c r="E151" s="271"/>
      <c r="F151" s="271"/>
      <c r="G151" s="271"/>
      <c r="H151" s="271"/>
      <c r="I151" s="271"/>
      <c r="J151" s="271"/>
      <c r="K151" s="271"/>
      <c r="L151" s="271"/>
      <c r="M151" s="271"/>
      <c r="N151" s="271"/>
      <c r="O151" s="271"/>
      <c r="P151" s="271"/>
      <c r="Q151" s="271"/>
      <c r="R151" s="271"/>
      <c r="S151" s="271"/>
      <c r="T151" s="271"/>
      <c r="U151" s="271"/>
      <c r="V151" s="271"/>
      <c r="W151" s="271"/>
      <c r="X151" s="271"/>
      <c r="Y151" s="271"/>
      <c r="Z151" s="271"/>
      <c r="AA151" s="271"/>
      <c r="AB151" s="271"/>
    </row>
    <row r="152" spans="1:28" ht="18" customHeight="1">
      <c r="A152" s="271"/>
      <c r="B152" s="271"/>
      <c r="C152" s="271"/>
      <c r="D152" s="271"/>
      <c r="E152" s="271"/>
      <c r="F152" s="271"/>
      <c r="G152" s="271"/>
      <c r="H152" s="271"/>
      <c r="I152" s="271"/>
      <c r="J152" s="271"/>
      <c r="K152" s="271"/>
      <c r="L152" s="271"/>
      <c r="M152" s="271"/>
      <c r="N152" s="271"/>
      <c r="O152" s="271"/>
      <c r="P152" s="271"/>
      <c r="Q152" s="271"/>
      <c r="R152" s="271"/>
      <c r="S152" s="271"/>
      <c r="T152" s="271"/>
      <c r="U152" s="271"/>
      <c r="V152" s="271"/>
      <c r="W152" s="271"/>
      <c r="X152" s="271"/>
      <c r="Y152" s="271"/>
      <c r="Z152" s="271"/>
      <c r="AA152" s="271"/>
      <c r="AB152" s="271"/>
    </row>
    <row r="153" spans="1:28" ht="18" customHeight="1">
      <c r="A153" s="271"/>
      <c r="B153" s="271"/>
      <c r="C153" s="271"/>
      <c r="D153" s="271"/>
      <c r="E153" s="271"/>
      <c r="F153" s="271"/>
      <c r="G153" s="271"/>
      <c r="H153" s="271"/>
      <c r="I153" s="271"/>
      <c r="J153" s="271"/>
      <c r="K153" s="271"/>
      <c r="L153" s="271"/>
      <c r="M153" s="271"/>
      <c r="N153" s="271"/>
      <c r="O153" s="271"/>
      <c r="P153" s="271"/>
      <c r="Q153" s="271"/>
      <c r="R153" s="271"/>
      <c r="S153" s="271"/>
      <c r="T153" s="271"/>
      <c r="U153" s="271"/>
      <c r="V153" s="271"/>
      <c r="W153" s="271"/>
      <c r="X153" s="271"/>
      <c r="Y153" s="271"/>
      <c r="Z153" s="271"/>
      <c r="AA153" s="271"/>
      <c r="AB153" s="271"/>
    </row>
    <row r="154" spans="1:28" ht="18" customHeight="1">
      <c r="A154" s="271"/>
      <c r="B154" s="271"/>
      <c r="C154" s="271"/>
      <c r="D154" s="271"/>
      <c r="E154" s="271"/>
      <c r="F154" s="271"/>
      <c r="G154" s="271"/>
      <c r="H154" s="271"/>
      <c r="I154" s="271"/>
      <c r="J154" s="271"/>
      <c r="K154" s="271"/>
      <c r="L154" s="271"/>
      <c r="M154" s="271"/>
      <c r="N154" s="271"/>
      <c r="O154" s="271"/>
      <c r="P154" s="271"/>
      <c r="Q154" s="271"/>
      <c r="R154" s="271"/>
      <c r="S154" s="271"/>
      <c r="T154" s="271"/>
      <c r="U154" s="271"/>
      <c r="V154" s="271"/>
      <c r="W154" s="271"/>
      <c r="X154" s="271"/>
      <c r="Y154" s="271"/>
      <c r="Z154" s="271"/>
      <c r="AA154" s="271"/>
      <c r="AB154" s="271"/>
    </row>
    <row r="155" spans="1:28" ht="18" customHeight="1">
      <c r="A155" s="271"/>
      <c r="B155" s="271"/>
      <c r="C155" s="271"/>
      <c r="D155" s="271"/>
      <c r="E155" s="271"/>
      <c r="F155" s="271"/>
      <c r="G155" s="271"/>
      <c r="H155" s="271"/>
      <c r="I155" s="271"/>
      <c r="J155" s="271"/>
      <c r="K155" s="271"/>
      <c r="L155" s="271"/>
      <c r="M155" s="271"/>
      <c r="N155" s="271"/>
      <c r="O155" s="271"/>
      <c r="P155" s="271"/>
      <c r="Q155" s="271"/>
      <c r="R155" s="271"/>
      <c r="S155" s="271"/>
      <c r="T155" s="271"/>
      <c r="U155" s="271"/>
      <c r="V155" s="271"/>
      <c r="W155" s="271"/>
      <c r="X155" s="271"/>
      <c r="Y155" s="271"/>
      <c r="Z155" s="271"/>
      <c r="AA155" s="271"/>
      <c r="AB155" s="271"/>
    </row>
    <row r="156" spans="1:28" ht="18" customHeight="1">
      <c r="A156" s="271"/>
      <c r="B156" s="271"/>
      <c r="C156" s="271"/>
      <c r="D156" s="271"/>
      <c r="E156" s="271"/>
      <c r="F156" s="271"/>
      <c r="G156" s="271"/>
      <c r="H156" s="271"/>
      <c r="I156" s="271"/>
      <c r="J156" s="271"/>
      <c r="K156" s="271"/>
      <c r="L156" s="271"/>
      <c r="M156" s="271"/>
      <c r="N156" s="271"/>
      <c r="O156" s="271"/>
      <c r="P156" s="271"/>
      <c r="Q156" s="271"/>
      <c r="R156" s="271"/>
      <c r="S156" s="271"/>
      <c r="T156" s="271"/>
      <c r="U156" s="271"/>
      <c r="V156" s="271"/>
      <c r="W156" s="271"/>
      <c r="X156" s="271"/>
      <c r="Y156" s="271"/>
      <c r="Z156" s="271"/>
      <c r="AA156" s="271"/>
      <c r="AB156" s="271"/>
    </row>
    <row r="157" spans="1:28" ht="18" customHeight="1">
      <c r="A157" s="271"/>
      <c r="B157" s="271"/>
      <c r="C157" s="271"/>
      <c r="D157" s="271"/>
      <c r="E157" s="271"/>
      <c r="F157" s="271"/>
      <c r="G157" s="271"/>
      <c r="H157" s="271"/>
      <c r="I157" s="271"/>
      <c r="J157" s="271"/>
      <c r="K157" s="271"/>
      <c r="L157" s="271"/>
      <c r="M157" s="271"/>
      <c r="N157" s="271"/>
      <c r="O157" s="271"/>
      <c r="P157" s="271"/>
      <c r="Q157" s="271"/>
      <c r="R157" s="271"/>
      <c r="S157" s="271"/>
      <c r="T157" s="271"/>
      <c r="U157" s="271"/>
      <c r="V157" s="271"/>
      <c r="W157" s="271"/>
      <c r="X157" s="271"/>
      <c r="Y157" s="271"/>
      <c r="Z157" s="271"/>
      <c r="AA157" s="271"/>
      <c r="AB157" s="271"/>
    </row>
    <row r="158" spans="1:28" ht="18" customHeight="1">
      <c r="A158" s="271"/>
      <c r="B158" s="271"/>
      <c r="C158" s="271"/>
      <c r="D158" s="271"/>
      <c r="E158" s="271"/>
      <c r="F158" s="271"/>
      <c r="G158" s="271"/>
      <c r="H158" s="271"/>
      <c r="I158" s="271"/>
      <c r="J158" s="271"/>
      <c r="K158" s="271"/>
      <c r="L158" s="271"/>
      <c r="M158" s="271"/>
      <c r="N158" s="271"/>
      <c r="O158" s="271"/>
      <c r="P158" s="271"/>
      <c r="Q158" s="271"/>
      <c r="R158" s="271"/>
      <c r="S158" s="271"/>
      <c r="T158" s="271"/>
      <c r="U158" s="271"/>
      <c r="V158" s="271"/>
      <c r="W158" s="271"/>
      <c r="X158" s="271"/>
      <c r="Y158" s="271"/>
      <c r="Z158" s="271"/>
      <c r="AA158" s="271"/>
      <c r="AB158" s="271"/>
    </row>
    <row r="159" spans="1:28" ht="18" customHeight="1">
      <c r="A159" s="271"/>
      <c r="B159" s="271"/>
      <c r="C159" s="271"/>
      <c r="D159" s="271"/>
      <c r="E159" s="271"/>
      <c r="F159" s="271"/>
      <c r="G159" s="271"/>
      <c r="H159" s="271"/>
      <c r="I159" s="271"/>
      <c r="J159" s="271"/>
      <c r="K159" s="271"/>
      <c r="L159" s="271"/>
      <c r="M159" s="271"/>
      <c r="N159" s="271"/>
      <c r="O159" s="271"/>
      <c r="P159" s="271"/>
      <c r="Q159" s="271"/>
      <c r="R159" s="271"/>
      <c r="S159" s="271"/>
      <c r="T159" s="271"/>
      <c r="U159" s="271"/>
      <c r="V159" s="271"/>
      <c r="W159" s="271"/>
      <c r="X159" s="271"/>
      <c r="Y159" s="271"/>
      <c r="Z159" s="271"/>
      <c r="AA159" s="271"/>
      <c r="AB159" s="271"/>
    </row>
    <row r="160" spans="1:28" ht="18" customHeight="1">
      <c r="A160" s="271"/>
      <c r="B160" s="271"/>
      <c r="C160" s="271"/>
      <c r="D160" s="271"/>
      <c r="E160" s="271"/>
      <c r="F160" s="271"/>
      <c r="G160" s="271"/>
      <c r="H160" s="271"/>
      <c r="I160" s="271"/>
      <c r="J160" s="271"/>
      <c r="K160" s="271"/>
      <c r="L160" s="271"/>
      <c r="M160" s="271"/>
      <c r="N160" s="271"/>
      <c r="O160" s="271"/>
      <c r="P160" s="271"/>
      <c r="Q160" s="271"/>
      <c r="R160" s="271"/>
      <c r="S160" s="271"/>
      <c r="T160" s="271"/>
      <c r="U160" s="271"/>
      <c r="V160" s="271"/>
      <c r="W160" s="271"/>
      <c r="X160" s="271"/>
      <c r="Y160" s="271"/>
      <c r="Z160" s="271"/>
      <c r="AA160" s="271"/>
      <c r="AB160" s="271"/>
    </row>
    <row r="161" spans="1:28" ht="18" customHeight="1">
      <c r="A161" s="271"/>
      <c r="B161" s="271"/>
      <c r="C161" s="271"/>
      <c r="D161" s="271"/>
      <c r="E161" s="271"/>
      <c r="F161" s="271"/>
      <c r="G161" s="271"/>
      <c r="H161" s="271"/>
      <c r="I161" s="271"/>
      <c r="J161" s="271"/>
      <c r="K161" s="271"/>
      <c r="L161" s="271"/>
      <c r="M161" s="271"/>
      <c r="N161" s="271"/>
      <c r="O161" s="271"/>
      <c r="P161" s="271"/>
      <c r="Q161" s="271"/>
      <c r="R161" s="271"/>
      <c r="S161" s="271"/>
      <c r="T161" s="271"/>
      <c r="U161" s="271"/>
      <c r="V161" s="271"/>
      <c r="W161" s="271"/>
      <c r="X161" s="271"/>
      <c r="Y161" s="271"/>
      <c r="Z161" s="271"/>
      <c r="AA161" s="271"/>
      <c r="AB161" s="271"/>
    </row>
    <row r="162" spans="1:28" ht="18" customHeight="1">
      <c r="A162" s="271"/>
      <c r="B162" s="271"/>
      <c r="C162" s="271"/>
      <c r="D162" s="271"/>
      <c r="E162" s="271"/>
      <c r="F162" s="271"/>
      <c r="G162" s="271"/>
      <c r="H162" s="271"/>
      <c r="I162" s="271"/>
      <c r="J162" s="271"/>
      <c r="K162" s="271"/>
      <c r="L162" s="271"/>
      <c r="M162" s="271"/>
      <c r="N162" s="271"/>
      <c r="O162" s="271"/>
      <c r="P162" s="271"/>
      <c r="Q162" s="271"/>
      <c r="R162" s="271"/>
      <c r="S162" s="271"/>
      <c r="T162" s="271"/>
      <c r="U162" s="271"/>
      <c r="V162" s="271"/>
      <c r="W162" s="271"/>
      <c r="X162" s="271"/>
      <c r="Y162" s="271"/>
      <c r="Z162" s="271"/>
      <c r="AA162" s="271"/>
      <c r="AB162" s="271"/>
    </row>
    <row r="163" spans="1:28" ht="18" customHeight="1">
      <c r="A163" s="271"/>
      <c r="B163" s="271"/>
      <c r="C163" s="271"/>
      <c r="D163" s="271"/>
      <c r="E163" s="271"/>
      <c r="F163" s="271"/>
      <c r="G163" s="271"/>
      <c r="H163" s="271"/>
      <c r="I163" s="271"/>
      <c r="J163" s="271"/>
      <c r="K163" s="271"/>
      <c r="L163" s="271"/>
      <c r="M163" s="271"/>
      <c r="N163" s="271"/>
      <c r="O163" s="271"/>
      <c r="P163" s="271"/>
      <c r="Q163" s="271"/>
      <c r="R163" s="271"/>
      <c r="S163" s="271"/>
      <c r="T163" s="271"/>
      <c r="U163" s="271"/>
      <c r="V163" s="271"/>
      <c r="W163" s="271"/>
      <c r="X163" s="271"/>
      <c r="Y163" s="271"/>
      <c r="Z163" s="271"/>
      <c r="AA163" s="271"/>
      <c r="AB163" s="271"/>
    </row>
    <row r="164" spans="1:28" ht="18" customHeight="1">
      <c r="A164" s="271"/>
      <c r="B164" s="271"/>
      <c r="C164" s="271"/>
      <c r="D164" s="271"/>
      <c r="E164" s="271"/>
      <c r="F164" s="271"/>
      <c r="G164" s="271"/>
      <c r="H164" s="271"/>
      <c r="I164" s="271"/>
      <c r="J164" s="271"/>
      <c r="K164" s="271"/>
      <c r="L164" s="271"/>
      <c r="M164" s="271"/>
      <c r="N164" s="271"/>
      <c r="O164" s="271"/>
      <c r="P164" s="271"/>
      <c r="Q164" s="271"/>
      <c r="R164" s="271"/>
      <c r="S164" s="271"/>
      <c r="T164" s="271"/>
      <c r="U164" s="271"/>
      <c r="V164" s="271"/>
      <c r="W164" s="271"/>
      <c r="X164" s="271"/>
      <c r="Y164" s="271"/>
      <c r="Z164" s="271"/>
      <c r="AA164" s="271"/>
      <c r="AB164" s="271"/>
    </row>
    <row r="165" spans="1:28" ht="18" customHeight="1">
      <c r="A165" s="271"/>
      <c r="B165" s="271"/>
      <c r="C165" s="271"/>
      <c r="D165" s="271"/>
      <c r="E165" s="271"/>
      <c r="F165" s="271"/>
      <c r="G165" s="271"/>
      <c r="H165" s="271"/>
      <c r="I165" s="271"/>
      <c r="J165" s="271"/>
      <c r="K165" s="271"/>
      <c r="L165" s="271"/>
      <c r="M165" s="271"/>
      <c r="N165" s="271"/>
      <c r="O165" s="271"/>
      <c r="P165" s="271"/>
      <c r="Q165" s="271"/>
      <c r="R165" s="271"/>
      <c r="S165" s="271"/>
      <c r="T165" s="271"/>
      <c r="U165" s="271"/>
      <c r="V165" s="271"/>
      <c r="W165" s="271"/>
      <c r="X165" s="271"/>
      <c r="Y165" s="271"/>
      <c r="Z165" s="271"/>
      <c r="AA165" s="271"/>
      <c r="AB165" s="271"/>
    </row>
    <row r="166" spans="1:28" ht="18" customHeight="1">
      <c r="A166" s="271"/>
      <c r="B166" s="271"/>
      <c r="C166" s="271"/>
      <c r="D166" s="271"/>
      <c r="E166" s="271"/>
      <c r="F166" s="271"/>
      <c r="G166" s="271"/>
      <c r="H166" s="271"/>
      <c r="I166" s="271"/>
      <c r="J166" s="271"/>
      <c r="K166" s="271"/>
      <c r="L166" s="271"/>
      <c r="M166" s="271"/>
      <c r="N166" s="271"/>
      <c r="O166" s="271"/>
      <c r="P166" s="271"/>
      <c r="Q166" s="271"/>
      <c r="R166" s="271"/>
      <c r="S166" s="271"/>
      <c r="T166" s="271"/>
      <c r="U166" s="271"/>
      <c r="V166" s="271"/>
      <c r="W166" s="271"/>
      <c r="X166" s="271"/>
      <c r="Y166" s="271"/>
      <c r="Z166" s="271"/>
      <c r="AA166" s="271"/>
      <c r="AB166" s="271"/>
    </row>
    <row r="167" spans="1:28" ht="18" customHeight="1">
      <c r="A167" s="271"/>
      <c r="B167" s="271"/>
      <c r="C167" s="271"/>
      <c r="D167" s="271"/>
      <c r="E167" s="271"/>
      <c r="F167" s="271"/>
      <c r="G167" s="271"/>
      <c r="H167" s="271"/>
      <c r="I167" s="271"/>
      <c r="J167" s="271"/>
      <c r="K167" s="271"/>
      <c r="L167" s="271"/>
      <c r="M167" s="271"/>
      <c r="N167" s="271"/>
      <c r="O167" s="271"/>
      <c r="P167" s="271"/>
      <c r="Q167" s="271"/>
      <c r="R167" s="271"/>
      <c r="S167" s="271"/>
      <c r="T167" s="271"/>
      <c r="U167" s="271"/>
      <c r="V167" s="271"/>
      <c r="W167" s="271"/>
      <c r="X167" s="271"/>
      <c r="Y167" s="271"/>
      <c r="Z167" s="271"/>
      <c r="AA167" s="271"/>
      <c r="AB167" s="271"/>
    </row>
    <row r="168" spans="1:28" ht="18" customHeight="1">
      <c r="A168" s="271"/>
      <c r="B168" s="271"/>
      <c r="C168" s="271"/>
      <c r="D168" s="271"/>
      <c r="E168" s="271"/>
      <c r="F168" s="271"/>
      <c r="G168" s="271"/>
      <c r="H168" s="271"/>
      <c r="I168" s="271"/>
      <c r="J168" s="271"/>
      <c r="K168" s="271"/>
      <c r="L168" s="271"/>
      <c r="M168" s="271"/>
      <c r="N168" s="271"/>
      <c r="O168" s="271"/>
      <c r="P168" s="271"/>
      <c r="Q168" s="271"/>
      <c r="R168" s="271"/>
      <c r="S168" s="271"/>
      <c r="T168" s="271"/>
      <c r="U168" s="271"/>
      <c r="V168" s="271"/>
      <c r="W168" s="271"/>
      <c r="X168" s="271"/>
      <c r="Y168" s="271"/>
      <c r="Z168" s="271"/>
      <c r="AA168" s="271"/>
      <c r="AB168" s="271"/>
    </row>
    <row r="169" spans="1:28" ht="18" customHeight="1">
      <c r="A169" s="271"/>
      <c r="B169" s="271"/>
      <c r="C169" s="271"/>
      <c r="D169" s="271"/>
      <c r="E169" s="271"/>
      <c r="F169" s="271"/>
      <c r="G169" s="271"/>
      <c r="H169" s="271"/>
      <c r="I169" s="271"/>
      <c r="J169" s="271"/>
      <c r="K169" s="271"/>
      <c r="L169" s="271"/>
      <c r="M169" s="271"/>
      <c r="N169" s="271"/>
      <c r="O169" s="271"/>
      <c r="P169" s="271"/>
      <c r="Q169" s="271"/>
      <c r="R169" s="271"/>
      <c r="S169" s="271"/>
      <c r="T169" s="271"/>
      <c r="U169" s="271"/>
      <c r="V169" s="271"/>
      <c r="W169" s="271"/>
      <c r="X169" s="271"/>
      <c r="Y169" s="271"/>
      <c r="Z169" s="271"/>
      <c r="AA169" s="271"/>
      <c r="AB169" s="271"/>
    </row>
    <row r="170" spans="1:28" ht="18" customHeight="1">
      <c r="A170" s="271"/>
      <c r="B170" s="271"/>
      <c r="C170" s="271"/>
      <c r="D170" s="271"/>
      <c r="E170" s="271"/>
      <c r="F170" s="271"/>
      <c r="G170" s="271"/>
      <c r="H170" s="271"/>
      <c r="I170" s="271"/>
      <c r="J170" s="271"/>
      <c r="K170" s="271"/>
      <c r="L170" s="271"/>
      <c r="M170" s="271"/>
      <c r="N170" s="271"/>
      <c r="O170" s="271"/>
      <c r="P170" s="271"/>
      <c r="Q170" s="271"/>
      <c r="R170" s="271"/>
      <c r="S170" s="271"/>
      <c r="T170" s="271"/>
      <c r="U170" s="271"/>
      <c r="V170" s="271"/>
      <c r="W170" s="271"/>
      <c r="X170" s="271"/>
      <c r="Y170" s="271"/>
      <c r="Z170" s="271"/>
      <c r="AA170" s="271"/>
      <c r="AB170" s="271"/>
    </row>
    <row r="171" spans="1:28" ht="18" customHeight="1">
      <c r="A171" s="271"/>
      <c r="B171" s="271"/>
      <c r="C171" s="271"/>
      <c r="D171" s="271"/>
      <c r="E171" s="271"/>
      <c r="F171" s="271"/>
      <c r="G171" s="271"/>
      <c r="H171" s="271"/>
      <c r="I171" s="271"/>
      <c r="J171" s="271"/>
      <c r="K171" s="271"/>
      <c r="L171" s="271"/>
      <c r="M171" s="271"/>
      <c r="N171" s="271"/>
      <c r="O171" s="271"/>
      <c r="P171" s="271"/>
      <c r="Q171" s="271"/>
      <c r="R171" s="271"/>
      <c r="S171" s="271"/>
      <c r="T171" s="271"/>
      <c r="U171" s="271"/>
      <c r="V171" s="271"/>
      <c r="W171" s="271"/>
      <c r="X171" s="271"/>
      <c r="Y171" s="271"/>
      <c r="Z171" s="271"/>
      <c r="AA171" s="271"/>
      <c r="AB171" s="271"/>
    </row>
    <row r="172" spans="1:28" ht="18" customHeight="1">
      <c r="A172" s="271"/>
      <c r="B172" s="271"/>
      <c r="C172" s="271"/>
      <c r="D172" s="271"/>
      <c r="E172" s="271"/>
      <c r="F172" s="271"/>
      <c r="G172" s="271"/>
      <c r="H172" s="271"/>
      <c r="I172" s="271"/>
      <c r="J172" s="271"/>
      <c r="K172" s="271"/>
      <c r="L172" s="271"/>
      <c r="M172" s="271"/>
      <c r="N172" s="271"/>
      <c r="O172" s="271"/>
      <c r="P172" s="271"/>
      <c r="Q172" s="271"/>
      <c r="R172" s="271"/>
      <c r="S172" s="271"/>
      <c r="T172" s="271"/>
      <c r="U172" s="271"/>
      <c r="V172" s="271"/>
      <c r="W172" s="271"/>
      <c r="X172" s="271"/>
      <c r="Y172" s="271"/>
      <c r="Z172" s="271"/>
      <c r="AA172" s="271"/>
      <c r="AB172" s="271"/>
    </row>
    <row r="173" spans="1:28" ht="18" customHeight="1">
      <c r="A173" s="271"/>
      <c r="B173" s="271"/>
      <c r="C173" s="271"/>
      <c r="D173" s="271"/>
      <c r="E173" s="271"/>
      <c r="F173" s="271"/>
      <c r="G173" s="271"/>
      <c r="H173" s="271"/>
      <c r="I173" s="271"/>
      <c r="J173" s="271"/>
      <c r="K173" s="271"/>
      <c r="L173" s="271"/>
      <c r="M173" s="271"/>
      <c r="N173" s="271"/>
      <c r="O173" s="271"/>
      <c r="P173" s="271"/>
      <c r="Q173" s="271"/>
      <c r="R173" s="271"/>
      <c r="S173" s="271"/>
      <c r="T173" s="271"/>
      <c r="U173" s="271"/>
      <c r="V173" s="271"/>
      <c r="W173" s="271"/>
      <c r="X173" s="271"/>
      <c r="Y173" s="271"/>
      <c r="Z173" s="271"/>
      <c r="AA173" s="271"/>
      <c r="AB173" s="271"/>
    </row>
    <row r="174" spans="1:28" ht="18" customHeight="1">
      <c r="A174" s="271"/>
      <c r="B174" s="271"/>
      <c r="C174" s="271"/>
      <c r="D174" s="271"/>
      <c r="E174" s="271"/>
      <c r="F174" s="271"/>
      <c r="G174" s="271"/>
      <c r="H174" s="271"/>
      <c r="I174" s="271"/>
      <c r="J174" s="271"/>
      <c r="K174" s="271"/>
      <c r="L174" s="271"/>
      <c r="M174" s="271"/>
      <c r="N174" s="271"/>
      <c r="O174" s="271"/>
      <c r="P174" s="271"/>
      <c r="Q174" s="271"/>
      <c r="R174" s="271"/>
      <c r="S174" s="271"/>
      <c r="T174" s="271"/>
      <c r="U174" s="271"/>
      <c r="V174" s="271"/>
      <c r="W174" s="271"/>
      <c r="X174" s="271"/>
      <c r="Y174" s="271"/>
      <c r="Z174" s="271"/>
      <c r="AA174" s="271"/>
      <c r="AB174" s="271"/>
    </row>
    <row r="175" spans="1:28" ht="18" customHeight="1">
      <c r="A175" s="271"/>
      <c r="B175" s="271"/>
      <c r="C175" s="271"/>
      <c r="D175" s="271"/>
      <c r="E175" s="271"/>
      <c r="F175" s="271"/>
      <c r="G175" s="271"/>
      <c r="H175" s="271"/>
      <c r="I175" s="271"/>
      <c r="J175" s="271"/>
      <c r="K175" s="271"/>
      <c r="L175" s="271"/>
      <c r="M175" s="271"/>
      <c r="N175" s="271"/>
      <c r="O175" s="271"/>
      <c r="P175" s="271"/>
      <c r="Q175" s="271"/>
      <c r="R175" s="271"/>
      <c r="S175" s="271"/>
      <c r="T175" s="271"/>
      <c r="U175" s="271"/>
      <c r="V175" s="271"/>
      <c r="W175" s="271"/>
      <c r="X175" s="271"/>
      <c r="Y175" s="271"/>
      <c r="Z175" s="271"/>
      <c r="AA175" s="271"/>
      <c r="AB175" s="271"/>
    </row>
    <row r="176" spans="1:28" ht="18" customHeight="1">
      <c r="A176" s="271"/>
      <c r="B176" s="271"/>
      <c r="C176" s="271"/>
      <c r="D176" s="271"/>
      <c r="E176" s="271"/>
      <c r="F176" s="271"/>
      <c r="G176" s="271"/>
      <c r="H176" s="271"/>
      <c r="I176" s="271"/>
      <c r="J176" s="271"/>
      <c r="K176" s="271"/>
      <c r="L176" s="271"/>
      <c r="M176" s="271"/>
      <c r="N176" s="271"/>
      <c r="O176" s="271"/>
      <c r="P176" s="271"/>
      <c r="Q176" s="271"/>
      <c r="R176" s="271"/>
      <c r="S176" s="271"/>
      <c r="T176" s="271"/>
      <c r="U176" s="271"/>
      <c r="V176" s="271"/>
      <c r="W176" s="271"/>
      <c r="X176" s="271"/>
      <c r="Y176" s="271"/>
      <c r="Z176" s="271"/>
      <c r="AA176" s="271"/>
      <c r="AB176" s="271"/>
    </row>
    <row r="177" spans="1:28" ht="18" customHeight="1">
      <c r="A177" s="271"/>
      <c r="B177" s="271"/>
      <c r="C177" s="271"/>
      <c r="D177" s="271"/>
      <c r="E177" s="271"/>
      <c r="F177" s="271"/>
      <c r="G177" s="271"/>
      <c r="H177" s="271"/>
      <c r="I177" s="271"/>
      <c r="J177" s="271"/>
      <c r="K177" s="271"/>
      <c r="L177" s="271"/>
      <c r="M177" s="271"/>
      <c r="N177" s="271"/>
      <c r="O177" s="271"/>
      <c r="P177" s="271"/>
      <c r="Q177" s="271"/>
      <c r="R177" s="271"/>
      <c r="S177" s="271"/>
      <c r="T177" s="271"/>
      <c r="U177" s="271"/>
      <c r="V177" s="271"/>
      <c r="W177" s="271"/>
      <c r="X177" s="271"/>
      <c r="Y177" s="271"/>
      <c r="Z177" s="271"/>
      <c r="AA177" s="271"/>
      <c r="AB177" s="271"/>
    </row>
    <row r="178" spans="1:28" ht="18" customHeight="1">
      <c r="A178" s="271"/>
      <c r="B178" s="271"/>
      <c r="C178" s="271"/>
      <c r="D178" s="271"/>
      <c r="E178" s="271"/>
      <c r="F178" s="271"/>
      <c r="G178" s="271"/>
      <c r="H178" s="271"/>
      <c r="I178" s="271"/>
      <c r="J178" s="271"/>
      <c r="K178" s="271"/>
      <c r="L178" s="271"/>
      <c r="M178" s="271"/>
      <c r="N178" s="271"/>
      <c r="O178" s="271"/>
      <c r="P178" s="271"/>
      <c r="Q178" s="271"/>
      <c r="R178" s="271"/>
      <c r="S178" s="271"/>
      <c r="T178" s="271"/>
      <c r="U178" s="271"/>
      <c r="V178" s="271"/>
      <c r="W178" s="271"/>
      <c r="X178" s="271"/>
      <c r="Y178" s="271"/>
      <c r="Z178" s="271"/>
      <c r="AA178" s="271"/>
      <c r="AB178" s="271"/>
    </row>
    <row r="179" spans="1:28" ht="18" customHeight="1">
      <c r="A179" s="271"/>
      <c r="B179" s="271"/>
      <c r="C179" s="271"/>
      <c r="D179" s="271"/>
      <c r="E179" s="271"/>
      <c r="F179" s="271"/>
      <c r="G179" s="271"/>
      <c r="H179" s="271"/>
      <c r="I179" s="271"/>
      <c r="J179" s="271"/>
      <c r="K179" s="271"/>
      <c r="L179" s="271"/>
      <c r="M179" s="271"/>
      <c r="N179" s="271"/>
      <c r="O179" s="271"/>
      <c r="P179" s="271"/>
      <c r="Q179" s="271"/>
      <c r="R179" s="271"/>
      <c r="S179" s="271"/>
      <c r="T179" s="271"/>
      <c r="U179" s="271"/>
      <c r="V179" s="271"/>
      <c r="W179" s="271"/>
      <c r="X179" s="271"/>
      <c r="Y179" s="271"/>
      <c r="Z179" s="271"/>
      <c r="AA179" s="271"/>
      <c r="AB179" s="271"/>
    </row>
    <row r="180" spans="1:28" ht="18" customHeight="1">
      <c r="A180" s="271"/>
      <c r="B180" s="271"/>
      <c r="C180" s="271"/>
      <c r="D180" s="271"/>
      <c r="E180" s="271"/>
      <c r="F180" s="271"/>
      <c r="G180" s="271"/>
      <c r="H180" s="271"/>
      <c r="I180" s="271"/>
      <c r="J180" s="271"/>
      <c r="K180" s="271"/>
      <c r="L180" s="271"/>
      <c r="M180" s="271"/>
      <c r="N180" s="271"/>
      <c r="O180" s="271"/>
      <c r="P180" s="271"/>
      <c r="Q180" s="271"/>
      <c r="R180" s="271"/>
      <c r="S180" s="271"/>
      <c r="T180" s="271"/>
      <c r="U180" s="271"/>
      <c r="V180" s="271"/>
      <c r="W180" s="271"/>
      <c r="X180" s="271"/>
      <c r="Y180" s="271"/>
      <c r="Z180" s="271"/>
      <c r="AA180" s="271"/>
      <c r="AB180" s="271"/>
    </row>
    <row r="181" spans="1:28" ht="18" customHeight="1">
      <c r="A181" s="271"/>
      <c r="B181" s="271"/>
      <c r="C181" s="271"/>
      <c r="D181" s="271"/>
      <c r="E181" s="271"/>
      <c r="F181" s="271"/>
      <c r="G181" s="271"/>
      <c r="H181" s="271"/>
      <c r="I181" s="271"/>
      <c r="J181" s="271"/>
      <c r="K181" s="271"/>
      <c r="L181" s="271"/>
      <c r="M181" s="271"/>
      <c r="N181" s="271"/>
      <c r="O181" s="271"/>
      <c r="P181" s="271"/>
      <c r="Q181" s="271"/>
      <c r="R181" s="271"/>
      <c r="S181" s="271"/>
      <c r="T181" s="271"/>
      <c r="U181" s="271"/>
      <c r="V181" s="271"/>
      <c r="W181" s="271"/>
      <c r="X181" s="271"/>
      <c r="Y181" s="271"/>
      <c r="Z181" s="271"/>
      <c r="AA181" s="271"/>
      <c r="AB181" s="271"/>
    </row>
    <row r="182" spans="1:28" ht="18" customHeight="1">
      <c r="A182" s="271"/>
      <c r="B182" s="271"/>
      <c r="C182" s="271"/>
      <c r="D182" s="271"/>
      <c r="E182" s="271"/>
      <c r="F182" s="271"/>
      <c r="G182" s="271"/>
      <c r="H182" s="271"/>
      <c r="I182" s="271"/>
      <c r="J182" s="271"/>
      <c r="K182" s="271"/>
      <c r="L182" s="271"/>
      <c r="M182" s="271"/>
      <c r="N182" s="271"/>
      <c r="O182" s="271"/>
      <c r="P182" s="271"/>
      <c r="Q182" s="271"/>
      <c r="R182" s="271"/>
      <c r="S182" s="271"/>
      <c r="T182" s="271"/>
      <c r="U182" s="271"/>
      <c r="V182" s="271"/>
      <c r="W182" s="271"/>
      <c r="X182" s="271"/>
      <c r="Y182" s="271"/>
      <c r="Z182" s="271"/>
      <c r="AA182" s="271"/>
      <c r="AB182" s="271"/>
    </row>
    <row r="183" spans="1:28" ht="18" customHeight="1">
      <c r="A183" s="271"/>
      <c r="B183" s="271"/>
      <c r="C183" s="271"/>
      <c r="D183" s="271"/>
      <c r="E183" s="271"/>
      <c r="F183" s="271"/>
      <c r="G183" s="271"/>
      <c r="H183" s="271"/>
      <c r="I183" s="271"/>
      <c r="J183" s="271"/>
      <c r="K183" s="271"/>
      <c r="L183" s="271"/>
      <c r="M183" s="271"/>
      <c r="N183" s="271"/>
      <c r="O183" s="271"/>
      <c r="P183" s="271"/>
      <c r="Q183" s="271"/>
      <c r="R183" s="271"/>
      <c r="S183" s="271"/>
      <c r="T183" s="271"/>
      <c r="U183" s="271"/>
      <c r="V183" s="271"/>
      <c r="W183" s="271"/>
      <c r="X183" s="271"/>
      <c r="Y183" s="271"/>
      <c r="Z183" s="271"/>
      <c r="AA183" s="271"/>
      <c r="AB183" s="271"/>
    </row>
    <row r="184" spans="1:28" ht="18" customHeight="1">
      <c r="A184" s="271"/>
      <c r="B184" s="271"/>
      <c r="C184" s="271"/>
      <c r="D184" s="271"/>
      <c r="E184" s="271"/>
      <c r="F184" s="271"/>
      <c r="G184" s="271"/>
      <c r="H184" s="271"/>
      <c r="I184" s="271"/>
      <c r="J184" s="271"/>
      <c r="K184" s="271"/>
      <c r="L184" s="271"/>
      <c r="M184" s="271"/>
      <c r="N184" s="271"/>
      <c r="O184" s="271"/>
      <c r="P184" s="271"/>
      <c r="Q184" s="271"/>
      <c r="R184" s="271"/>
      <c r="S184" s="271"/>
      <c r="T184" s="271"/>
      <c r="U184" s="271"/>
      <c r="V184" s="271"/>
      <c r="W184" s="271"/>
      <c r="X184" s="271"/>
      <c r="Y184" s="271"/>
      <c r="Z184" s="271"/>
      <c r="AA184" s="271"/>
      <c r="AB184" s="271"/>
    </row>
    <row r="185" spans="1:28" ht="18" customHeight="1">
      <c r="A185" s="271"/>
      <c r="B185" s="271"/>
      <c r="C185" s="271"/>
      <c r="D185" s="271"/>
      <c r="E185" s="271"/>
      <c r="F185" s="271"/>
      <c r="G185" s="271"/>
      <c r="H185" s="271"/>
      <c r="I185" s="271"/>
      <c r="J185" s="271"/>
      <c r="K185" s="271"/>
      <c r="L185" s="271"/>
      <c r="M185" s="271"/>
      <c r="N185" s="271"/>
      <c r="O185" s="271"/>
      <c r="P185" s="271"/>
      <c r="Q185" s="271"/>
      <c r="R185" s="271"/>
      <c r="S185" s="271"/>
      <c r="T185" s="271"/>
      <c r="U185" s="271"/>
      <c r="V185" s="271"/>
      <c r="W185" s="271"/>
      <c r="X185" s="271"/>
      <c r="Y185" s="271"/>
      <c r="Z185" s="271"/>
      <c r="AA185" s="271"/>
      <c r="AB185" s="271"/>
    </row>
    <row r="186" spans="1:28" ht="18" customHeight="1">
      <c r="A186" s="271"/>
      <c r="B186" s="271"/>
      <c r="C186" s="271"/>
      <c r="D186" s="271"/>
      <c r="E186" s="271"/>
      <c r="F186" s="271"/>
      <c r="G186" s="271"/>
      <c r="H186" s="271"/>
      <c r="I186" s="271"/>
      <c r="J186" s="271"/>
      <c r="K186" s="271"/>
      <c r="L186" s="271"/>
      <c r="M186" s="271"/>
      <c r="N186" s="271"/>
      <c r="O186" s="271"/>
      <c r="P186" s="271"/>
      <c r="Q186" s="271"/>
      <c r="R186" s="271"/>
      <c r="S186" s="271"/>
      <c r="T186" s="271"/>
      <c r="U186" s="271"/>
      <c r="V186" s="271"/>
      <c r="W186" s="271"/>
      <c r="X186" s="271"/>
      <c r="Y186" s="271"/>
      <c r="Z186" s="271"/>
      <c r="AA186" s="271"/>
      <c r="AB186" s="271"/>
    </row>
    <row r="187" spans="1:28" ht="18" customHeight="1">
      <c r="A187" s="271"/>
      <c r="B187" s="271"/>
      <c r="C187" s="271"/>
      <c r="D187" s="271"/>
      <c r="E187" s="271"/>
      <c r="F187" s="271"/>
      <c r="G187" s="271"/>
      <c r="H187" s="271"/>
      <c r="I187" s="271"/>
      <c r="J187" s="271"/>
      <c r="K187" s="271"/>
      <c r="L187" s="271"/>
      <c r="M187" s="271"/>
      <c r="N187" s="271"/>
      <c r="O187" s="271"/>
      <c r="P187" s="271"/>
      <c r="Q187" s="271"/>
      <c r="R187" s="271"/>
      <c r="S187" s="271"/>
      <c r="T187" s="271"/>
      <c r="U187" s="271"/>
      <c r="V187" s="271"/>
      <c r="W187" s="271"/>
      <c r="X187" s="271"/>
      <c r="Y187" s="271"/>
      <c r="Z187" s="271"/>
      <c r="AA187" s="271"/>
      <c r="AB187" s="271"/>
    </row>
    <row r="188" spans="1:28" ht="18" customHeight="1">
      <c r="A188" s="271"/>
      <c r="B188" s="271"/>
      <c r="C188" s="271"/>
      <c r="D188" s="271"/>
      <c r="E188" s="271"/>
      <c r="F188" s="271"/>
      <c r="G188" s="271"/>
      <c r="H188" s="271"/>
      <c r="I188" s="271"/>
      <c r="J188" s="271"/>
      <c r="K188" s="271"/>
      <c r="L188" s="271"/>
      <c r="M188" s="271"/>
      <c r="N188" s="271"/>
      <c r="O188" s="271"/>
      <c r="P188" s="271"/>
      <c r="Q188" s="271"/>
      <c r="R188" s="271"/>
      <c r="S188" s="271"/>
      <c r="T188" s="271"/>
      <c r="U188" s="271"/>
      <c r="V188" s="271"/>
      <c r="W188" s="271"/>
      <c r="X188" s="271"/>
      <c r="Y188" s="271"/>
      <c r="Z188" s="271"/>
      <c r="AA188" s="271"/>
      <c r="AB188" s="271"/>
    </row>
    <row r="189" spans="1:28" ht="18" customHeight="1">
      <c r="A189" s="271"/>
      <c r="B189" s="271"/>
      <c r="C189" s="271"/>
      <c r="D189" s="271"/>
      <c r="E189" s="271"/>
      <c r="F189" s="271"/>
      <c r="G189" s="271"/>
      <c r="H189" s="271"/>
      <c r="I189" s="271"/>
      <c r="J189" s="271"/>
      <c r="K189" s="271"/>
      <c r="L189" s="271"/>
      <c r="M189" s="271"/>
      <c r="N189" s="271"/>
      <c r="O189" s="271"/>
      <c r="P189" s="271"/>
      <c r="Q189" s="271"/>
      <c r="R189" s="271"/>
      <c r="S189" s="271"/>
      <c r="T189" s="271"/>
      <c r="U189" s="271"/>
      <c r="V189" s="271"/>
      <c r="W189" s="271"/>
      <c r="X189" s="271"/>
      <c r="Y189" s="271"/>
      <c r="Z189" s="271"/>
      <c r="AA189" s="271"/>
      <c r="AB189" s="271"/>
    </row>
    <row r="190" spans="1:28" ht="18" customHeight="1">
      <c r="A190" s="271"/>
      <c r="B190" s="271"/>
      <c r="C190" s="271"/>
      <c r="D190" s="271"/>
      <c r="E190" s="271"/>
      <c r="F190" s="271"/>
      <c r="G190" s="271"/>
      <c r="H190" s="271"/>
      <c r="I190" s="271"/>
      <c r="J190" s="271"/>
      <c r="K190" s="271"/>
      <c r="L190" s="271"/>
      <c r="M190" s="271"/>
      <c r="N190" s="271"/>
      <c r="O190" s="271"/>
      <c r="P190" s="271"/>
      <c r="Q190" s="271"/>
      <c r="R190" s="271"/>
      <c r="S190" s="271"/>
      <c r="T190" s="271"/>
      <c r="U190" s="271"/>
      <c r="V190" s="271"/>
      <c r="W190" s="271"/>
      <c r="X190" s="271"/>
      <c r="Y190" s="271"/>
      <c r="Z190" s="271"/>
      <c r="AA190" s="271"/>
      <c r="AB190" s="271"/>
    </row>
    <row r="191" spans="1:28" ht="18" customHeight="1">
      <c r="A191" s="271"/>
      <c r="B191" s="271"/>
      <c r="C191" s="271"/>
      <c r="D191" s="271"/>
      <c r="E191" s="271"/>
      <c r="F191" s="271"/>
      <c r="G191" s="271"/>
      <c r="H191" s="271"/>
      <c r="I191" s="271"/>
      <c r="J191" s="271"/>
      <c r="K191" s="271"/>
      <c r="L191" s="271"/>
      <c r="M191" s="271"/>
      <c r="N191" s="271"/>
      <c r="O191" s="271"/>
      <c r="P191" s="271"/>
      <c r="Q191" s="271"/>
      <c r="R191" s="271"/>
      <c r="S191" s="271"/>
      <c r="T191" s="271"/>
      <c r="U191" s="271"/>
      <c r="V191" s="271"/>
      <c r="W191" s="271"/>
      <c r="X191" s="271"/>
      <c r="Y191" s="271"/>
      <c r="Z191" s="271"/>
      <c r="AA191" s="271"/>
      <c r="AB191" s="271"/>
    </row>
    <row r="192" spans="1:28" ht="18" customHeight="1">
      <c r="A192" s="271"/>
      <c r="B192" s="271"/>
      <c r="C192" s="271"/>
      <c r="D192" s="271"/>
      <c r="E192" s="271"/>
      <c r="F192" s="271"/>
      <c r="G192" s="271"/>
      <c r="H192" s="271"/>
      <c r="I192" s="271"/>
      <c r="J192" s="271"/>
      <c r="K192" s="271"/>
      <c r="L192" s="271"/>
      <c r="M192" s="271"/>
      <c r="N192" s="271"/>
      <c r="O192" s="271"/>
      <c r="P192" s="271"/>
      <c r="Q192" s="271"/>
      <c r="R192" s="271"/>
      <c r="S192" s="271"/>
      <c r="T192" s="271"/>
      <c r="U192" s="271"/>
      <c r="V192" s="271"/>
      <c r="W192" s="271"/>
      <c r="X192" s="271"/>
      <c r="Y192" s="271"/>
      <c r="Z192" s="271"/>
      <c r="AA192" s="271"/>
      <c r="AB192" s="271"/>
    </row>
    <row r="193" spans="1:28" ht="18" customHeight="1">
      <c r="A193" s="271"/>
      <c r="B193" s="271"/>
      <c r="C193" s="271"/>
      <c r="D193" s="271"/>
      <c r="E193" s="271"/>
      <c r="F193" s="271"/>
      <c r="G193" s="271"/>
      <c r="H193" s="271"/>
      <c r="I193" s="271"/>
      <c r="J193" s="271"/>
      <c r="K193" s="271"/>
      <c r="L193" s="271"/>
      <c r="M193" s="271"/>
      <c r="N193" s="271"/>
      <c r="O193" s="271"/>
      <c r="P193" s="271"/>
      <c r="Q193" s="271"/>
      <c r="R193" s="271"/>
      <c r="S193" s="271"/>
      <c r="T193" s="271"/>
      <c r="U193" s="271"/>
      <c r="V193" s="271"/>
      <c r="W193" s="271"/>
      <c r="X193" s="271"/>
      <c r="Y193" s="271"/>
      <c r="Z193" s="271"/>
      <c r="AA193" s="271"/>
      <c r="AB193" s="271"/>
    </row>
    <row r="194" spans="1:28" ht="18" customHeight="1">
      <c r="A194" s="271"/>
      <c r="B194" s="271"/>
      <c r="C194" s="271"/>
      <c r="D194" s="271"/>
      <c r="E194" s="271"/>
      <c r="F194" s="271"/>
      <c r="G194" s="271"/>
      <c r="H194" s="271"/>
      <c r="I194" s="271"/>
      <c r="J194" s="271"/>
      <c r="K194" s="271"/>
      <c r="L194" s="271"/>
      <c r="M194" s="271"/>
      <c r="N194" s="271"/>
      <c r="O194" s="271"/>
      <c r="P194" s="271"/>
      <c r="Q194" s="271"/>
      <c r="R194" s="271"/>
      <c r="S194" s="271"/>
      <c r="T194" s="271"/>
      <c r="U194" s="271"/>
      <c r="V194" s="271"/>
      <c r="W194" s="271"/>
      <c r="X194" s="271"/>
      <c r="Y194" s="271"/>
      <c r="Z194" s="271"/>
      <c r="AA194" s="271"/>
      <c r="AB194" s="271"/>
    </row>
    <row r="195" spans="1:28" ht="18" customHeight="1">
      <c r="A195" s="271"/>
      <c r="B195" s="271"/>
      <c r="C195" s="271"/>
      <c r="D195" s="271"/>
      <c r="E195" s="271"/>
      <c r="F195" s="271"/>
      <c r="G195" s="271"/>
      <c r="H195" s="271"/>
      <c r="I195" s="271"/>
      <c r="J195" s="271"/>
      <c r="K195" s="271"/>
      <c r="L195" s="271"/>
      <c r="M195" s="271"/>
      <c r="N195" s="271"/>
      <c r="O195" s="271"/>
      <c r="P195" s="271"/>
      <c r="Q195" s="271"/>
      <c r="R195" s="271"/>
      <c r="S195" s="271"/>
      <c r="T195" s="271"/>
      <c r="U195" s="271"/>
      <c r="V195" s="271"/>
      <c r="W195" s="271"/>
      <c r="X195" s="271"/>
      <c r="Y195" s="271"/>
      <c r="Z195" s="271"/>
      <c r="AA195" s="271"/>
      <c r="AB195" s="271"/>
    </row>
    <row r="196" spans="1:28" ht="18" customHeight="1">
      <c r="A196" s="271"/>
      <c r="B196" s="271"/>
      <c r="C196" s="271"/>
      <c r="D196" s="271"/>
      <c r="E196" s="271"/>
      <c r="F196" s="271"/>
      <c r="G196" s="271"/>
      <c r="H196" s="271"/>
      <c r="I196" s="271"/>
      <c r="J196" s="271"/>
      <c r="K196" s="271"/>
      <c r="L196" s="271"/>
      <c r="M196" s="271"/>
      <c r="N196" s="271"/>
      <c r="O196" s="271"/>
      <c r="P196" s="271"/>
      <c r="Q196" s="271"/>
      <c r="R196" s="271"/>
      <c r="S196" s="271"/>
      <c r="T196" s="271"/>
      <c r="U196" s="271"/>
      <c r="V196" s="271"/>
      <c r="W196" s="271"/>
      <c r="X196" s="271"/>
      <c r="Y196" s="271"/>
      <c r="Z196" s="271"/>
      <c r="AA196" s="271"/>
      <c r="AB196" s="271"/>
    </row>
    <row r="197" spans="1:28" ht="18" customHeight="1">
      <c r="A197" s="271"/>
      <c r="B197" s="271"/>
      <c r="C197" s="271"/>
      <c r="D197" s="271"/>
      <c r="E197" s="271"/>
      <c r="F197" s="271"/>
      <c r="G197" s="271"/>
      <c r="H197" s="271"/>
      <c r="I197" s="271"/>
      <c r="J197" s="271"/>
      <c r="K197" s="271"/>
      <c r="L197" s="271"/>
      <c r="M197" s="271"/>
      <c r="N197" s="271"/>
      <c r="O197" s="271"/>
      <c r="P197" s="271"/>
      <c r="Q197" s="271"/>
      <c r="R197" s="271"/>
      <c r="S197" s="271"/>
      <c r="T197" s="271"/>
      <c r="U197" s="271"/>
      <c r="V197" s="271"/>
      <c r="W197" s="271"/>
      <c r="X197" s="271"/>
      <c r="Y197" s="271"/>
      <c r="Z197" s="271"/>
      <c r="AA197" s="271"/>
      <c r="AB197" s="271"/>
    </row>
    <row r="198" spans="1:28" ht="18" customHeight="1">
      <c r="A198" s="271"/>
      <c r="B198" s="271"/>
      <c r="C198" s="271"/>
      <c r="D198" s="271"/>
      <c r="E198" s="271"/>
      <c r="F198" s="271"/>
      <c r="G198" s="271"/>
      <c r="H198" s="271"/>
      <c r="I198" s="271"/>
      <c r="J198" s="271"/>
      <c r="K198" s="271"/>
      <c r="L198" s="271"/>
      <c r="M198" s="271"/>
      <c r="N198" s="271"/>
      <c r="O198" s="271"/>
      <c r="P198" s="271"/>
      <c r="Q198" s="271"/>
      <c r="R198" s="271"/>
      <c r="S198" s="271"/>
      <c r="T198" s="271"/>
      <c r="U198" s="271"/>
      <c r="V198" s="271"/>
      <c r="W198" s="271"/>
      <c r="X198" s="271"/>
      <c r="Y198" s="271"/>
      <c r="Z198" s="271"/>
      <c r="AA198" s="271"/>
      <c r="AB198" s="271"/>
    </row>
    <row r="199" spans="1:28" ht="18" customHeight="1">
      <c r="A199" s="271"/>
      <c r="B199" s="271"/>
      <c r="C199" s="271"/>
      <c r="D199" s="271"/>
      <c r="E199" s="271"/>
      <c r="F199" s="271"/>
      <c r="G199" s="271"/>
      <c r="H199" s="271"/>
      <c r="I199" s="271"/>
      <c r="J199" s="271"/>
      <c r="K199" s="271"/>
      <c r="L199" s="271"/>
      <c r="M199" s="271"/>
      <c r="N199" s="271"/>
      <c r="O199" s="271"/>
      <c r="P199" s="271"/>
      <c r="Q199" s="271"/>
      <c r="R199" s="271"/>
      <c r="S199" s="271"/>
      <c r="T199" s="271"/>
      <c r="U199" s="271"/>
      <c r="V199" s="271"/>
      <c r="W199" s="271"/>
      <c r="X199" s="271"/>
      <c r="Y199" s="271"/>
      <c r="Z199" s="271"/>
      <c r="AA199" s="271"/>
      <c r="AB199" s="271"/>
    </row>
    <row r="200" spans="1:28" ht="18" customHeight="1">
      <c r="A200" s="271"/>
      <c r="B200" s="271"/>
      <c r="C200" s="271"/>
      <c r="D200" s="271"/>
      <c r="E200" s="271"/>
      <c r="F200" s="271"/>
      <c r="G200" s="271"/>
      <c r="H200" s="271"/>
      <c r="I200" s="271"/>
      <c r="J200" s="271"/>
      <c r="K200" s="271"/>
      <c r="L200" s="271"/>
      <c r="M200" s="271"/>
      <c r="N200" s="271"/>
      <c r="O200" s="271"/>
      <c r="P200" s="271"/>
      <c r="Q200" s="271"/>
      <c r="R200" s="271"/>
      <c r="S200" s="271"/>
      <c r="T200" s="271"/>
      <c r="U200" s="271"/>
      <c r="V200" s="271"/>
      <c r="W200" s="271"/>
      <c r="X200" s="271"/>
      <c r="Y200" s="271"/>
      <c r="Z200" s="271"/>
      <c r="AA200" s="271"/>
      <c r="AB200" s="271"/>
    </row>
    <row r="201" spans="1:28" ht="18" customHeight="1">
      <c r="A201" s="271"/>
      <c r="B201" s="271"/>
      <c r="C201" s="271"/>
      <c r="D201" s="271"/>
      <c r="E201" s="271"/>
      <c r="F201" s="271"/>
      <c r="G201" s="271"/>
      <c r="H201" s="271"/>
      <c r="I201" s="271"/>
      <c r="J201" s="271"/>
      <c r="K201" s="271"/>
      <c r="L201" s="271"/>
      <c r="M201" s="271"/>
      <c r="N201" s="271"/>
      <c r="O201" s="271"/>
      <c r="P201" s="271"/>
      <c r="Q201" s="271"/>
      <c r="R201" s="271"/>
      <c r="S201" s="271"/>
      <c r="T201" s="271"/>
      <c r="U201" s="271"/>
      <c r="V201" s="271"/>
      <c r="W201" s="271"/>
      <c r="X201" s="271"/>
      <c r="Y201" s="271"/>
      <c r="Z201" s="271"/>
      <c r="AA201" s="271"/>
      <c r="AB201" s="271"/>
    </row>
    <row r="202" spans="1:28" ht="18" customHeight="1">
      <c r="A202" s="271"/>
      <c r="B202" s="271"/>
      <c r="C202" s="271"/>
      <c r="D202" s="271"/>
      <c r="E202" s="271"/>
      <c r="F202" s="271"/>
      <c r="G202" s="271"/>
      <c r="H202" s="271"/>
      <c r="I202" s="271"/>
      <c r="J202" s="271"/>
      <c r="K202" s="271"/>
      <c r="L202" s="271"/>
      <c r="M202" s="271"/>
      <c r="N202" s="271"/>
      <c r="O202" s="271"/>
      <c r="P202" s="271"/>
      <c r="Q202" s="271"/>
      <c r="R202" s="271"/>
      <c r="S202" s="271"/>
      <c r="T202" s="271"/>
      <c r="U202" s="271"/>
      <c r="V202" s="271"/>
      <c r="W202" s="271"/>
      <c r="X202" s="271"/>
      <c r="Y202" s="271"/>
      <c r="Z202" s="271"/>
      <c r="AA202" s="271"/>
      <c r="AB202" s="271"/>
    </row>
    <row r="203" spans="1:28" ht="18" customHeight="1">
      <c r="A203" s="271"/>
      <c r="B203" s="271"/>
      <c r="C203" s="271"/>
      <c r="D203" s="271"/>
      <c r="E203" s="271"/>
      <c r="F203" s="271"/>
      <c r="G203" s="271"/>
      <c r="H203" s="271"/>
      <c r="I203" s="271"/>
      <c r="J203" s="271"/>
      <c r="K203" s="271"/>
      <c r="L203" s="271"/>
      <c r="M203" s="271"/>
      <c r="N203" s="271"/>
      <c r="O203" s="271"/>
      <c r="P203" s="271"/>
      <c r="Q203" s="271"/>
      <c r="R203" s="271"/>
      <c r="S203" s="271"/>
      <c r="T203" s="271"/>
      <c r="U203" s="271"/>
      <c r="V203" s="271"/>
      <c r="W203" s="271"/>
      <c r="X203" s="271"/>
      <c r="Y203" s="271"/>
      <c r="Z203" s="271"/>
      <c r="AA203" s="271"/>
      <c r="AB203" s="271"/>
    </row>
    <row r="204" spans="1:28" ht="18" customHeight="1">
      <c r="A204" s="271"/>
      <c r="B204" s="271"/>
      <c r="C204" s="271"/>
      <c r="D204" s="271"/>
      <c r="E204" s="271"/>
      <c r="F204" s="271"/>
      <c r="G204" s="271"/>
      <c r="H204" s="271"/>
      <c r="I204" s="271"/>
      <c r="J204" s="271"/>
      <c r="K204" s="271"/>
      <c r="L204" s="271"/>
      <c r="M204" s="271"/>
      <c r="N204" s="271"/>
      <c r="O204" s="271"/>
      <c r="P204" s="271"/>
      <c r="Q204" s="271"/>
      <c r="R204" s="271"/>
      <c r="S204" s="271"/>
      <c r="T204" s="271"/>
      <c r="U204" s="271"/>
      <c r="V204" s="271"/>
      <c r="W204" s="271"/>
      <c r="X204" s="271"/>
      <c r="Y204" s="271"/>
      <c r="Z204" s="271"/>
      <c r="AA204" s="271"/>
      <c r="AB204" s="271"/>
    </row>
    <row r="205" spans="1:28" ht="18" customHeight="1">
      <c r="A205" s="271"/>
      <c r="B205" s="271"/>
      <c r="C205" s="271"/>
      <c r="D205" s="271"/>
      <c r="E205" s="271"/>
      <c r="F205" s="271"/>
      <c r="G205" s="271"/>
      <c r="H205" s="271"/>
      <c r="I205" s="271"/>
      <c r="J205" s="271"/>
      <c r="K205" s="271"/>
      <c r="L205" s="271"/>
      <c r="M205" s="271"/>
      <c r="N205" s="271"/>
      <c r="O205" s="271"/>
      <c r="P205" s="271"/>
      <c r="Q205" s="271"/>
      <c r="R205" s="271"/>
      <c r="S205" s="271"/>
      <c r="T205" s="271"/>
      <c r="U205" s="271"/>
      <c r="V205" s="271"/>
      <c r="W205" s="271"/>
      <c r="X205" s="271"/>
      <c r="Y205" s="271"/>
      <c r="Z205" s="271"/>
      <c r="AA205" s="271"/>
      <c r="AB205" s="271"/>
    </row>
    <row r="206" spans="1:28" ht="18" customHeight="1">
      <c r="A206" s="271"/>
      <c r="B206" s="271"/>
      <c r="C206" s="271"/>
      <c r="D206" s="271"/>
      <c r="E206" s="271"/>
      <c r="F206" s="271"/>
      <c r="G206" s="271"/>
      <c r="H206" s="271"/>
      <c r="I206" s="271"/>
      <c r="J206" s="271"/>
      <c r="K206" s="271"/>
      <c r="L206" s="271"/>
      <c r="M206" s="271"/>
      <c r="N206" s="271"/>
      <c r="O206" s="271"/>
      <c r="P206" s="271"/>
      <c r="Q206" s="271"/>
      <c r="R206" s="271"/>
      <c r="S206" s="271"/>
      <c r="T206" s="271"/>
      <c r="U206" s="271"/>
      <c r="V206" s="271"/>
      <c r="W206" s="271"/>
      <c r="X206" s="271"/>
      <c r="Y206" s="271"/>
      <c r="Z206" s="271"/>
      <c r="AA206" s="271"/>
      <c r="AB206" s="271"/>
    </row>
    <row r="207" spans="1:28" ht="18" customHeight="1">
      <c r="A207" s="271"/>
      <c r="B207" s="271"/>
      <c r="C207" s="271"/>
      <c r="D207" s="271"/>
      <c r="E207" s="271"/>
      <c r="F207" s="271"/>
      <c r="G207" s="271"/>
      <c r="H207" s="271"/>
      <c r="I207" s="271"/>
      <c r="J207" s="271"/>
      <c r="K207" s="271"/>
      <c r="L207" s="271"/>
      <c r="M207" s="271"/>
      <c r="N207" s="271"/>
      <c r="O207" s="271"/>
      <c r="P207" s="271"/>
      <c r="Q207" s="271"/>
      <c r="R207" s="271"/>
      <c r="S207" s="271"/>
      <c r="T207" s="271"/>
      <c r="U207" s="271"/>
      <c r="V207" s="271"/>
      <c r="W207" s="271"/>
      <c r="X207" s="271"/>
      <c r="Y207" s="271"/>
      <c r="Z207" s="271"/>
      <c r="AA207" s="271"/>
      <c r="AB207" s="271"/>
    </row>
    <row r="208" spans="1:28" ht="18" customHeight="1">
      <c r="A208" s="271"/>
      <c r="B208" s="271"/>
      <c r="C208" s="271"/>
      <c r="D208" s="271"/>
      <c r="E208" s="271"/>
      <c r="F208" s="271"/>
      <c r="G208" s="271"/>
      <c r="H208" s="271"/>
      <c r="I208" s="271"/>
      <c r="J208" s="271"/>
      <c r="K208" s="271"/>
      <c r="L208" s="271"/>
      <c r="M208" s="271"/>
      <c r="N208" s="271"/>
      <c r="O208" s="271"/>
      <c r="P208" s="271"/>
      <c r="Q208" s="271"/>
      <c r="R208" s="271"/>
      <c r="S208" s="271"/>
      <c r="T208" s="271"/>
      <c r="U208" s="271"/>
      <c r="V208" s="271"/>
      <c r="W208" s="271"/>
      <c r="X208" s="271"/>
      <c r="Y208" s="271"/>
      <c r="Z208" s="271"/>
      <c r="AA208" s="271"/>
      <c r="AB208" s="271"/>
    </row>
    <row r="209" spans="1:28" ht="18" customHeight="1">
      <c r="A209" s="271"/>
      <c r="B209" s="271"/>
      <c r="C209" s="271"/>
      <c r="D209" s="271"/>
      <c r="E209" s="271"/>
      <c r="F209" s="271"/>
      <c r="G209" s="271"/>
      <c r="H209" s="271"/>
      <c r="I209" s="271"/>
      <c r="J209" s="271"/>
      <c r="K209" s="271"/>
      <c r="L209" s="271"/>
      <c r="M209" s="271"/>
      <c r="N209" s="271"/>
      <c r="O209" s="271"/>
      <c r="P209" s="271"/>
      <c r="Q209" s="271"/>
      <c r="R209" s="271"/>
      <c r="S209" s="271"/>
      <c r="T209" s="271"/>
      <c r="U209" s="271"/>
      <c r="V209" s="271"/>
      <c r="W209" s="271"/>
      <c r="X209" s="271"/>
      <c r="Y209" s="271"/>
      <c r="Z209" s="271"/>
      <c r="AA209" s="271"/>
      <c r="AB209" s="271"/>
    </row>
    <row r="210" spans="1:28" ht="18" customHeight="1">
      <c r="A210" s="271"/>
      <c r="B210" s="271"/>
      <c r="C210" s="271"/>
      <c r="D210" s="271"/>
      <c r="E210" s="271"/>
      <c r="F210" s="271"/>
      <c r="G210" s="271"/>
      <c r="H210" s="271"/>
      <c r="I210" s="271"/>
      <c r="J210" s="271"/>
      <c r="K210" s="271"/>
      <c r="L210" s="271"/>
      <c r="M210" s="271"/>
      <c r="N210" s="271"/>
      <c r="O210" s="271"/>
      <c r="P210" s="271"/>
      <c r="Q210" s="271"/>
      <c r="R210" s="271"/>
      <c r="S210" s="271"/>
      <c r="T210" s="271"/>
      <c r="U210" s="271"/>
      <c r="V210" s="271"/>
      <c r="W210" s="271"/>
      <c r="X210" s="271"/>
      <c r="Y210" s="271"/>
      <c r="Z210" s="271"/>
      <c r="AA210" s="271"/>
      <c r="AB210" s="271"/>
    </row>
    <row r="211" spans="1:28" ht="18" customHeight="1">
      <c r="A211" s="271"/>
      <c r="B211" s="271"/>
      <c r="C211" s="271"/>
      <c r="D211" s="271"/>
      <c r="E211" s="271"/>
      <c r="F211" s="271"/>
      <c r="G211" s="271"/>
      <c r="H211" s="271"/>
      <c r="I211" s="271"/>
      <c r="J211" s="271"/>
      <c r="K211" s="271"/>
      <c r="L211" s="271"/>
      <c r="M211" s="271"/>
      <c r="N211" s="271"/>
      <c r="O211" s="271"/>
      <c r="P211" s="271"/>
      <c r="Q211" s="271"/>
      <c r="R211" s="271"/>
      <c r="S211" s="271"/>
      <c r="T211" s="271"/>
      <c r="U211" s="271"/>
      <c r="V211" s="271"/>
      <c r="W211" s="271"/>
      <c r="X211" s="271"/>
      <c r="Y211" s="271"/>
      <c r="Z211" s="271"/>
      <c r="AA211" s="271"/>
      <c r="AB211" s="271"/>
    </row>
    <row r="212" spans="1:28" ht="18" customHeight="1">
      <c r="A212" s="271"/>
      <c r="B212" s="271"/>
      <c r="C212" s="271"/>
      <c r="D212" s="271"/>
      <c r="E212" s="271"/>
      <c r="F212" s="271"/>
      <c r="G212" s="271"/>
      <c r="H212" s="271"/>
      <c r="I212" s="271"/>
      <c r="J212" s="271"/>
      <c r="K212" s="271"/>
      <c r="L212" s="271"/>
      <c r="M212" s="271"/>
      <c r="N212" s="271"/>
      <c r="O212" s="271"/>
      <c r="P212" s="271"/>
      <c r="Q212" s="271"/>
      <c r="R212" s="271"/>
      <c r="S212" s="271"/>
      <c r="T212" s="271"/>
      <c r="U212" s="271"/>
      <c r="V212" s="271"/>
      <c r="W212" s="271"/>
      <c r="X212" s="271"/>
      <c r="Y212" s="271"/>
      <c r="Z212" s="271"/>
      <c r="AA212" s="271"/>
      <c r="AB212" s="271"/>
    </row>
    <row r="213" spans="1:28" ht="18" customHeight="1">
      <c r="A213" s="271"/>
      <c r="B213" s="271"/>
      <c r="C213" s="271"/>
      <c r="D213" s="271"/>
      <c r="E213" s="271"/>
      <c r="F213" s="271"/>
      <c r="G213" s="271"/>
      <c r="H213" s="271"/>
      <c r="I213" s="271"/>
      <c r="J213" s="271"/>
      <c r="K213" s="271"/>
      <c r="L213" s="271"/>
      <c r="M213" s="271"/>
      <c r="N213" s="271"/>
      <c r="O213" s="271"/>
      <c r="P213" s="271"/>
      <c r="Q213" s="271"/>
      <c r="R213" s="271"/>
      <c r="S213" s="271"/>
      <c r="T213" s="271"/>
      <c r="U213" s="271"/>
      <c r="V213" s="271"/>
      <c r="W213" s="271"/>
      <c r="X213" s="271"/>
      <c r="Y213" s="271"/>
      <c r="Z213" s="271"/>
      <c r="AA213" s="271"/>
      <c r="AB213" s="271"/>
    </row>
    <row r="214" spans="1:28" ht="18" customHeight="1">
      <c r="A214" s="271"/>
      <c r="B214" s="271"/>
      <c r="C214" s="271"/>
      <c r="D214" s="271"/>
      <c r="E214" s="271"/>
      <c r="F214" s="271"/>
      <c r="G214" s="271"/>
      <c r="H214" s="271"/>
      <c r="I214" s="271"/>
      <c r="J214" s="271"/>
      <c r="K214" s="271"/>
      <c r="L214" s="271"/>
      <c r="M214" s="271"/>
      <c r="N214" s="271"/>
      <c r="O214" s="271"/>
      <c r="P214" s="271"/>
      <c r="Q214" s="271"/>
      <c r="R214" s="271"/>
      <c r="S214" s="271"/>
      <c r="T214" s="271"/>
      <c r="U214" s="271"/>
      <c r="V214" s="271"/>
      <c r="W214" s="271"/>
      <c r="X214" s="271"/>
      <c r="Y214" s="271"/>
      <c r="Z214" s="271"/>
      <c r="AA214" s="271"/>
      <c r="AB214" s="271"/>
    </row>
    <row r="215" spans="1:28" ht="18" customHeight="1">
      <c r="A215" s="271"/>
      <c r="B215" s="271"/>
      <c r="C215" s="271"/>
      <c r="D215" s="271"/>
      <c r="E215" s="271"/>
      <c r="F215" s="271"/>
      <c r="G215" s="271"/>
      <c r="H215" s="271"/>
      <c r="I215" s="271"/>
      <c r="J215" s="271"/>
      <c r="K215" s="271"/>
      <c r="L215" s="271"/>
      <c r="M215" s="271"/>
      <c r="N215" s="271"/>
      <c r="O215" s="271"/>
      <c r="P215" s="271"/>
      <c r="Q215" s="271"/>
      <c r="R215" s="271"/>
      <c r="S215" s="271"/>
      <c r="T215" s="271"/>
      <c r="U215" s="271"/>
      <c r="V215" s="271"/>
      <c r="W215" s="271"/>
      <c r="X215" s="271"/>
      <c r="Y215" s="271"/>
      <c r="Z215" s="271"/>
      <c r="AA215" s="271"/>
      <c r="AB215" s="271"/>
    </row>
    <row r="216" spans="1:28" ht="18" customHeight="1">
      <c r="A216" s="271"/>
      <c r="B216" s="271"/>
      <c r="C216" s="271"/>
      <c r="D216" s="271"/>
      <c r="E216" s="271"/>
      <c r="F216" s="271"/>
      <c r="G216" s="271"/>
      <c r="H216" s="271"/>
      <c r="I216" s="271"/>
      <c r="J216" s="271"/>
      <c r="K216" s="271"/>
      <c r="L216" s="271"/>
      <c r="M216" s="271"/>
      <c r="N216" s="271"/>
      <c r="O216" s="271"/>
      <c r="P216" s="271"/>
      <c r="Q216" s="271"/>
      <c r="R216" s="271"/>
      <c r="S216" s="271"/>
      <c r="T216" s="271"/>
      <c r="U216" s="271"/>
      <c r="V216" s="271"/>
      <c r="W216" s="271"/>
      <c r="X216" s="271"/>
      <c r="Y216" s="271"/>
      <c r="Z216" s="271"/>
      <c r="AA216" s="271"/>
      <c r="AB216" s="271"/>
    </row>
    <row r="217" spans="1:28" ht="18" customHeight="1">
      <c r="A217" s="271"/>
      <c r="B217" s="271"/>
      <c r="C217" s="271"/>
      <c r="D217" s="271"/>
      <c r="E217" s="271"/>
      <c r="F217" s="271"/>
      <c r="G217" s="271"/>
      <c r="H217" s="271"/>
      <c r="I217" s="271"/>
      <c r="J217" s="271"/>
      <c r="K217" s="271"/>
      <c r="L217" s="271"/>
      <c r="M217" s="271"/>
      <c r="N217" s="271"/>
      <c r="O217" s="271"/>
      <c r="P217" s="271"/>
      <c r="Q217" s="271"/>
      <c r="R217" s="271"/>
      <c r="S217" s="271"/>
      <c r="T217" s="271"/>
      <c r="U217" s="271"/>
      <c r="V217" s="271"/>
      <c r="W217" s="271"/>
      <c r="X217" s="271"/>
      <c r="Y217" s="271"/>
      <c r="Z217" s="271"/>
      <c r="AA217" s="271"/>
      <c r="AB217" s="271"/>
    </row>
    <row r="218" spans="1:28" ht="18" customHeight="1">
      <c r="A218" s="271"/>
      <c r="B218" s="271"/>
      <c r="C218" s="271"/>
      <c r="D218" s="271"/>
      <c r="E218" s="271"/>
      <c r="F218" s="271"/>
      <c r="G218" s="271"/>
      <c r="H218" s="271"/>
      <c r="I218" s="271"/>
      <c r="J218" s="271"/>
      <c r="K218" s="271"/>
      <c r="L218" s="271"/>
      <c r="M218" s="271"/>
      <c r="N218" s="271"/>
      <c r="O218" s="271"/>
      <c r="P218" s="271"/>
      <c r="Q218" s="271"/>
      <c r="R218" s="271"/>
      <c r="S218" s="271"/>
      <c r="T218" s="271"/>
      <c r="U218" s="271"/>
      <c r="V218" s="271"/>
      <c r="W218" s="271"/>
      <c r="X218" s="271"/>
      <c r="Y218" s="271"/>
      <c r="Z218" s="271"/>
      <c r="AA218" s="271"/>
      <c r="AB218" s="271"/>
    </row>
    <row r="219" spans="1:28" ht="18" customHeight="1">
      <c r="A219" s="271"/>
      <c r="B219" s="271"/>
      <c r="C219" s="271"/>
      <c r="D219" s="271"/>
      <c r="E219" s="271"/>
      <c r="F219" s="271"/>
      <c r="G219" s="271"/>
      <c r="H219" s="271"/>
      <c r="I219" s="271"/>
      <c r="J219" s="271"/>
      <c r="K219" s="271"/>
      <c r="L219" s="271"/>
      <c r="M219" s="271"/>
      <c r="N219" s="271"/>
      <c r="O219" s="271"/>
      <c r="P219" s="271"/>
      <c r="Q219" s="271"/>
      <c r="R219" s="271"/>
      <c r="S219" s="271"/>
      <c r="T219" s="271"/>
      <c r="U219" s="271"/>
      <c r="V219" s="271"/>
      <c r="W219" s="271"/>
      <c r="X219" s="271"/>
      <c r="Y219" s="271"/>
      <c r="Z219" s="271"/>
      <c r="AA219" s="271"/>
      <c r="AB219" s="271"/>
    </row>
    <row r="220" spans="1:28" ht="18" customHeight="1">
      <c r="A220" s="271"/>
      <c r="B220" s="271"/>
      <c r="C220" s="271"/>
      <c r="D220" s="271"/>
      <c r="E220" s="271"/>
      <c r="F220" s="271"/>
      <c r="G220" s="271"/>
      <c r="H220" s="271"/>
      <c r="I220" s="271"/>
      <c r="J220" s="271"/>
      <c r="K220" s="271"/>
      <c r="L220" s="271"/>
      <c r="M220" s="271"/>
      <c r="N220" s="271"/>
      <c r="O220" s="271"/>
      <c r="P220" s="271"/>
      <c r="Q220" s="271"/>
      <c r="R220" s="271"/>
      <c r="S220" s="271"/>
      <c r="T220" s="271"/>
      <c r="U220" s="271"/>
      <c r="V220" s="271"/>
      <c r="W220" s="271"/>
      <c r="X220" s="271"/>
      <c r="Y220" s="271"/>
      <c r="Z220" s="271"/>
      <c r="AA220" s="271"/>
      <c r="AB220" s="271"/>
    </row>
    <row r="221" spans="1:28" ht="18" customHeight="1">
      <c r="A221" s="271"/>
      <c r="B221" s="271"/>
      <c r="C221" s="271"/>
      <c r="D221" s="271"/>
      <c r="E221" s="271"/>
      <c r="F221" s="271"/>
      <c r="G221" s="271"/>
      <c r="H221" s="271"/>
      <c r="I221" s="271"/>
      <c r="J221" s="271"/>
      <c r="K221" s="271"/>
      <c r="L221" s="271"/>
      <c r="M221" s="271"/>
      <c r="N221" s="271"/>
      <c r="O221" s="271"/>
      <c r="P221" s="271"/>
      <c r="Q221" s="271"/>
      <c r="R221" s="271"/>
      <c r="S221" s="271"/>
      <c r="T221" s="271"/>
      <c r="U221" s="271"/>
      <c r="V221" s="271"/>
      <c r="W221" s="271"/>
      <c r="X221" s="271"/>
      <c r="Y221" s="271"/>
      <c r="Z221" s="271"/>
      <c r="AA221" s="271"/>
      <c r="AB221" s="271"/>
    </row>
    <row r="222" spans="1:28" ht="18" customHeight="1">
      <c r="A222" s="271"/>
      <c r="B222" s="271"/>
      <c r="C222" s="271"/>
      <c r="D222" s="271"/>
      <c r="E222" s="271"/>
      <c r="F222" s="271"/>
      <c r="G222" s="271"/>
      <c r="H222" s="271"/>
      <c r="I222" s="271"/>
      <c r="J222" s="271"/>
      <c r="K222" s="271"/>
      <c r="L222" s="271"/>
      <c r="M222" s="271"/>
      <c r="N222" s="271"/>
      <c r="O222" s="271"/>
      <c r="P222" s="271"/>
      <c r="Q222" s="271"/>
      <c r="R222" s="271"/>
      <c r="S222" s="271"/>
      <c r="T222" s="271"/>
      <c r="U222" s="271"/>
      <c r="V222" s="271"/>
      <c r="W222" s="271"/>
      <c r="X222" s="271"/>
      <c r="Y222" s="271"/>
      <c r="Z222" s="271"/>
      <c r="AA222" s="271"/>
      <c r="AB222" s="271"/>
    </row>
    <row r="223" spans="1:28" ht="18" customHeight="1">
      <c r="A223" s="271"/>
      <c r="B223" s="271"/>
      <c r="C223" s="271"/>
      <c r="D223" s="271"/>
      <c r="E223" s="271"/>
      <c r="F223" s="271"/>
      <c r="G223" s="271"/>
      <c r="H223" s="271"/>
      <c r="I223" s="271"/>
      <c r="J223" s="271"/>
      <c r="K223" s="271"/>
      <c r="L223" s="271"/>
      <c r="M223" s="271"/>
      <c r="N223" s="271"/>
      <c r="O223" s="271"/>
      <c r="P223" s="271"/>
      <c r="Q223" s="271"/>
      <c r="R223" s="271"/>
      <c r="S223" s="271"/>
      <c r="T223" s="271"/>
      <c r="U223" s="271"/>
      <c r="V223" s="271"/>
      <c r="W223" s="271"/>
      <c r="X223" s="271"/>
      <c r="Y223" s="271"/>
      <c r="Z223" s="271"/>
      <c r="AA223" s="271"/>
      <c r="AB223" s="271"/>
    </row>
    <row r="224" spans="1:28" ht="18" customHeight="1">
      <c r="A224" s="271"/>
      <c r="B224" s="271"/>
      <c r="C224" s="271"/>
      <c r="D224" s="271"/>
      <c r="E224" s="271"/>
      <c r="F224" s="271"/>
      <c r="G224" s="271"/>
      <c r="H224" s="271"/>
      <c r="I224" s="271"/>
      <c r="J224" s="271"/>
      <c r="K224" s="271"/>
      <c r="L224" s="271"/>
      <c r="M224" s="271"/>
      <c r="N224" s="271"/>
      <c r="O224" s="271"/>
      <c r="P224" s="271"/>
      <c r="Q224" s="271"/>
      <c r="R224" s="271"/>
      <c r="S224" s="271"/>
      <c r="T224" s="271"/>
      <c r="U224" s="271"/>
      <c r="V224" s="271"/>
      <c r="W224" s="271"/>
      <c r="X224" s="271"/>
      <c r="Y224" s="271"/>
      <c r="Z224" s="271"/>
      <c r="AA224" s="271"/>
      <c r="AB224" s="271"/>
    </row>
    <row r="225" spans="1:28" ht="18" customHeight="1">
      <c r="A225" s="271"/>
      <c r="B225" s="271"/>
      <c r="C225" s="271"/>
      <c r="D225" s="271"/>
      <c r="E225" s="271"/>
      <c r="F225" s="271"/>
      <c r="G225" s="271"/>
      <c r="H225" s="271"/>
      <c r="I225" s="271"/>
      <c r="J225" s="271"/>
      <c r="K225" s="271"/>
      <c r="L225" s="271"/>
      <c r="M225" s="271"/>
      <c r="N225" s="271"/>
      <c r="O225" s="271"/>
      <c r="P225" s="271"/>
      <c r="Q225" s="271"/>
      <c r="R225" s="271"/>
      <c r="S225" s="271"/>
      <c r="T225" s="271"/>
      <c r="U225" s="271"/>
      <c r="V225" s="271"/>
      <c r="W225" s="271"/>
      <c r="X225" s="271"/>
      <c r="Y225" s="271"/>
      <c r="Z225" s="271"/>
      <c r="AA225" s="271"/>
      <c r="AB225" s="271"/>
    </row>
    <row r="226" spans="1:28" ht="18" customHeight="1">
      <c r="A226" s="271"/>
      <c r="B226" s="271"/>
      <c r="C226" s="271"/>
      <c r="D226" s="271"/>
      <c r="E226" s="271"/>
      <c r="F226" s="271"/>
      <c r="G226" s="271"/>
      <c r="H226" s="271"/>
      <c r="I226" s="271"/>
      <c r="J226" s="271"/>
      <c r="K226" s="271"/>
      <c r="L226" s="271"/>
      <c r="M226" s="271"/>
      <c r="N226" s="271"/>
      <c r="O226" s="271"/>
      <c r="P226" s="271"/>
      <c r="Q226" s="271"/>
      <c r="R226" s="271"/>
      <c r="S226" s="271"/>
      <c r="T226" s="271"/>
      <c r="U226" s="271"/>
      <c r="V226" s="271"/>
      <c r="W226" s="271"/>
      <c r="X226" s="271"/>
      <c r="Y226" s="271"/>
      <c r="Z226" s="271"/>
      <c r="AA226" s="271"/>
      <c r="AB226" s="271"/>
    </row>
    <row r="227" spans="1:28" ht="18" customHeight="1">
      <c r="A227" s="271"/>
      <c r="B227" s="271"/>
      <c r="C227" s="271"/>
      <c r="D227" s="271"/>
      <c r="E227" s="271"/>
      <c r="F227" s="271"/>
      <c r="G227" s="271"/>
      <c r="H227" s="271"/>
      <c r="I227" s="271"/>
      <c r="J227" s="271"/>
      <c r="K227" s="271"/>
      <c r="L227" s="271"/>
      <c r="M227" s="271"/>
      <c r="N227" s="271"/>
      <c r="O227" s="271"/>
      <c r="P227" s="271"/>
      <c r="Q227" s="271"/>
      <c r="R227" s="271"/>
      <c r="S227" s="271"/>
      <c r="T227" s="271"/>
      <c r="U227" s="271"/>
      <c r="V227" s="271"/>
      <c r="W227" s="271"/>
      <c r="X227" s="271"/>
      <c r="Y227" s="271"/>
      <c r="Z227" s="271"/>
      <c r="AA227" s="271"/>
      <c r="AB227" s="271"/>
    </row>
    <row r="228" spans="1:28" ht="18" customHeight="1">
      <c r="A228" s="271"/>
      <c r="B228" s="271"/>
      <c r="C228" s="271"/>
      <c r="D228" s="271"/>
      <c r="E228" s="271"/>
      <c r="F228" s="271"/>
      <c r="G228" s="271"/>
      <c r="H228" s="271"/>
      <c r="I228" s="271"/>
      <c r="J228" s="271"/>
      <c r="K228" s="271"/>
      <c r="L228" s="271"/>
      <c r="M228" s="271"/>
      <c r="N228" s="271"/>
      <c r="O228" s="271"/>
      <c r="P228" s="271"/>
      <c r="Q228" s="271"/>
      <c r="R228" s="271"/>
      <c r="S228" s="271"/>
      <c r="T228" s="271"/>
      <c r="U228" s="271"/>
      <c r="V228" s="271"/>
      <c r="W228" s="271"/>
      <c r="X228" s="271"/>
      <c r="Y228" s="271"/>
      <c r="Z228" s="271"/>
      <c r="AA228" s="271"/>
      <c r="AB228" s="271"/>
    </row>
    <row r="229" spans="1:28" ht="18" customHeight="1">
      <c r="A229" s="271"/>
      <c r="B229" s="271"/>
      <c r="C229" s="271"/>
      <c r="D229" s="271"/>
      <c r="E229" s="271"/>
      <c r="F229" s="271"/>
      <c r="G229" s="271"/>
      <c r="H229" s="271"/>
      <c r="I229" s="271"/>
      <c r="J229" s="271"/>
      <c r="K229" s="271"/>
      <c r="L229" s="271"/>
      <c r="M229" s="271"/>
      <c r="N229" s="271"/>
      <c r="O229" s="271"/>
      <c r="P229" s="271"/>
      <c r="Q229" s="271"/>
      <c r="R229" s="271"/>
      <c r="S229" s="271"/>
      <c r="T229" s="271"/>
      <c r="U229" s="271"/>
      <c r="V229" s="271"/>
      <c r="W229" s="271"/>
      <c r="X229" s="271"/>
      <c r="Y229" s="271"/>
      <c r="Z229" s="271"/>
      <c r="AA229" s="271"/>
      <c r="AB229" s="271"/>
    </row>
    <row r="230" spans="1:28" ht="18" customHeight="1">
      <c r="A230" s="271"/>
      <c r="B230" s="271"/>
      <c r="C230" s="271"/>
      <c r="D230" s="271"/>
      <c r="E230" s="271"/>
      <c r="F230" s="271"/>
      <c r="G230" s="271"/>
      <c r="H230" s="271"/>
      <c r="I230" s="271"/>
      <c r="J230" s="271"/>
      <c r="K230" s="271"/>
      <c r="L230" s="271"/>
      <c r="M230" s="271"/>
      <c r="N230" s="271"/>
      <c r="O230" s="271"/>
      <c r="P230" s="271"/>
      <c r="Q230" s="271"/>
      <c r="R230" s="271"/>
      <c r="S230" s="271"/>
      <c r="T230" s="271"/>
      <c r="U230" s="271"/>
      <c r="V230" s="271"/>
      <c r="W230" s="271"/>
      <c r="X230" s="271"/>
      <c r="Y230" s="271"/>
      <c r="Z230" s="271"/>
      <c r="AA230" s="271"/>
      <c r="AB230" s="271"/>
    </row>
    <row r="231" spans="1:28" ht="18" customHeight="1">
      <c r="A231" s="271"/>
      <c r="B231" s="271"/>
      <c r="C231" s="271"/>
      <c r="D231" s="271"/>
      <c r="E231" s="271"/>
      <c r="F231" s="271"/>
      <c r="G231" s="271"/>
      <c r="H231" s="271"/>
      <c r="I231" s="271"/>
      <c r="J231" s="271"/>
      <c r="K231" s="271"/>
      <c r="L231" s="271"/>
      <c r="M231" s="271"/>
      <c r="N231" s="271"/>
      <c r="O231" s="271"/>
      <c r="P231" s="271"/>
      <c r="Q231" s="271"/>
      <c r="R231" s="271"/>
      <c r="S231" s="271"/>
      <c r="T231" s="271"/>
      <c r="U231" s="271"/>
      <c r="V231" s="271"/>
      <c r="W231" s="271"/>
      <c r="X231" s="271"/>
      <c r="Y231" s="271"/>
      <c r="Z231" s="271"/>
      <c r="AA231" s="271"/>
      <c r="AB231" s="271"/>
    </row>
    <row r="232" spans="1:28" ht="18" customHeight="1">
      <c r="A232" s="271"/>
      <c r="B232" s="271"/>
      <c r="C232" s="271"/>
      <c r="D232" s="271"/>
      <c r="E232" s="271"/>
      <c r="F232" s="271"/>
      <c r="G232" s="271"/>
      <c r="H232" s="271"/>
      <c r="I232" s="271"/>
      <c r="J232" s="271"/>
      <c r="K232" s="271"/>
      <c r="L232" s="271"/>
      <c r="M232" s="271"/>
      <c r="N232" s="271"/>
      <c r="O232" s="271"/>
      <c r="P232" s="271"/>
      <c r="Q232" s="271"/>
      <c r="R232" s="271"/>
      <c r="S232" s="271"/>
      <c r="T232" s="271"/>
      <c r="U232" s="271"/>
      <c r="V232" s="271"/>
      <c r="W232" s="271"/>
      <c r="X232" s="271"/>
      <c r="Y232" s="271"/>
      <c r="Z232" s="271"/>
      <c r="AA232" s="271"/>
      <c r="AB232" s="271"/>
    </row>
    <row r="233" spans="1:28" ht="18" customHeight="1">
      <c r="A233" s="271"/>
      <c r="B233" s="271"/>
      <c r="C233" s="271"/>
      <c r="D233" s="271"/>
      <c r="E233" s="271"/>
      <c r="F233" s="271"/>
      <c r="G233" s="271"/>
      <c r="H233" s="271"/>
      <c r="I233" s="271"/>
      <c r="J233" s="271"/>
      <c r="K233" s="271"/>
      <c r="L233" s="271"/>
      <c r="M233" s="271"/>
      <c r="N233" s="271"/>
      <c r="O233" s="271"/>
      <c r="P233" s="271"/>
      <c r="Q233" s="271"/>
      <c r="R233" s="271"/>
      <c r="S233" s="271"/>
      <c r="T233" s="271"/>
      <c r="U233" s="271"/>
      <c r="V233" s="271"/>
      <c r="W233" s="271"/>
      <c r="X233" s="271"/>
      <c r="Y233" s="271"/>
      <c r="Z233" s="271"/>
      <c r="AA233" s="271"/>
      <c r="AB233" s="271"/>
    </row>
    <row r="234" spans="1:28" ht="18" customHeight="1">
      <c r="A234" s="271"/>
      <c r="B234" s="271"/>
      <c r="C234" s="271"/>
      <c r="D234" s="271"/>
      <c r="E234" s="271"/>
      <c r="F234" s="271"/>
      <c r="G234" s="271"/>
      <c r="H234" s="271"/>
      <c r="I234" s="271"/>
      <c r="J234" s="271"/>
      <c r="K234" s="271"/>
      <c r="L234" s="271"/>
      <c r="M234" s="271"/>
      <c r="N234" s="271"/>
      <c r="O234" s="271"/>
      <c r="P234" s="271"/>
      <c r="Q234" s="271"/>
      <c r="R234" s="271"/>
      <c r="S234" s="271"/>
      <c r="T234" s="271"/>
      <c r="U234" s="271"/>
      <c r="V234" s="271"/>
      <c r="W234" s="271"/>
      <c r="X234" s="271"/>
      <c r="Y234" s="271"/>
      <c r="Z234" s="271"/>
      <c r="AA234" s="271"/>
      <c r="AB234" s="271"/>
    </row>
    <row r="235" spans="1:28" ht="18" customHeight="1">
      <c r="A235" s="271"/>
      <c r="B235" s="271"/>
      <c r="C235" s="271"/>
      <c r="D235" s="271"/>
      <c r="E235" s="271"/>
      <c r="F235" s="271"/>
      <c r="G235" s="271"/>
      <c r="H235" s="271"/>
      <c r="I235" s="271"/>
      <c r="J235" s="271"/>
      <c r="K235" s="271"/>
      <c r="L235" s="271"/>
      <c r="M235" s="271"/>
      <c r="N235" s="271"/>
      <c r="O235" s="271"/>
      <c r="P235" s="271"/>
      <c r="Q235" s="271"/>
      <c r="R235" s="271"/>
      <c r="S235" s="271"/>
      <c r="T235" s="271"/>
      <c r="U235" s="271"/>
      <c r="V235" s="271"/>
      <c r="W235" s="271"/>
      <c r="X235" s="271"/>
      <c r="Y235" s="271"/>
      <c r="Z235" s="271"/>
      <c r="AA235" s="271"/>
      <c r="AB235" s="271"/>
    </row>
    <row r="236" spans="1:28" ht="18" customHeight="1">
      <c r="A236" s="271"/>
      <c r="B236" s="271"/>
      <c r="C236" s="271"/>
      <c r="D236" s="271"/>
      <c r="E236" s="271"/>
      <c r="F236" s="271"/>
      <c r="G236" s="271"/>
      <c r="H236" s="271"/>
      <c r="I236" s="271"/>
      <c r="J236" s="271"/>
      <c r="K236" s="271"/>
      <c r="L236" s="271"/>
      <c r="M236" s="271"/>
      <c r="N236" s="271"/>
      <c r="O236" s="271"/>
      <c r="P236" s="271"/>
      <c r="Q236" s="271"/>
      <c r="R236" s="271"/>
      <c r="S236" s="271"/>
      <c r="T236" s="271"/>
      <c r="U236" s="271"/>
      <c r="V236" s="271"/>
      <c r="W236" s="271"/>
      <c r="X236" s="271"/>
      <c r="Y236" s="271"/>
      <c r="Z236" s="271"/>
      <c r="AA236" s="271"/>
      <c r="AB236" s="271"/>
    </row>
    <row r="237" spans="1:28" ht="18" customHeight="1">
      <c r="A237" s="271"/>
      <c r="B237" s="271"/>
      <c r="C237" s="271"/>
      <c r="D237" s="271"/>
      <c r="E237" s="271"/>
      <c r="F237" s="271"/>
      <c r="G237" s="271"/>
      <c r="H237" s="271"/>
      <c r="I237" s="271"/>
      <c r="J237" s="271"/>
      <c r="K237" s="271"/>
      <c r="L237" s="271"/>
      <c r="M237" s="271"/>
      <c r="N237" s="271"/>
      <c r="O237" s="271"/>
      <c r="P237" s="271"/>
      <c r="Q237" s="271"/>
      <c r="R237" s="271"/>
      <c r="S237" s="271"/>
      <c r="T237" s="271"/>
      <c r="U237" s="271"/>
      <c r="V237" s="271"/>
      <c r="W237" s="271"/>
      <c r="X237" s="271"/>
      <c r="Y237" s="271"/>
      <c r="Z237" s="271"/>
      <c r="AA237" s="271"/>
      <c r="AB237" s="271"/>
    </row>
    <row r="238" spans="1:28" ht="18" customHeight="1">
      <c r="A238" s="271"/>
      <c r="B238" s="271"/>
      <c r="C238" s="271"/>
      <c r="D238" s="271"/>
      <c r="E238" s="271"/>
      <c r="F238" s="271"/>
      <c r="G238" s="271"/>
      <c r="H238" s="271"/>
      <c r="I238" s="271"/>
      <c r="J238" s="271"/>
      <c r="K238" s="271"/>
      <c r="L238" s="271"/>
      <c r="M238" s="271"/>
      <c r="N238" s="271"/>
      <c r="O238" s="271"/>
      <c r="P238" s="271"/>
      <c r="Q238" s="271"/>
      <c r="R238" s="271"/>
      <c r="S238" s="271"/>
      <c r="T238" s="271"/>
      <c r="U238" s="271"/>
      <c r="V238" s="271"/>
      <c r="W238" s="271"/>
      <c r="X238" s="271"/>
      <c r="Y238" s="271"/>
      <c r="Z238" s="271"/>
      <c r="AA238" s="271"/>
      <c r="AB238" s="271"/>
    </row>
    <row r="239" spans="1:28" ht="18" customHeight="1">
      <c r="A239" s="271"/>
      <c r="B239" s="271"/>
      <c r="C239" s="271"/>
      <c r="D239" s="271"/>
      <c r="E239" s="271"/>
      <c r="F239" s="271"/>
      <c r="G239" s="271"/>
      <c r="H239" s="271"/>
      <c r="I239" s="271"/>
      <c r="J239" s="271"/>
      <c r="K239" s="271"/>
      <c r="L239" s="271"/>
      <c r="M239" s="271"/>
      <c r="N239" s="271"/>
      <c r="O239" s="271"/>
      <c r="P239" s="271"/>
      <c r="Q239" s="271"/>
      <c r="R239" s="271"/>
      <c r="S239" s="271"/>
      <c r="T239" s="271"/>
      <c r="U239" s="271"/>
      <c r="V239" s="271"/>
      <c r="W239" s="271"/>
      <c r="X239" s="271"/>
      <c r="Y239" s="271"/>
      <c r="Z239" s="271"/>
      <c r="AA239" s="271"/>
      <c r="AB239" s="271"/>
    </row>
    <row r="240" spans="1:28" ht="18" customHeight="1">
      <c r="A240" s="271"/>
      <c r="B240" s="271"/>
      <c r="C240" s="271"/>
      <c r="D240" s="271"/>
      <c r="E240" s="271"/>
      <c r="F240" s="271"/>
      <c r="G240" s="271"/>
      <c r="H240" s="271"/>
      <c r="I240" s="271"/>
      <c r="J240" s="271"/>
      <c r="K240" s="271"/>
      <c r="L240" s="271"/>
      <c r="M240" s="271"/>
      <c r="N240" s="271"/>
      <c r="O240" s="271"/>
      <c r="P240" s="271"/>
      <c r="Q240" s="271"/>
      <c r="R240" s="271"/>
      <c r="S240" s="271"/>
      <c r="T240" s="271"/>
      <c r="U240" s="271"/>
      <c r="V240" s="271"/>
      <c r="W240" s="271"/>
      <c r="X240" s="271"/>
      <c r="Y240" s="271"/>
      <c r="Z240" s="271"/>
      <c r="AA240" s="271"/>
      <c r="AB240" s="271"/>
    </row>
    <row r="241" spans="1:28" ht="18" customHeight="1">
      <c r="A241" s="271"/>
      <c r="B241" s="271"/>
      <c r="C241" s="271"/>
      <c r="D241" s="271"/>
      <c r="E241" s="271"/>
      <c r="F241" s="271"/>
      <c r="G241" s="271"/>
      <c r="H241" s="271"/>
      <c r="I241" s="271"/>
      <c r="J241" s="271"/>
      <c r="K241" s="271"/>
      <c r="L241" s="271"/>
      <c r="M241" s="271"/>
      <c r="N241" s="271"/>
      <c r="O241" s="271"/>
      <c r="P241" s="271"/>
      <c r="Q241" s="271"/>
      <c r="R241" s="271"/>
      <c r="S241" s="271"/>
      <c r="T241" s="271"/>
      <c r="U241" s="271"/>
      <c r="V241" s="271"/>
      <c r="W241" s="271"/>
      <c r="X241" s="271"/>
      <c r="Y241" s="271"/>
      <c r="Z241" s="271"/>
      <c r="AA241" s="271"/>
      <c r="AB241" s="271"/>
    </row>
    <row r="242" spans="1:28" ht="18" customHeight="1">
      <c r="A242" s="271"/>
      <c r="B242" s="271"/>
      <c r="C242" s="271"/>
      <c r="D242" s="271"/>
      <c r="E242" s="271"/>
      <c r="F242" s="271"/>
      <c r="G242" s="271"/>
      <c r="H242" s="271"/>
      <c r="I242" s="271"/>
      <c r="J242" s="271"/>
      <c r="K242" s="271"/>
      <c r="L242" s="271"/>
      <c r="M242" s="271"/>
      <c r="N242" s="271"/>
      <c r="O242" s="271"/>
      <c r="P242" s="271"/>
      <c r="Q242" s="271"/>
      <c r="R242" s="271"/>
      <c r="S242" s="271"/>
      <c r="T242" s="271"/>
      <c r="U242" s="271"/>
      <c r="V242" s="271"/>
      <c r="W242" s="271"/>
      <c r="X242" s="271"/>
      <c r="Y242" s="271"/>
      <c r="Z242" s="271"/>
      <c r="AA242" s="271"/>
      <c r="AB242" s="271"/>
    </row>
    <row r="243" spans="1:28" ht="18" customHeight="1">
      <c r="A243" s="271"/>
      <c r="B243" s="271"/>
      <c r="C243" s="271"/>
      <c r="D243" s="271"/>
      <c r="E243" s="271"/>
      <c r="F243" s="271"/>
      <c r="G243" s="271"/>
      <c r="H243" s="271"/>
      <c r="I243" s="271"/>
      <c r="J243" s="271"/>
      <c r="K243" s="271"/>
      <c r="L243" s="271"/>
      <c r="M243" s="271"/>
      <c r="N243" s="271"/>
      <c r="O243" s="271"/>
      <c r="P243" s="271"/>
      <c r="Q243" s="271"/>
      <c r="R243" s="271"/>
      <c r="S243" s="271"/>
      <c r="T243" s="271"/>
      <c r="U243" s="271"/>
      <c r="V243" s="271"/>
      <c r="W243" s="271"/>
      <c r="X243" s="271"/>
      <c r="Y243" s="271"/>
      <c r="Z243" s="271"/>
      <c r="AA243" s="271"/>
      <c r="AB243" s="271"/>
    </row>
    <row r="244" spans="1:28" ht="18" customHeight="1">
      <c r="A244" s="271"/>
      <c r="B244" s="271"/>
      <c r="C244" s="271"/>
      <c r="D244" s="271"/>
      <c r="E244" s="271"/>
      <c r="F244" s="271"/>
      <c r="G244" s="271"/>
      <c r="H244" s="271"/>
      <c r="I244" s="271"/>
      <c r="J244" s="271"/>
      <c r="K244" s="271"/>
      <c r="L244" s="271"/>
      <c r="M244" s="271"/>
      <c r="N244" s="271"/>
      <c r="O244" s="271"/>
      <c r="P244" s="271"/>
      <c r="Q244" s="271"/>
      <c r="R244" s="271"/>
      <c r="S244" s="271"/>
      <c r="T244" s="271"/>
      <c r="U244" s="271"/>
      <c r="V244" s="271"/>
      <c r="W244" s="271"/>
      <c r="X244" s="271"/>
      <c r="Y244" s="271"/>
      <c r="Z244" s="271"/>
      <c r="AA244" s="271"/>
      <c r="AB244" s="271"/>
    </row>
    <row r="245" spans="1:28" ht="18" customHeight="1">
      <c r="A245" s="271"/>
      <c r="B245" s="271"/>
      <c r="C245" s="271"/>
      <c r="D245" s="271"/>
      <c r="E245" s="271"/>
      <c r="F245" s="271"/>
      <c r="G245" s="271"/>
      <c r="H245" s="271"/>
      <c r="I245" s="271"/>
      <c r="J245" s="271"/>
      <c r="K245" s="271"/>
      <c r="L245" s="271"/>
      <c r="M245" s="271"/>
      <c r="N245" s="271"/>
      <c r="O245" s="271"/>
      <c r="P245" s="271"/>
      <c r="Q245" s="271"/>
      <c r="R245" s="271"/>
      <c r="S245" s="271"/>
      <c r="T245" s="271"/>
      <c r="U245" s="271"/>
      <c r="V245" s="271"/>
      <c r="W245" s="271"/>
      <c r="X245" s="271"/>
      <c r="Y245" s="271"/>
      <c r="Z245" s="271"/>
      <c r="AA245" s="271"/>
      <c r="AB245" s="271"/>
    </row>
    <row r="246" spans="1:28" ht="18" customHeight="1">
      <c r="A246" s="271"/>
      <c r="B246" s="271"/>
      <c r="C246" s="271"/>
      <c r="D246" s="271"/>
      <c r="E246" s="271"/>
      <c r="F246" s="271"/>
      <c r="G246" s="271"/>
      <c r="H246" s="271"/>
      <c r="I246" s="271"/>
      <c r="J246" s="271"/>
      <c r="K246" s="271"/>
      <c r="L246" s="271"/>
      <c r="M246" s="271"/>
      <c r="N246" s="271"/>
      <c r="O246" s="271"/>
      <c r="P246" s="271"/>
      <c r="Q246" s="271"/>
      <c r="R246" s="271"/>
      <c r="S246" s="271"/>
      <c r="T246" s="271"/>
      <c r="U246" s="271"/>
      <c r="V246" s="271"/>
      <c r="W246" s="271"/>
      <c r="X246" s="271"/>
      <c r="Y246" s="271"/>
      <c r="Z246" s="271"/>
      <c r="AA246" s="271"/>
      <c r="AB246" s="271"/>
    </row>
    <row r="247" spans="1:28" ht="18" customHeight="1">
      <c r="A247" s="271"/>
      <c r="B247" s="271"/>
      <c r="C247" s="271"/>
      <c r="D247" s="271"/>
      <c r="E247" s="271"/>
      <c r="F247" s="271"/>
      <c r="G247" s="271"/>
      <c r="H247" s="271"/>
      <c r="I247" s="271"/>
      <c r="J247" s="271"/>
      <c r="K247" s="271"/>
      <c r="L247" s="271"/>
      <c r="M247" s="271"/>
      <c r="N247" s="271"/>
      <c r="O247" s="271"/>
      <c r="P247" s="271"/>
      <c r="Q247" s="271"/>
      <c r="R247" s="271"/>
      <c r="S247" s="271"/>
      <c r="T247" s="271"/>
      <c r="U247" s="271"/>
      <c r="V247" s="271"/>
      <c r="W247" s="271"/>
      <c r="X247" s="271"/>
      <c r="Y247" s="271"/>
      <c r="Z247" s="271"/>
      <c r="AA247" s="271"/>
      <c r="AB247" s="271"/>
    </row>
    <row r="248" spans="1:28" ht="18" customHeight="1">
      <c r="A248" s="271"/>
      <c r="B248" s="271"/>
      <c r="C248" s="271"/>
      <c r="D248" s="271"/>
      <c r="E248" s="271"/>
      <c r="F248" s="271"/>
      <c r="G248" s="271"/>
      <c r="H248" s="271"/>
      <c r="I248" s="271"/>
      <c r="J248" s="271"/>
      <c r="K248" s="271"/>
      <c r="L248" s="271"/>
      <c r="M248" s="271"/>
      <c r="N248" s="271"/>
      <c r="O248" s="271"/>
      <c r="P248" s="271"/>
      <c r="Q248" s="271"/>
      <c r="R248" s="271"/>
      <c r="S248" s="271"/>
      <c r="T248" s="271"/>
      <c r="U248" s="271"/>
      <c r="V248" s="271"/>
      <c r="W248" s="271"/>
      <c r="X248" s="271"/>
      <c r="Y248" s="271"/>
      <c r="Z248" s="271"/>
      <c r="AA248" s="271"/>
      <c r="AB248" s="271"/>
    </row>
    <row r="249" spans="1:28" ht="18" customHeight="1">
      <c r="A249" s="271"/>
      <c r="B249" s="271"/>
      <c r="C249" s="271"/>
      <c r="D249" s="271"/>
      <c r="E249" s="271"/>
      <c r="F249" s="271"/>
      <c r="G249" s="271"/>
      <c r="H249" s="271"/>
      <c r="I249" s="271"/>
      <c r="J249" s="271"/>
      <c r="K249" s="271"/>
      <c r="L249" s="271"/>
      <c r="M249" s="271"/>
      <c r="N249" s="271"/>
      <c r="O249" s="271"/>
      <c r="P249" s="271"/>
      <c r="Q249" s="271"/>
      <c r="R249" s="271"/>
      <c r="S249" s="271"/>
      <c r="T249" s="271"/>
      <c r="U249" s="271"/>
      <c r="V249" s="271"/>
      <c r="W249" s="271"/>
      <c r="X249" s="271"/>
      <c r="Y249" s="271"/>
      <c r="Z249" s="271"/>
      <c r="AA249" s="271"/>
      <c r="AB249" s="271"/>
    </row>
    <row r="250" spans="1:28" ht="18" customHeight="1">
      <c r="A250" s="271"/>
      <c r="B250" s="271"/>
      <c r="C250" s="271"/>
      <c r="D250" s="271"/>
      <c r="E250" s="271"/>
      <c r="F250" s="271"/>
      <c r="G250" s="271"/>
      <c r="H250" s="271"/>
      <c r="I250" s="271"/>
      <c r="J250" s="271"/>
      <c r="K250" s="271"/>
      <c r="L250" s="271"/>
      <c r="M250" s="271"/>
      <c r="N250" s="271"/>
      <c r="O250" s="271"/>
      <c r="P250" s="271"/>
      <c r="Q250" s="271"/>
      <c r="R250" s="271"/>
      <c r="S250" s="271"/>
      <c r="T250" s="271"/>
      <c r="U250" s="271"/>
      <c r="V250" s="271"/>
      <c r="W250" s="271"/>
      <c r="X250" s="271"/>
      <c r="Y250" s="271"/>
      <c r="Z250" s="271"/>
      <c r="AA250" s="271"/>
      <c r="AB250" s="271"/>
    </row>
    <row r="251" spans="1:28" ht="18" customHeight="1">
      <c r="A251" s="271"/>
      <c r="B251" s="271"/>
      <c r="C251" s="271"/>
      <c r="D251" s="271"/>
      <c r="E251" s="271"/>
      <c r="F251" s="271"/>
      <c r="G251" s="271"/>
      <c r="H251" s="271"/>
      <c r="I251" s="271"/>
      <c r="J251" s="271"/>
      <c r="K251" s="271"/>
      <c r="L251" s="271"/>
      <c r="M251" s="271"/>
      <c r="N251" s="271"/>
      <c r="O251" s="271"/>
      <c r="P251" s="271"/>
      <c r="Q251" s="271"/>
      <c r="R251" s="271"/>
      <c r="S251" s="271"/>
      <c r="T251" s="271"/>
      <c r="U251" s="271"/>
      <c r="V251" s="271"/>
      <c r="W251" s="271"/>
      <c r="X251" s="271"/>
      <c r="Y251" s="271"/>
      <c r="Z251" s="271"/>
      <c r="AA251" s="271"/>
      <c r="AB251" s="271"/>
    </row>
    <row r="252" spans="1:28" ht="18" customHeight="1">
      <c r="A252" s="271"/>
      <c r="B252" s="271"/>
      <c r="C252" s="271"/>
      <c r="D252" s="271"/>
      <c r="E252" s="271"/>
      <c r="F252" s="271"/>
      <c r="G252" s="271"/>
      <c r="H252" s="271"/>
      <c r="I252" s="271"/>
      <c r="J252" s="271"/>
      <c r="K252" s="271"/>
      <c r="L252" s="271"/>
      <c r="M252" s="271"/>
      <c r="N252" s="271"/>
      <c r="O252" s="271"/>
      <c r="P252" s="271"/>
      <c r="Q252" s="271"/>
      <c r="R252" s="271"/>
      <c r="S252" s="271"/>
      <c r="T252" s="271"/>
      <c r="U252" s="271"/>
      <c r="V252" s="271"/>
      <c r="W252" s="271"/>
      <c r="X252" s="271"/>
      <c r="Y252" s="271"/>
      <c r="Z252" s="271"/>
      <c r="AA252" s="271"/>
      <c r="AB252" s="271"/>
    </row>
    <row r="253" spans="1:28" ht="18" customHeight="1">
      <c r="A253" s="271"/>
      <c r="B253" s="271"/>
      <c r="C253" s="271"/>
      <c r="D253" s="271"/>
      <c r="E253" s="271"/>
      <c r="F253" s="271"/>
      <c r="G253" s="271"/>
      <c r="H253" s="271"/>
      <c r="I253" s="271"/>
      <c r="J253" s="271"/>
      <c r="K253" s="271"/>
      <c r="L253" s="271"/>
      <c r="M253" s="271"/>
      <c r="N253" s="271"/>
      <c r="O253" s="271"/>
      <c r="P253" s="271"/>
      <c r="Q253" s="271"/>
      <c r="R253" s="271"/>
      <c r="S253" s="271"/>
      <c r="T253" s="271"/>
      <c r="U253" s="271"/>
      <c r="V253" s="271"/>
      <c r="W253" s="271"/>
      <c r="X253" s="271"/>
      <c r="Y253" s="271"/>
      <c r="Z253" s="271"/>
      <c r="AA253" s="271"/>
      <c r="AB253" s="271"/>
    </row>
    <row r="254" spans="1:28" ht="18" customHeight="1">
      <c r="A254" s="271"/>
      <c r="B254" s="271"/>
      <c r="C254" s="271"/>
      <c r="D254" s="271"/>
      <c r="E254" s="271"/>
      <c r="F254" s="271"/>
      <c r="G254" s="271"/>
      <c r="H254" s="271"/>
      <c r="I254" s="271"/>
      <c r="J254" s="271"/>
      <c r="K254" s="271"/>
      <c r="L254" s="271"/>
      <c r="M254" s="271"/>
      <c r="N254" s="271"/>
      <c r="O254" s="271"/>
      <c r="P254" s="271"/>
      <c r="Q254" s="271"/>
      <c r="R254" s="271"/>
      <c r="S254" s="271"/>
      <c r="T254" s="271"/>
      <c r="U254" s="271"/>
      <c r="V254" s="271"/>
      <c r="W254" s="271"/>
      <c r="X254" s="271"/>
      <c r="Y254" s="271"/>
      <c r="Z254" s="271"/>
      <c r="AA254" s="271"/>
      <c r="AB254" s="271"/>
    </row>
    <row r="255" spans="1:28" ht="18" customHeight="1">
      <c r="A255" s="271"/>
      <c r="B255" s="271"/>
      <c r="C255" s="271"/>
      <c r="D255" s="271"/>
      <c r="E255" s="271"/>
      <c r="F255" s="271"/>
      <c r="G255" s="271"/>
      <c r="H255" s="271"/>
      <c r="I255" s="271"/>
      <c r="J255" s="271"/>
      <c r="K255" s="271"/>
      <c r="L255" s="271"/>
      <c r="M255" s="271"/>
      <c r="N255" s="271"/>
      <c r="O255" s="271"/>
      <c r="P255" s="271"/>
      <c r="Q255" s="271"/>
      <c r="R255" s="271"/>
      <c r="S255" s="271"/>
      <c r="T255" s="271"/>
      <c r="U255" s="271"/>
      <c r="V255" s="271"/>
      <c r="W255" s="271"/>
      <c r="X255" s="271"/>
      <c r="Y255" s="271"/>
      <c r="Z255" s="271"/>
      <c r="AA255" s="271"/>
      <c r="AB255" s="271"/>
    </row>
    <row r="256" spans="1:28" ht="18" customHeight="1">
      <c r="A256" s="271"/>
      <c r="B256" s="271"/>
      <c r="C256" s="271"/>
      <c r="D256" s="271"/>
      <c r="E256" s="271"/>
      <c r="F256" s="271"/>
      <c r="G256" s="271"/>
      <c r="H256" s="271"/>
      <c r="I256" s="271"/>
      <c r="J256" s="271"/>
      <c r="K256" s="271"/>
      <c r="L256" s="271"/>
      <c r="M256" s="271"/>
      <c r="N256" s="271"/>
      <c r="O256" s="271"/>
      <c r="P256" s="271"/>
      <c r="Q256" s="271"/>
      <c r="R256" s="271"/>
      <c r="S256" s="271"/>
      <c r="T256" s="271"/>
      <c r="U256" s="271"/>
      <c r="V256" s="271"/>
      <c r="W256" s="271"/>
      <c r="X256" s="271"/>
      <c r="Y256" s="271"/>
      <c r="Z256" s="271"/>
      <c r="AA256" s="271"/>
      <c r="AB256" s="271"/>
    </row>
    <row r="257" spans="1:28" ht="18" customHeight="1">
      <c r="A257" s="271"/>
      <c r="B257" s="271"/>
      <c r="C257" s="271"/>
      <c r="D257" s="271"/>
      <c r="E257" s="271"/>
      <c r="F257" s="271"/>
      <c r="G257" s="271"/>
      <c r="H257" s="271"/>
      <c r="I257" s="271"/>
      <c r="J257" s="271"/>
      <c r="K257" s="271"/>
      <c r="L257" s="271"/>
      <c r="M257" s="271"/>
      <c r="N257" s="271"/>
      <c r="O257" s="271"/>
      <c r="P257" s="271"/>
      <c r="Q257" s="271"/>
      <c r="R257" s="271"/>
      <c r="S257" s="271"/>
      <c r="T257" s="271"/>
      <c r="U257" s="271"/>
      <c r="V257" s="271"/>
      <c r="W257" s="271"/>
      <c r="X257" s="271"/>
      <c r="Y257" s="271"/>
      <c r="Z257" s="271"/>
      <c r="AA257" s="271"/>
      <c r="AB257" s="271"/>
    </row>
    <row r="258" spans="1:28" ht="18" customHeight="1">
      <c r="A258" s="271"/>
      <c r="B258" s="271"/>
      <c r="C258" s="271"/>
      <c r="D258" s="271"/>
      <c r="E258" s="271"/>
      <c r="F258" s="271"/>
      <c r="G258" s="271"/>
      <c r="H258" s="271"/>
      <c r="I258" s="271"/>
      <c r="J258" s="271"/>
      <c r="K258" s="271"/>
      <c r="L258" s="271"/>
      <c r="M258" s="271"/>
      <c r="N258" s="271"/>
      <c r="O258" s="271"/>
      <c r="P258" s="271"/>
      <c r="Q258" s="271"/>
      <c r="R258" s="271"/>
      <c r="S258" s="271"/>
      <c r="T258" s="271"/>
      <c r="U258" s="271"/>
      <c r="V258" s="271"/>
      <c r="W258" s="271"/>
      <c r="X258" s="271"/>
      <c r="Y258" s="271"/>
      <c r="Z258" s="271"/>
      <c r="AA258" s="271"/>
      <c r="AB258" s="271"/>
    </row>
    <row r="259" spans="1:28" ht="18" customHeight="1">
      <c r="A259" s="271"/>
      <c r="B259" s="271"/>
      <c r="C259" s="271"/>
      <c r="D259" s="271"/>
      <c r="E259" s="271"/>
      <c r="F259" s="271"/>
      <c r="G259" s="271"/>
      <c r="H259" s="271"/>
      <c r="I259" s="271"/>
      <c r="J259" s="271"/>
      <c r="K259" s="271"/>
      <c r="L259" s="271"/>
      <c r="M259" s="271"/>
      <c r="N259" s="271"/>
      <c r="O259" s="271"/>
      <c r="P259" s="271"/>
      <c r="Q259" s="271"/>
      <c r="R259" s="271"/>
      <c r="S259" s="271"/>
      <c r="T259" s="271"/>
      <c r="U259" s="271"/>
      <c r="V259" s="271"/>
      <c r="W259" s="271"/>
      <c r="X259" s="271"/>
      <c r="Y259" s="271"/>
      <c r="Z259" s="271"/>
      <c r="AA259" s="271"/>
      <c r="AB259" s="271"/>
    </row>
    <row r="260" spans="1:28" ht="18" customHeight="1">
      <c r="A260" s="271"/>
      <c r="B260" s="271"/>
      <c r="C260" s="271"/>
      <c r="D260" s="271"/>
      <c r="E260" s="271"/>
      <c r="F260" s="271"/>
      <c r="G260" s="271"/>
      <c r="H260" s="271"/>
      <c r="I260" s="271"/>
      <c r="J260" s="271"/>
      <c r="K260" s="271"/>
      <c r="L260" s="271"/>
      <c r="M260" s="271"/>
      <c r="N260" s="271"/>
      <c r="O260" s="271"/>
      <c r="P260" s="271"/>
      <c r="Q260" s="271"/>
      <c r="R260" s="271"/>
      <c r="S260" s="271"/>
      <c r="T260" s="271"/>
      <c r="U260" s="271"/>
      <c r="V260" s="271"/>
      <c r="W260" s="271"/>
      <c r="X260" s="271"/>
      <c r="Y260" s="271"/>
      <c r="Z260" s="271"/>
      <c r="AA260" s="271"/>
      <c r="AB260" s="271"/>
    </row>
    <row r="261" spans="1:28" ht="18" customHeight="1">
      <c r="A261" s="271"/>
      <c r="B261" s="271"/>
      <c r="C261" s="271"/>
      <c r="D261" s="271"/>
      <c r="E261" s="271"/>
      <c r="F261" s="271"/>
      <c r="G261" s="271"/>
      <c r="H261" s="271"/>
      <c r="I261" s="271"/>
      <c r="J261" s="271"/>
      <c r="K261" s="271"/>
      <c r="L261" s="271"/>
      <c r="M261" s="271"/>
      <c r="N261" s="271"/>
      <c r="O261" s="271"/>
      <c r="P261" s="271"/>
      <c r="Q261" s="271"/>
      <c r="R261" s="271"/>
      <c r="S261" s="271"/>
      <c r="T261" s="271"/>
      <c r="U261" s="271"/>
      <c r="V261" s="271"/>
      <c r="W261" s="271"/>
      <c r="X261" s="271"/>
      <c r="Y261" s="271"/>
      <c r="Z261" s="271"/>
      <c r="AA261" s="271"/>
      <c r="AB261" s="271"/>
    </row>
    <row r="262" spans="1:28" ht="18" customHeight="1">
      <c r="A262" s="271"/>
      <c r="B262" s="271"/>
      <c r="C262" s="271"/>
      <c r="D262" s="271"/>
      <c r="E262" s="271"/>
      <c r="F262" s="271"/>
      <c r="G262" s="271"/>
      <c r="H262" s="271"/>
      <c r="I262" s="271"/>
      <c r="J262" s="271"/>
      <c r="K262" s="271"/>
      <c r="L262" s="271"/>
      <c r="M262" s="271"/>
      <c r="N262" s="271"/>
      <c r="O262" s="271"/>
      <c r="P262" s="271"/>
      <c r="Q262" s="271"/>
      <c r="R262" s="271"/>
      <c r="S262" s="271"/>
      <c r="T262" s="271"/>
      <c r="U262" s="271"/>
      <c r="V262" s="271"/>
      <c r="W262" s="271"/>
      <c r="X262" s="271"/>
      <c r="Y262" s="271"/>
      <c r="Z262" s="271"/>
      <c r="AA262" s="271"/>
      <c r="AB262" s="271"/>
    </row>
    <row r="263" spans="1:28" ht="18" customHeight="1">
      <c r="A263" s="271"/>
      <c r="B263" s="271"/>
      <c r="C263" s="271"/>
      <c r="D263" s="271"/>
      <c r="E263" s="271"/>
      <c r="F263" s="271"/>
      <c r="G263" s="271"/>
      <c r="H263" s="271"/>
      <c r="I263" s="271"/>
      <c r="J263" s="271"/>
      <c r="K263" s="271"/>
      <c r="L263" s="271"/>
      <c r="M263" s="271"/>
      <c r="N263" s="271"/>
      <c r="O263" s="271"/>
      <c r="P263" s="271"/>
      <c r="Q263" s="271"/>
      <c r="R263" s="271"/>
      <c r="S263" s="271"/>
      <c r="T263" s="271"/>
      <c r="U263" s="271"/>
      <c r="V263" s="271"/>
      <c r="W263" s="271"/>
      <c r="X263" s="271"/>
      <c r="Y263" s="271"/>
      <c r="Z263" s="271"/>
      <c r="AA263" s="271"/>
      <c r="AB263" s="271"/>
    </row>
    <row r="264" spans="1:28" ht="18" customHeight="1">
      <c r="A264" s="271"/>
      <c r="B264" s="271"/>
      <c r="C264" s="271"/>
      <c r="D264" s="271"/>
      <c r="E264" s="271"/>
      <c r="F264" s="271"/>
      <c r="G264" s="271"/>
      <c r="H264" s="271"/>
      <c r="I264" s="271"/>
      <c r="J264" s="271"/>
      <c r="K264" s="271"/>
      <c r="L264" s="271"/>
      <c r="M264" s="271"/>
      <c r="N264" s="271"/>
      <c r="O264" s="271"/>
      <c r="P264" s="271"/>
      <c r="Q264" s="271"/>
      <c r="R264" s="271"/>
      <c r="S264" s="271"/>
      <c r="T264" s="271"/>
      <c r="U264" s="271"/>
      <c r="V264" s="271"/>
      <c r="W264" s="271"/>
      <c r="X264" s="271"/>
      <c r="Y264" s="271"/>
      <c r="Z264" s="271"/>
      <c r="AA264" s="271"/>
      <c r="AB264" s="271"/>
    </row>
    <row r="265" spans="1:28" ht="18" customHeight="1">
      <c r="A265" s="271"/>
      <c r="B265" s="271"/>
      <c r="C265" s="271"/>
      <c r="D265" s="271"/>
      <c r="E265" s="271"/>
      <c r="F265" s="271"/>
      <c r="G265" s="271"/>
      <c r="H265" s="271"/>
      <c r="I265" s="271"/>
      <c r="J265" s="271"/>
      <c r="K265" s="271"/>
      <c r="L265" s="271"/>
      <c r="M265" s="271"/>
      <c r="N265" s="271"/>
      <c r="O265" s="271"/>
      <c r="P265" s="271"/>
      <c r="Q265" s="271"/>
      <c r="R265" s="271"/>
      <c r="S265" s="271"/>
      <c r="T265" s="271"/>
      <c r="U265" s="271"/>
      <c r="V265" s="271"/>
      <c r="W265" s="271"/>
      <c r="X265" s="271"/>
      <c r="Y265" s="271"/>
      <c r="Z265" s="271"/>
      <c r="AA265" s="271"/>
      <c r="AB265" s="271"/>
    </row>
    <row r="266" spans="1:28" ht="18" customHeight="1">
      <c r="A266" s="271"/>
      <c r="B266" s="271"/>
      <c r="C266" s="271"/>
      <c r="D266" s="271"/>
      <c r="E266" s="271"/>
      <c r="F266" s="271"/>
      <c r="G266" s="271"/>
      <c r="H266" s="271"/>
      <c r="I266" s="271"/>
      <c r="J266" s="271"/>
      <c r="K266" s="271"/>
      <c r="L266" s="271"/>
      <c r="M266" s="271"/>
      <c r="N266" s="271"/>
      <c r="O266" s="271"/>
      <c r="P266" s="271"/>
      <c r="Q266" s="271"/>
      <c r="R266" s="271"/>
      <c r="S266" s="271"/>
      <c r="T266" s="271"/>
      <c r="U266" s="271"/>
      <c r="V266" s="271"/>
      <c r="W266" s="271"/>
      <c r="X266" s="271"/>
      <c r="Y266" s="271"/>
      <c r="Z266" s="271"/>
      <c r="AA266" s="271"/>
      <c r="AB266" s="271"/>
    </row>
    <row r="267" spans="1:28" ht="18" customHeight="1">
      <c r="A267" s="271"/>
      <c r="B267" s="271"/>
      <c r="C267" s="271"/>
      <c r="D267" s="271"/>
      <c r="E267" s="271"/>
      <c r="F267" s="271"/>
      <c r="G267" s="271"/>
      <c r="H267" s="271"/>
      <c r="I267" s="271"/>
      <c r="J267" s="271"/>
      <c r="K267" s="271"/>
      <c r="L267" s="271"/>
      <c r="M267" s="271"/>
      <c r="N267" s="271"/>
      <c r="O267" s="271"/>
      <c r="P267" s="271"/>
      <c r="Q267" s="271"/>
      <c r="R267" s="271"/>
      <c r="S267" s="271"/>
      <c r="T267" s="271"/>
      <c r="U267" s="271"/>
      <c r="V267" s="271"/>
      <c r="W267" s="271"/>
      <c r="X267" s="271"/>
      <c r="Y267" s="271"/>
      <c r="Z267" s="271"/>
      <c r="AA267" s="271"/>
      <c r="AB267" s="271"/>
    </row>
    <row r="268" spans="1:28" ht="18" customHeight="1">
      <c r="A268" s="271"/>
      <c r="B268" s="271"/>
      <c r="C268" s="271"/>
      <c r="D268" s="271"/>
      <c r="E268" s="271"/>
      <c r="F268" s="271"/>
      <c r="G268" s="271"/>
      <c r="H268" s="271"/>
      <c r="I268" s="271"/>
      <c r="J268" s="271"/>
      <c r="K268" s="271"/>
      <c r="L268" s="271"/>
      <c r="M268" s="271"/>
      <c r="N268" s="271"/>
      <c r="O268" s="271"/>
      <c r="P268" s="271"/>
      <c r="Q268" s="271"/>
      <c r="R268" s="271"/>
      <c r="S268" s="271"/>
      <c r="T268" s="271"/>
      <c r="U268" s="271"/>
      <c r="V268" s="271"/>
      <c r="W268" s="271"/>
      <c r="X268" s="271"/>
      <c r="Y268" s="271"/>
      <c r="Z268" s="271"/>
      <c r="AA268" s="271"/>
      <c r="AB268" s="271"/>
    </row>
    <row r="269" spans="1:28" ht="18" customHeight="1">
      <c r="A269" s="271"/>
      <c r="B269" s="271"/>
      <c r="C269" s="271"/>
      <c r="D269" s="271"/>
      <c r="E269" s="271"/>
      <c r="F269" s="271"/>
      <c r="G269" s="271"/>
      <c r="H269" s="271"/>
      <c r="I269" s="271"/>
      <c r="J269" s="271"/>
      <c r="K269" s="271"/>
      <c r="L269" s="271"/>
      <c r="M269" s="271"/>
      <c r="N269" s="271"/>
      <c r="O269" s="271"/>
      <c r="P269" s="271"/>
      <c r="Q269" s="271"/>
      <c r="R269" s="271"/>
      <c r="S269" s="271"/>
      <c r="T269" s="271"/>
      <c r="U269" s="271"/>
      <c r="V269" s="271"/>
      <c r="W269" s="271"/>
      <c r="X269" s="271"/>
      <c r="Y269" s="271"/>
      <c r="Z269" s="271"/>
      <c r="AA269" s="271"/>
      <c r="AB269" s="271"/>
    </row>
    <row r="270" spans="1:28" ht="18" customHeight="1">
      <c r="A270" s="271"/>
      <c r="B270" s="271"/>
      <c r="C270" s="271"/>
      <c r="D270" s="271"/>
      <c r="E270" s="271"/>
      <c r="F270" s="271"/>
      <c r="G270" s="271"/>
      <c r="H270" s="271"/>
      <c r="I270" s="271"/>
      <c r="J270" s="271"/>
      <c r="K270" s="271"/>
      <c r="L270" s="271"/>
      <c r="M270" s="271"/>
      <c r="N270" s="271"/>
      <c r="O270" s="271"/>
      <c r="P270" s="271"/>
      <c r="Q270" s="271"/>
      <c r="R270" s="271"/>
      <c r="S270" s="271"/>
      <c r="T270" s="271"/>
      <c r="U270" s="271"/>
      <c r="V270" s="271"/>
      <c r="W270" s="271"/>
      <c r="X270" s="271"/>
      <c r="Y270" s="271"/>
      <c r="Z270" s="271"/>
      <c r="AA270" s="271"/>
      <c r="AB270" s="271"/>
    </row>
    <row r="271" spans="1:28" ht="18" customHeight="1">
      <c r="A271" s="271"/>
      <c r="B271" s="271"/>
      <c r="C271" s="271"/>
      <c r="D271" s="271"/>
      <c r="E271" s="271"/>
      <c r="F271" s="271"/>
      <c r="G271" s="271"/>
      <c r="H271" s="271"/>
      <c r="I271" s="271"/>
      <c r="J271" s="271"/>
      <c r="K271" s="271"/>
      <c r="L271" s="271"/>
      <c r="M271" s="271"/>
      <c r="N271" s="271"/>
      <c r="O271" s="271"/>
      <c r="P271" s="271"/>
      <c r="Q271" s="271"/>
      <c r="R271" s="271"/>
      <c r="S271" s="271"/>
      <c r="T271" s="271"/>
      <c r="U271" s="271"/>
      <c r="V271" s="271"/>
      <c r="W271" s="271"/>
      <c r="X271" s="271"/>
      <c r="Y271" s="271"/>
      <c r="Z271" s="271"/>
      <c r="AA271" s="271"/>
      <c r="AB271" s="271"/>
    </row>
    <row r="272" spans="1:28" ht="18" customHeight="1">
      <c r="A272" s="271"/>
      <c r="B272" s="271"/>
      <c r="C272" s="271"/>
      <c r="D272" s="271"/>
      <c r="E272" s="271"/>
      <c r="F272" s="271"/>
      <c r="G272" s="271"/>
      <c r="H272" s="271"/>
      <c r="I272" s="271"/>
      <c r="J272" s="271"/>
      <c r="K272" s="271"/>
      <c r="L272" s="271"/>
      <c r="M272" s="271"/>
      <c r="N272" s="271"/>
      <c r="O272" s="271"/>
      <c r="P272" s="271"/>
      <c r="Q272" s="271"/>
      <c r="R272" s="271"/>
      <c r="S272" s="271"/>
      <c r="T272" s="271"/>
      <c r="U272" s="271"/>
      <c r="V272" s="271"/>
      <c r="W272" s="271"/>
      <c r="X272" s="271"/>
      <c r="Y272" s="271"/>
      <c r="Z272" s="271"/>
      <c r="AA272" s="271"/>
      <c r="AB272" s="271"/>
    </row>
    <row r="273" spans="1:28" ht="18" customHeight="1">
      <c r="A273" s="271"/>
      <c r="B273" s="271"/>
      <c r="C273" s="271"/>
      <c r="D273" s="271"/>
      <c r="E273" s="271"/>
      <c r="F273" s="271"/>
      <c r="G273" s="271"/>
      <c r="H273" s="271"/>
      <c r="I273" s="271"/>
      <c r="J273" s="271"/>
      <c r="K273" s="271"/>
      <c r="L273" s="271"/>
      <c r="M273" s="271"/>
      <c r="N273" s="271"/>
      <c r="O273" s="271"/>
      <c r="P273" s="271"/>
      <c r="Q273" s="271"/>
      <c r="R273" s="271"/>
      <c r="S273" s="271"/>
      <c r="T273" s="271"/>
      <c r="U273" s="271"/>
      <c r="V273" s="271"/>
      <c r="W273" s="271"/>
      <c r="X273" s="271"/>
      <c r="Y273" s="271"/>
      <c r="Z273" s="271"/>
      <c r="AA273" s="271"/>
      <c r="AB273" s="271"/>
    </row>
    <row r="274" spans="1:28" ht="18" customHeight="1">
      <c r="A274" s="271"/>
      <c r="B274" s="271"/>
      <c r="C274" s="271"/>
      <c r="D274" s="271"/>
      <c r="E274" s="271"/>
      <c r="F274" s="271"/>
      <c r="G274" s="271"/>
      <c r="H274" s="271"/>
      <c r="I274" s="271"/>
      <c r="J274" s="271"/>
      <c r="K274" s="271"/>
      <c r="L274" s="271"/>
      <c r="M274" s="271"/>
      <c r="N274" s="271"/>
      <c r="O274" s="271"/>
      <c r="P274" s="271"/>
      <c r="Q274" s="271"/>
      <c r="R274" s="271"/>
      <c r="S274" s="271"/>
      <c r="T274" s="271"/>
      <c r="U274" s="271"/>
      <c r="V274" s="271"/>
      <c r="W274" s="271"/>
      <c r="X274" s="271"/>
      <c r="Y274" s="271"/>
      <c r="Z274" s="271"/>
      <c r="AA274" s="271"/>
      <c r="AB274" s="271"/>
    </row>
    <row r="275" spans="1:28" ht="18" customHeight="1">
      <c r="A275" s="271"/>
      <c r="B275" s="271"/>
      <c r="C275" s="271"/>
      <c r="D275" s="271"/>
      <c r="E275" s="271"/>
      <c r="F275" s="271"/>
      <c r="G275" s="271"/>
      <c r="H275" s="271"/>
      <c r="I275" s="271"/>
      <c r="J275" s="271"/>
      <c r="K275" s="271"/>
      <c r="L275" s="271"/>
      <c r="M275" s="271"/>
      <c r="N275" s="271"/>
      <c r="O275" s="271"/>
      <c r="P275" s="271"/>
      <c r="Q275" s="271"/>
      <c r="R275" s="271"/>
      <c r="S275" s="271"/>
      <c r="T275" s="271"/>
      <c r="U275" s="271"/>
      <c r="V275" s="271"/>
      <c r="W275" s="271"/>
      <c r="X275" s="271"/>
      <c r="Y275" s="271"/>
      <c r="Z275" s="271"/>
      <c r="AA275" s="271"/>
      <c r="AB275" s="271"/>
    </row>
    <row r="276" spans="1:28" ht="18" customHeight="1">
      <c r="A276" s="271"/>
      <c r="B276" s="271"/>
      <c r="C276" s="271"/>
      <c r="D276" s="271"/>
      <c r="E276" s="271"/>
      <c r="F276" s="271"/>
      <c r="G276" s="271"/>
      <c r="H276" s="271"/>
      <c r="I276" s="271"/>
      <c r="J276" s="271"/>
      <c r="K276" s="271"/>
      <c r="L276" s="271"/>
      <c r="M276" s="271"/>
      <c r="N276" s="271"/>
      <c r="O276" s="271"/>
      <c r="P276" s="271"/>
      <c r="Q276" s="271"/>
      <c r="R276" s="271"/>
      <c r="S276" s="271"/>
      <c r="T276" s="271"/>
      <c r="U276" s="271"/>
      <c r="V276" s="271"/>
      <c r="W276" s="271"/>
      <c r="X276" s="271"/>
      <c r="Y276" s="271"/>
      <c r="Z276" s="271"/>
      <c r="AA276" s="271"/>
      <c r="AB276" s="271"/>
    </row>
    <row r="277" spans="1:28" ht="18" customHeight="1">
      <c r="A277" s="271"/>
      <c r="B277" s="271"/>
      <c r="C277" s="271"/>
      <c r="D277" s="271"/>
      <c r="E277" s="271"/>
      <c r="F277" s="271"/>
      <c r="G277" s="271"/>
      <c r="H277" s="271"/>
      <c r="I277" s="271"/>
      <c r="J277" s="271"/>
      <c r="K277" s="271"/>
      <c r="L277" s="271"/>
      <c r="M277" s="271"/>
      <c r="N277" s="271"/>
      <c r="O277" s="271"/>
      <c r="P277" s="271"/>
      <c r="Q277" s="271"/>
      <c r="R277" s="271"/>
      <c r="S277" s="271"/>
      <c r="T277" s="271"/>
      <c r="U277" s="271"/>
      <c r="V277" s="271"/>
      <c r="W277" s="271"/>
      <c r="X277" s="271"/>
      <c r="Y277" s="271"/>
      <c r="Z277" s="271"/>
      <c r="AA277" s="271"/>
      <c r="AB277" s="271"/>
    </row>
    <row r="278" spans="1:28" ht="18" customHeight="1">
      <c r="A278" s="271"/>
      <c r="B278" s="271"/>
      <c r="C278" s="271"/>
      <c r="D278" s="271"/>
      <c r="E278" s="271"/>
      <c r="F278" s="271"/>
      <c r="G278" s="271"/>
      <c r="H278" s="271"/>
      <c r="I278" s="271"/>
      <c r="J278" s="271"/>
      <c r="K278" s="271"/>
      <c r="L278" s="271"/>
      <c r="M278" s="271"/>
      <c r="N278" s="271"/>
      <c r="O278" s="271"/>
      <c r="P278" s="271"/>
      <c r="Q278" s="271"/>
      <c r="R278" s="271"/>
      <c r="S278" s="271"/>
      <c r="T278" s="271"/>
      <c r="U278" s="271"/>
      <c r="V278" s="271"/>
      <c r="W278" s="271"/>
      <c r="X278" s="271"/>
      <c r="Y278" s="271"/>
      <c r="Z278" s="271"/>
      <c r="AA278" s="271"/>
      <c r="AB278" s="271"/>
    </row>
    <row r="279" spans="1:28" ht="18" customHeight="1">
      <c r="A279" s="271"/>
      <c r="B279" s="271"/>
      <c r="C279" s="271"/>
      <c r="D279" s="271"/>
      <c r="E279" s="271"/>
      <c r="F279" s="271"/>
      <c r="G279" s="271"/>
      <c r="H279" s="271"/>
      <c r="I279" s="271"/>
      <c r="J279" s="271"/>
      <c r="K279" s="271"/>
      <c r="L279" s="271"/>
      <c r="M279" s="271"/>
      <c r="N279" s="271"/>
      <c r="O279" s="271"/>
      <c r="P279" s="271"/>
      <c r="Q279" s="271"/>
      <c r="R279" s="271"/>
      <c r="S279" s="271"/>
      <c r="T279" s="271"/>
      <c r="U279" s="271"/>
      <c r="V279" s="271"/>
      <c r="W279" s="271"/>
      <c r="X279" s="271"/>
      <c r="Y279" s="271"/>
      <c r="Z279" s="271"/>
      <c r="AA279" s="271"/>
      <c r="AB279" s="271"/>
    </row>
    <row r="280" spans="1:28" ht="18" customHeight="1">
      <c r="A280" s="271"/>
      <c r="B280" s="271"/>
      <c r="C280" s="271"/>
      <c r="D280" s="271"/>
      <c r="E280" s="271"/>
      <c r="F280" s="271"/>
      <c r="G280" s="271"/>
      <c r="H280" s="271"/>
      <c r="I280" s="271"/>
      <c r="J280" s="271"/>
      <c r="K280" s="271"/>
      <c r="L280" s="271"/>
      <c r="M280" s="271"/>
      <c r="N280" s="271"/>
      <c r="O280" s="271"/>
      <c r="P280" s="271"/>
      <c r="Q280" s="271"/>
      <c r="R280" s="271"/>
      <c r="S280" s="271"/>
      <c r="T280" s="271"/>
      <c r="U280" s="271"/>
      <c r="V280" s="271"/>
      <c r="W280" s="271"/>
      <c r="X280" s="271"/>
      <c r="Y280" s="271"/>
      <c r="Z280" s="271"/>
      <c r="AA280" s="271"/>
      <c r="AB280" s="271"/>
    </row>
    <row r="281" spans="1:28" ht="18" customHeight="1">
      <c r="A281" s="271"/>
      <c r="B281" s="271"/>
      <c r="C281" s="271"/>
      <c r="D281" s="271"/>
      <c r="E281" s="271"/>
      <c r="F281" s="271"/>
      <c r="G281" s="271"/>
      <c r="H281" s="271"/>
      <c r="I281" s="271"/>
      <c r="J281" s="271"/>
      <c r="K281" s="271"/>
      <c r="L281" s="271"/>
      <c r="M281" s="271"/>
      <c r="N281" s="271"/>
      <c r="O281" s="271"/>
      <c r="P281" s="271"/>
      <c r="Q281" s="271"/>
      <c r="R281" s="271"/>
      <c r="S281" s="271"/>
      <c r="T281" s="271"/>
      <c r="U281" s="271"/>
      <c r="V281" s="271"/>
      <c r="W281" s="271"/>
      <c r="X281" s="271"/>
      <c r="Y281" s="271"/>
      <c r="Z281" s="271"/>
      <c r="AA281" s="271"/>
      <c r="AB281" s="271"/>
    </row>
    <row r="282" spans="1:28" ht="18" customHeight="1">
      <c r="A282" s="271"/>
      <c r="B282" s="271"/>
      <c r="C282" s="271"/>
      <c r="D282" s="271"/>
      <c r="E282" s="271"/>
      <c r="F282" s="271"/>
      <c r="G282" s="271"/>
      <c r="H282" s="271"/>
      <c r="I282" s="271"/>
      <c r="J282" s="271"/>
      <c r="K282" s="271"/>
      <c r="L282" s="271"/>
      <c r="M282" s="271"/>
      <c r="N282" s="271"/>
      <c r="O282" s="271"/>
      <c r="P282" s="271"/>
      <c r="Q282" s="271"/>
      <c r="R282" s="271"/>
      <c r="S282" s="271"/>
      <c r="T282" s="271"/>
      <c r="U282" s="271"/>
      <c r="V282" s="271"/>
      <c r="W282" s="271"/>
      <c r="X282" s="271"/>
      <c r="Y282" s="271"/>
      <c r="Z282" s="271"/>
      <c r="AA282" s="271"/>
      <c r="AB282" s="271"/>
    </row>
    <row r="283" spans="1:28" ht="18" customHeight="1">
      <c r="A283" s="271"/>
      <c r="B283" s="271"/>
      <c r="C283" s="271"/>
      <c r="D283" s="271"/>
      <c r="E283" s="271"/>
      <c r="F283" s="271"/>
      <c r="G283" s="271"/>
      <c r="H283" s="271"/>
      <c r="I283" s="271"/>
      <c r="J283" s="271"/>
      <c r="K283" s="271"/>
      <c r="L283" s="271"/>
      <c r="M283" s="271"/>
      <c r="N283" s="271"/>
      <c r="O283" s="271"/>
      <c r="P283" s="271"/>
      <c r="Q283" s="271"/>
      <c r="R283" s="271"/>
      <c r="S283" s="271"/>
      <c r="T283" s="271"/>
      <c r="U283" s="271"/>
      <c r="V283" s="271"/>
      <c r="W283" s="271"/>
      <c r="X283" s="271"/>
      <c r="Y283" s="271"/>
      <c r="Z283" s="271"/>
      <c r="AA283" s="271"/>
      <c r="AB283" s="271"/>
    </row>
    <row r="284" spans="1:28" ht="18" customHeight="1">
      <c r="A284" s="271"/>
      <c r="B284" s="271"/>
      <c r="C284" s="271"/>
      <c r="D284" s="271"/>
      <c r="E284" s="271"/>
      <c r="F284" s="271"/>
      <c r="G284" s="271"/>
      <c r="H284" s="271"/>
      <c r="I284" s="271"/>
      <c r="J284" s="271"/>
      <c r="K284" s="271"/>
      <c r="L284" s="271"/>
      <c r="M284" s="271"/>
      <c r="N284" s="271"/>
      <c r="O284" s="271"/>
      <c r="P284" s="271"/>
      <c r="Q284" s="271"/>
      <c r="R284" s="271"/>
      <c r="S284" s="271"/>
      <c r="T284" s="271"/>
      <c r="U284" s="271"/>
      <c r="V284" s="271"/>
      <c r="W284" s="271"/>
      <c r="X284" s="271"/>
      <c r="Y284" s="271"/>
      <c r="Z284" s="271"/>
      <c r="AA284" s="271"/>
      <c r="AB284" s="271"/>
    </row>
    <row r="285" spans="1:28" ht="18" customHeight="1">
      <c r="A285" s="271"/>
      <c r="B285" s="271"/>
      <c r="C285" s="271"/>
      <c r="D285" s="271"/>
      <c r="E285" s="271"/>
      <c r="F285" s="271"/>
      <c r="G285" s="271"/>
      <c r="H285" s="271"/>
      <c r="I285" s="271"/>
      <c r="J285" s="271"/>
      <c r="K285" s="271"/>
      <c r="L285" s="271"/>
      <c r="M285" s="271"/>
      <c r="N285" s="271"/>
      <c r="O285" s="271"/>
      <c r="P285" s="271"/>
      <c r="Q285" s="271"/>
      <c r="R285" s="271"/>
      <c r="S285" s="271"/>
      <c r="T285" s="271"/>
      <c r="U285" s="271"/>
      <c r="V285" s="271"/>
      <c r="W285" s="271"/>
      <c r="X285" s="271"/>
      <c r="Y285" s="271"/>
      <c r="Z285" s="271"/>
      <c r="AA285" s="271"/>
      <c r="AB285" s="271"/>
    </row>
    <row r="286" spans="1:28" ht="18" customHeight="1">
      <c r="A286" s="271"/>
      <c r="B286" s="271"/>
      <c r="C286" s="271"/>
      <c r="D286" s="271"/>
      <c r="E286" s="271"/>
      <c r="F286" s="271"/>
      <c r="G286" s="271"/>
      <c r="H286" s="271"/>
      <c r="I286" s="271"/>
      <c r="J286" s="271"/>
      <c r="K286" s="271"/>
      <c r="L286" s="271"/>
      <c r="M286" s="271"/>
      <c r="N286" s="271"/>
      <c r="O286" s="271"/>
      <c r="P286" s="271"/>
      <c r="Q286" s="271"/>
      <c r="R286" s="271"/>
      <c r="S286" s="271"/>
      <c r="T286" s="271"/>
      <c r="U286" s="271"/>
      <c r="V286" s="271"/>
      <c r="W286" s="271"/>
      <c r="X286" s="271"/>
      <c r="Y286" s="271"/>
      <c r="Z286" s="271"/>
      <c r="AA286" s="271"/>
      <c r="AB286" s="271"/>
    </row>
    <row r="287" spans="1:28" ht="18" customHeight="1">
      <c r="A287" s="271"/>
      <c r="B287" s="271"/>
      <c r="C287" s="271"/>
      <c r="D287" s="271"/>
      <c r="E287" s="271"/>
      <c r="F287" s="271"/>
      <c r="G287" s="271"/>
      <c r="H287" s="271"/>
      <c r="I287" s="271"/>
      <c r="J287" s="271"/>
      <c r="K287" s="271"/>
      <c r="L287" s="271"/>
      <c r="M287" s="271"/>
      <c r="N287" s="271"/>
      <c r="O287" s="271"/>
      <c r="P287" s="271"/>
      <c r="Q287" s="271"/>
      <c r="R287" s="271"/>
      <c r="S287" s="271"/>
      <c r="T287" s="271"/>
      <c r="U287" s="271"/>
      <c r="V287" s="271"/>
      <c r="W287" s="271"/>
      <c r="X287" s="271"/>
      <c r="Y287" s="271"/>
      <c r="Z287" s="271"/>
      <c r="AA287" s="271"/>
      <c r="AB287" s="271"/>
    </row>
    <row r="288" spans="1:28" ht="18" customHeight="1">
      <c r="A288" s="271"/>
      <c r="B288" s="271"/>
      <c r="C288" s="271"/>
      <c r="D288" s="271"/>
      <c r="E288" s="271"/>
      <c r="F288" s="271"/>
      <c r="G288" s="271"/>
      <c r="H288" s="271"/>
      <c r="I288" s="271"/>
      <c r="J288" s="271"/>
      <c r="K288" s="271"/>
      <c r="L288" s="271"/>
      <c r="M288" s="271"/>
      <c r="N288" s="271"/>
      <c r="O288" s="271"/>
      <c r="P288" s="271"/>
      <c r="Q288" s="271"/>
      <c r="R288" s="271"/>
      <c r="S288" s="271"/>
      <c r="T288" s="271"/>
      <c r="U288" s="271"/>
      <c r="V288" s="271"/>
      <c r="W288" s="271"/>
      <c r="X288" s="271"/>
      <c r="Y288" s="271"/>
      <c r="Z288" s="271"/>
      <c r="AA288" s="271"/>
      <c r="AB288" s="271"/>
    </row>
    <row r="289" spans="1:28" ht="18" customHeight="1">
      <c r="A289" s="271"/>
      <c r="B289" s="271"/>
      <c r="C289" s="271"/>
      <c r="D289" s="271"/>
      <c r="E289" s="271"/>
      <c r="F289" s="271"/>
      <c r="G289" s="271"/>
      <c r="H289" s="271"/>
      <c r="I289" s="271"/>
      <c r="J289" s="271"/>
      <c r="K289" s="271"/>
      <c r="L289" s="271"/>
      <c r="M289" s="271"/>
      <c r="N289" s="271"/>
      <c r="O289" s="271"/>
      <c r="P289" s="271"/>
      <c r="Q289" s="271"/>
      <c r="R289" s="271"/>
      <c r="S289" s="271"/>
      <c r="T289" s="271"/>
      <c r="U289" s="271"/>
      <c r="V289" s="271"/>
      <c r="W289" s="271"/>
      <c r="X289" s="271"/>
      <c r="Y289" s="271"/>
      <c r="Z289" s="271"/>
      <c r="AA289" s="271"/>
      <c r="AB289" s="271"/>
    </row>
    <row r="290" spans="1:28" ht="18" customHeight="1">
      <c r="A290" s="271"/>
      <c r="B290" s="271"/>
      <c r="C290" s="271"/>
      <c r="D290" s="271"/>
      <c r="E290" s="271"/>
      <c r="F290" s="271"/>
      <c r="G290" s="271"/>
      <c r="H290" s="271"/>
      <c r="I290" s="271"/>
      <c r="J290" s="271"/>
      <c r="K290" s="271"/>
      <c r="L290" s="271"/>
      <c r="M290" s="271"/>
      <c r="N290" s="271"/>
      <c r="O290" s="271"/>
      <c r="P290" s="271"/>
      <c r="Q290" s="271"/>
      <c r="R290" s="271"/>
      <c r="S290" s="271"/>
      <c r="T290" s="271"/>
      <c r="U290" s="271"/>
      <c r="V290" s="271"/>
      <c r="W290" s="271"/>
      <c r="X290" s="271"/>
      <c r="Y290" s="271"/>
      <c r="Z290" s="271"/>
      <c r="AA290" s="271"/>
      <c r="AB290" s="271"/>
    </row>
    <row r="291" spans="1:28" ht="18" customHeight="1">
      <c r="A291" s="271"/>
      <c r="B291" s="271"/>
      <c r="C291" s="271"/>
      <c r="D291" s="271"/>
      <c r="E291" s="271"/>
      <c r="F291" s="271"/>
      <c r="G291" s="271"/>
      <c r="H291" s="271"/>
      <c r="I291" s="271"/>
      <c r="J291" s="271"/>
      <c r="K291" s="271"/>
      <c r="L291" s="271"/>
      <c r="M291" s="271"/>
      <c r="N291" s="271"/>
      <c r="O291" s="271"/>
      <c r="P291" s="271"/>
      <c r="Q291" s="271"/>
      <c r="R291" s="271"/>
      <c r="S291" s="271"/>
      <c r="T291" s="271"/>
      <c r="U291" s="271"/>
      <c r="V291" s="271"/>
      <c r="W291" s="271"/>
      <c r="X291" s="271"/>
      <c r="Y291" s="271"/>
      <c r="Z291" s="271"/>
      <c r="AA291" s="271"/>
      <c r="AB291" s="271"/>
    </row>
    <row r="292" spans="1:28" ht="18" customHeight="1">
      <c r="A292" s="271"/>
      <c r="B292" s="271"/>
      <c r="C292" s="271"/>
      <c r="D292" s="271"/>
      <c r="E292" s="271"/>
      <c r="F292" s="271"/>
      <c r="G292" s="271"/>
      <c r="H292" s="271"/>
      <c r="I292" s="271"/>
      <c r="J292" s="271"/>
      <c r="K292" s="271"/>
      <c r="L292" s="271"/>
      <c r="M292" s="271"/>
      <c r="N292" s="271"/>
      <c r="O292" s="271"/>
      <c r="P292" s="271"/>
      <c r="Q292" s="271"/>
      <c r="R292" s="271"/>
      <c r="S292" s="271"/>
      <c r="T292" s="271"/>
      <c r="U292" s="271"/>
      <c r="V292" s="271"/>
      <c r="W292" s="271"/>
      <c r="X292" s="271"/>
      <c r="Y292" s="271"/>
      <c r="Z292" s="271"/>
      <c r="AA292" s="271"/>
      <c r="AB292" s="271"/>
    </row>
    <row r="293" spans="1:28" ht="18" customHeight="1">
      <c r="A293" s="271"/>
      <c r="B293" s="271"/>
      <c r="C293" s="271"/>
      <c r="D293" s="271"/>
      <c r="E293" s="271"/>
      <c r="F293" s="271"/>
      <c r="G293" s="271"/>
      <c r="H293" s="271"/>
      <c r="I293" s="271"/>
      <c r="J293" s="271"/>
      <c r="K293" s="271"/>
      <c r="L293" s="271"/>
      <c r="M293" s="271"/>
      <c r="N293" s="271"/>
      <c r="O293" s="271"/>
      <c r="P293" s="271"/>
      <c r="Q293" s="271"/>
      <c r="R293" s="271"/>
      <c r="S293" s="271"/>
      <c r="T293" s="271"/>
      <c r="U293" s="271"/>
      <c r="V293" s="271"/>
      <c r="W293" s="271"/>
      <c r="X293" s="271"/>
      <c r="Y293" s="271"/>
      <c r="Z293" s="271"/>
      <c r="AA293" s="271"/>
      <c r="AB293" s="271"/>
    </row>
    <row r="294" spans="1:28" ht="18" customHeight="1">
      <c r="A294" s="271"/>
      <c r="B294" s="271"/>
      <c r="C294" s="271"/>
      <c r="D294" s="271"/>
      <c r="E294" s="271"/>
      <c r="F294" s="271"/>
      <c r="G294" s="271"/>
      <c r="H294" s="271"/>
      <c r="I294" s="271"/>
      <c r="J294" s="271"/>
      <c r="K294" s="271"/>
      <c r="L294" s="271"/>
      <c r="M294" s="271"/>
      <c r="N294" s="271"/>
      <c r="O294" s="271"/>
      <c r="P294" s="271"/>
      <c r="Q294" s="271"/>
      <c r="R294" s="271"/>
      <c r="S294" s="271"/>
      <c r="T294" s="271"/>
      <c r="U294" s="271"/>
      <c r="V294" s="271"/>
      <c r="W294" s="271"/>
      <c r="X294" s="271"/>
      <c r="Y294" s="271"/>
      <c r="Z294" s="271"/>
      <c r="AA294" s="271"/>
      <c r="AB294" s="271"/>
    </row>
    <row r="295" spans="1:28" ht="18" customHeight="1">
      <c r="A295" s="271"/>
      <c r="B295" s="271"/>
      <c r="C295" s="271"/>
      <c r="D295" s="271"/>
      <c r="E295" s="271"/>
      <c r="F295" s="271"/>
      <c r="G295" s="271"/>
      <c r="H295" s="271"/>
      <c r="I295" s="271"/>
      <c r="J295" s="271"/>
      <c r="K295" s="271"/>
      <c r="L295" s="271"/>
      <c r="M295" s="271"/>
      <c r="N295" s="271"/>
      <c r="O295" s="271"/>
      <c r="P295" s="271"/>
      <c r="Q295" s="271"/>
      <c r="R295" s="271"/>
      <c r="S295" s="271"/>
      <c r="T295" s="271"/>
      <c r="U295" s="271"/>
      <c r="V295" s="271"/>
      <c r="W295" s="271"/>
      <c r="X295" s="271"/>
      <c r="Y295" s="271"/>
      <c r="Z295" s="271"/>
      <c r="AA295" s="271"/>
      <c r="AB295" s="271"/>
    </row>
    <row r="296" spans="1:28" ht="18" customHeight="1">
      <c r="A296" s="271"/>
      <c r="B296" s="271"/>
      <c r="C296" s="271"/>
      <c r="D296" s="271"/>
      <c r="E296" s="271"/>
      <c r="F296" s="271"/>
      <c r="G296" s="271"/>
      <c r="H296" s="271"/>
      <c r="I296" s="271"/>
      <c r="J296" s="271"/>
      <c r="K296" s="271"/>
      <c r="L296" s="271"/>
      <c r="M296" s="271"/>
      <c r="N296" s="271"/>
      <c r="O296" s="271"/>
      <c r="P296" s="271"/>
      <c r="Q296" s="271"/>
      <c r="R296" s="271"/>
      <c r="S296" s="271"/>
      <c r="T296" s="271"/>
      <c r="U296" s="271"/>
      <c r="V296" s="271"/>
      <c r="W296" s="271"/>
      <c r="X296" s="271"/>
      <c r="Y296" s="271"/>
      <c r="Z296" s="271"/>
      <c r="AA296" s="271"/>
      <c r="AB296" s="271"/>
    </row>
    <row r="297" spans="1:28" ht="18" customHeight="1">
      <c r="A297" s="271"/>
      <c r="B297" s="271"/>
      <c r="C297" s="271"/>
      <c r="D297" s="271"/>
      <c r="E297" s="271"/>
      <c r="F297" s="271"/>
      <c r="G297" s="271"/>
      <c r="H297" s="271"/>
      <c r="I297" s="271"/>
      <c r="J297" s="271"/>
      <c r="K297" s="271"/>
      <c r="L297" s="271"/>
      <c r="M297" s="271"/>
      <c r="N297" s="271"/>
      <c r="O297" s="271"/>
      <c r="P297" s="271"/>
      <c r="Q297" s="271"/>
      <c r="R297" s="271"/>
      <c r="S297" s="271"/>
      <c r="T297" s="271"/>
      <c r="U297" s="271"/>
      <c r="V297" s="271"/>
      <c r="W297" s="271"/>
      <c r="X297" s="271"/>
      <c r="Y297" s="271"/>
      <c r="Z297" s="271"/>
      <c r="AA297" s="271"/>
      <c r="AB297" s="271"/>
    </row>
    <row r="298" spans="1:28" ht="18" customHeight="1">
      <c r="A298" s="271"/>
      <c r="B298" s="271"/>
      <c r="C298" s="271"/>
      <c r="D298" s="271"/>
      <c r="E298" s="271"/>
      <c r="F298" s="271"/>
      <c r="G298" s="271"/>
      <c r="H298" s="271"/>
      <c r="I298" s="271"/>
      <c r="J298" s="271"/>
      <c r="K298" s="271"/>
      <c r="L298" s="271"/>
      <c r="M298" s="271"/>
      <c r="N298" s="271"/>
      <c r="O298" s="271"/>
      <c r="P298" s="271"/>
      <c r="Q298" s="271"/>
      <c r="R298" s="271"/>
      <c r="S298" s="271"/>
      <c r="T298" s="271"/>
      <c r="U298" s="271"/>
      <c r="V298" s="271"/>
      <c r="W298" s="271"/>
      <c r="X298" s="271"/>
      <c r="Y298" s="271"/>
      <c r="Z298" s="271"/>
      <c r="AA298" s="271"/>
      <c r="AB298" s="271"/>
    </row>
    <row r="299" spans="1:28" ht="18" customHeight="1">
      <c r="A299" s="271"/>
      <c r="B299" s="271"/>
      <c r="C299" s="271"/>
      <c r="D299" s="271"/>
      <c r="E299" s="271"/>
      <c r="F299" s="271"/>
      <c r="G299" s="271"/>
      <c r="H299" s="271"/>
      <c r="I299" s="271"/>
      <c r="J299" s="271"/>
      <c r="K299" s="271"/>
      <c r="L299" s="271"/>
      <c r="M299" s="271"/>
      <c r="N299" s="271"/>
      <c r="O299" s="271"/>
      <c r="P299" s="271"/>
      <c r="Q299" s="271"/>
      <c r="R299" s="271"/>
      <c r="S299" s="271"/>
      <c r="T299" s="271"/>
      <c r="U299" s="271"/>
      <c r="V299" s="271"/>
      <c r="W299" s="271"/>
      <c r="X299" s="271"/>
      <c r="Y299" s="271"/>
      <c r="Z299" s="271"/>
      <c r="AA299" s="271"/>
      <c r="AB299" s="271"/>
    </row>
    <row r="300" spans="1:28" ht="18" customHeight="1">
      <c r="A300" s="271"/>
      <c r="B300" s="271"/>
      <c r="C300" s="271"/>
      <c r="D300" s="271"/>
      <c r="E300" s="271"/>
      <c r="F300" s="271"/>
      <c r="G300" s="271"/>
      <c r="H300" s="271"/>
      <c r="I300" s="271"/>
      <c r="J300" s="271"/>
      <c r="K300" s="271"/>
      <c r="L300" s="271"/>
      <c r="M300" s="271"/>
      <c r="N300" s="271"/>
      <c r="O300" s="271"/>
      <c r="P300" s="271"/>
      <c r="Q300" s="271"/>
      <c r="R300" s="271"/>
      <c r="S300" s="271"/>
      <c r="T300" s="271"/>
      <c r="U300" s="271"/>
      <c r="V300" s="271"/>
      <c r="W300" s="271"/>
      <c r="X300" s="271"/>
      <c r="Y300" s="271"/>
      <c r="Z300" s="271"/>
      <c r="AA300" s="271"/>
      <c r="AB300" s="271"/>
    </row>
    <row r="301" spans="1:28" ht="18" customHeight="1">
      <c r="A301" s="271"/>
      <c r="B301" s="271"/>
      <c r="C301" s="271"/>
      <c r="D301" s="271"/>
      <c r="E301" s="271"/>
      <c r="F301" s="271"/>
      <c r="G301" s="271"/>
      <c r="H301" s="271"/>
      <c r="I301" s="271"/>
      <c r="J301" s="271"/>
      <c r="K301" s="271"/>
      <c r="L301" s="271"/>
      <c r="M301" s="271"/>
      <c r="N301" s="271"/>
      <c r="O301" s="271"/>
      <c r="P301" s="271"/>
      <c r="Q301" s="271"/>
      <c r="R301" s="271"/>
      <c r="S301" s="271"/>
      <c r="T301" s="271"/>
      <c r="U301" s="271"/>
      <c r="V301" s="271"/>
      <c r="W301" s="271"/>
      <c r="X301" s="271"/>
      <c r="Y301" s="271"/>
      <c r="Z301" s="271"/>
      <c r="AA301" s="271"/>
      <c r="AB301" s="271"/>
    </row>
    <row r="302" spans="1:28" ht="18" customHeight="1">
      <c r="A302" s="271"/>
      <c r="B302" s="271"/>
      <c r="C302" s="271"/>
      <c r="D302" s="271"/>
      <c r="E302" s="271"/>
      <c r="F302" s="271"/>
      <c r="G302" s="271"/>
      <c r="H302" s="271"/>
      <c r="I302" s="271"/>
      <c r="J302" s="271"/>
      <c r="K302" s="271"/>
      <c r="L302" s="271"/>
      <c r="M302" s="271"/>
      <c r="N302" s="271"/>
      <c r="O302" s="271"/>
      <c r="P302" s="271"/>
      <c r="Q302" s="271"/>
      <c r="R302" s="271"/>
      <c r="S302" s="271"/>
      <c r="T302" s="271"/>
      <c r="U302" s="271"/>
      <c r="V302" s="271"/>
      <c r="W302" s="271"/>
      <c r="X302" s="271"/>
      <c r="Y302" s="271"/>
      <c r="Z302" s="271"/>
      <c r="AA302" s="271"/>
      <c r="AB302" s="271"/>
    </row>
    <row r="303" spans="1:28" ht="18" customHeight="1">
      <c r="A303" s="271"/>
      <c r="B303" s="271"/>
      <c r="C303" s="271"/>
      <c r="D303" s="271"/>
      <c r="E303" s="271"/>
      <c r="F303" s="271"/>
      <c r="G303" s="271"/>
      <c r="H303" s="271"/>
      <c r="I303" s="271"/>
      <c r="J303" s="271"/>
      <c r="K303" s="271"/>
      <c r="L303" s="271"/>
      <c r="M303" s="271"/>
      <c r="N303" s="271"/>
      <c r="O303" s="271"/>
      <c r="P303" s="271"/>
      <c r="Q303" s="271"/>
      <c r="R303" s="271"/>
      <c r="S303" s="271"/>
      <c r="T303" s="271"/>
      <c r="U303" s="271"/>
      <c r="V303" s="271"/>
      <c r="W303" s="271"/>
      <c r="X303" s="271"/>
      <c r="Y303" s="271"/>
      <c r="Z303" s="271"/>
      <c r="AA303" s="271"/>
      <c r="AB303" s="271"/>
    </row>
    <row r="304" spans="1:28" ht="18" customHeight="1">
      <c r="A304" s="271"/>
      <c r="B304" s="271"/>
      <c r="C304" s="271"/>
      <c r="D304" s="271"/>
      <c r="E304" s="271"/>
      <c r="F304" s="271"/>
      <c r="G304" s="271"/>
      <c r="H304" s="271"/>
      <c r="I304" s="271"/>
      <c r="J304" s="271"/>
      <c r="K304" s="271"/>
      <c r="L304" s="271"/>
      <c r="M304" s="271"/>
      <c r="N304" s="271"/>
      <c r="O304" s="271"/>
      <c r="P304" s="271"/>
      <c r="Q304" s="271"/>
      <c r="R304" s="271"/>
      <c r="S304" s="271"/>
      <c r="T304" s="271"/>
      <c r="U304" s="271"/>
      <c r="V304" s="271"/>
      <c r="W304" s="271"/>
      <c r="X304" s="271"/>
      <c r="Y304" s="271"/>
      <c r="Z304" s="271"/>
      <c r="AA304" s="271"/>
      <c r="AB304" s="271"/>
    </row>
    <row r="305" spans="1:28" ht="18" customHeight="1">
      <c r="A305" s="271"/>
      <c r="B305" s="271"/>
      <c r="C305" s="271"/>
      <c r="D305" s="271"/>
      <c r="E305" s="271"/>
      <c r="F305" s="271"/>
      <c r="G305" s="271"/>
      <c r="H305" s="271"/>
      <c r="I305" s="271"/>
      <c r="J305" s="271"/>
      <c r="K305" s="271"/>
      <c r="L305" s="271"/>
      <c r="M305" s="271"/>
      <c r="N305" s="271"/>
      <c r="O305" s="271"/>
      <c r="P305" s="271"/>
      <c r="Q305" s="271"/>
      <c r="R305" s="271"/>
      <c r="S305" s="271"/>
      <c r="T305" s="271"/>
      <c r="U305" s="271"/>
      <c r="V305" s="271"/>
      <c r="W305" s="271"/>
      <c r="X305" s="271"/>
      <c r="Y305" s="271"/>
      <c r="Z305" s="271"/>
      <c r="AA305" s="271"/>
      <c r="AB305" s="271"/>
    </row>
    <row r="306" spans="1:28" ht="18" customHeight="1">
      <c r="A306" s="271"/>
      <c r="B306" s="271"/>
      <c r="C306" s="271"/>
      <c r="D306" s="271"/>
      <c r="E306" s="271"/>
      <c r="F306" s="271"/>
      <c r="G306" s="271"/>
      <c r="H306" s="271"/>
      <c r="I306" s="271"/>
      <c r="J306" s="271"/>
      <c r="K306" s="271"/>
      <c r="L306" s="271"/>
      <c r="M306" s="271"/>
      <c r="N306" s="271"/>
      <c r="O306" s="271"/>
      <c r="P306" s="271"/>
      <c r="Q306" s="271"/>
      <c r="R306" s="271"/>
      <c r="S306" s="271"/>
      <c r="T306" s="271"/>
      <c r="U306" s="271"/>
      <c r="V306" s="271"/>
      <c r="W306" s="271"/>
      <c r="X306" s="271"/>
      <c r="Y306" s="271"/>
      <c r="Z306" s="271"/>
      <c r="AA306" s="271"/>
      <c r="AB306" s="271"/>
    </row>
    <row r="307" spans="1:28" ht="18" customHeight="1">
      <c r="A307" s="271"/>
      <c r="B307" s="271"/>
      <c r="C307" s="271"/>
      <c r="D307" s="271"/>
      <c r="E307" s="271"/>
      <c r="F307" s="271"/>
      <c r="G307" s="271"/>
      <c r="H307" s="271"/>
      <c r="I307" s="271"/>
      <c r="J307" s="271"/>
      <c r="K307" s="271"/>
      <c r="L307" s="271"/>
      <c r="M307" s="271"/>
      <c r="N307" s="271"/>
      <c r="O307" s="271"/>
      <c r="P307" s="271"/>
      <c r="Q307" s="271"/>
      <c r="R307" s="271"/>
      <c r="S307" s="271"/>
      <c r="T307" s="271"/>
      <c r="U307" s="271"/>
      <c r="V307" s="271"/>
      <c r="W307" s="271"/>
      <c r="X307" s="271"/>
      <c r="Y307" s="271"/>
      <c r="Z307" s="271"/>
      <c r="AA307" s="271"/>
      <c r="AB307" s="271"/>
    </row>
    <row r="308" spans="1:28" ht="18" customHeight="1">
      <c r="A308" s="271"/>
      <c r="B308" s="271"/>
      <c r="C308" s="271"/>
      <c r="D308" s="271"/>
      <c r="E308" s="271"/>
      <c r="F308" s="271"/>
      <c r="G308" s="271"/>
      <c r="H308" s="271"/>
      <c r="I308" s="271"/>
      <c r="J308" s="271"/>
      <c r="K308" s="271"/>
      <c r="L308" s="271"/>
      <c r="M308" s="271"/>
      <c r="N308" s="271"/>
      <c r="O308" s="271"/>
      <c r="P308" s="271"/>
      <c r="Q308" s="271"/>
      <c r="R308" s="271"/>
      <c r="S308" s="271"/>
      <c r="T308" s="271"/>
      <c r="U308" s="271"/>
      <c r="V308" s="271"/>
      <c r="W308" s="271"/>
      <c r="X308" s="271"/>
      <c r="Y308" s="271"/>
      <c r="Z308" s="271"/>
      <c r="AA308" s="271"/>
      <c r="AB308" s="271"/>
    </row>
    <row r="309" spans="1:28" ht="18" customHeight="1">
      <c r="A309" s="271"/>
      <c r="B309" s="271"/>
      <c r="C309" s="271"/>
      <c r="D309" s="271"/>
      <c r="E309" s="271"/>
      <c r="F309" s="271"/>
      <c r="G309" s="271"/>
      <c r="H309" s="271"/>
      <c r="I309" s="271"/>
      <c r="J309" s="271"/>
      <c r="K309" s="271"/>
      <c r="L309" s="271"/>
      <c r="M309" s="271"/>
      <c r="N309" s="271"/>
      <c r="O309" s="271"/>
      <c r="P309" s="271"/>
      <c r="Q309" s="271"/>
      <c r="R309" s="271"/>
      <c r="S309" s="271"/>
      <c r="T309" s="271"/>
      <c r="U309" s="271"/>
      <c r="V309" s="271"/>
      <c r="W309" s="271"/>
      <c r="X309" s="271"/>
      <c r="Y309" s="271"/>
      <c r="Z309" s="271"/>
      <c r="AA309" s="271"/>
      <c r="AB309" s="271"/>
    </row>
    <row r="310" spans="1:28" ht="18" customHeight="1">
      <c r="A310" s="271"/>
      <c r="B310" s="271"/>
      <c r="C310" s="271"/>
      <c r="D310" s="271"/>
      <c r="E310" s="271"/>
      <c r="F310" s="271"/>
      <c r="G310" s="271"/>
      <c r="H310" s="271"/>
      <c r="I310" s="271"/>
      <c r="J310" s="271"/>
      <c r="K310" s="271"/>
      <c r="L310" s="271"/>
      <c r="M310" s="271"/>
      <c r="N310" s="271"/>
      <c r="O310" s="271"/>
      <c r="P310" s="271"/>
      <c r="Q310" s="271"/>
      <c r="R310" s="271"/>
      <c r="S310" s="271"/>
      <c r="T310" s="271"/>
      <c r="U310" s="271"/>
      <c r="V310" s="271"/>
      <c r="W310" s="271"/>
      <c r="X310" s="271"/>
      <c r="Y310" s="271"/>
      <c r="Z310" s="271"/>
      <c r="AA310" s="271"/>
      <c r="AB310" s="271"/>
    </row>
    <row r="311" spans="1:28" ht="18" customHeight="1">
      <c r="A311" s="271"/>
      <c r="B311" s="271"/>
      <c r="C311" s="271"/>
      <c r="D311" s="271"/>
      <c r="E311" s="271"/>
      <c r="F311" s="271"/>
      <c r="G311" s="271"/>
      <c r="H311" s="271"/>
      <c r="I311" s="271"/>
      <c r="J311" s="271"/>
      <c r="K311" s="271"/>
      <c r="L311" s="271"/>
      <c r="M311" s="271"/>
      <c r="N311" s="271"/>
      <c r="O311" s="271"/>
      <c r="P311" s="271"/>
      <c r="Q311" s="271"/>
      <c r="R311" s="271"/>
      <c r="S311" s="271"/>
      <c r="T311" s="271"/>
      <c r="U311" s="271"/>
      <c r="V311" s="271"/>
      <c r="W311" s="271"/>
      <c r="X311" s="271"/>
      <c r="Y311" s="271"/>
      <c r="Z311" s="271"/>
      <c r="AA311" s="271"/>
      <c r="AB311" s="271"/>
    </row>
    <row r="312" spans="1:28" ht="18" customHeight="1">
      <c r="A312" s="271"/>
      <c r="B312" s="271"/>
      <c r="C312" s="271"/>
      <c r="D312" s="271"/>
      <c r="E312" s="271"/>
      <c r="F312" s="271"/>
      <c r="G312" s="271"/>
      <c r="H312" s="271"/>
      <c r="I312" s="271"/>
      <c r="J312" s="271"/>
      <c r="K312" s="271"/>
      <c r="L312" s="271"/>
      <c r="M312" s="271"/>
      <c r="N312" s="271"/>
      <c r="O312" s="271"/>
      <c r="P312" s="271"/>
      <c r="Q312" s="271"/>
      <c r="R312" s="271"/>
      <c r="S312" s="271"/>
      <c r="T312" s="271"/>
      <c r="U312" s="271"/>
      <c r="V312" s="271"/>
      <c r="W312" s="271"/>
      <c r="X312" s="271"/>
      <c r="Y312" s="271"/>
      <c r="Z312" s="271"/>
      <c r="AA312" s="271"/>
      <c r="AB312" s="271"/>
    </row>
    <row r="313" spans="1:28" ht="18" customHeight="1">
      <c r="A313" s="271"/>
      <c r="B313" s="271"/>
      <c r="C313" s="271"/>
      <c r="D313" s="271"/>
      <c r="E313" s="271"/>
      <c r="F313" s="271"/>
      <c r="G313" s="271"/>
      <c r="H313" s="271"/>
      <c r="I313" s="271"/>
      <c r="J313" s="271"/>
      <c r="K313" s="271"/>
      <c r="L313" s="271"/>
      <c r="M313" s="271"/>
      <c r="N313" s="271"/>
      <c r="O313" s="271"/>
      <c r="P313" s="271"/>
      <c r="Q313" s="271"/>
      <c r="R313" s="271"/>
      <c r="S313" s="271"/>
      <c r="T313" s="271"/>
      <c r="U313" s="271"/>
      <c r="V313" s="271"/>
      <c r="W313" s="271"/>
      <c r="X313" s="271"/>
      <c r="Y313" s="271"/>
      <c r="Z313" s="271"/>
      <c r="AA313" s="271"/>
      <c r="AB313" s="271"/>
    </row>
    <row r="314" spans="1:28" ht="18" customHeight="1">
      <c r="A314" s="271"/>
      <c r="B314" s="271"/>
      <c r="C314" s="271"/>
      <c r="D314" s="271"/>
      <c r="E314" s="271"/>
      <c r="F314" s="271"/>
      <c r="G314" s="271"/>
      <c r="H314" s="271"/>
      <c r="I314" s="271"/>
      <c r="J314" s="271"/>
      <c r="K314" s="271"/>
      <c r="L314" s="271"/>
      <c r="M314" s="271"/>
      <c r="N314" s="271"/>
      <c r="O314" s="271"/>
      <c r="P314" s="271"/>
      <c r="Q314" s="271"/>
      <c r="R314" s="271"/>
      <c r="S314" s="271"/>
      <c r="T314" s="271"/>
      <c r="U314" s="271"/>
      <c r="V314" s="271"/>
      <c r="W314" s="271"/>
      <c r="X314" s="271"/>
      <c r="Y314" s="271"/>
      <c r="Z314" s="271"/>
      <c r="AA314" s="271"/>
      <c r="AB314" s="271"/>
    </row>
    <row r="315" spans="1:28" ht="18" customHeight="1">
      <c r="A315" s="271"/>
      <c r="B315" s="271"/>
      <c r="C315" s="271"/>
      <c r="D315" s="271"/>
      <c r="E315" s="271"/>
      <c r="F315" s="271"/>
      <c r="G315" s="271"/>
      <c r="H315" s="271"/>
      <c r="I315" s="271"/>
      <c r="J315" s="271"/>
      <c r="K315" s="271"/>
      <c r="L315" s="271"/>
      <c r="M315" s="271"/>
      <c r="N315" s="271"/>
      <c r="O315" s="271"/>
      <c r="P315" s="271"/>
      <c r="Q315" s="271"/>
      <c r="R315" s="271"/>
      <c r="S315" s="271"/>
      <c r="T315" s="271"/>
      <c r="U315" s="271"/>
      <c r="V315" s="271"/>
      <c r="W315" s="271"/>
      <c r="X315" s="271"/>
      <c r="Y315" s="271"/>
      <c r="Z315" s="271"/>
      <c r="AA315" s="271"/>
      <c r="AB315" s="271"/>
    </row>
    <row r="316" spans="1:28" ht="18" customHeight="1">
      <c r="A316" s="271"/>
      <c r="B316" s="271"/>
      <c r="C316" s="271"/>
      <c r="D316" s="271"/>
      <c r="E316" s="271"/>
      <c r="F316" s="271"/>
      <c r="G316" s="271"/>
      <c r="H316" s="271"/>
      <c r="I316" s="271"/>
      <c r="J316" s="271"/>
      <c r="K316" s="271"/>
      <c r="L316" s="271"/>
      <c r="M316" s="271"/>
      <c r="N316" s="271"/>
      <c r="O316" s="271"/>
      <c r="P316" s="271"/>
      <c r="Q316" s="271"/>
      <c r="R316" s="271"/>
      <c r="S316" s="271"/>
      <c r="T316" s="271"/>
      <c r="U316" s="271"/>
      <c r="V316" s="271"/>
      <c r="W316" s="271"/>
      <c r="X316" s="271"/>
      <c r="Y316" s="271"/>
      <c r="Z316" s="271"/>
      <c r="AA316" s="271"/>
      <c r="AB316" s="271"/>
    </row>
    <row r="317" spans="1:28" ht="18" customHeight="1">
      <c r="A317" s="271"/>
      <c r="B317" s="271"/>
      <c r="C317" s="271"/>
      <c r="D317" s="271"/>
      <c r="E317" s="271"/>
      <c r="F317" s="271"/>
      <c r="G317" s="271"/>
      <c r="H317" s="271"/>
      <c r="I317" s="271"/>
      <c r="J317" s="271"/>
      <c r="K317" s="271"/>
      <c r="L317" s="271"/>
      <c r="M317" s="271"/>
      <c r="N317" s="271"/>
      <c r="O317" s="271"/>
      <c r="P317" s="271"/>
      <c r="Q317" s="271"/>
      <c r="R317" s="271"/>
      <c r="S317" s="271"/>
      <c r="T317" s="271"/>
      <c r="U317" s="271"/>
      <c r="V317" s="271"/>
      <c r="W317" s="271"/>
      <c r="X317" s="271"/>
      <c r="Y317" s="271"/>
      <c r="Z317" s="271"/>
      <c r="AA317" s="271"/>
      <c r="AB317" s="271"/>
    </row>
    <row r="318" spans="1:28" ht="18" customHeight="1">
      <c r="A318" s="271"/>
      <c r="B318" s="271"/>
      <c r="C318" s="271"/>
      <c r="D318" s="271"/>
      <c r="E318" s="271"/>
      <c r="F318" s="271"/>
      <c r="G318" s="271"/>
      <c r="H318" s="271"/>
      <c r="I318" s="271"/>
      <c r="J318" s="271"/>
      <c r="K318" s="271"/>
      <c r="L318" s="271"/>
      <c r="M318" s="271"/>
      <c r="N318" s="271"/>
      <c r="O318" s="271"/>
      <c r="P318" s="271"/>
      <c r="Q318" s="271"/>
      <c r="R318" s="271"/>
      <c r="S318" s="271"/>
      <c r="T318" s="271"/>
      <c r="U318" s="271"/>
      <c r="V318" s="271"/>
      <c r="W318" s="271"/>
      <c r="X318" s="271"/>
      <c r="Y318" s="271"/>
      <c r="Z318" s="271"/>
      <c r="AA318" s="271"/>
      <c r="AB318" s="271"/>
    </row>
    <row r="319" spans="1:28" ht="18" customHeight="1">
      <c r="A319" s="271"/>
      <c r="B319" s="271"/>
      <c r="C319" s="271"/>
      <c r="D319" s="271"/>
      <c r="E319" s="271"/>
      <c r="F319" s="271"/>
      <c r="G319" s="271"/>
      <c r="H319" s="271"/>
      <c r="I319" s="271"/>
      <c r="J319" s="271"/>
      <c r="K319" s="271"/>
      <c r="L319" s="271"/>
      <c r="M319" s="271"/>
      <c r="N319" s="271"/>
      <c r="O319" s="271"/>
      <c r="P319" s="271"/>
      <c r="Q319" s="271"/>
      <c r="R319" s="271"/>
      <c r="S319" s="271"/>
      <c r="T319" s="271"/>
      <c r="U319" s="271"/>
      <c r="V319" s="271"/>
      <c r="W319" s="271"/>
      <c r="X319" s="271"/>
      <c r="Y319" s="271"/>
      <c r="Z319" s="271"/>
      <c r="AA319" s="271"/>
      <c r="AB319" s="271"/>
    </row>
    <row r="320" spans="1:28">
      <c r="A320" s="271"/>
      <c r="B320" s="271"/>
      <c r="C320" s="271"/>
      <c r="D320" s="271"/>
      <c r="E320" s="271"/>
      <c r="F320" s="271"/>
      <c r="G320" s="271"/>
      <c r="H320" s="271"/>
      <c r="I320" s="271"/>
      <c r="J320" s="271"/>
      <c r="K320" s="271"/>
      <c r="L320" s="271"/>
      <c r="M320" s="271"/>
      <c r="N320" s="271"/>
      <c r="O320" s="271"/>
      <c r="P320" s="271"/>
      <c r="Q320" s="271"/>
      <c r="R320" s="271"/>
      <c r="S320" s="271"/>
      <c r="T320" s="271"/>
      <c r="U320" s="271"/>
      <c r="V320" s="271"/>
      <c r="W320" s="271"/>
      <c r="X320" s="271"/>
      <c r="Y320" s="271"/>
      <c r="Z320" s="271"/>
      <c r="AA320" s="271"/>
      <c r="AB320" s="271"/>
    </row>
    <row r="321" spans="1:28">
      <c r="A321" s="271"/>
      <c r="B321" s="271"/>
      <c r="C321" s="271"/>
      <c r="D321" s="271"/>
      <c r="E321" s="271"/>
      <c r="F321" s="271"/>
      <c r="G321" s="271"/>
      <c r="H321" s="271"/>
      <c r="I321" s="271"/>
      <c r="J321" s="271"/>
      <c r="K321" s="271"/>
      <c r="L321" s="271"/>
      <c r="M321" s="271"/>
      <c r="N321" s="271"/>
      <c r="O321" s="271"/>
      <c r="P321" s="271"/>
      <c r="Q321" s="271"/>
      <c r="R321" s="271"/>
      <c r="S321" s="271"/>
      <c r="T321" s="271"/>
      <c r="U321" s="271"/>
      <c r="V321" s="271"/>
      <c r="W321" s="271"/>
      <c r="X321" s="271"/>
      <c r="Y321" s="271"/>
      <c r="Z321" s="271"/>
      <c r="AA321" s="271"/>
      <c r="AB321" s="271"/>
    </row>
    <row r="322" spans="1:28">
      <c r="A322" s="271"/>
      <c r="B322" s="271"/>
      <c r="C322" s="271"/>
      <c r="D322" s="271"/>
      <c r="E322" s="271"/>
      <c r="F322" s="271"/>
      <c r="G322" s="271"/>
      <c r="H322" s="271"/>
      <c r="I322" s="271"/>
      <c r="J322" s="271"/>
      <c r="K322" s="271"/>
      <c r="L322" s="271"/>
      <c r="M322" s="271"/>
      <c r="N322" s="271"/>
      <c r="O322" s="271"/>
      <c r="P322" s="271"/>
      <c r="Q322" s="271"/>
      <c r="R322" s="271"/>
      <c r="S322" s="271"/>
      <c r="T322" s="271"/>
      <c r="U322" s="271"/>
      <c r="V322" s="271"/>
      <c r="W322" s="271"/>
      <c r="X322" s="271"/>
      <c r="Y322" s="271"/>
      <c r="Z322" s="271"/>
      <c r="AA322" s="271"/>
      <c r="AB322" s="271"/>
    </row>
    <row r="323" spans="1:28">
      <c r="A323" s="271"/>
      <c r="B323" s="271"/>
      <c r="C323" s="271"/>
      <c r="D323" s="271"/>
      <c r="E323" s="271"/>
      <c r="F323" s="271"/>
      <c r="G323" s="271"/>
      <c r="H323" s="271"/>
      <c r="I323" s="271"/>
      <c r="J323" s="271"/>
      <c r="K323" s="271"/>
      <c r="L323" s="271"/>
      <c r="M323" s="271"/>
      <c r="N323" s="271"/>
      <c r="O323" s="271"/>
      <c r="P323" s="271"/>
      <c r="Q323" s="271"/>
      <c r="R323" s="271"/>
      <c r="S323" s="271"/>
      <c r="T323" s="271"/>
      <c r="U323" s="271"/>
      <c r="V323" s="271"/>
      <c r="W323" s="271"/>
      <c r="X323" s="271"/>
      <c r="Y323" s="271"/>
      <c r="Z323" s="271"/>
      <c r="AA323" s="271"/>
      <c r="AB323" s="271"/>
    </row>
    <row r="324" spans="1:28">
      <c r="A324" s="271"/>
      <c r="B324" s="271"/>
      <c r="C324" s="271"/>
      <c r="D324" s="271"/>
      <c r="E324" s="271"/>
      <c r="F324" s="271"/>
      <c r="G324" s="271"/>
      <c r="H324" s="271"/>
      <c r="I324" s="271"/>
      <c r="J324" s="271"/>
      <c r="K324" s="271"/>
      <c r="L324" s="271"/>
      <c r="M324" s="271"/>
      <c r="N324" s="271"/>
      <c r="O324" s="271"/>
      <c r="P324" s="271"/>
      <c r="Q324" s="271"/>
      <c r="R324" s="271"/>
      <c r="S324" s="271"/>
      <c r="T324" s="271"/>
      <c r="U324" s="271"/>
      <c r="V324" s="271"/>
      <c r="W324" s="271"/>
      <c r="X324" s="271"/>
      <c r="Y324" s="271"/>
      <c r="Z324" s="271"/>
      <c r="AA324" s="271"/>
      <c r="AB324" s="271"/>
    </row>
    <row r="325" spans="1:28">
      <c r="A325" s="271"/>
      <c r="B325" s="271"/>
      <c r="C325" s="271"/>
      <c r="D325" s="271"/>
      <c r="E325" s="271"/>
      <c r="F325" s="271"/>
      <c r="G325" s="271"/>
      <c r="H325" s="271"/>
      <c r="I325" s="271"/>
      <c r="J325" s="271"/>
      <c r="K325" s="271"/>
      <c r="L325" s="271"/>
      <c r="M325" s="271"/>
      <c r="N325" s="271"/>
      <c r="O325" s="271"/>
      <c r="P325" s="271"/>
      <c r="Q325" s="271"/>
      <c r="R325" s="271"/>
      <c r="S325" s="271"/>
      <c r="T325" s="271"/>
      <c r="U325" s="271"/>
      <c r="V325" s="271"/>
      <c r="W325" s="271"/>
      <c r="X325" s="271"/>
      <c r="Y325" s="271"/>
      <c r="Z325" s="271"/>
      <c r="AA325" s="271"/>
      <c r="AB325" s="271"/>
    </row>
    <row r="326" spans="1:28">
      <c r="A326" s="271"/>
      <c r="B326" s="271"/>
      <c r="C326" s="271"/>
      <c r="D326" s="271"/>
      <c r="E326" s="271"/>
      <c r="F326" s="271"/>
      <c r="G326" s="271"/>
      <c r="H326" s="271"/>
      <c r="I326" s="271"/>
      <c r="J326" s="271"/>
      <c r="K326" s="271"/>
      <c r="L326" s="271"/>
      <c r="M326" s="271"/>
      <c r="N326" s="271"/>
      <c r="O326" s="271"/>
      <c r="P326" s="271"/>
      <c r="Q326" s="271"/>
      <c r="R326" s="271"/>
      <c r="S326" s="271"/>
      <c r="T326" s="271"/>
      <c r="U326" s="271"/>
      <c r="V326" s="271"/>
      <c r="W326" s="271"/>
      <c r="X326" s="271"/>
      <c r="Y326" s="271"/>
      <c r="Z326" s="271"/>
      <c r="AA326" s="271"/>
      <c r="AB326" s="271"/>
    </row>
    <row r="327" spans="1:28">
      <c r="A327" s="271"/>
      <c r="B327" s="271"/>
      <c r="C327" s="271"/>
      <c r="D327" s="271"/>
      <c r="E327" s="271"/>
      <c r="F327" s="271"/>
      <c r="G327" s="271"/>
      <c r="H327" s="271"/>
      <c r="I327" s="271"/>
      <c r="J327" s="271"/>
      <c r="K327" s="271"/>
      <c r="L327" s="271"/>
      <c r="M327" s="271"/>
      <c r="N327" s="271"/>
      <c r="O327" s="271"/>
      <c r="P327" s="271"/>
      <c r="Q327" s="271"/>
      <c r="R327" s="271"/>
      <c r="S327" s="271"/>
      <c r="T327" s="271"/>
      <c r="U327" s="271"/>
      <c r="V327" s="271"/>
      <c r="W327" s="271"/>
      <c r="X327" s="271"/>
      <c r="Y327" s="271"/>
      <c r="Z327" s="271"/>
      <c r="AA327" s="271"/>
      <c r="AB327" s="271"/>
    </row>
    <row r="328" spans="1:28">
      <c r="A328" s="271"/>
      <c r="B328" s="271"/>
      <c r="C328" s="271"/>
      <c r="D328" s="271"/>
      <c r="E328" s="271"/>
      <c r="F328" s="271"/>
      <c r="G328" s="271"/>
      <c r="H328" s="271"/>
      <c r="I328" s="271"/>
      <c r="J328" s="271"/>
      <c r="K328" s="271"/>
      <c r="L328" s="271"/>
      <c r="M328" s="271"/>
      <c r="N328" s="271"/>
      <c r="O328" s="271"/>
      <c r="P328" s="271"/>
      <c r="Q328" s="271"/>
      <c r="R328" s="271"/>
      <c r="S328" s="271"/>
      <c r="T328" s="271"/>
      <c r="U328" s="271"/>
      <c r="V328" s="271"/>
      <c r="W328" s="271"/>
      <c r="X328" s="271"/>
      <c r="Y328" s="271"/>
      <c r="Z328" s="271"/>
      <c r="AA328" s="271"/>
      <c r="AB328" s="271"/>
    </row>
    <row r="329" spans="1:28">
      <c r="A329" s="271"/>
      <c r="B329" s="271"/>
      <c r="C329" s="271"/>
      <c r="D329" s="271"/>
      <c r="E329" s="271"/>
      <c r="F329" s="271"/>
      <c r="G329" s="271"/>
      <c r="H329" s="271"/>
      <c r="I329" s="271"/>
      <c r="J329" s="271"/>
      <c r="K329" s="271"/>
      <c r="L329" s="271"/>
      <c r="M329" s="271"/>
      <c r="N329" s="271"/>
      <c r="O329" s="271"/>
      <c r="P329" s="271"/>
      <c r="Q329" s="271"/>
      <c r="R329" s="271"/>
      <c r="S329" s="271"/>
      <c r="T329" s="271"/>
      <c r="U329" s="271"/>
      <c r="V329" s="271"/>
      <c r="W329" s="271"/>
      <c r="X329" s="271"/>
      <c r="Y329" s="271"/>
      <c r="Z329" s="271"/>
      <c r="AA329" s="271"/>
      <c r="AB329" s="271"/>
    </row>
    <row r="330" spans="1:28">
      <c r="A330" s="271"/>
      <c r="B330" s="271"/>
      <c r="C330" s="271"/>
      <c r="D330" s="271"/>
      <c r="E330" s="271"/>
      <c r="F330" s="271"/>
      <c r="G330" s="271"/>
      <c r="H330" s="271"/>
      <c r="I330" s="271"/>
      <c r="J330" s="271"/>
      <c r="K330" s="271"/>
      <c r="L330" s="271"/>
      <c r="M330" s="271"/>
      <c r="N330" s="271"/>
      <c r="O330" s="271"/>
      <c r="P330" s="271"/>
      <c r="Q330" s="271"/>
      <c r="R330" s="271"/>
      <c r="S330" s="271"/>
      <c r="T330" s="271"/>
      <c r="U330" s="271"/>
      <c r="V330" s="271"/>
      <c r="W330" s="271"/>
      <c r="X330" s="271"/>
      <c r="Y330" s="271"/>
      <c r="Z330" s="271"/>
      <c r="AA330" s="271"/>
      <c r="AB330" s="271"/>
    </row>
    <row r="331" spans="1:28">
      <c r="A331" s="271"/>
      <c r="B331" s="271"/>
      <c r="C331" s="271"/>
      <c r="D331" s="271"/>
      <c r="E331" s="271"/>
      <c r="F331" s="271"/>
      <c r="G331" s="271"/>
      <c r="H331" s="271"/>
      <c r="I331" s="271"/>
      <c r="J331" s="271"/>
      <c r="K331" s="271"/>
      <c r="L331" s="271"/>
      <c r="M331" s="271"/>
      <c r="N331" s="271"/>
      <c r="O331" s="271"/>
      <c r="P331" s="271"/>
      <c r="Q331" s="271"/>
      <c r="R331" s="271"/>
      <c r="S331" s="271"/>
      <c r="T331" s="271"/>
      <c r="U331" s="271"/>
      <c r="V331" s="271"/>
      <c r="W331" s="271"/>
      <c r="X331" s="271"/>
      <c r="Y331" s="271"/>
      <c r="Z331" s="271"/>
      <c r="AA331" s="271"/>
      <c r="AB331" s="271"/>
    </row>
    <row r="332" spans="1:28">
      <c r="A332" s="271"/>
      <c r="B332" s="271"/>
      <c r="C332" s="271"/>
      <c r="D332" s="271"/>
      <c r="E332" s="271"/>
      <c r="F332" s="271"/>
      <c r="G332" s="271"/>
      <c r="H332" s="271"/>
      <c r="I332" s="271"/>
      <c r="J332" s="271"/>
      <c r="K332" s="271"/>
      <c r="L332" s="271"/>
      <c r="M332" s="271"/>
      <c r="N332" s="271"/>
      <c r="O332" s="271"/>
      <c r="P332" s="271"/>
      <c r="Q332" s="271"/>
      <c r="R332" s="271"/>
      <c r="S332" s="271"/>
      <c r="T332" s="271"/>
      <c r="U332" s="271"/>
      <c r="V332" s="271"/>
      <c r="W332" s="271"/>
      <c r="X332" s="271"/>
      <c r="Y332" s="271"/>
      <c r="Z332" s="271"/>
      <c r="AA332" s="271"/>
      <c r="AB332" s="271"/>
    </row>
    <row r="333" spans="1:28">
      <c r="A333" s="271"/>
      <c r="B333" s="271"/>
      <c r="C333" s="271"/>
      <c r="D333" s="271"/>
      <c r="E333" s="271"/>
      <c r="F333" s="271"/>
      <c r="G333" s="271"/>
      <c r="H333" s="271"/>
      <c r="I333" s="271"/>
      <c r="J333" s="271"/>
      <c r="K333" s="271"/>
      <c r="L333" s="271"/>
      <c r="M333" s="271"/>
      <c r="N333" s="271"/>
      <c r="O333" s="271"/>
      <c r="P333" s="271"/>
      <c r="Q333" s="271"/>
      <c r="R333" s="271"/>
      <c r="S333" s="271"/>
      <c r="T333" s="271"/>
      <c r="U333" s="271"/>
      <c r="V333" s="271"/>
      <c r="W333" s="271"/>
      <c r="X333" s="271"/>
      <c r="Y333" s="271"/>
      <c r="Z333" s="271"/>
      <c r="AA333" s="271"/>
      <c r="AB333" s="271"/>
    </row>
    <row r="334" spans="1:28">
      <c r="A334" s="271"/>
      <c r="B334" s="271"/>
      <c r="C334" s="271"/>
      <c r="D334" s="271"/>
      <c r="E334" s="271"/>
      <c r="F334" s="271"/>
      <c r="G334" s="271"/>
      <c r="H334" s="271"/>
      <c r="I334" s="271"/>
      <c r="J334" s="271"/>
      <c r="K334" s="271"/>
      <c r="L334" s="271"/>
      <c r="M334" s="271"/>
      <c r="N334" s="271"/>
      <c r="O334" s="271"/>
      <c r="P334" s="271"/>
      <c r="Q334" s="271"/>
      <c r="R334" s="271"/>
      <c r="S334" s="271"/>
      <c r="T334" s="271"/>
      <c r="U334" s="271"/>
      <c r="V334" s="271"/>
      <c r="W334" s="271"/>
      <c r="X334" s="271"/>
      <c r="Y334" s="271"/>
      <c r="Z334" s="271"/>
      <c r="AA334" s="271"/>
      <c r="AB334" s="271"/>
    </row>
    <row r="335" spans="1:28">
      <c r="A335" s="271"/>
      <c r="B335" s="271"/>
      <c r="C335" s="271"/>
      <c r="D335" s="271"/>
      <c r="E335" s="271"/>
      <c r="F335" s="271"/>
      <c r="G335" s="271"/>
      <c r="H335" s="271"/>
      <c r="I335" s="271"/>
      <c r="J335" s="271"/>
      <c r="K335" s="271"/>
      <c r="L335" s="271"/>
      <c r="M335" s="271"/>
      <c r="N335" s="271"/>
      <c r="O335" s="271"/>
      <c r="P335" s="271"/>
      <c r="Q335" s="271"/>
      <c r="R335" s="271"/>
      <c r="S335" s="271"/>
      <c r="T335" s="271"/>
      <c r="U335" s="271"/>
      <c r="V335" s="271"/>
      <c r="W335" s="271"/>
      <c r="X335" s="271"/>
      <c r="Y335" s="271"/>
      <c r="Z335" s="271"/>
      <c r="AA335" s="271"/>
      <c r="AB335" s="271"/>
    </row>
    <row r="336" spans="1:28">
      <c r="A336" s="271"/>
      <c r="B336" s="271"/>
      <c r="C336" s="271"/>
      <c r="D336" s="271"/>
      <c r="E336" s="271"/>
      <c r="F336" s="271"/>
      <c r="G336" s="271"/>
      <c r="H336" s="271"/>
      <c r="I336" s="271"/>
      <c r="J336" s="271"/>
      <c r="K336" s="271"/>
      <c r="L336" s="271"/>
      <c r="M336" s="271"/>
      <c r="N336" s="271"/>
      <c r="O336" s="271"/>
      <c r="P336" s="271"/>
      <c r="Q336" s="271"/>
      <c r="R336" s="271"/>
      <c r="S336" s="271"/>
      <c r="T336" s="271"/>
      <c r="U336" s="271"/>
      <c r="V336" s="271"/>
      <c r="W336" s="271"/>
      <c r="X336" s="271"/>
      <c r="Y336" s="271"/>
      <c r="Z336" s="271"/>
      <c r="AA336" s="271"/>
      <c r="AB336" s="271"/>
    </row>
    <row r="337" spans="1:28">
      <c r="A337" s="271"/>
      <c r="B337" s="271"/>
      <c r="C337" s="271"/>
      <c r="D337" s="271"/>
      <c r="E337" s="271"/>
      <c r="F337" s="271"/>
      <c r="G337" s="271"/>
      <c r="H337" s="271"/>
      <c r="I337" s="271"/>
      <c r="J337" s="271"/>
      <c r="K337" s="271"/>
      <c r="L337" s="271"/>
      <c r="M337" s="271"/>
      <c r="N337" s="271"/>
      <c r="O337" s="271"/>
      <c r="P337" s="271"/>
      <c r="Q337" s="271"/>
      <c r="R337" s="271"/>
      <c r="S337" s="271"/>
      <c r="T337" s="271"/>
      <c r="U337" s="271"/>
      <c r="V337" s="271"/>
      <c r="W337" s="271"/>
      <c r="X337" s="271"/>
      <c r="Y337" s="271"/>
      <c r="Z337" s="271"/>
      <c r="AA337" s="271"/>
      <c r="AB337" s="271"/>
    </row>
    <row r="338" spans="1:28">
      <c r="A338" s="271"/>
      <c r="B338" s="271"/>
      <c r="C338" s="271"/>
      <c r="D338" s="271"/>
      <c r="E338" s="271"/>
      <c r="F338" s="271"/>
      <c r="G338" s="271"/>
      <c r="H338" s="271"/>
      <c r="I338" s="271"/>
      <c r="J338" s="271"/>
      <c r="K338" s="271"/>
      <c r="L338" s="271"/>
      <c r="M338" s="271"/>
      <c r="N338" s="271"/>
      <c r="O338" s="271"/>
      <c r="P338" s="271"/>
      <c r="Q338" s="271"/>
      <c r="R338" s="271"/>
      <c r="S338" s="271"/>
      <c r="T338" s="271"/>
      <c r="U338" s="271"/>
      <c r="V338" s="271"/>
      <c r="W338" s="271"/>
      <c r="X338" s="271"/>
      <c r="Y338" s="271"/>
      <c r="Z338" s="271"/>
      <c r="AA338" s="271"/>
      <c r="AB338" s="271"/>
    </row>
    <row r="339" spans="1:28">
      <c r="A339" s="271"/>
      <c r="B339" s="271"/>
      <c r="C339" s="271"/>
      <c r="D339" s="271"/>
      <c r="E339" s="271"/>
      <c r="F339" s="271"/>
      <c r="G339" s="271"/>
      <c r="H339" s="271"/>
      <c r="I339" s="271"/>
      <c r="J339" s="271"/>
      <c r="K339" s="271"/>
      <c r="L339" s="271"/>
      <c r="M339" s="271"/>
      <c r="N339" s="271"/>
      <c r="O339" s="271"/>
      <c r="P339" s="271"/>
      <c r="Q339" s="271"/>
      <c r="R339" s="271"/>
      <c r="S339" s="271"/>
      <c r="T339" s="271"/>
      <c r="U339" s="271"/>
      <c r="V339" s="271"/>
      <c r="W339" s="271"/>
      <c r="X339" s="271"/>
      <c r="Y339" s="271"/>
      <c r="Z339" s="271"/>
      <c r="AA339" s="271"/>
      <c r="AB339" s="271"/>
    </row>
    <row r="340" spans="1:28">
      <c r="A340" s="271"/>
      <c r="B340" s="271"/>
      <c r="C340" s="271"/>
      <c r="D340" s="271"/>
      <c r="E340" s="271"/>
      <c r="F340" s="271"/>
      <c r="G340" s="271"/>
      <c r="H340" s="271"/>
      <c r="I340" s="271"/>
      <c r="J340" s="271"/>
      <c r="K340" s="271"/>
      <c r="L340" s="271"/>
      <c r="M340" s="271"/>
      <c r="N340" s="271"/>
      <c r="O340" s="271"/>
      <c r="P340" s="271"/>
      <c r="Q340" s="271"/>
      <c r="R340" s="271"/>
      <c r="S340" s="271"/>
      <c r="T340" s="271"/>
      <c r="U340" s="271"/>
      <c r="V340" s="271"/>
      <c r="W340" s="271"/>
      <c r="X340" s="271"/>
      <c r="Y340" s="271"/>
      <c r="Z340" s="271"/>
      <c r="AA340" s="271"/>
      <c r="AB340" s="271"/>
    </row>
    <row r="341" spans="1:28">
      <c r="A341" s="271"/>
      <c r="B341" s="271"/>
      <c r="C341" s="271"/>
      <c r="D341" s="271"/>
      <c r="E341" s="271"/>
      <c r="F341" s="271"/>
      <c r="G341" s="271"/>
      <c r="H341" s="271"/>
      <c r="I341" s="271"/>
      <c r="J341" s="271"/>
      <c r="K341" s="271"/>
      <c r="L341" s="271"/>
      <c r="M341" s="271"/>
      <c r="N341" s="271"/>
      <c r="O341" s="271"/>
      <c r="P341" s="271"/>
      <c r="Q341" s="271"/>
      <c r="R341" s="271"/>
      <c r="S341" s="271"/>
      <c r="T341" s="271"/>
      <c r="U341" s="271"/>
      <c r="V341" s="271"/>
      <c r="W341" s="271"/>
      <c r="X341" s="271"/>
      <c r="Y341" s="271"/>
      <c r="Z341" s="271"/>
      <c r="AA341" s="271"/>
      <c r="AB341" s="271"/>
    </row>
    <row r="342" spans="1:28">
      <c r="A342" s="271"/>
      <c r="B342" s="271"/>
      <c r="C342" s="271"/>
      <c r="D342" s="271"/>
      <c r="E342" s="271"/>
      <c r="F342" s="271"/>
      <c r="G342" s="271"/>
      <c r="H342" s="271"/>
      <c r="I342" s="271"/>
      <c r="J342" s="271"/>
      <c r="K342" s="271"/>
      <c r="L342" s="271"/>
      <c r="M342" s="271"/>
      <c r="N342" s="271"/>
      <c r="O342" s="271"/>
      <c r="P342" s="271"/>
      <c r="Q342" s="271"/>
      <c r="R342" s="271"/>
      <c r="S342" s="271"/>
      <c r="T342" s="271"/>
      <c r="U342" s="271"/>
      <c r="V342" s="271"/>
      <c r="W342" s="271"/>
      <c r="X342" s="271"/>
      <c r="Y342" s="271"/>
      <c r="Z342" s="271"/>
      <c r="AA342" s="271"/>
      <c r="AB342" s="271"/>
    </row>
    <row r="343" spans="1:28">
      <c r="A343" s="271"/>
      <c r="B343" s="271"/>
      <c r="C343" s="271"/>
      <c r="D343" s="271"/>
      <c r="E343" s="271"/>
      <c r="F343" s="271"/>
      <c r="G343" s="271"/>
      <c r="H343" s="271"/>
      <c r="I343" s="271"/>
      <c r="J343" s="271"/>
      <c r="K343" s="271"/>
      <c r="L343" s="271"/>
      <c r="M343" s="271"/>
      <c r="N343" s="271"/>
      <c r="O343" s="271"/>
      <c r="P343" s="271"/>
      <c r="Q343" s="271"/>
      <c r="R343" s="271"/>
      <c r="S343" s="271"/>
      <c r="T343" s="271"/>
      <c r="U343" s="271"/>
      <c r="V343" s="271"/>
      <c r="W343" s="271"/>
      <c r="X343" s="271"/>
      <c r="Y343" s="271"/>
      <c r="Z343" s="271"/>
      <c r="AA343" s="271"/>
      <c r="AB343" s="271"/>
    </row>
    <row r="344" spans="1:28">
      <c r="A344" s="271"/>
      <c r="B344" s="271"/>
      <c r="C344" s="271"/>
      <c r="D344" s="271"/>
      <c r="E344" s="271"/>
      <c r="F344" s="271"/>
      <c r="G344" s="271"/>
      <c r="H344" s="271"/>
      <c r="I344" s="271"/>
      <c r="J344" s="271"/>
      <c r="K344" s="271"/>
      <c r="L344" s="271"/>
      <c r="M344" s="271"/>
      <c r="N344" s="271"/>
      <c r="O344" s="271"/>
      <c r="P344" s="271"/>
      <c r="Q344" s="271"/>
      <c r="R344" s="271"/>
      <c r="S344" s="271"/>
      <c r="T344" s="271"/>
      <c r="U344" s="271"/>
      <c r="V344" s="271"/>
      <c r="W344" s="271"/>
      <c r="X344" s="271"/>
      <c r="Y344" s="271"/>
      <c r="Z344" s="271"/>
      <c r="AA344" s="271"/>
      <c r="AB344" s="271"/>
    </row>
    <row r="345" spans="1:28">
      <c r="A345" s="271"/>
      <c r="B345" s="271"/>
      <c r="C345" s="271"/>
      <c r="D345" s="271"/>
      <c r="E345" s="271"/>
      <c r="F345" s="271"/>
      <c r="G345" s="271"/>
      <c r="H345" s="271"/>
      <c r="I345" s="271"/>
      <c r="J345" s="271"/>
      <c r="K345" s="271"/>
      <c r="L345" s="271"/>
      <c r="M345" s="271"/>
      <c r="N345" s="271"/>
      <c r="O345" s="271"/>
      <c r="P345" s="271"/>
      <c r="Q345" s="271"/>
      <c r="R345" s="271"/>
      <c r="S345" s="271"/>
      <c r="T345" s="271"/>
      <c r="U345" s="271"/>
      <c r="V345" s="271"/>
      <c r="W345" s="271"/>
      <c r="X345" s="271"/>
      <c r="Y345" s="271"/>
      <c r="Z345" s="271"/>
      <c r="AA345" s="271"/>
      <c r="AB345" s="271"/>
    </row>
    <row r="346" spans="1:28">
      <c r="A346" s="271"/>
      <c r="B346" s="271"/>
      <c r="C346" s="271"/>
      <c r="D346" s="271"/>
      <c r="E346" s="271"/>
      <c r="F346" s="271"/>
      <c r="G346" s="271"/>
      <c r="H346" s="271"/>
      <c r="I346" s="271"/>
      <c r="J346" s="271"/>
      <c r="K346" s="271"/>
      <c r="L346" s="271"/>
      <c r="M346" s="271"/>
      <c r="N346" s="271"/>
      <c r="O346" s="271"/>
      <c r="P346" s="271"/>
      <c r="Q346" s="271"/>
      <c r="R346" s="271"/>
      <c r="S346" s="271"/>
      <c r="T346" s="271"/>
      <c r="U346" s="271"/>
      <c r="V346" s="271"/>
      <c r="W346" s="271"/>
      <c r="X346" s="271"/>
      <c r="Y346" s="271"/>
      <c r="Z346" s="271"/>
      <c r="AA346" s="271"/>
      <c r="AB346" s="271"/>
    </row>
    <row r="347" spans="1:28">
      <c r="A347" s="271"/>
      <c r="B347" s="271"/>
      <c r="C347" s="271"/>
      <c r="D347" s="271"/>
      <c r="E347" s="271"/>
      <c r="F347" s="271"/>
      <c r="G347" s="271"/>
      <c r="H347" s="271"/>
      <c r="I347" s="271"/>
      <c r="J347" s="271"/>
      <c r="K347" s="271"/>
      <c r="L347" s="271"/>
      <c r="M347" s="271"/>
      <c r="N347" s="271"/>
      <c r="O347" s="271"/>
      <c r="P347" s="271"/>
      <c r="Q347" s="271"/>
      <c r="R347" s="271"/>
      <c r="S347" s="271"/>
      <c r="T347" s="271"/>
      <c r="U347" s="271"/>
      <c r="V347" s="271"/>
      <c r="W347" s="271"/>
      <c r="X347" s="271"/>
      <c r="Y347" s="271"/>
      <c r="Z347" s="271"/>
      <c r="AA347" s="271"/>
      <c r="AB347" s="271"/>
    </row>
    <row r="348" spans="1:28">
      <c r="A348" s="271"/>
      <c r="B348" s="271"/>
      <c r="C348" s="271"/>
      <c r="D348" s="271"/>
      <c r="E348" s="271"/>
      <c r="F348" s="271"/>
      <c r="G348" s="271"/>
      <c r="H348" s="271"/>
      <c r="I348" s="271"/>
      <c r="J348" s="271"/>
      <c r="K348" s="271"/>
      <c r="L348" s="271"/>
      <c r="M348" s="271"/>
      <c r="N348" s="271"/>
      <c r="O348" s="271"/>
      <c r="P348" s="271"/>
      <c r="Q348" s="271"/>
      <c r="R348" s="271"/>
      <c r="S348" s="271"/>
      <c r="T348" s="271"/>
      <c r="U348" s="271"/>
      <c r="V348" s="271"/>
      <c r="W348" s="271"/>
      <c r="X348" s="271"/>
      <c r="Y348" s="271"/>
      <c r="Z348" s="271"/>
      <c r="AA348" s="271"/>
      <c r="AB348" s="271"/>
    </row>
    <row r="349" spans="1:28">
      <c r="A349" s="271"/>
      <c r="B349" s="271"/>
      <c r="C349" s="271"/>
      <c r="D349" s="271"/>
      <c r="E349" s="271"/>
      <c r="F349" s="271"/>
      <c r="G349" s="271"/>
      <c r="H349" s="271"/>
      <c r="I349" s="271"/>
      <c r="J349" s="271"/>
      <c r="K349" s="271"/>
      <c r="L349" s="271"/>
      <c r="M349" s="271"/>
      <c r="N349" s="271"/>
      <c r="O349" s="271"/>
      <c r="P349" s="271"/>
      <c r="Q349" s="271"/>
      <c r="R349" s="271"/>
      <c r="S349" s="271"/>
      <c r="T349" s="271"/>
      <c r="U349" s="271"/>
      <c r="V349" s="271"/>
      <c r="W349" s="271"/>
      <c r="X349" s="271"/>
      <c r="Y349" s="271"/>
      <c r="Z349" s="271"/>
      <c r="AA349" s="271"/>
      <c r="AB349" s="271"/>
    </row>
    <row r="350" spans="1:28">
      <c r="A350" s="271"/>
      <c r="B350" s="271"/>
      <c r="C350" s="271"/>
      <c r="D350" s="271"/>
      <c r="E350" s="271"/>
      <c r="F350" s="271"/>
      <c r="G350" s="271"/>
      <c r="H350" s="271"/>
      <c r="I350" s="271"/>
      <c r="J350" s="271"/>
      <c r="K350" s="271"/>
      <c r="L350" s="271"/>
      <c r="M350" s="271"/>
      <c r="N350" s="271"/>
      <c r="O350" s="271"/>
      <c r="P350" s="271"/>
      <c r="Q350" s="271"/>
      <c r="R350" s="271"/>
      <c r="S350" s="271"/>
      <c r="T350" s="271"/>
      <c r="U350" s="271"/>
      <c r="V350" s="271"/>
      <c r="W350" s="271"/>
      <c r="X350" s="271"/>
      <c r="Y350" s="271"/>
      <c r="Z350" s="271"/>
      <c r="AA350" s="271"/>
      <c r="AB350" s="271"/>
    </row>
    <row r="351" spans="1:28">
      <c r="A351" s="271"/>
      <c r="B351" s="271"/>
      <c r="C351" s="271"/>
      <c r="D351" s="271"/>
      <c r="E351" s="271"/>
      <c r="F351" s="271"/>
      <c r="G351" s="271"/>
      <c r="H351" s="271"/>
      <c r="I351" s="271"/>
      <c r="J351" s="271"/>
      <c r="K351" s="271"/>
      <c r="L351" s="271"/>
      <c r="M351" s="271"/>
      <c r="N351" s="271"/>
      <c r="O351" s="271"/>
      <c r="P351" s="271"/>
      <c r="Q351" s="271"/>
      <c r="R351" s="271"/>
      <c r="S351" s="271"/>
      <c r="T351" s="271"/>
      <c r="U351" s="271"/>
      <c r="V351" s="271"/>
      <c r="W351" s="271"/>
      <c r="X351" s="271"/>
      <c r="Y351" s="271"/>
      <c r="Z351" s="271"/>
      <c r="AA351" s="271"/>
      <c r="AB351" s="271"/>
    </row>
    <row r="352" spans="1:28">
      <c r="A352" s="271"/>
      <c r="B352" s="271"/>
      <c r="C352" s="271"/>
      <c r="D352" s="271"/>
      <c r="E352" s="271"/>
      <c r="F352" s="271"/>
      <c r="G352" s="271"/>
      <c r="H352" s="271"/>
      <c r="I352" s="271"/>
      <c r="J352" s="271"/>
      <c r="K352" s="271"/>
      <c r="L352" s="271"/>
      <c r="M352" s="271"/>
      <c r="N352" s="271"/>
      <c r="O352" s="271"/>
      <c r="P352" s="271"/>
      <c r="Q352" s="271"/>
      <c r="R352" s="271"/>
      <c r="S352" s="271"/>
      <c r="T352" s="271"/>
      <c r="U352" s="271"/>
      <c r="V352" s="271"/>
      <c r="W352" s="271"/>
      <c r="X352" s="271"/>
      <c r="Y352" s="271"/>
      <c r="Z352" s="271"/>
      <c r="AA352" s="271"/>
      <c r="AB352" s="271"/>
    </row>
    <row r="353" spans="1:28">
      <c r="A353" s="271"/>
      <c r="B353" s="271"/>
      <c r="C353" s="271"/>
      <c r="D353" s="271"/>
      <c r="E353" s="271"/>
      <c r="F353" s="271"/>
      <c r="G353" s="271"/>
      <c r="H353" s="271"/>
      <c r="I353" s="271"/>
      <c r="J353" s="271"/>
      <c r="K353" s="271"/>
      <c r="L353" s="271"/>
      <c r="M353" s="271"/>
      <c r="N353" s="271"/>
      <c r="O353" s="271"/>
      <c r="P353" s="271"/>
      <c r="Q353" s="271"/>
      <c r="R353" s="271"/>
      <c r="S353" s="271"/>
      <c r="T353" s="271"/>
      <c r="U353" s="271"/>
      <c r="V353" s="271"/>
      <c r="W353" s="271"/>
      <c r="X353" s="271"/>
      <c r="Y353" s="271"/>
      <c r="Z353" s="271"/>
      <c r="AA353" s="271"/>
      <c r="AB353" s="271"/>
    </row>
    <row r="354" spans="1:28">
      <c r="A354" s="271"/>
      <c r="B354" s="271"/>
      <c r="C354" s="271"/>
      <c r="D354" s="271"/>
      <c r="E354" s="271"/>
      <c r="F354" s="271"/>
      <c r="G354" s="271"/>
      <c r="H354" s="271"/>
      <c r="I354" s="271"/>
      <c r="J354" s="271"/>
      <c r="K354" s="271"/>
      <c r="L354" s="271"/>
      <c r="M354" s="271"/>
      <c r="N354" s="271"/>
      <c r="O354" s="271"/>
      <c r="P354" s="271"/>
      <c r="Q354" s="271"/>
      <c r="R354" s="271"/>
      <c r="S354" s="271"/>
      <c r="T354" s="271"/>
      <c r="U354" s="271"/>
      <c r="V354" s="271"/>
      <c r="W354" s="271"/>
      <c r="X354" s="271"/>
      <c r="Y354" s="271"/>
      <c r="Z354" s="271"/>
      <c r="AA354" s="271"/>
      <c r="AB354" s="271"/>
    </row>
    <row r="355" spans="1:28">
      <c r="A355" s="271"/>
      <c r="B355" s="271"/>
      <c r="C355" s="271"/>
      <c r="D355" s="271"/>
      <c r="E355" s="271"/>
      <c r="F355" s="271"/>
      <c r="G355" s="271"/>
      <c r="H355" s="271"/>
      <c r="I355" s="271"/>
      <c r="J355" s="271"/>
      <c r="K355" s="271"/>
      <c r="L355" s="271"/>
      <c r="M355" s="271"/>
      <c r="N355" s="271"/>
      <c r="O355" s="271"/>
      <c r="P355" s="271"/>
      <c r="Q355" s="271"/>
      <c r="R355" s="271"/>
      <c r="S355" s="271"/>
      <c r="T355" s="271"/>
      <c r="U355" s="271"/>
      <c r="V355" s="271"/>
      <c r="W355" s="271"/>
      <c r="X355" s="271"/>
      <c r="Y355" s="271"/>
      <c r="Z355" s="271"/>
      <c r="AA355" s="271"/>
      <c r="AB355" s="271"/>
    </row>
    <row r="356" spans="1:28">
      <c r="A356" s="271"/>
      <c r="B356" s="271"/>
      <c r="C356" s="271"/>
      <c r="D356" s="271"/>
      <c r="E356" s="271"/>
      <c r="F356" s="271"/>
      <c r="G356" s="271"/>
      <c r="H356" s="271"/>
      <c r="I356" s="271"/>
      <c r="J356" s="271"/>
      <c r="K356" s="271"/>
      <c r="L356" s="271"/>
      <c r="M356" s="271"/>
      <c r="N356" s="271"/>
      <c r="O356" s="271"/>
      <c r="P356" s="271"/>
      <c r="Q356" s="271"/>
      <c r="R356" s="271"/>
      <c r="S356" s="271"/>
      <c r="T356" s="271"/>
      <c r="U356" s="271"/>
      <c r="V356" s="271"/>
      <c r="W356" s="271"/>
      <c r="X356" s="271"/>
      <c r="Y356" s="271"/>
      <c r="Z356" s="271"/>
      <c r="AA356" s="271"/>
      <c r="AB356" s="271"/>
    </row>
    <row r="357" spans="1:28">
      <c r="A357" s="271"/>
      <c r="B357" s="271"/>
      <c r="C357" s="271"/>
      <c r="D357" s="271"/>
      <c r="E357" s="271"/>
      <c r="F357" s="271"/>
      <c r="G357" s="271"/>
      <c r="H357" s="271"/>
      <c r="I357" s="271"/>
      <c r="J357" s="271"/>
      <c r="K357" s="271"/>
      <c r="L357" s="271"/>
      <c r="M357" s="271"/>
      <c r="N357" s="271"/>
      <c r="O357" s="271"/>
      <c r="P357" s="271"/>
      <c r="Q357" s="271"/>
      <c r="R357" s="271"/>
      <c r="S357" s="271"/>
      <c r="T357" s="271"/>
      <c r="U357" s="271"/>
      <c r="V357" s="271"/>
      <c r="W357" s="271"/>
      <c r="X357" s="271"/>
      <c r="Y357" s="271"/>
      <c r="Z357" s="271"/>
      <c r="AA357" s="271"/>
      <c r="AB357" s="271"/>
    </row>
    <row r="358" spans="1:28">
      <c r="A358" s="271"/>
      <c r="B358" s="271"/>
      <c r="C358" s="271"/>
      <c r="D358" s="271"/>
      <c r="E358" s="271"/>
      <c r="F358" s="271"/>
      <c r="G358" s="271"/>
      <c r="H358" s="271"/>
      <c r="I358" s="271"/>
      <c r="J358" s="271"/>
      <c r="K358" s="271"/>
      <c r="L358" s="271"/>
      <c r="M358" s="271"/>
      <c r="N358" s="271"/>
      <c r="O358" s="271"/>
      <c r="P358" s="271"/>
      <c r="Q358" s="271"/>
      <c r="R358" s="271"/>
      <c r="S358" s="271"/>
      <c r="T358" s="271"/>
      <c r="U358" s="271"/>
      <c r="V358" s="271"/>
      <c r="W358" s="271"/>
      <c r="X358" s="271"/>
      <c r="Y358" s="271"/>
      <c r="Z358" s="271"/>
      <c r="AA358" s="271"/>
      <c r="AB358" s="271"/>
    </row>
    <row r="359" spans="1:28">
      <c r="A359" s="271"/>
      <c r="B359" s="271"/>
      <c r="C359" s="271"/>
      <c r="D359" s="271"/>
      <c r="E359" s="271"/>
      <c r="F359" s="271"/>
      <c r="G359" s="271"/>
      <c r="H359" s="271"/>
      <c r="I359" s="271"/>
      <c r="J359" s="271"/>
      <c r="K359" s="271"/>
      <c r="L359" s="271"/>
      <c r="M359" s="271"/>
      <c r="N359" s="271"/>
      <c r="O359" s="271"/>
      <c r="P359" s="271"/>
      <c r="Q359" s="271"/>
      <c r="R359" s="271"/>
      <c r="S359" s="271"/>
      <c r="T359" s="271"/>
      <c r="U359" s="271"/>
      <c r="V359" s="271"/>
      <c r="W359" s="271"/>
      <c r="X359" s="271"/>
      <c r="Y359" s="271"/>
      <c r="Z359" s="271"/>
      <c r="AA359" s="271"/>
      <c r="AB359" s="271"/>
    </row>
    <row r="360" spans="1:28">
      <c r="A360" s="271"/>
      <c r="B360" s="271"/>
      <c r="C360" s="271"/>
      <c r="D360" s="271"/>
      <c r="E360" s="271"/>
      <c r="F360" s="271"/>
      <c r="G360" s="271"/>
      <c r="H360" s="271"/>
      <c r="I360" s="271"/>
      <c r="J360" s="271"/>
      <c r="K360" s="271"/>
      <c r="L360" s="271"/>
      <c r="M360" s="271"/>
      <c r="N360" s="271"/>
      <c r="O360" s="271"/>
      <c r="P360" s="271"/>
      <c r="Q360" s="271"/>
      <c r="R360" s="271"/>
      <c r="S360" s="271"/>
      <c r="T360" s="271"/>
      <c r="U360" s="271"/>
      <c r="V360" s="271"/>
      <c r="W360" s="271"/>
      <c r="X360" s="271"/>
      <c r="Y360" s="271"/>
      <c r="Z360" s="271"/>
      <c r="AA360" s="271"/>
      <c r="AB360" s="271"/>
    </row>
    <row r="361" spans="1:28">
      <c r="A361" s="271"/>
      <c r="B361" s="271"/>
      <c r="C361" s="271"/>
      <c r="D361" s="271"/>
      <c r="E361" s="271"/>
      <c r="F361" s="271"/>
      <c r="G361" s="271"/>
      <c r="H361" s="271"/>
      <c r="I361" s="271"/>
      <c r="J361" s="271"/>
      <c r="K361" s="271"/>
      <c r="L361" s="271"/>
      <c r="M361" s="271"/>
      <c r="N361" s="271"/>
      <c r="O361" s="271"/>
      <c r="P361" s="271"/>
      <c r="Q361" s="271"/>
      <c r="R361" s="271"/>
      <c r="S361" s="271"/>
      <c r="T361" s="271"/>
      <c r="U361" s="271"/>
      <c r="V361" s="271"/>
      <c r="W361" s="271"/>
      <c r="X361" s="271"/>
      <c r="Y361" s="271"/>
      <c r="Z361" s="271"/>
      <c r="AA361" s="271"/>
      <c r="AB361" s="271"/>
    </row>
    <row r="362" spans="1:28">
      <c r="A362" s="271"/>
      <c r="B362" s="271"/>
      <c r="C362" s="271"/>
      <c r="D362" s="271"/>
      <c r="E362" s="271"/>
      <c r="F362" s="271"/>
      <c r="G362" s="271"/>
      <c r="H362" s="271"/>
      <c r="I362" s="271"/>
      <c r="J362" s="271"/>
      <c r="K362" s="271"/>
      <c r="L362" s="271"/>
      <c r="M362" s="271"/>
      <c r="N362" s="271"/>
      <c r="O362" s="271"/>
      <c r="P362" s="271"/>
      <c r="Q362" s="271"/>
      <c r="R362" s="271"/>
      <c r="S362" s="271"/>
      <c r="T362" s="271"/>
      <c r="U362" s="271"/>
      <c r="V362" s="271"/>
      <c r="W362" s="271"/>
      <c r="X362" s="271"/>
      <c r="Y362" s="271"/>
      <c r="Z362" s="271"/>
      <c r="AA362" s="271"/>
      <c r="AB362" s="271"/>
    </row>
    <row r="363" spans="1:28">
      <c r="A363" s="271"/>
      <c r="B363" s="271"/>
      <c r="C363" s="271"/>
      <c r="D363" s="271"/>
      <c r="E363" s="271"/>
      <c r="F363" s="271"/>
      <c r="G363" s="271"/>
      <c r="H363" s="271"/>
      <c r="I363" s="271"/>
      <c r="J363" s="271"/>
      <c r="K363" s="271"/>
      <c r="L363" s="271"/>
      <c r="M363" s="271"/>
      <c r="N363" s="271"/>
      <c r="O363" s="271"/>
      <c r="P363" s="271"/>
      <c r="Q363" s="271"/>
      <c r="R363" s="271"/>
      <c r="S363" s="271"/>
      <c r="T363" s="271"/>
      <c r="U363" s="271"/>
      <c r="V363" s="271"/>
      <c r="W363" s="271"/>
      <c r="X363" s="271"/>
      <c r="Y363" s="271"/>
      <c r="Z363" s="271"/>
      <c r="AA363" s="271"/>
      <c r="AB363" s="271"/>
    </row>
    <row r="364" spans="1:28">
      <c r="A364" s="271"/>
      <c r="B364" s="271"/>
      <c r="C364" s="271"/>
      <c r="D364" s="271"/>
      <c r="E364" s="271"/>
      <c r="F364" s="271"/>
      <c r="G364" s="271"/>
      <c r="H364" s="271"/>
      <c r="I364" s="271"/>
      <c r="J364" s="271"/>
      <c r="K364" s="271"/>
      <c r="L364" s="271"/>
      <c r="M364" s="271"/>
      <c r="N364" s="271"/>
      <c r="O364" s="271"/>
      <c r="P364" s="271"/>
      <c r="Q364" s="271"/>
      <c r="R364" s="271"/>
      <c r="S364" s="271"/>
      <c r="T364" s="271"/>
      <c r="U364" s="271"/>
      <c r="V364" s="271"/>
      <c r="W364" s="271"/>
      <c r="X364" s="271"/>
      <c r="Y364" s="271"/>
      <c r="Z364" s="271"/>
      <c r="AA364" s="271"/>
      <c r="AB364" s="271"/>
    </row>
    <row r="365" spans="1:28">
      <c r="A365" s="271"/>
      <c r="B365" s="271"/>
      <c r="C365" s="271"/>
      <c r="D365" s="271"/>
      <c r="E365" s="271"/>
      <c r="F365" s="271"/>
      <c r="G365" s="271"/>
      <c r="H365" s="271"/>
      <c r="I365" s="271"/>
      <c r="J365" s="271"/>
      <c r="K365" s="271"/>
      <c r="L365" s="271"/>
      <c r="M365" s="271"/>
      <c r="N365" s="271"/>
      <c r="O365" s="271"/>
      <c r="P365" s="271"/>
      <c r="Q365" s="271"/>
      <c r="R365" s="271"/>
      <c r="S365" s="271"/>
      <c r="T365" s="271"/>
      <c r="U365" s="271"/>
      <c r="V365" s="271"/>
      <c r="W365" s="271"/>
      <c r="X365" s="271"/>
      <c r="Y365" s="271"/>
      <c r="Z365" s="271"/>
      <c r="AA365" s="271"/>
      <c r="AB365" s="271"/>
    </row>
    <row r="366" spans="1:28">
      <c r="A366" s="271"/>
      <c r="B366" s="271"/>
      <c r="C366" s="271"/>
      <c r="D366" s="271"/>
      <c r="E366" s="271"/>
      <c r="F366" s="271"/>
      <c r="G366" s="271"/>
      <c r="H366" s="271"/>
      <c r="I366" s="271"/>
      <c r="J366" s="271"/>
      <c r="K366" s="271"/>
      <c r="L366" s="271"/>
      <c r="M366" s="271"/>
      <c r="N366" s="271"/>
      <c r="O366" s="271"/>
      <c r="P366" s="271"/>
      <c r="Q366" s="271"/>
      <c r="R366" s="271"/>
      <c r="S366" s="271"/>
      <c r="T366" s="271"/>
      <c r="U366" s="271"/>
      <c r="V366" s="271"/>
      <c r="W366" s="271"/>
      <c r="X366" s="271"/>
      <c r="Y366" s="271"/>
      <c r="Z366" s="271"/>
      <c r="AA366" s="271"/>
      <c r="AB366" s="271"/>
    </row>
    <row r="367" spans="1:28">
      <c r="A367" s="271"/>
      <c r="B367" s="271"/>
      <c r="C367" s="271"/>
      <c r="D367" s="271"/>
      <c r="E367" s="271"/>
      <c r="F367" s="271"/>
      <c r="G367" s="271"/>
      <c r="H367" s="271"/>
      <c r="I367" s="271"/>
      <c r="J367" s="271"/>
      <c r="K367" s="271"/>
      <c r="L367" s="271"/>
      <c r="M367" s="271"/>
      <c r="N367" s="271"/>
      <c r="O367" s="271"/>
      <c r="P367" s="271"/>
      <c r="Q367" s="271"/>
      <c r="R367" s="271"/>
      <c r="S367" s="271"/>
      <c r="T367" s="271"/>
      <c r="U367" s="271"/>
      <c r="V367" s="271"/>
      <c r="W367" s="271"/>
      <c r="X367" s="271"/>
      <c r="Y367" s="271"/>
      <c r="Z367" s="271"/>
      <c r="AA367" s="271"/>
      <c r="AB367" s="271"/>
    </row>
    <row r="368" spans="1:28">
      <c r="A368" s="271"/>
      <c r="B368" s="271"/>
      <c r="C368" s="271"/>
      <c r="D368" s="271"/>
      <c r="E368" s="271"/>
      <c r="F368" s="271"/>
      <c r="G368" s="271"/>
      <c r="H368" s="271"/>
      <c r="I368" s="271"/>
      <c r="J368" s="271"/>
      <c r="K368" s="271"/>
      <c r="L368" s="271"/>
      <c r="M368" s="271"/>
      <c r="N368" s="271"/>
      <c r="O368" s="271"/>
      <c r="P368" s="271"/>
      <c r="Q368" s="271"/>
      <c r="R368" s="271"/>
      <c r="S368" s="271"/>
      <c r="T368" s="271"/>
      <c r="U368" s="271"/>
      <c r="V368" s="271"/>
      <c r="W368" s="271"/>
      <c r="X368" s="271"/>
      <c r="Y368" s="271"/>
      <c r="Z368" s="271"/>
      <c r="AA368" s="271"/>
      <c r="AB368" s="271"/>
    </row>
    <row r="369" spans="30:61" s="271" customFormat="1">
      <c r="AD369" s="417"/>
      <c r="AE369" s="42"/>
      <c r="AF369" s="584"/>
      <c r="AG369" s="584"/>
      <c r="AH369" s="42"/>
      <c r="AI369" s="42"/>
      <c r="AJ369" s="42"/>
      <c r="AK369" s="42"/>
      <c r="AL369" s="42"/>
      <c r="AM369" s="42"/>
      <c r="AN369" s="42"/>
      <c r="AO369" s="42"/>
      <c r="AP369" s="417"/>
      <c r="AQ369" s="417"/>
      <c r="AR369" s="417"/>
      <c r="AS369" s="417"/>
      <c r="AT369" s="417"/>
      <c r="AU369" s="417"/>
      <c r="AV369" s="417"/>
      <c r="AW369" s="417"/>
      <c r="AX369" s="417"/>
      <c r="AY369" s="417"/>
      <c r="AZ369" s="417"/>
      <c r="BA369" s="417"/>
      <c r="BB369" s="417"/>
      <c r="BC369" s="417"/>
      <c r="BD369" s="417"/>
      <c r="BE369" s="417"/>
      <c r="BF369" s="417"/>
      <c r="BG369" s="417"/>
      <c r="BH369" s="417"/>
      <c r="BI369" s="417"/>
    </row>
    <row r="370" spans="30:61" s="271" customFormat="1">
      <c r="AD370" s="417"/>
      <c r="AE370" s="42"/>
      <c r="AF370" s="584"/>
      <c r="AG370" s="584"/>
      <c r="AH370" s="42"/>
      <c r="AI370" s="42"/>
      <c r="AJ370" s="42"/>
      <c r="AK370" s="42"/>
      <c r="AL370" s="42"/>
      <c r="AM370" s="42"/>
      <c r="AN370" s="42"/>
      <c r="AO370" s="42"/>
      <c r="AP370" s="417"/>
      <c r="AQ370" s="417"/>
      <c r="AR370" s="417"/>
      <c r="AS370" s="417"/>
      <c r="AT370" s="417"/>
      <c r="AU370" s="417"/>
      <c r="AV370" s="417"/>
      <c r="AW370" s="417"/>
      <c r="AX370" s="417"/>
      <c r="AY370" s="417"/>
      <c r="AZ370" s="417"/>
      <c r="BA370" s="417"/>
      <c r="BB370" s="417"/>
      <c r="BC370" s="417"/>
      <c r="BD370" s="417"/>
      <c r="BE370" s="417"/>
      <c r="BF370" s="417"/>
      <c r="BG370" s="417"/>
      <c r="BH370" s="417"/>
      <c r="BI370" s="417"/>
    </row>
    <row r="371" spans="30:61" s="271" customFormat="1">
      <c r="AD371" s="417"/>
      <c r="AE371" s="42"/>
      <c r="AF371" s="584"/>
      <c r="AG371" s="584"/>
      <c r="AH371" s="42"/>
      <c r="AI371" s="42"/>
      <c r="AJ371" s="42"/>
      <c r="AK371" s="42"/>
      <c r="AL371" s="42"/>
      <c r="AM371" s="42"/>
      <c r="AN371" s="42"/>
      <c r="AO371" s="42"/>
      <c r="AP371" s="417"/>
      <c r="AQ371" s="417"/>
      <c r="AR371" s="417"/>
      <c r="AS371" s="417"/>
      <c r="AT371" s="417"/>
      <c r="AU371" s="417"/>
      <c r="AV371" s="417"/>
      <c r="AW371" s="417"/>
      <c r="AX371" s="417"/>
      <c r="AY371" s="417"/>
      <c r="AZ371" s="417"/>
      <c r="BA371" s="417"/>
      <c r="BB371" s="417"/>
      <c r="BC371" s="417"/>
      <c r="BD371" s="417"/>
      <c r="BE371" s="417"/>
      <c r="BF371" s="417"/>
      <c r="BG371" s="417"/>
      <c r="BH371" s="417"/>
      <c r="BI371" s="417"/>
    </row>
    <row r="372" spans="30:61" s="271" customFormat="1">
      <c r="AD372" s="417"/>
      <c r="AE372" s="42"/>
      <c r="AF372" s="584"/>
      <c r="AG372" s="584"/>
      <c r="AH372" s="42"/>
      <c r="AI372" s="42"/>
      <c r="AJ372" s="42"/>
      <c r="AK372" s="42"/>
      <c r="AL372" s="42"/>
      <c r="AM372" s="42"/>
      <c r="AN372" s="42"/>
      <c r="AO372" s="42"/>
      <c r="AP372" s="417"/>
      <c r="AQ372" s="417"/>
      <c r="AR372" s="417"/>
      <c r="AS372" s="417"/>
      <c r="AT372" s="417"/>
      <c r="AU372" s="417"/>
      <c r="AV372" s="417"/>
      <c r="AW372" s="417"/>
      <c r="AX372" s="417"/>
      <c r="AY372" s="417"/>
      <c r="AZ372" s="417"/>
      <c r="BA372" s="417"/>
      <c r="BB372" s="417"/>
      <c r="BC372" s="417"/>
      <c r="BD372" s="417"/>
      <c r="BE372" s="417"/>
      <c r="BF372" s="417"/>
      <c r="BG372" s="417"/>
      <c r="BH372" s="417"/>
      <c r="BI372" s="417"/>
    </row>
    <row r="373" spans="30:61" s="271" customFormat="1">
      <c r="AD373" s="417"/>
      <c r="AE373" s="42"/>
      <c r="AF373" s="584"/>
      <c r="AG373" s="584"/>
      <c r="AH373" s="42"/>
      <c r="AI373" s="42"/>
      <c r="AJ373" s="42"/>
      <c r="AK373" s="42"/>
      <c r="AL373" s="42"/>
      <c r="AM373" s="42"/>
      <c r="AN373" s="42"/>
      <c r="AO373" s="42"/>
      <c r="AP373" s="417"/>
      <c r="AQ373" s="417"/>
      <c r="AR373" s="417"/>
      <c r="AS373" s="417"/>
      <c r="AT373" s="417"/>
      <c r="AU373" s="417"/>
      <c r="AV373" s="417"/>
      <c r="AW373" s="417"/>
      <c r="AX373" s="417"/>
      <c r="AY373" s="417"/>
      <c r="AZ373" s="417"/>
      <c r="BA373" s="417"/>
      <c r="BB373" s="417"/>
      <c r="BC373" s="417"/>
      <c r="BD373" s="417"/>
      <c r="BE373" s="417"/>
      <c r="BF373" s="417"/>
      <c r="BG373" s="417"/>
      <c r="BH373" s="417"/>
      <c r="BI373" s="417"/>
    </row>
    <row r="374" spans="30:61" s="271" customFormat="1">
      <c r="AD374" s="417"/>
      <c r="AE374" s="42"/>
      <c r="AF374" s="584"/>
      <c r="AG374" s="584"/>
      <c r="AH374" s="42"/>
      <c r="AI374" s="42"/>
      <c r="AJ374" s="42"/>
      <c r="AK374" s="42"/>
      <c r="AL374" s="42"/>
      <c r="AM374" s="42"/>
      <c r="AN374" s="42"/>
      <c r="AO374" s="42"/>
      <c r="AP374" s="417"/>
      <c r="AQ374" s="417"/>
      <c r="AR374" s="417"/>
      <c r="AS374" s="417"/>
      <c r="AT374" s="417"/>
      <c r="AU374" s="417"/>
      <c r="AV374" s="417"/>
      <c r="AW374" s="417"/>
      <c r="AX374" s="417"/>
      <c r="AY374" s="417"/>
      <c r="AZ374" s="417"/>
      <c r="BA374" s="417"/>
      <c r="BB374" s="417"/>
      <c r="BC374" s="417"/>
      <c r="BD374" s="417"/>
      <c r="BE374" s="417"/>
      <c r="BF374" s="417"/>
      <c r="BG374" s="417"/>
      <c r="BH374" s="417"/>
      <c r="BI374" s="417"/>
    </row>
    <row r="375" spans="30:61" s="271" customFormat="1">
      <c r="AD375" s="417"/>
      <c r="AE375" s="42"/>
      <c r="AF375" s="584"/>
      <c r="AG375" s="584"/>
      <c r="AH375" s="42"/>
      <c r="AI375" s="42"/>
      <c r="AJ375" s="42"/>
      <c r="AK375" s="42"/>
      <c r="AL375" s="42"/>
      <c r="AM375" s="42"/>
      <c r="AN375" s="42"/>
      <c r="AO375" s="42"/>
      <c r="AP375" s="417"/>
      <c r="AQ375" s="417"/>
      <c r="AR375" s="417"/>
      <c r="AS375" s="417"/>
      <c r="AT375" s="417"/>
      <c r="AU375" s="417"/>
      <c r="AV375" s="417"/>
      <c r="AW375" s="417"/>
      <c r="AX375" s="417"/>
      <c r="AY375" s="417"/>
      <c r="AZ375" s="417"/>
      <c r="BA375" s="417"/>
      <c r="BB375" s="417"/>
      <c r="BC375" s="417"/>
      <c r="BD375" s="417"/>
      <c r="BE375" s="417"/>
      <c r="BF375" s="417"/>
      <c r="BG375" s="417"/>
      <c r="BH375" s="417"/>
      <c r="BI375" s="417"/>
    </row>
    <row r="376" spans="30:61" s="271" customFormat="1">
      <c r="AD376" s="417"/>
      <c r="AE376" s="42"/>
      <c r="AF376" s="584"/>
      <c r="AG376" s="584"/>
      <c r="AH376" s="42"/>
      <c r="AI376" s="42"/>
      <c r="AJ376" s="42"/>
      <c r="AK376" s="42"/>
      <c r="AL376" s="42"/>
      <c r="AM376" s="42"/>
      <c r="AN376" s="42"/>
      <c r="AO376" s="42"/>
      <c r="AP376" s="417"/>
      <c r="AQ376" s="417"/>
      <c r="AR376" s="417"/>
      <c r="AS376" s="417"/>
      <c r="AT376" s="417"/>
      <c r="AU376" s="417"/>
      <c r="AV376" s="417"/>
      <c r="AW376" s="417"/>
      <c r="AX376" s="417"/>
      <c r="AY376" s="417"/>
      <c r="AZ376" s="417"/>
      <c r="BA376" s="417"/>
      <c r="BB376" s="417"/>
      <c r="BC376" s="417"/>
      <c r="BD376" s="417"/>
      <c r="BE376" s="417"/>
      <c r="BF376" s="417"/>
      <c r="BG376" s="417"/>
      <c r="BH376" s="417"/>
      <c r="BI376" s="417"/>
    </row>
    <row r="377" spans="30:61" s="271" customFormat="1">
      <c r="AD377" s="417"/>
      <c r="AE377" s="42"/>
      <c r="AF377" s="584"/>
      <c r="AG377" s="584"/>
      <c r="AH377" s="42"/>
      <c r="AI377" s="42"/>
      <c r="AJ377" s="42"/>
      <c r="AK377" s="42"/>
      <c r="AL377" s="42"/>
      <c r="AM377" s="42"/>
      <c r="AN377" s="42"/>
      <c r="AO377" s="42"/>
      <c r="AP377" s="417"/>
      <c r="AQ377" s="417"/>
      <c r="AR377" s="417"/>
      <c r="AS377" s="417"/>
      <c r="AT377" s="417"/>
      <c r="AU377" s="417"/>
      <c r="AV377" s="417"/>
      <c r="AW377" s="417"/>
      <c r="AX377" s="417"/>
      <c r="AY377" s="417"/>
      <c r="AZ377" s="417"/>
      <c r="BA377" s="417"/>
      <c r="BB377" s="417"/>
      <c r="BC377" s="417"/>
      <c r="BD377" s="417"/>
      <c r="BE377" s="417"/>
      <c r="BF377" s="417"/>
      <c r="BG377" s="417"/>
      <c r="BH377" s="417"/>
      <c r="BI377" s="417"/>
    </row>
    <row r="378" spans="30:61" s="271" customFormat="1">
      <c r="AD378" s="417"/>
      <c r="AE378" s="42"/>
      <c r="AF378" s="584"/>
      <c r="AG378" s="584"/>
      <c r="AH378" s="42"/>
      <c r="AI378" s="42"/>
      <c r="AJ378" s="42"/>
      <c r="AK378" s="42"/>
      <c r="AL378" s="42"/>
      <c r="AM378" s="42"/>
      <c r="AN378" s="42"/>
      <c r="AO378" s="42"/>
      <c r="AP378" s="417"/>
      <c r="AQ378" s="417"/>
      <c r="AR378" s="417"/>
      <c r="AS378" s="417"/>
      <c r="AT378" s="417"/>
      <c r="AU378" s="417"/>
      <c r="AV378" s="417"/>
      <c r="AW378" s="417"/>
      <c r="AX378" s="417"/>
      <c r="AY378" s="417"/>
      <c r="AZ378" s="417"/>
      <c r="BA378" s="417"/>
      <c r="BB378" s="417"/>
      <c r="BC378" s="417"/>
      <c r="BD378" s="417"/>
      <c r="BE378" s="417"/>
      <c r="BF378" s="417"/>
      <c r="BG378" s="417"/>
      <c r="BH378" s="417"/>
      <c r="BI378" s="417"/>
    </row>
    <row r="379" spans="30:61" s="271" customFormat="1">
      <c r="AD379" s="417"/>
      <c r="AE379" s="42"/>
      <c r="AF379" s="584"/>
      <c r="AG379" s="584"/>
      <c r="AH379" s="42"/>
      <c r="AI379" s="42"/>
      <c r="AJ379" s="42"/>
      <c r="AK379" s="42"/>
      <c r="AL379" s="42"/>
      <c r="AM379" s="42"/>
      <c r="AN379" s="42"/>
      <c r="AO379" s="42"/>
      <c r="AP379" s="417"/>
      <c r="AQ379" s="417"/>
      <c r="AR379" s="417"/>
      <c r="AS379" s="417"/>
      <c r="AT379" s="417"/>
      <c r="AU379" s="417"/>
      <c r="AV379" s="417"/>
      <c r="AW379" s="417"/>
      <c r="AX379" s="417"/>
      <c r="AY379" s="417"/>
      <c r="AZ379" s="417"/>
      <c r="BA379" s="417"/>
      <c r="BB379" s="417"/>
      <c r="BC379" s="417"/>
      <c r="BD379" s="417"/>
      <c r="BE379" s="417"/>
      <c r="BF379" s="417"/>
      <c r="BG379" s="417"/>
      <c r="BH379" s="417"/>
      <c r="BI379" s="417"/>
    </row>
    <row r="380" spans="30:61" s="271" customFormat="1">
      <c r="AD380" s="417"/>
      <c r="AE380" s="42"/>
      <c r="AF380" s="584"/>
      <c r="AG380" s="584"/>
      <c r="AH380" s="42"/>
      <c r="AI380" s="42"/>
      <c r="AJ380" s="42"/>
      <c r="AK380" s="42"/>
      <c r="AL380" s="42"/>
      <c r="AM380" s="42"/>
      <c r="AN380" s="42"/>
      <c r="AO380" s="42"/>
      <c r="AP380" s="417"/>
      <c r="AQ380" s="417"/>
      <c r="AR380" s="417"/>
      <c r="AS380" s="417"/>
      <c r="AT380" s="417"/>
      <c r="AU380" s="417"/>
      <c r="AV380" s="417"/>
      <c r="AW380" s="417"/>
      <c r="AX380" s="417"/>
      <c r="AY380" s="417"/>
      <c r="AZ380" s="417"/>
      <c r="BA380" s="417"/>
      <c r="BB380" s="417"/>
      <c r="BC380" s="417"/>
      <c r="BD380" s="417"/>
      <c r="BE380" s="417"/>
      <c r="BF380" s="417"/>
      <c r="BG380" s="417"/>
      <c r="BH380" s="417"/>
      <c r="BI380" s="417"/>
    </row>
    <row r="381" spans="30:61" s="271" customFormat="1">
      <c r="AD381" s="417"/>
      <c r="AE381" s="42"/>
      <c r="AF381" s="584"/>
      <c r="AG381" s="584"/>
      <c r="AH381" s="42"/>
      <c r="AI381" s="42"/>
      <c r="AJ381" s="42"/>
      <c r="AK381" s="42"/>
      <c r="AL381" s="42"/>
      <c r="AM381" s="42"/>
      <c r="AN381" s="42"/>
      <c r="AO381" s="42"/>
      <c r="AP381" s="417"/>
      <c r="AQ381" s="417"/>
      <c r="AR381" s="417"/>
      <c r="AS381" s="417"/>
      <c r="AT381" s="417"/>
      <c r="AU381" s="417"/>
      <c r="AV381" s="417"/>
      <c r="AW381" s="417"/>
      <c r="AX381" s="417"/>
      <c r="AY381" s="417"/>
      <c r="AZ381" s="417"/>
      <c r="BA381" s="417"/>
      <c r="BB381" s="417"/>
      <c r="BC381" s="417"/>
      <c r="BD381" s="417"/>
      <c r="BE381" s="417"/>
      <c r="BF381" s="417"/>
      <c r="BG381" s="417"/>
      <c r="BH381" s="417"/>
      <c r="BI381" s="417"/>
    </row>
    <row r="382" spans="30:61" s="271" customFormat="1">
      <c r="AD382" s="417"/>
      <c r="AE382" s="42"/>
      <c r="AF382" s="584"/>
      <c r="AG382" s="584"/>
      <c r="AH382" s="42"/>
      <c r="AI382" s="42"/>
      <c r="AJ382" s="42"/>
      <c r="AK382" s="42"/>
      <c r="AL382" s="42"/>
      <c r="AM382" s="42"/>
      <c r="AN382" s="42"/>
      <c r="AO382" s="42"/>
      <c r="AP382" s="417"/>
      <c r="AQ382" s="417"/>
      <c r="AR382" s="417"/>
      <c r="AS382" s="417"/>
      <c r="AT382" s="417"/>
      <c r="AU382" s="417"/>
      <c r="AV382" s="417"/>
      <c r="AW382" s="417"/>
      <c r="AX382" s="417"/>
      <c r="AY382" s="417"/>
      <c r="AZ382" s="417"/>
      <c r="BA382" s="417"/>
      <c r="BB382" s="417"/>
      <c r="BC382" s="417"/>
      <c r="BD382" s="417"/>
      <c r="BE382" s="417"/>
      <c r="BF382" s="417"/>
      <c r="BG382" s="417"/>
      <c r="BH382" s="417"/>
      <c r="BI382" s="417"/>
    </row>
    <row r="383" spans="30:61" s="271" customFormat="1">
      <c r="AD383" s="417"/>
      <c r="AE383" s="42"/>
      <c r="AF383" s="584"/>
      <c r="AG383" s="584"/>
      <c r="AH383" s="42"/>
      <c r="AI383" s="42"/>
      <c r="AJ383" s="42"/>
      <c r="AK383" s="42"/>
      <c r="AL383" s="42"/>
      <c r="AM383" s="42"/>
      <c r="AN383" s="42"/>
      <c r="AO383" s="42"/>
      <c r="AP383" s="417"/>
      <c r="AQ383" s="417"/>
      <c r="AR383" s="417"/>
      <c r="AS383" s="417"/>
      <c r="AT383" s="417"/>
      <c r="AU383" s="417"/>
      <c r="AV383" s="417"/>
      <c r="AW383" s="417"/>
      <c r="AX383" s="417"/>
      <c r="AY383" s="417"/>
      <c r="AZ383" s="417"/>
      <c r="BA383" s="417"/>
      <c r="BB383" s="417"/>
      <c r="BC383" s="417"/>
      <c r="BD383" s="417"/>
      <c r="BE383" s="417"/>
      <c r="BF383" s="417"/>
      <c r="BG383" s="417"/>
      <c r="BH383" s="417"/>
      <c r="BI383" s="417"/>
    </row>
    <row r="384" spans="30:61" s="271" customFormat="1">
      <c r="AD384" s="417"/>
      <c r="AE384" s="42"/>
      <c r="AF384" s="584"/>
      <c r="AG384" s="584"/>
      <c r="AH384" s="42"/>
      <c r="AI384" s="42"/>
      <c r="AJ384" s="42"/>
      <c r="AK384" s="42"/>
      <c r="AL384" s="42"/>
      <c r="AM384" s="42"/>
      <c r="AN384" s="42"/>
      <c r="AO384" s="42"/>
      <c r="AP384" s="417"/>
      <c r="AQ384" s="417"/>
      <c r="AR384" s="417"/>
      <c r="AS384" s="417"/>
      <c r="AT384" s="417"/>
      <c r="AU384" s="417"/>
      <c r="AV384" s="417"/>
      <c r="AW384" s="417"/>
      <c r="AX384" s="417"/>
      <c r="AY384" s="417"/>
      <c r="AZ384" s="417"/>
      <c r="BA384" s="417"/>
      <c r="BB384" s="417"/>
      <c r="BC384" s="417"/>
      <c r="BD384" s="417"/>
      <c r="BE384" s="417"/>
      <c r="BF384" s="417"/>
      <c r="BG384" s="417"/>
      <c r="BH384" s="417"/>
      <c r="BI384" s="417"/>
    </row>
    <row r="385" spans="30:61" s="271" customFormat="1">
      <c r="AD385" s="417"/>
      <c r="AE385" s="42"/>
      <c r="AF385" s="584"/>
      <c r="AG385" s="584"/>
      <c r="AH385" s="42"/>
      <c r="AI385" s="42"/>
      <c r="AJ385" s="42"/>
      <c r="AK385" s="42"/>
      <c r="AL385" s="42"/>
      <c r="AM385" s="42"/>
      <c r="AN385" s="42"/>
      <c r="AO385" s="42"/>
      <c r="AP385" s="417"/>
      <c r="AQ385" s="417"/>
      <c r="AR385" s="417"/>
      <c r="AS385" s="417"/>
      <c r="AT385" s="417"/>
      <c r="AU385" s="417"/>
      <c r="AV385" s="417"/>
      <c r="AW385" s="417"/>
      <c r="AX385" s="417"/>
      <c r="AY385" s="417"/>
      <c r="AZ385" s="417"/>
      <c r="BA385" s="417"/>
      <c r="BB385" s="417"/>
      <c r="BC385" s="417"/>
      <c r="BD385" s="417"/>
      <c r="BE385" s="417"/>
      <c r="BF385" s="417"/>
      <c r="BG385" s="417"/>
      <c r="BH385" s="417"/>
      <c r="BI385" s="417"/>
    </row>
    <row r="386" spans="30:61" s="271" customFormat="1">
      <c r="AD386" s="417"/>
      <c r="AE386" s="42"/>
      <c r="AF386" s="584"/>
      <c r="AG386" s="584"/>
      <c r="AH386" s="42"/>
      <c r="AI386" s="42"/>
      <c r="AJ386" s="42"/>
      <c r="AK386" s="42"/>
      <c r="AL386" s="42"/>
      <c r="AM386" s="42"/>
      <c r="AN386" s="42"/>
      <c r="AO386" s="42"/>
      <c r="AP386" s="417"/>
      <c r="AQ386" s="417"/>
      <c r="AR386" s="417"/>
      <c r="AS386" s="417"/>
      <c r="AT386" s="417"/>
      <c r="AU386" s="417"/>
      <c r="AV386" s="417"/>
      <c r="AW386" s="417"/>
      <c r="AX386" s="417"/>
      <c r="AY386" s="417"/>
      <c r="AZ386" s="417"/>
      <c r="BA386" s="417"/>
      <c r="BB386" s="417"/>
      <c r="BC386" s="417"/>
      <c r="BD386" s="417"/>
      <c r="BE386" s="417"/>
      <c r="BF386" s="417"/>
      <c r="BG386" s="417"/>
      <c r="BH386" s="417"/>
      <c r="BI386" s="417"/>
    </row>
    <row r="387" spans="30:61" s="271" customFormat="1">
      <c r="AD387" s="417"/>
      <c r="AE387" s="42"/>
      <c r="AF387" s="584"/>
      <c r="AG387" s="584"/>
      <c r="AH387" s="42"/>
      <c r="AI387" s="42"/>
      <c r="AJ387" s="42"/>
      <c r="AK387" s="42"/>
      <c r="AL387" s="42"/>
      <c r="AM387" s="42"/>
      <c r="AN387" s="42"/>
      <c r="AO387" s="42"/>
      <c r="AP387" s="417"/>
      <c r="AQ387" s="417"/>
      <c r="AR387" s="417"/>
      <c r="AS387" s="417"/>
      <c r="AT387" s="417"/>
      <c r="AU387" s="417"/>
      <c r="AV387" s="417"/>
      <c r="AW387" s="417"/>
      <c r="AX387" s="417"/>
      <c r="AY387" s="417"/>
      <c r="AZ387" s="417"/>
      <c r="BA387" s="417"/>
      <c r="BB387" s="417"/>
      <c r="BC387" s="417"/>
      <c r="BD387" s="417"/>
      <c r="BE387" s="417"/>
      <c r="BF387" s="417"/>
      <c r="BG387" s="417"/>
      <c r="BH387" s="417"/>
      <c r="BI387" s="417"/>
    </row>
    <row r="388" spans="30:61" s="271" customFormat="1">
      <c r="AD388" s="417"/>
      <c r="AE388" s="42"/>
      <c r="AF388" s="584"/>
      <c r="AG388" s="584"/>
      <c r="AH388" s="42"/>
      <c r="AI388" s="42"/>
      <c r="AJ388" s="42"/>
      <c r="AK388" s="42"/>
      <c r="AL388" s="42"/>
      <c r="AM388" s="42"/>
      <c r="AN388" s="42"/>
      <c r="AO388" s="42"/>
      <c r="AP388" s="417"/>
      <c r="AQ388" s="417"/>
      <c r="AR388" s="417"/>
      <c r="AS388" s="417"/>
      <c r="AT388" s="417"/>
      <c r="AU388" s="417"/>
      <c r="AV388" s="417"/>
      <c r="AW388" s="417"/>
      <c r="AX388" s="417"/>
      <c r="AY388" s="417"/>
      <c r="AZ388" s="417"/>
      <c r="BA388" s="417"/>
      <c r="BB388" s="417"/>
      <c r="BC388" s="417"/>
      <c r="BD388" s="417"/>
      <c r="BE388" s="417"/>
      <c r="BF388" s="417"/>
      <c r="BG388" s="417"/>
      <c r="BH388" s="417"/>
      <c r="BI388" s="417"/>
    </row>
    <row r="389" spans="30:61" s="271" customFormat="1">
      <c r="AD389" s="417"/>
      <c r="AE389" s="42"/>
      <c r="AF389" s="584"/>
      <c r="AG389" s="584"/>
      <c r="AH389" s="42"/>
      <c r="AI389" s="42"/>
      <c r="AJ389" s="42"/>
      <c r="AK389" s="42"/>
      <c r="AL389" s="42"/>
      <c r="AM389" s="42"/>
      <c r="AN389" s="42"/>
      <c r="AO389" s="42"/>
      <c r="AP389" s="417"/>
      <c r="AQ389" s="417"/>
      <c r="AR389" s="417"/>
      <c r="AS389" s="417"/>
      <c r="AT389" s="417"/>
      <c r="AU389" s="417"/>
      <c r="AV389" s="417"/>
      <c r="AW389" s="417"/>
      <c r="AX389" s="417"/>
      <c r="AY389" s="417"/>
      <c r="AZ389" s="417"/>
      <c r="BA389" s="417"/>
      <c r="BB389" s="417"/>
      <c r="BC389" s="417"/>
      <c r="BD389" s="417"/>
      <c r="BE389" s="417"/>
      <c r="BF389" s="417"/>
      <c r="BG389" s="417"/>
      <c r="BH389" s="417"/>
      <c r="BI389" s="417"/>
    </row>
    <row r="390" spans="30:61" s="271" customFormat="1">
      <c r="AD390" s="417"/>
      <c r="AE390" s="42"/>
      <c r="AF390" s="584"/>
      <c r="AG390" s="584"/>
      <c r="AH390" s="42"/>
      <c r="AI390" s="42"/>
      <c r="AJ390" s="42"/>
      <c r="AK390" s="42"/>
      <c r="AL390" s="42"/>
      <c r="AM390" s="42"/>
      <c r="AN390" s="42"/>
      <c r="AO390" s="42"/>
      <c r="AP390" s="417"/>
      <c r="AQ390" s="417"/>
      <c r="AR390" s="417"/>
      <c r="AS390" s="417"/>
      <c r="AT390" s="417"/>
      <c r="AU390" s="417"/>
      <c r="AV390" s="417"/>
      <c r="AW390" s="417"/>
      <c r="AX390" s="417"/>
      <c r="AY390" s="417"/>
      <c r="AZ390" s="417"/>
      <c r="BA390" s="417"/>
      <c r="BB390" s="417"/>
      <c r="BC390" s="417"/>
      <c r="BD390" s="417"/>
      <c r="BE390" s="417"/>
      <c r="BF390" s="417"/>
      <c r="BG390" s="417"/>
      <c r="BH390" s="417"/>
      <c r="BI390" s="417"/>
    </row>
    <row r="391" spans="30:61" s="271" customFormat="1">
      <c r="AD391" s="417"/>
      <c r="AE391" s="42"/>
      <c r="AF391" s="584"/>
      <c r="AG391" s="584"/>
      <c r="AH391" s="42"/>
      <c r="AI391" s="42"/>
      <c r="AJ391" s="42"/>
      <c r="AK391" s="42"/>
      <c r="AL391" s="42"/>
      <c r="AM391" s="42"/>
      <c r="AN391" s="42"/>
      <c r="AO391" s="42"/>
      <c r="AP391" s="417"/>
      <c r="AQ391" s="417"/>
      <c r="AR391" s="417"/>
      <c r="AS391" s="417"/>
      <c r="AT391" s="417"/>
      <c r="AU391" s="417"/>
      <c r="AV391" s="417"/>
      <c r="AW391" s="417"/>
      <c r="AX391" s="417"/>
      <c r="AY391" s="417"/>
      <c r="AZ391" s="417"/>
      <c r="BA391" s="417"/>
      <c r="BB391" s="417"/>
      <c r="BC391" s="417"/>
      <c r="BD391" s="417"/>
      <c r="BE391" s="417"/>
      <c r="BF391" s="417"/>
      <c r="BG391" s="417"/>
      <c r="BH391" s="417"/>
      <c r="BI391" s="417"/>
    </row>
    <row r="392" spans="30:61" s="271" customFormat="1">
      <c r="AD392" s="417"/>
      <c r="AE392" s="42"/>
      <c r="AF392" s="584"/>
      <c r="AG392" s="584"/>
      <c r="AH392" s="42"/>
      <c r="AI392" s="42"/>
      <c r="AJ392" s="42"/>
      <c r="AK392" s="42"/>
      <c r="AL392" s="42"/>
      <c r="AM392" s="42"/>
      <c r="AN392" s="42"/>
      <c r="AO392" s="42"/>
      <c r="AP392" s="417"/>
      <c r="AQ392" s="417"/>
      <c r="AR392" s="417"/>
      <c r="AS392" s="417"/>
      <c r="AT392" s="417"/>
      <c r="AU392" s="417"/>
      <c r="AV392" s="417"/>
      <c r="AW392" s="417"/>
      <c r="AX392" s="417"/>
      <c r="AY392" s="417"/>
      <c r="AZ392" s="417"/>
      <c r="BA392" s="417"/>
      <c r="BB392" s="417"/>
      <c r="BC392" s="417"/>
      <c r="BD392" s="417"/>
      <c r="BE392" s="417"/>
      <c r="BF392" s="417"/>
      <c r="BG392" s="417"/>
      <c r="BH392" s="417"/>
      <c r="BI392" s="417"/>
    </row>
    <row r="393" spans="30:61" s="271" customFormat="1">
      <c r="AD393" s="417"/>
      <c r="AE393" s="42"/>
      <c r="AF393" s="584"/>
      <c r="AG393" s="584"/>
      <c r="AH393" s="42"/>
      <c r="AI393" s="42"/>
      <c r="AJ393" s="42"/>
      <c r="AK393" s="42"/>
      <c r="AL393" s="42"/>
      <c r="AM393" s="42"/>
      <c r="AN393" s="42"/>
      <c r="AO393" s="42"/>
      <c r="AP393" s="417"/>
      <c r="AQ393" s="417"/>
      <c r="AR393" s="417"/>
      <c r="AS393" s="417"/>
      <c r="AT393" s="417"/>
      <c r="AU393" s="417"/>
      <c r="AV393" s="417"/>
      <c r="AW393" s="417"/>
      <c r="AX393" s="417"/>
      <c r="AY393" s="417"/>
      <c r="AZ393" s="417"/>
      <c r="BA393" s="417"/>
      <c r="BB393" s="417"/>
      <c r="BC393" s="417"/>
      <c r="BD393" s="417"/>
      <c r="BE393" s="417"/>
      <c r="BF393" s="417"/>
      <c r="BG393" s="417"/>
      <c r="BH393" s="417"/>
      <c r="BI393" s="417"/>
    </row>
    <row r="394" spans="30:61" s="271" customFormat="1">
      <c r="AD394" s="417"/>
      <c r="AE394" s="42"/>
      <c r="AF394" s="584"/>
      <c r="AG394" s="584"/>
      <c r="AH394" s="42"/>
      <c r="AI394" s="42"/>
      <c r="AJ394" s="42"/>
      <c r="AK394" s="42"/>
      <c r="AL394" s="42"/>
      <c r="AM394" s="42"/>
      <c r="AN394" s="42"/>
      <c r="AO394" s="42"/>
      <c r="AP394" s="417"/>
      <c r="AQ394" s="417"/>
      <c r="AR394" s="417"/>
      <c r="AS394" s="417"/>
      <c r="AT394" s="417"/>
      <c r="AU394" s="417"/>
      <c r="AV394" s="417"/>
      <c r="AW394" s="417"/>
      <c r="AX394" s="417"/>
      <c r="AY394" s="417"/>
      <c r="AZ394" s="417"/>
      <c r="BA394" s="417"/>
      <c r="BB394" s="417"/>
      <c r="BC394" s="417"/>
      <c r="BD394" s="417"/>
      <c r="BE394" s="417"/>
      <c r="BF394" s="417"/>
      <c r="BG394" s="417"/>
      <c r="BH394" s="417"/>
      <c r="BI394" s="417"/>
    </row>
    <row r="395" spans="30:61" s="271" customFormat="1">
      <c r="AD395" s="417"/>
      <c r="AE395" s="42"/>
      <c r="AF395" s="584"/>
      <c r="AG395" s="584"/>
      <c r="AH395" s="42"/>
      <c r="AI395" s="42"/>
      <c r="AJ395" s="42"/>
      <c r="AK395" s="42"/>
      <c r="AL395" s="42"/>
      <c r="AM395" s="42"/>
      <c r="AN395" s="42"/>
      <c r="AO395" s="42"/>
      <c r="AP395" s="417"/>
      <c r="AQ395" s="417"/>
      <c r="AR395" s="417"/>
      <c r="AS395" s="417"/>
      <c r="AT395" s="417"/>
      <c r="AU395" s="417"/>
      <c r="AV395" s="417"/>
      <c r="AW395" s="417"/>
      <c r="AX395" s="417"/>
      <c r="AY395" s="417"/>
      <c r="AZ395" s="417"/>
      <c r="BA395" s="417"/>
      <c r="BB395" s="417"/>
      <c r="BC395" s="417"/>
      <c r="BD395" s="417"/>
      <c r="BE395" s="417"/>
      <c r="BF395" s="417"/>
      <c r="BG395" s="417"/>
      <c r="BH395" s="417"/>
      <c r="BI395" s="417"/>
    </row>
    <row r="396" spans="30:61" s="271" customFormat="1">
      <c r="AD396" s="417"/>
      <c r="AE396" s="42"/>
      <c r="AF396" s="584"/>
      <c r="AG396" s="584"/>
      <c r="AH396" s="42"/>
      <c r="AI396" s="42"/>
      <c r="AJ396" s="42"/>
      <c r="AK396" s="42"/>
      <c r="AL396" s="42"/>
      <c r="AM396" s="42"/>
      <c r="AN396" s="42"/>
      <c r="AO396" s="42"/>
      <c r="AP396" s="417"/>
      <c r="AQ396" s="417"/>
      <c r="AR396" s="417"/>
      <c r="AS396" s="417"/>
      <c r="AT396" s="417"/>
      <c r="AU396" s="417"/>
      <c r="AV396" s="417"/>
      <c r="AW396" s="417"/>
      <c r="AX396" s="417"/>
      <c r="AY396" s="417"/>
      <c r="AZ396" s="417"/>
      <c r="BA396" s="417"/>
      <c r="BB396" s="417"/>
      <c r="BC396" s="417"/>
      <c r="BD396" s="417"/>
      <c r="BE396" s="417"/>
      <c r="BF396" s="417"/>
      <c r="BG396" s="417"/>
      <c r="BH396" s="417"/>
      <c r="BI396" s="417"/>
    </row>
    <row r="397" spans="30:61" s="271" customFormat="1">
      <c r="AD397" s="417"/>
      <c r="AE397" s="42"/>
      <c r="AF397" s="584"/>
      <c r="AG397" s="584"/>
      <c r="AH397" s="42"/>
      <c r="AI397" s="42"/>
      <c r="AJ397" s="42"/>
      <c r="AK397" s="42"/>
      <c r="AL397" s="42"/>
      <c r="AM397" s="42"/>
      <c r="AN397" s="42"/>
      <c r="AO397" s="42"/>
      <c r="AP397" s="417"/>
      <c r="AQ397" s="417"/>
      <c r="AR397" s="417"/>
      <c r="AS397" s="417"/>
      <c r="AT397" s="417"/>
      <c r="AU397" s="417"/>
      <c r="AV397" s="417"/>
      <c r="AW397" s="417"/>
      <c r="AX397" s="417"/>
      <c r="AY397" s="417"/>
      <c r="AZ397" s="417"/>
      <c r="BA397" s="417"/>
      <c r="BB397" s="417"/>
      <c r="BC397" s="417"/>
      <c r="BD397" s="417"/>
      <c r="BE397" s="417"/>
      <c r="BF397" s="417"/>
      <c r="BG397" s="417"/>
      <c r="BH397" s="417"/>
      <c r="BI397" s="417"/>
    </row>
    <row r="398" spans="30:61" s="271" customFormat="1">
      <c r="AD398" s="417"/>
      <c r="AE398" s="42"/>
      <c r="AF398" s="584"/>
      <c r="AG398" s="584"/>
      <c r="AH398" s="42"/>
      <c r="AI398" s="42"/>
      <c r="AJ398" s="42"/>
      <c r="AK398" s="42"/>
      <c r="AL398" s="42"/>
      <c r="AM398" s="42"/>
      <c r="AN398" s="42"/>
      <c r="AO398" s="42"/>
      <c r="AP398" s="417"/>
      <c r="AQ398" s="417"/>
      <c r="AR398" s="417"/>
      <c r="AS398" s="417"/>
      <c r="AT398" s="417"/>
      <c r="AU398" s="417"/>
      <c r="AV398" s="417"/>
      <c r="AW398" s="417"/>
      <c r="AX398" s="417"/>
      <c r="AY398" s="417"/>
      <c r="AZ398" s="417"/>
      <c r="BA398" s="417"/>
      <c r="BB398" s="417"/>
      <c r="BC398" s="417"/>
      <c r="BD398" s="417"/>
      <c r="BE398" s="417"/>
      <c r="BF398" s="417"/>
      <c r="BG398" s="417"/>
      <c r="BH398" s="417"/>
      <c r="BI398" s="417"/>
    </row>
    <row r="399" spans="30:61" s="271" customFormat="1">
      <c r="AD399" s="417"/>
      <c r="AE399" s="42"/>
      <c r="AF399" s="584"/>
      <c r="AG399" s="584"/>
      <c r="AH399" s="42"/>
      <c r="AI399" s="42"/>
      <c r="AJ399" s="42"/>
      <c r="AK399" s="42"/>
      <c r="AL399" s="42"/>
      <c r="AM399" s="42"/>
      <c r="AN399" s="42"/>
      <c r="AO399" s="42"/>
      <c r="AP399" s="417"/>
      <c r="AQ399" s="417"/>
      <c r="AR399" s="417"/>
      <c r="AS399" s="417"/>
      <c r="AT399" s="417"/>
      <c r="AU399" s="417"/>
      <c r="AV399" s="417"/>
      <c r="AW399" s="417"/>
      <c r="AX399" s="417"/>
      <c r="AY399" s="417"/>
      <c r="AZ399" s="417"/>
      <c r="BA399" s="417"/>
      <c r="BB399" s="417"/>
      <c r="BC399" s="417"/>
      <c r="BD399" s="417"/>
      <c r="BE399" s="417"/>
      <c r="BF399" s="417"/>
      <c r="BG399" s="417"/>
      <c r="BH399" s="417"/>
      <c r="BI399" s="417"/>
    </row>
    <row r="400" spans="30:61" s="271" customFormat="1">
      <c r="AD400" s="417"/>
      <c r="AE400" s="42"/>
      <c r="AF400" s="584"/>
      <c r="AG400" s="584"/>
      <c r="AH400" s="42"/>
      <c r="AI400" s="42"/>
      <c r="AJ400" s="42"/>
      <c r="AK400" s="42"/>
      <c r="AL400" s="42"/>
      <c r="AM400" s="42"/>
      <c r="AN400" s="42"/>
      <c r="AO400" s="42"/>
      <c r="AP400" s="417"/>
      <c r="AQ400" s="417"/>
      <c r="AR400" s="417"/>
      <c r="AS400" s="417"/>
      <c r="AT400" s="417"/>
      <c r="AU400" s="417"/>
      <c r="AV400" s="417"/>
      <c r="AW400" s="417"/>
      <c r="AX400" s="417"/>
      <c r="AY400" s="417"/>
      <c r="AZ400" s="417"/>
      <c r="BA400" s="417"/>
      <c r="BB400" s="417"/>
      <c r="BC400" s="417"/>
      <c r="BD400" s="417"/>
      <c r="BE400" s="417"/>
      <c r="BF400" s="417"/>
      <c r="BG400" s="417"/>
      <c r="BH400" s="417"/>
      <c r="BI400" s="417"/>
    </row>
    <row r="401" spans="30:61" s="271" customFormat="1">
      <c r="AD401" s="417"/>
      <c r="AE401" s="42"/>
      <c r="AF401" s="584"/>
      <c r="AG401" s="584"/>
      <c r="AH401" s="42"/>
      <c r="AI401" s="42"/>
      <c r="AJ401" s="42"/>
      <c r="AK401" s="42"/>
      <c r="AL401" s="42"/>
      <c r="AM401" s="42"/>
      <c r="AN401" s="42"/>
      <c r="AO401" s="42"/>
      <c r="AP401" s="417"/>
      <c r="AQ401" s="417"/>
      <c r="AR401" s="417"/>
      <c r="AS401" s="417"/>
      <c r="AT401" s="417"/>
      <c r="AU401" s="417"/>
      <c r="AV401" s="417"/>
      <c r="AW401" s="417"/>
      <c r="AX401" s="417"/>
      <c r="AY401" s="417"/>
      <c r="AZ401" s="417"/>
      <c r="BA401" s="417"/>
      <c r="BB401" s="417"/>
      <c r="BC401" s="417"/>
      <c r="BD401" s="417"/>
      <c r="BE401" s="417"/>
      <c r="BF401" s="417"/>
      <c r="BG401" s="417"/>
      <c r="BH401" s="417"/>
      <c r="BI401" s="417"/>
    </row>
    <row r="402" spans="30:61" s="271" customFormat="1">
      <c r="AD402" s="417"/>
      <c r="AE402" s="42"/>
      <c r="AF402" s="584"/>
      <c r="AG402" s="584"/>
      <c r="AH402" s="42"/>
      <c r="AI402" s="42"/>
      <c r="AJ402" s="42"/>
      <c r="AK402" s="42"/>
      <c r="AL402" s="42"/>
      <c r="AM402" s="42"/>
      <c r="AN402" s="42"/>
      <c r="AO402" s="42"/>
      <c r="AP402" s="417"/>
      <c r="AQ402" s="417"/>
      <c r="AR402" s="417"/>
      <c r="AS402" s="417"/>
      <c r="AT402" s="417"/>
      <c r="AU402" s="417"/>
      <c r="AV402" s="417"/>
      <c r="AW402" s="417"/>
      <c r="AX402" s="417"/>
      <c r="AY402" s="417"/>
      <c r="AZ402" s="417"/>
      <c r="BA402" s="417"/>
      <c r="BB402" s="417"/>
      <c r="BC402" s="417"/>
      <c r="BD402" s="417"/>
      <c r="BE402" s="417"/>
      <c r="BF402" s="417"/>
      <c r="BG402" s="417"/>
      <c r="BH402" s="417"/>
      <c r="BI402" s="417"/>
    </row>
    <row r="403" spans="30:61" s="271" customFormat="1">
      <c r="AD403" s="417"/>
      <c r="AE403" s="42"/>
      <c r="AF403" s="584"/>
      <c r="AG403" s="584"/>
      <c r="AH403" s="42"/>
      <c r="AI403" s="42"/>
      <c r="AJ403" s="42"/>
      <c r="AK403" s="42"/>
      <c r="AL403" s="42"/>
      <c r="AM403" s="42"/>
      <c r="AN403" s="42"/>
      <c r="AO403" s="42"/>
      <c r="AP403" s="417"/>
      <c r="AQ403" s="417"/>
      <c r="AR403" s="417"/>
      <c r="AS403" s="417"/>
      <c r="AT403" s="417"/>
      <c r="AU403" s="417"/>
      <c r="AV403" s="417"/>
      <c r="AW403" s="417"/>
      <c r="AX403" s="417"/>
      <c r="AY403" s="417"/>
      <c r="AZ403" s="417"/>
      <c r="BA403" s="417"/>
      <c r="BB403" s="417"/>
      <c r="BC403" s="417"/>
      <c r="BD403" s="417"/>
      <c r="BE403" s="417"/>
      <c r="BF403" s="417"/>
      <c r="BG403" s="417"/>
      <c r="BH403" s="417"/>
      <c r="BI403" s="417"/>
    </row>
    <row r="404" spans="30:61" s="271" customFormat="1">
      <c r="AD404" s="417"/>
      <c r="AE404" s="42"/>
      <c r="AF404" s="584"/>
      <c r="AG404" s="584"/>
      <c r="AH404" s="42"/>
      <c r="AI404" s="42"/>
      <c r="AJ404" s="42"/>
      <c r="AK404" s="42"/>
      <c r="AL404" s="42"/>
      <c r="AM404" s="42"/>
      <c r="AN404" s="42"/>
      <c r="AO404" s="42"/>
      <c r="AP404" s="417"/>
      <c r="AQ404" s="417"/>
      <c r="AR404" s="417"/>
      <c r="AS404" s="417"/>
      <c r="AT404" s="417"/>
      <c r="AU404" s="417"/>
      <c r="AV404" s="417"/>
      <c r="AW404" s="417"/>
      <c r="AX404" s="417"/>
      <c r="AY404" s="417"/>
      <c r="AZ404" s="417"/>
      <c r="BA404" s="417"/>
      <c r="BB404" s="417"/>
      <c r="BC404" s="417"/>
      <c r="BD404" s="417"/>
      <c r="BE404" s="417"/>
      <c r="BF404" s="417"/>
      <c r="BG404" s="417"/>
      <c r="BH404" s="417"/>
      <c r="BI404" s="417"/>
    </row>
    <row r="405" spans="30:61" s="271" customFormat="1">
      <c r="AD405" s="417"/>
      <c r="AE405" s="42"/>
      <c r="AF405" s="584"/>
      <c r="AG405" s="584"/>
      <c r="AH405" s="42"/>
      <c r="AI405" s="42"/>
      <c r="AJ405" s="42"/>
      <c r="AK405" s="42"/>
      <c r="AL405" s="42"/>
      <c r="AM405" s="42"/>
      <c r="AN405" s="42"/>
      <c r="AO405" s="42"/>
      <c r="AP405" s="417"/>
      <c r="AQ405" s="417"/>
      <c r="AR405" s="417"/>
      <c r="AS405" s="417"/>
      <c r="AT405" s="417"/>
      <c r="AU405" s="417"/>
      <c r="AV405" s="417"/>
      <c r="AW405" s="417"/>
      <c r="AX405" s="417"/>
      <c r="AY405" s="417"/>
      <c r="AZ405" s="417"/>
      <c r="BA405" s="417"/>
      <c r="BB405" s="417"/>
      <c r="BC405" s="417"/>
      <c r="BD405" s="417"/>
      <c r="BE405" s="417"/>
      <c r="BF405" s="417"/>
      <c r="BG405" s="417"/>
      <c r="BH405" s="417"/>
      <c r="BI405" s="417"/>
    </row>
    <row r="406" spans="30:61" s="271" customFormat="1">
      <c r="AD406" s="417"/>
      <c r="AE406" s="42"/>
      <c r="AF406" s="584"/>
      <c r="AG406" s="584"/>
      <c r="AH406" s="42"/>
      <c r="AI406" s="42"/>
      <c r="AJ406" s="42"/>
      <c r="AK406" s="42"/>
      <c r="AL406" s="42"/>
      <c r="AM406" s="42"/>
      <c r="AN406" s="42"/>
      <c r="AO406" s="42"/>
      <c r="AP406" s="417"/>
      <c r="AQ406" s="417"/>
      <c r="AR406" s="417"/>
      <c r="AS406" s="417"/>
      <c r="AT406" s="417"/>
      <c r="AU406" s="417"/>
      <c r="AV406" s="417"/>
      <c r="AW406" s="417"/>
      <c r="AX406" s="417"/>
      <c r="AY406" s="417"/>
      <c r="AZ406" s="417"/>
      <c r="BA406" s="417"/>
      <c r="BB406" s="417"/>
      <c r="BC406" s="417"/>
      <c r="BD406" s="417"/>
      <c r="BE406" s="417"/>
      <c r="BF406" s="417"/>
      <c r="BG406" s="417"/>
      <c r="BH406" s="417"/>
      <c r="BI406" s="417"/>
    </row>
    <row r="407" spans="30:61" s="271" customFormat="1">
      <c r="AD407" s="417"/>
      <c r="AE407" s="42"/>
      <c r="AF407" s="584"/>
      <c r="AG407" s="584"/>
      <c r="AH407" s="42"/>
      <c r="AI407" s="42"/>
      <c r="AJ407" s="42"/>
      <c r="AK407" s="42"/>
      <c r="AL407" s="42"/>
      <c r="AM407" s="42"/>
      <c r="AN407" s="42"/>
      <c r="AO407" s="42"/>
      <c r="AP407" s="417"/>
      <c r="AQ407" s="417"/>
      <c r="AR407" s="417"/>
      <c r="AS407" s="417"/>
      <c r="AT407" s="417"/>
      <c r="AU407" s="417"/>
      <c r="AV407" s="417"/>
      <c r="AW407" s="417"/>
      <c r="AX407" s="417"/>
      <c r="AY407" s="417"/>
      <c r="AZ407" s="417"/>
      <c r="BA407" s="417"/>
      <c r="BB407" s="417"/>
      <c r="BC407" s="417"/>
      <c r="BD407" s="417"/>
      <c r="BE407" s="417"/>
      <c r="BF407" s="417"/>
      <c r="BG407" s="417"/>
      <c r="BH407" s="417"/>
      <c r="BI407" s="417"/>
    </row>
    <row r="408" spans="30:61" s="271" customFormat="1">
      <c r="AD408" s="417"/>
      <c r="AE408" s="42"/>
      <c r="AF408" s="584"/>
      <c r="AG408" s="584"/>
      <c r="AH408" s="42"/>
      <c r="AI408" s="42"/>
      <c r="AJ408" s="42"/>
      <c r="AK408" s="42"/>
      <c r="AL408" s="42"/>
      <c r="AM408" s="42"/>
      <c r="AN408" s="42"/>
      <c r="AO408" s="42"/>
      <c r="AP408" s="417"/>
      <c r="AQ408" s="417"/>
      <c r="AR408" s="417"/>
      <c r="AS408" s="417"/>
      <c r="AT408" s="417"/>
      <c r="AU408" s="417"/>
      <c r="AV408" s="417"/>
      <c r="AW408" s="417"/>
      <c r="AX408" s="417"/>
      <c r="AY408" s="417"/>
      <c r="AZ408" s="417"/>
      <c r="BA408" s="417"/>
      <c r="BB408" s="417"/>
      <c r="BC408" s="417"/>
      <c r="BD408" s="417"/>
      <c r="BE408" s="417"/>
      <c r="BF408" s="417"/>
      <c r="BG408" s="417"/>
      <c r="BH408" s="417"/>
      <c r="BI408" s="417"/>
    </row>
    <row r="409" spans="30:61" s="271" customFormat="1">
      <c r="AD409" s="417"/>
      <c r="AE409" s="42"/>
      <c r="AF409" s="584"/>
      <c r="AG409" s="584"/>
      <c r="AH409" s="42"/>
      <c r="AI409" s="42"/>
      <c r="AJ409" s="42"/>
      <c r="AK409" s="42"/>
      <c r="AL409" s="42"/>
      <c r="AM409" s="42"/>
      <c r="AN409" s="42"/>
      <c r="AO409" s="42"/>
      <c r="AP409" s="417"/>
      <c r="AQ409" s="417"/>
      <c r="AR409" s="417"/>
      <c r="AS409" s="417"/>
      <c r="AT409" s="417"/>
      <c r="AU409" s="417"/>
      <c r="AV409" s="417"/>
      <c r="AW409" s="417"/>
      <c r="AX409" s="417"/>
      <c r="AY409" s="417"/>
      <c r="AZ409" s="417"/>
      <c r="BA409" s="417"/>
      <c r="BB409" s="417"/>
      <c r="BC409" s="417"/>
      <c r="BD409" s="417"/>
      <c r="BE409" s="417"/>
      <c r="BF409" s="417"/>
      <c r="BG409" s="417"/>
      <c r="BH409" s="417"/>
      <c r="BI409" s="417"/>
    </row>
    <row r="410" spans="30:61" s="271" customFormat="1">
      <c r="AD410" s="417"/>
      <c r="AE410" s="42"/>
      <c r="AF410" s="584"/>
      <c r="AG410" s="584"/>
      <c r="AH410" s="42"/>
      <c r="AI410" s="42"/>
      <c r="AJ410" s="42"/>
      <c r="AK410" s="42"/>
      <c r="AL410" s="42"/>
      <c r="AM410" s="42"/>
      <c r="AN410" s="42"/>
      <c r="AO410" s="42"/>
      <c r="AP410" s="417"/>
      <c r="AQ410" s="417"/>
      <c r="AR410" s="417"/>
      <c r="AS410" s="417"/>
      <c r="AT410" s="417"/>
      <c r="AU410" s="417"/>
      <c r="AV410" s="417"/>
      <c r="AW410" s="417"/>
      <c r="AX410" s="417"/>
      <c r="AY410" s="417"/>
      <c r="AZ410" s="417"/>
      <c r="BA410" s="417"/>
      <c r="BB410" s="417"/>
      <c r="BC410" s="417"/>
      <c r="BD410" s="417"/>
      <c r="BE410" s="417"/>
      <c r="BF410" s="417"/>
      <c r="BG410" s="417"/>
      <c r="BH410" s="417"/>
      <c r="BI410" s="417"/>
    </row>
    <row r="411" spans="30:61" s="271" customFormat="1">
      <c r="AD411" s="417"/>
      <c r="AE411" s="42"/>
      <c r="AF411" s="584"/>
      <c r="AG411" s="584"/>
      <c r="AH411" s="42"/>
      <c r="AI411" s="42"/>
      <c r="AJ411" s="42"/>
      <c r="AK411" s="42"/>
      <c r="AL411" s="42"/>
      <c r="AM411" s="42"/>
      <c r="AN411" s="42"/>
      <c r="AO411" s="42"/>
      <c r="AP411" s="417"/>
      <c r="AQ411" s="417"/>
      <c r="AR411" s="417"/>
      <c r="AS411" s="417"/>
      <c r="AT411" s="417"/>
      <c r="AU411" s="417"/>
      <c r="AV411" s="417"/>
      <c r="AW411" s="417"/>
      <c r="AX411" s="417"/>
      <c r="AY411" s="417"/>
      <c r="AZ411" s="417"/>
      <c r="BA411" s="417"/>
      <c r="BB411" s="417"/>
      <c r="BC411" s="417"/>
      <c r="BD411" s="417"/>
      <c r="BE411" s="417"/>
      <c r="BF411" s="417"/>
      <c r="BG411" s="417"/>
      <c r="BH411" s="417"/>
      <c r="BI411" s="417"/>
    </row>
    <row r="412" spans="30:61" s="271" customFormat="1">
      <c r="AD412" s="417"/>
      <c r="AE412" s="42"/>
      <c r="AF412" s="584"/>
      <c r="AG412" s="584"/>
      <c r="AH412" s="42"/>
      <c r="AI412" s="42"/>
      <c r="AJ412" s="42"/>
      <c r="AK412" s="42"/>
      <c r="AL412" s="42"/>
      <c r="AM412" s="42"/>
      <c r="AN412" s="42"/>
      <c r="AO412" s="42"/>
      <c r="AP412" s="417"/>
      <c r="AQ412" s="417"/>
      <c r="AR412" s="417"/>
      <c r="AS412" s="417"/>
      <c r="AT412" s="417"/>
      <c r="AU412" s="417"/>
      <c r="AV412" s="417"/>
      <c r="AW412" s="417"/>
      <c r="AX412" s="417"/>
      <c r="AY412" s="417"/>
      <c r="AZ412" s="417"/>
      <c r="BA412" s="417"/>
      <c r="BB412" s="417"/>
      <c r="BC412" s="417"/>
      <c r="BD412" s="417"/>
      <c r="BE412" s="417"/>
      <c r="BF412" s="417"/>
      <c r="BG412" s="417"/>
      <c r="BH412" s="417"/>
      <c r="BI412" s="417"/>
    </row>
    <row r="413" spans="30:61" s="271" customFormat="1">
      <c r="AD413" s="417"/>
      <c r="AE413" s="42"/>
      <c r="AF413" s="584"/>
      <c r="AG413" s="584"/>
      <c r="AH413" s="42"/>
      <c r="AI413" s="42"/>
      <c r="AJ413" s="42"/>
      <c r="AK413" s="42"/>
      <c r="AL413" s="42"/>
      <c r="AM413" s="42"/>
      <c r="AN413" s="42"/>
      <c r="AO413" s="42"/>
      <c r="AP413" s="417"/>
      <c r="AQ413" s="417"/>
      <c r="AR413" s="417"/>
      <c r="AS413" s="417"/>
      <c r="AT413" s="417"/>
      <c r="AU413" s="417"/>
      <c r="AV413" s="417"/>
      <c r="AW413" s="417"/>
      <c r="AX413" s="417"/>
      <c r="AY413" s="417"/>
      <c r="AZ413" s="417"/>
      <c r="BA413" s="417"/>
      <c r="BB413" s="417"/>
      <c r="BC413" s="417"/>
      <c r="BD413" s="417"/>
      <c r="BE413" s="417"/>
      <c r="BF413" s="417"/>
      <c r="BG413" s="417"/>
      <c r="BH413" s="417"/>
      <c r="BI413" s="417"/>
    </row>
    <row r="414" spans="30:61" s="271" customFormat="1">
      <c r="AD414" s="417"/>
      <c r="AE414" s="42"/>
      <c r="AF414" s="584"/>
      <c r="AG414" s="584"/>
      <c r="AH414" s="42"/>
      <c r="AI414" s="42"/>
      <c r="AJ414" s="42"/>
      <c r="AK414" s="42"/>
      <c r="AL414" s="42"/>
      <c r="AM414" s="42"/>
      <c r="AN414" s="42"/>
      <c r="AO414" s="42"/>
      <c r="AP414" s="417"/>
      <c r="AQ414" s="417"/>
      <c r="AR414" s="417"/>
      <c r="AS414" s="417"/>
      <c r="AT414" s="417"/>
      <c r="AU414" s="417"/>
      <c r="AV414" s="417"/>
      <c r="AW414" s="417"/>
      <c r="AX414" s="417"/>
      <c r="AY414" s="417"/>
      <c r="AZ414" s="417"/>
      <c r="BA414" s="417"/>
      <c r="BB414" s="417"/>
      <c r="BC414" s="417"/>
      <c r="BD414" s="417"/>
      <c r="BE414" s="417"/>
      <c r="BF414" s="417"/>
      <c r="BG414" s="417"/>
      <c r="BH414" s="417"/>
      <c r="BI414" s="417"/>
    </row>
    <row r="415" spans="30:61" s="271" customFormat="1">
      <c r="AD415" s="417"/>
      <c r="AE415" s="42"/>
      <c r="AF415" s="584"/>
      <c r="AG415" s="584"/>
      <c r="AH415" s="42"/>
      <c r="AI415" s="42"/>
      <c r="AJ415" s="42"/>
      <c r="AK415" s="42"/>
      <c r="AL415" s="42"/>
      <c r="AM415" s="42"/>
      <c r="AN415" s="42"/>
      <c r="AO415" s="42"/>
      <c r="AP415" s="417"/>
      <c r="AQ415" s="417"/>
      <c r="AR415" s="417"/>
      <c r="AS415" s="417"/>
      <c r="AT415" s="417"/>
      <c r="AU415" s="417"/>
      <c r="AV415" s="417"/>
      <c r="AW415" s="417"/>
      <c r="AX415" s="417"/>
      <c r="AY415" s="417"/>
      <c r="AZ415" s="417"/>
      <c r="BA415" s="417"/>
      <c r="BB415" s="417"/>
      <c r="BC415" s="417"/>
      <c r="BD415" s="417"/>
      <c r="BE415" s="417"/>
      <c r="BF415" s="417"/>
      <c r="BG415" s="417"/>
      <c r="BH415" s="417"/>
      <c r="BI415" s="417"/>
    </row>
    <row r="416" spans="30:61" s="271" customFormat="1">
      <c r="AD416" s="417"/>
      <c r="AE416" s="42"/>
      <c r="AF416" s="584"/>
      <c r="AG416" s="584"/>
      <c r="AH416" s="42"/>
      <c r="AI416" s="42"/>
      <c r="AJ416" s="42"/>
      <c r="AK416" s="42"/>
      <c r="AL416" s="42"/>
      <c r="AM416" s="42"/>
      <c r="AN416" s="42"/>
      <c r="AO416" s="42"/>
      <c r="AP416" s="417"/>
      <c r="AQ416" s="417"/>
      <c r="AR416" s="417"/>
      <c r="AS416" s="417"/>
      <c r="AT416" s="417"/>
      <c r="AU416" s="417"/>
      <c r="AV416" s="417"/>
      <c r="AW416" s="417"/>
      <c r="AX416" s="417"/>
      <c r="AY416" s="417"/>
      <c r="AZ416" s="417"/>
      <c r="BA416" s="417"/>
      <c r="BB416" s="417"/>
      <c r="BC416" s="417"/>
      <c r="BD416" s="417"/>
      <c r="BE416" s="417"/>
      <c r="BF416" s="417"/>
      <c r="BG416" s="417"/>
      <c r="BH416" s="417"/>
      <c r="BI416" s="417"/>
    </row>
    <row r="417" spans="30:61" s="271" customFormat="1">
      <c r="AD417" s="417"/>
      <c r="AE417" s="42"/>
      <c r="AF417" s="584"/>
      <c r="AG417" s="584"/>
      <c r="AH417" s="42"/>
      <c r="AI417" s="42"/>
      <c r="AJ417" s="42"/>
      <c r="AK417" s="42"/>
      <c r="AL417" s="42"/>
      <c r="AM417" s="42"/>
      <c r="AN417" s="42"/>
      <c r="AO417" s="42"/>
      <c r="AP417" s="417"/>
      <c r="AQ417" s="417"/>
      <c r="AR417" s="417"/>
      <c r="AS417" s="417"/>
      <c r="AT417" s="417"/>
      <c r="AU417" s="417"/>
      <c r="AV417" s="417"/>
      <c r="AW417" s="417"/>
      <c r="AX417" s="417"/>
      <c r="AY417" s="417"/>
      <c r="AZ417" s="417"/>
      <c r="BA417" s="417"/>
      <c r="BB417" s="417"/>
      <c r="BC417" s="417"/>
      <c r="BD417" s="417"/>
      <c r="BE417" s="417"/>
      <c r="BF417" s="417"/>
      <c r="BG417" s="417"/>
      <c r="BH417" s="417"/>
      <c r="BI417" s="417"/>
    </row>
    <row r="418" spans="30:61" s="271" customFormat="1">
      <c r="AD418" s="417"/>
      <c r="AE418" s="42"/>
      <c r="AF418" s="584"/>
      <c r="AG418" s="584"/>
      <c r="AH418" s="42"/>
      <c r="AI418" s="42"/>
      <c r="AJ418" s="42"/>
      <c r="AK418" s="42"/>
      <c r="AL418" s="42"/>
      <c r="AM418" s="42"/>
      <c r="AN418" s="42"/>
      <c r="AO418" s="42"/>
      <c r="AP418" s="417"/>
      <c r="AQ418" s="417"/>
      <c r="AR418" s="417"/>
      <c r="AS418" s="417"/>
      <c r="AT418" s="417"/>
      <c r="AU418" s="417"/>
      <c r="AV418" s="417"/>
      <c r="AW418" s="417"/>
      <c r="AX418" s="417"/>
      <c r="AY418" s="417"/>
      <c r="AZ418" s="417"/>
      <c r="BA418" s="417"/>
      <c r="BB418" s="417"/>
      <c r="BC418" s="417"/>
      <c r="BD418" s="417"/>
      <c r="BE418" s="417"/>
      <c r="BF418" s="417"/>
      <c r="BG418" s="417"/>
      <c r="BH418" s="417"/>
      <c r="BI418" s="417"/>
    </row>
    <row r="419" spans="30:61" s="271" customFormat="1">
      <c r="AD419" s="417"/>
      <c r="AE419" s="42"/>
      <c r="AF419" s="584"/>
      <c r="AG419" s="584"/>
      <c r="AH419" s="42"/>
      <c r="AI419" s="42"/>
      <c r="AJ419" s="42"/>
      <c r="AK419" s="42"/>
      <c r="AL419" s="42"/>
      <c r="AM419" s="42"/>
      <c r="AN419" s="42"/>
      <c r="AO419" s="42"/>
      <c r="AP419" s="417"/>
      <c r="AQ419" s="417"/>
      <c r="AR419" s="417"/>
      <c r="AS419" s="417"/>
      <c r="AT419" s="417"/>
      <c r="AU419" s="417"/>
      <c r="AV419" s="417"/>
      <c r="AW419" s="417"/>
      <c r="AX419" s="417"/>
      <c r="AY419" s="417"/>
      <c r="AZ419" s="417"/>
      <c r="BA419" s="417"/>
      <c r="BB419" s="417"/>
      <c r="BC419" s="417"/>
      <c r="BD419" s="417"/>
      <c r="BE419" s="417"/>
      <c r="BF419" s="417"/>
      <c r="BG419" s="417"/>
      <c r="BH419" s="417"/>
      <c r="BI419" s="417"/>
    </row>
    <row r="420" spans="30:61" s="271" customFormat="1">
      <c r="AD420" s="417"/>
      <c r="AE420" s="42"/>
      <c r="AF420" s="584"/>
      <c r="AG420" s="584"/>
      <c r="AH420" s="42"/>
      <c r="AI420" s="42"/>
      <c r="AJ420" s="42"/>
      <c r="AK420" s="42"/>
      <c r="AL420" s="42"/>
      <c r="AM420" s="42"/>
      <c r="AN420" s="42"/>
      <c r="AO420" s="42"/>
      <c r="AP420" s="417"/>
      <c r="AQ420" s="417"/>
      <c r="AR420" s="417"/>
      <c r="AS420" s="417"/>
      <c r="AT420" s="417"/>
      <c r="AU420" s="417"/>
      <c r="AV420" s="417"/>
      <c r="AW420" s="417"/>
      <c r="AX420" s="417"/>
      <c r="AY420" s="417"/>
      <c r="AZ420" s="417"/>
      <c r="BA420" s="417"/>
      <c r="BB420" s="417"/>
      <c r="BC420" s="417"/>
      <c r="BD420" s="417"/>
      <c r="BE420" s="417"/>
      <c r="BF420" s="417"/>
      <c r="BG420" s="417"/>
      <c r="BH420" s="417"/>
      <c r="BI420" s="417"/>
    </row>
    <row r="421" spans="30:61" s="271" customFormat="1">
      <c r="AD421" s="417"/>
      <c r="AE421" s="42"/>
      <c r="AF421" s="584"/>
      <c r="AG421" s="584"/>
      <c r="AH421" s="42"/>
      <c r="AI421" s="42"/>
      <c r="AJ421" s="42"/>
      <c r="AK421" s="42"/>
      <c r="AL421" s="42"/>
      <c r="AM421" s="42"/>
      <c r="AN421" s="42"/>
      <c r="AO421" s="42"/>
      <c r="AP421" s="417"/>
      <c r="AQ421" s="417"/>
      <c r="AR421" s="417"/>
      <c r="AS421" s="417"/>
      <c r="AT421" s="417"/>
      <c r="AU421" s="417"/>
      <c r="AV421" s="417"/>
      <c r="AW421" s="417"/>
      <c r="AX421" s="417"/>
      <c r="AY421" s="417"/>
      <c r="AZ421" s="417"/>
      <c r="BA421" s="417"/>
      <c r="BB421" s="417"/>
      <c r="BC421" s="417"/>
      <c r="BD421" s="417"/>
      <c r="BE421" s="417"/>
      <c r="BF421" s="417"/>
      <c r="BG421" s="417"/>
      <c r="BH421" s="417"/>
      <c r="BI421" s="417"/>
    </row>
    <row r="422" spans="30:61" s="271" customFormat="1">
      <c r="AD422" s="417"/>
      <c r="AE422" s="42"/>
      <c r="AF422" s="584"/>
      <c r="AG422" s="584"/>
      <c r="AH422" s="42"/>
      <c r="AI422" s="42"/>
      <c r="AJ422" s="42"/>
      <c r="AK422" s="42"/>
      <c r="AL422" s="42"/>
      <c r="AM422" s="42"/>
      <c r="AN422" s="42"/>
      <c r="AO422" s="42"/>
      <c r="AP422" s="417"/>
      <c r="AQ422" s="417"/>
      <c r="AR422" s="417"/>
      <c r="AS422" s="417"/>
      <c r="AT422" s="417"/>
      <c r="AU422" s="417"/>
      <c r="AV422" s="417"/>
      <c r="AW422" s="417"/>
      <c r="AX422" s="417"/>
      <c r="AY422" s="417"/>
      <c r="AZ422" s="417"/>
      <c r="BA422" s="417"/>
      <c r="BB422" s="417"/>
      <c r="BC422" s="417"/>
      <c r="BD422" s="417"/>
      <c r="BE422" s="417"/>
      <c r="BF422" s="417"/>
      <c r="BG422" s="417"/>
      <c r="BH422" s="417"/>
      <c r="BI422" s="417"/>
    </row>
    <row r="423" spans="30:61" s="271" customFormat="1">
      <c r="AD423" s="417"/>
      <c r="AE423" s="42"/>
      <c r="AF423" s="584"/>
      <c r="AG423" s="584"/>
      <c r="AH423" s="42"/>
      <c r="AI423" s="42"/>
      <c r="AJ423" s="42"/>
      <c r="AK423" s="42"/>
      <c r="AL423" s="42"/>
      <c r="AM423" s="42"/>
      <c r="AN423" s="42"/>
      <c r="AO423" s="42"/>
      <c r="AP423" s="417"/>
      <c r="AQ423" s="417"/>
      <c r="AR423" s="417"/>
      <c r="AS423" s="417"/>
      <c r="AT423" s="417"/>
      <c r="AU423" s="417"/>
      <c r="AV423" s="417"/>
      <c r="AW423" s="417"/>
      <c r="AX423" s="417"/>
      <c r="AY423" s="417"/>
      <c r="AZ423" s="417"/>
      <c r="BA423" s="417"/>
      <c r="BB423" s="417"/>
      <c r="BC423" s="417"/>
      <c r="BD423" s="417"/>
      <c r="BE423" s="417"/>
      <c r="BF423" s="417"/>
      <c r="BG423" s="417"/>
      <c r="BH423" s="417"/>
      <c r="BI423" s="417"/>
    </row>
    <row r="424" spans="30:61" s="271" customFormat="1">
      <c r="AD424" s="417"/>
      <c r="AE424" s="42"/>
      <c r="AF424" s="584"/>
      <c r="AG424" s="584"/>
      <c r="AH424" s="42"/>
      <c r="AI424" s="42"/>
      <c r="AJ424" s="42"/>
      <c r="AK424" s="42"/>
      <c r="AL424" s="42"/>
      <c r="AM424" s="42"/>
      <c r="AN424" s="42"/>
      <c r="AO424" s="42"/>
      <c r="AP424" s="417"/>
      <c r="AQ424" s="417"/>
      <c r="AR424" s="417"/>
      <c r="AS424" s="417"/>
      <c r="AT424" s="417"/>
      <c r="AU424" s="417"/>
      <c r="AV424" s="417"/>
      <c r="AW424" s="417"/>
      <c r="AX424" s="417"/>
      <c r="AY424" s="417"/>
      <c r="AZ424" s="417"/>
      <c r="BA424" s="417"/>
      <c r="BB424" s="417"/>
      <c r="BC424" s="417"/>
      <c r="BD424" s="417"/>
      <c r="BE424" s="417"/>
      <c r="BF424" s="417"/>
      <c r="BG424" s="417"/>
      <c r="BH424" s="417"/>
      <c r="BI424" s="417"/>
    </row>
    <row r="425" spans="30:61" s="271" customFormat="1">
      <c r="AD425" s="417"/>
      <c r="AE425" s="42"/>
      <c r="AF425" s="584"/>
      <c r="AG425" s="584"/>
      <c r="AH425" s="42"/>
      <c r="AI425" s="42"/>
      <c r="AJ425" s="42"/>
      <c r="AK425" s="42"/>
      <c r="AL425" s="42"/>
      <c r="AM425" s="42"/>
      <c r="AN425" s="42"/>
      <c r="AO425" s="42"/>
      <c r="AP425" s="417"/>
      <c r="AQ425" s="417"/>
      <c r="AR425" s="417"/>
      <c r="AS425" s="417"/>
      <c r="AT425" s="417"/>
      <c r="AU425" s="417"/>
      <c r="AV425" s="417"/>
      <c r="AW425" s="417"/>
      <c r="AX425" s="417"/>
      <c r="AY425" s="417"/>
      <c r="AZ425" s="417"/>
      <c r="BA425" s="417"/>
      <c r="BB425" s="417"/>
      <c r="BC425" s="417"/>
      <c r="BD425" s="417"/>
      <c r="BE425" s="417"/>
      <c r="BF425" s="417"/>
      <c r="BG425" s="417"/>
      <c r="BH425" s="417"/>
      <c r="BI425" s="417"/>
    </row>
    <row r="426" spans="30:61" s="271" customFormat="1">
      <c r="AD426" s="417"/>
      <c r="AE426" s="42"/>
      <c r="AF426" s="584"/>
      <c r="AG426" s="584"/>
      <c r="AH426" s="42"/>
      <c r="AI426" s="42"/>
      <c r="AJ426" s="42"/>
      <c r="AK426" s="42"/>
      <c r="AL426" s="42"/>
      <c r="AM426" s="42"/>
      <c r="AN426" s="42"/>
      <c r="AO426" s="42"/>
      <c r="AP426" s="417"/>
      <c r="AQ426" s="417"/>
      <c r="AR426" s="417"/>
      <c r="AS426" s="417"/>
      <c r="AT426" s="417"/>
      <c r="AU426" s="417"/>
      <c r="AV426" s="417"/>
      <c r="AW426" s="417"/>
      <c r="AX426" s="417"/>
      <c r="AY426" s="417"/>
      <c r="AZ426" s="417"/>
      <c r="BA426" s="417"/>
      <c r="BB426" s="417"/>
      <c r="BC426" s="417"/>
      <c r="BD426" s="417"/>
      <c r="BE426" s="417"/>
      <c r="BF426" s="417"/>
      <c r="BG426" s="417"/>
      <c r="BH426" s="417"/>
      <c r="BI426" s="417"/>
    </row>
    <row r="427" spans="30:61" s="271" customFormat="1">
      <c r="AD427" s="417"/>
      <c r="AE427" s="42"/>
      <c r="AF427" s="584"/>
      <c r="AG427" s="584"/>
      <c r="AH427" s="42"/>
      <c r="AI427" s="42"/>
      <c r="AJ427" s="42"/>
      <c r="AK427" s="42"/>
      <c r="AL427" s="42"/>
      <c r="AM427" s="42"/>
      <c r="AN427" s="42"/>
      <c r="AO427" s="42"/>
      <c r="AP427" s="417"/>
      <c r="AQ427" s="417"/>
      <c r="AR427" s="417"/>
      <c r="AS427" s="417"/>
      <c r="AT427" s="417"/>
      <c r="AU427" s="417"/>
      <c r="AV427" s="417"/>
      <c r="AW427" s="417"/>
      <c r="AX427" s="417"/>
      <c r="AY427" s="417"/>
      <c r="AZ427" s="417"/>
      <c r="BA427" s="417"/>
      <c r="BB427" s="417"/>
      <c r="BC427" s="417"/>
      <c r="BD427" s="417"/>
      <c r="BE427" s="417"/>
      <c r="BF427" s="417"/>
      <c r="BG427" s="417"/>
      <c r="BH427" s="417"/>
      <c r="BI427" s="417"/>
    </row>
    <row r="428" spans="30:61" s="271" customFormat="1">
      <c r="AD428" s="417"/>
      <c r="AE428" s="42"/>
      <c r="AF428" s="584"/>
      <c r="AG428" s="584"/>
      <c r="AH428" s="42"/>
      <c r="AI428" s="42"/>
      <c r="AJ428" s="42"/>
      <c r="AK428" s="42"/>
      <c r="AL428" s="42"/>
      <c r="AM428" s="42"/>
      <c r="AN428" s="42"/>
      <c r="AO428" s="42"/>
      <c r="AP428" s="417"/>
      <c r="AQ428" s="417"/>
      <c r="AR428" s="417"/>
      <c r="AS428" s="417"/>
      <c r="AT428" s="417"/>
      <c r="AU428" s="417"/>
      <c r="AV428" s="417"/>
      <c r="AW428" s="417"/>
      <c r="AX428" s="417"/>
      <c r="AY428" s="417"/>
      <c r="AZ428" s="417"/>
      <c r="BA428" s="417"/>
      <c r="BB428" s="417"/>
      <c r="BC428" s="417"/>
      <c r="BD428" s="417"/>
      <c r="BE428" s="417"/>
      <c r="BF428" s="417"/>
      <c r="BG428" s="417"/>
      <c r="BH428" s="417"/>
      <c r="BI428" s="417"/>
    </row>
    <row r="429" spans="30:61" s="271" customFormat="1">
      <c r="AD429" s="417"/>
      <c r="AE429" s="42"/>
      <c r="AF429" s="584"/>
      <c r="AG429" s="584"/>
      <c r="AH429" s="42"/>
      <c r="AI429" s="42"/>
      <c r="AJ429" s="42"/>
      <c r="AK429" s="42"/>
      <c r="AL429" s="42"/>
      <c r="AM429" s="42"/>
      <c r="AN429" s="42"/>
      <c r="AO429" s="42"/>
      <c r="AP429" s="417"/>
      <c r="AQ429" s="417"/>
      <c r="AR429" s="417"/>
      <c r="AS429" s="417"/>
      <c r="AT429" s="417"/>
      <c r="AU429" s="417"/>
      <c r="AV429" s="417"/>
      <c r="AW429" s="417"/>
      <c r="AX429" s="417"/>
      <c r="AY429" s="417"/>
      <c r="AZ429" s="417"/>
      <c r="BA429" s="417"/>
      <c r="BB429" s="417"/>
      <c r="BC429" s="417"/>
      <c r="BD429" s="417"/>
      <c r="BE429" s="417"/>
      <c r="BF429" s="417"/>
      <c r="BG429" s="417"/>
      <c r="BH429" s="417"/>
      <c r="BI429" s="417"/>
    </row>
    <row r="430" spans="30:61" s="271" customFormat="1">
      <c r="AD430" s="417"/>
      <c r="AE430" s="42"/>
      <c r="AF430" s="584"/>
      <c r="AG430" s="584"/>
      <c r="AH430" s="42"/>
      <c r="AI430" s="42"/>
      <c r="AJ430" s="42"/>
      <c r="AK430" s="42"/>
      <c r="AL430" s="42"/>
      <c r="AM430" s="42"/>
      <c r="AN430" s="42"/>
      <c r="AO430" s="42"/>
      <c r="AP430" s="417"/>
      <c r="AQ430" s="417"/>
      <c r="AR430" s="417"/>
      <c r="AS430" s="417"/>
      <c r="AT430" s="417"/>
      <c r="AU430" s="417"/>
      <c r="AV430" s="417"/>
      <c r="AW430" s="417"/>
      <c r="AX430" s="417"/>
      <c r="AY430" s="417"/>
      <c r="AZ430" s="417"/>
      <c r="BA430" s="417"/>
      <c r="BB430" s="417"/>
      <c r="BC430" s="417"/>
      <c r="BD430" s="417"/>
      <c r="BE430" s="417"/>
      <c r="BF430" s="417"/>
      <c r="BG430" s="417"/>
      <c r="BH430" s="417"/>
      <c r="BI430" s="417"/>
    </row>
    <row r="431" spans="30:61" s="271" customFormat="1">
      <c r="AD431" s="417"/>
      <c r="AE431" s="42"/>
      <c r="AF431" s="584"/>
      <c r="AG431" s="584"/>
      <c r="AH431" s="42"/>
      <c r="AI431" s="42"/>
      <c r="AJ431" s="42"/>
      <c r="AK431" s="42"/>
      <c r="AL431" s="42"/>
      <c r="AM431" s="42"/>
      <c r="AN431" s="42"/>
      <c r="AO431" s="42"/>
      <c r="AP431" s="417"/>
      <c r="AQ431" s="417"/>
      <c r="AR431" s="417"/>
      <c r="AS431" s="417"/>
      <c r="AT431" s="417"/>
      <c r="AU431" s="417"/>
      <c r="AV431" s="417"/>
      <c r="AW431" s="417"/>
      <c r="AX431" s="417"/>
      <c r="AY431" s="417"/>
      <c r="AZ431" s="417"/>
      <c r="BA431" s="417"/>
      <c r="BB431" s="417"/>
      <c r="BC431" s="417"/>
      <c r="BD431" s="417"/>
      <c r="BE431" s="417"/>
      <c r="BF431" s="417"/>
      <c r="BG431" s="417"/>
      <c r="BH431" s="417"/>
      <c r="BI431" s="417"/>
    </row>
    <row r="432" spans="30:61" s="271" customFormat="1">
      <c r="AD432" s="417"/>
      <c r="AE432" s="42"/>
      <c r="AF432" s="584"/>
      <c r="AG432" s="584"/>
      <c r="AH432" s="42"/>
      <c r="AI432" s="42"/>
      <c r="AJ432" s="42"/>
      <c r="AK432" s="42"/>
      <c r="AL432" s="42"/>
      <c r="AM432" s="42"/>
      <c r="AN432" s="42"/>
      <c r="AO432" s="42"/>
      <c r="AP432" s="417"/>
      <c r="AQ432" s="417"/>
      <c r="AR432" s="417"/>
      <c r="AS432" s="417"/>
      <c r="AT432" s="417"/>
      <c r="AU432" s="417"/>
      <c r="AV432" s="417"/>
      <c r="AW432" s="417"/>
      <c r="AX432" s="417"/>
      <c r="AY432" s="417"/>
      <c r="AZ432" s="417"/>
      <c r="BA432" s="417"/>
      <c r="BB432" s="417"/>
      <c r="BC432" s="417"/>
      <c r="BD432" s="417"/>
      <c r="BE432" s="417"/>
      <c r="BF432" s="417"/>
      <c r="BG432" s="417"/>
      <c r="BH432" s="417"/>
      <c r="BI432" s="417"/>
    </row>
    <row r="433" spans="30:61" s="271" customFormat="1">
      <c r="AD433" s="417"/>
      <c r="AE433" s="42"/>
      <c r="AF433" s="584"/>
      <c r="AG433" s="584"/>
      <c r="AH433" s="42"/>
      <c r="AI433" s="42"/>
      <c r="AJ433" s="42"/>
      <c r="AK433" s="42"/>
      <c r="AL433" s="42"/>
      <c r="AM433" s="42"/>
      <c r="AN433" s="42"/>
      <c r="AO433" s="42"/>
      <c r="AP433" s="417"/>
      <c r="AQ433" s="417"/>
      <c r="AR433" s="417"/>
      <c r="AS433" s="417"/>
      <c r="AT433" s="417"/>
      <c r="AU433" s="417"/>
      <c r="AV433" s="417"/>
      <c r="AW433" s="417"/>
      <c r="AX433" s="417"/>
      <c r="AY433" s="417"/>
      <c r="AZ433" s="417"/>
      <c r="BA433" s="417"/>
      <c r="BB433" s="417"/>
      <c r="BC433" s="417"/>
      <c r="BD433" s="417"/>
      <c r="BE433" s="417"/>
      <c r="BF433" s="417"/>
      <c r="BG433" s="417"/>
      <c r="BH433" s="417"/>
      <c r="BI433" s="417"/>
    </row>
    <row r="434" spans="30:61" s="271" customFormat="1">
      <c r="AD434" s="417"/>
      <c r="AE434" s="42"/>
      <c r="AF434" s="584"/>
      <c r="AG434" s="584"/>
      <c r="AH434" s="42"/>
      <c r="AI434" s="42"/>
      <c r="AJ434" s="42"/>
      <c r="AK434" s="42"/>
      <c r="AL434" s="42"/>
      <c r="AM434" s="42"/>
      <c r="AN434" s="42"/>
      <c r="AO434" s="42"/>
      <c r="AP434" s="417"/>
      <c r="AQ434" s="417"/>
      <c r="AR434" s="417"/>
      <c r="AS434" s="417"/>
      <c r="AT434" s="417"/>
      <c r="AU434" s="417"/>
      <c r="AV434" s="417"/>
      <c r="AW434" s="417"/>
      <c r="AX434" s="417"/>
      <c r="AY434" s="417"/>
      <c r="AZ434" s="417"/>
      <c r="BA434" s="417"/>
      <c r="BB434" s="417"/>
      <c r="BC434" s="417"/>
      <c r="BD434" s="417"/>
      <c r="BE434" s="417"/>
      <c r="BF434" s="417"/>
      <c r="BG434" s="417"/>
      <c r="BH434" s="417"/>
      <c r="BI434" s="417"/>
    </row>
    <row r="435" spans="30:61" s="271" customFormat="1">
      <c r="AD435" s="417"/>
      <c r="AE435" s="42"/>
      <c r="AF435" s="584"/>
      <c r="AG435" s="584"/>
      <c r="AH435" s="42"/>
      <c r="AI435" s="42"/>
      <c r="AJ435" s="42"/>
      <c r="AK435" s="42"/>
      <c r="AL435" s="42"/>
      <c r="AM435" s="42"/>
      <c r="AN435" s="42"/>
      <c r="AO435" s="42"/>
      <c r="AP435" s="417"/>
      <c r="AQ435" s="417"/>
      <c r="AR435" s="417"/>
      <c r="AS435" s="417"/>
      <c r="AT435" s="417"/>
      <c r="AU435" s="417"/>
      <c r="AV435" s="417"/>
      <c r="AW435" s="417"/>
      <c r="AX435" s="417"/>
      <c r="AY435" s="417"/>
      <c r="AZ435" s="417"/>
      <c r="BA435" s="417"/>
      <c r="BB435" s="417"/>
      <c r="BC435" s="417"/>
      <c r="BD435" s="417"/>
      <c r="BE435" s="417"/>
      <c r="BF435" s="417"/>
      <c r="BG435" s="417"/>
      <c r="BH435" s="417"/>
      <c r="BI435" s="417"/>
    </row>
    <row r="436" spans="30:61" s="271" customFormat="1">
      <c r="AD436" s="417"/>
      <c r="AE436" s="42"/>
      <c r="AF436" s="584"/>
      <c r="AG436" s="584"/>
      <c r="AH436" s="42"/>
      <c r="AI436" s="42"/>
      <c r="AJ436" s="42"/>
      <c r="AK436" s="42"/>
      <c r="AL436" s="42"/>
      <c r="AM436" s="42"/>
      <c r="AN436" s="42"/>
      <c r="AO436" s="42"/>
      <c r="AP436" s="417"/>
      <c r="AQ436" s="417"/>
      <c r="AR436" s="417"/>
      <c r="AS436" s="417"/>
      <c r="AT436" s="417"/>
      <c r="AU436" s="417"/>
      <c r="AV436" s="417"/>
      <c r="AW436" s="417"/>
      <c r="AX436" s="417"/>
      <c r="AY436" s="417"/>
      <c r="AZ436" s="417"/>
      <c r="BA436" s="417"/>
      <c r="BB436" s="417"/>
      <c r="BC436" s="417"/>
      <c r="BD436" s="417"/>
      <c r="BE436" s="417"/>
      <c r="BF436" s="417"/>
      <c r="BG436" s="417"/>
      <c r="BH436" s="417"/>
      <c r="BI436" s="417"/>
    </row>
    <row r="437" spans="30:61" s="271" customFormat="1">
      <c r="AD437" s="417"/>
      <c r="AE437" s="42"/>
      <c r="AF437" s="584"/>
      <c r="AG437" s="584"/>
      <c r="AH437" s="42"/>
      <c r="AI437" s="42"/>
      <c r="AJ437" s="42"/>
      <c r="AK437" s="42"/>
      <c r="AL437" s="42"/>
      <c r="AM437" s="42"/>
      <c r="AN437" s="42"/>
      <c r="AO437" s="42"/>
      <c r="AP437" s="417"/>
      <c r="AQ437" s="417"/>
      <c r="AR437" s="417"/>
      <c r="AS437" s="417"/>
      <c r="AT437" s="417"/>
      <c r="AU437" s="417"/>
      <c r="AV437" s="417"/>
      <c r="AW437" s="417"/>
      <c r="AX437" s="417"/>
      <c r="AY437" s="417"/>
      <c r="AZ437" s="417"/>
      <c r="BA437" s="417"/>
      <c r="BB437" s="417"/>
      <c r="BC437" s="417"/>
      <c r="BD437" s="417"/>
      <c r="BE437" s="417"/>
      <c r="BF437" s="417"/>
      <c r="BG437" s="417"/>
      <c r="BH437" s="417"/>
      <c r="BI437" s="417"/>
    </row>
    <row r="438" spans="30:61" s="271" customFormat="1">
      <c r="AD438" s="417"/>
      <c r="AE438" s="42"/>
      <c r="AF438" s="584"/>
      <c r="AG438" s="584"/>
      <c r="AH438" s="42"/>
      <c r="AI438" s="42"/>
      <c r="AJ438" s="42"/>
      <c r="AK438" s="42"/>
      <c r="AL438" s="42"/>
      <c r="AM438" s="42"/>
      <c r="AN438" s="42"/>
      <c r="AO438" s="42"/>
      <c r="AP438" s="417"/>
      <c r="AQ438" s="417"/>
      <c r="AR438" s="417"/>
      <c r="AS438" s="417"/>
      <c r="AT438" s="417"/>
      <c r="AU438" s="417"/>
      <c r="AV438" s="417"/>
      <c r="AW438" s="417"/>
      <c r="AX438" s="417"/>
      <c r="AY438" s="417"/>
      <c r="AZ438" s="417"/>
      <c r="BA438" s="417"/>
      <c r="BB438" s="417"/>
      <c r="BC438" s="417"/>
      <c r="BD438" s="417"/>
      <c r="BE438" s="417"/>
      <c r="BF438" s="417"/>
      <c r="BG438" s="417"/>
      <c r="BH438" s="417"/>
      <c r="BI438" s="417"/>
    </row>
    <row r="439" spans="30:61" s="271" customFormat="1">
      <c r="AD439" s="417"/>
      <c r="AE439" s="42"/>
      <c r="AF439" s="584"/>
      <c r="AG439" s="584"/>
      <c r="AH439" s="42"/>
      <c r="AI439" s="42"/>
      <c r="AJ439" s="42"/>
      <c r="AK439" s="42"/>
      <c r="AL439" s="42"/>
      <c r="AM439" s="42"/>
      <c r="AN439" s="42"/>
      <c r="AO439" s="42"/>
      <c r="AP439" s="417"/>
      <c r="AQ439" s="417"/>
      <c r="AR439" s="417"/>
      <c r="AS439" s="417"/>
      <c r="AT439" s="417"/>
      <c r="AU439" s="417"/>
      <c r="AV439" s="417"/>
      <c r="AW439" s="417"/>
      <c r="AX439" s="417"/>
      <c r="AY439" s="417"/>
      <c r="AZ439" s="417"/>
      <c r="BA439" s="417"/>
      <c r="BB439" s="417"/>
      <c r="BC439" s="417"/>
      <c r="BD439" s="417"/>
      <c r="BE439" s="417"/>
      <c r="BF439" s="417"/>
      <c r="BG439" s="417"/>
      <c r="BH439" s="417"/>
      <c r="BI439" s="417"/>
    </row>
    <row r="440" spans="30:61" s="271" customFormat="1">
      <c r="AD440" s="417"/>
      <c r="AE440" s="42"/>
      <c r="AF440" s="584"/>
      <c r="AG440" s="584"/>
      <c r="AH440" s="42"/>
      <c r="AI440" s="42"/>
      <c r="AJ440" s="42"/>
      <c r="AK440" s="42"/>
      <c r="AL440" s="42"/>
      <c r="AM440" s="42"/>
      <c r="AN440" s="42"/>
      <c r="AO440" s="42"/>
      <c r="AP440" s="417"/>
      <c r="AQ440" s="417"/>
      <c r="AR440" s="417"/>
      <c r="AS440" s="417"/>
      <c r="AT440" s="417"/>
      <c r="AU440" s="417"/>
      <c r="AV440" s="417"/>
      <c r="AW440" s="417"/>
      <c r="AX440" s="417"/>
      <c r="AY440" s="417"/>
      <c r="AZ440" s="417"/>
      <c r="BA440" s="417"/>
      <c r="BB440" s="417"/>
      <c r="BC440" s="417"/>
      <c r="BD440" s="417"/>
      <c r="BE440" s="417"/>
      <c r="BF440" s="417"/>
      <c r="BG440" s="417"/>
      <c r="BH440" s="417"/>
      <c r="BI440" s="417"/>
    </row>
    <row r="441" spans="30:61" s="271" customFormat="1">
      <c r="AD441" s="417"/>
      <c r="AE441" s="42"/>
      <c r="AF441" s="584"/>
      <c r="AG441" s="584"/>
      <c r="AH441" s="42"/>
      <c r="AI441" s="42"/>
      <c r="AJ441" s="42"/>
      <c r="AK441" s="42"/>
      <c r="AL441" s="42"/>
      <c r="AM441" s="42"/>
      <c r="AN441" s="42"/>
      <c r="AO441" s="42"/>
      <c r="AP441" s="417"/>
      <c r="AQ441" s="417"/>
      <c r="AR441" s="417"/>
      <c r="AS441" s="417"/>
      <c r="AT441" s="417"/>
      <c r="AU441" s="417"/>
      <c r="AV441" s="417"/>
      <c r="AW441" s="417"/>
      <c r="AX441" s="417"/>
      <c r="AY441" s="417"/>
      <c r="AZ441" s="417"/>
      <c r="BA441" s="417"/>
      <c r="BB441" s="417"/>
      <c r="BC441" s="417"/>
      <c r="BD441" s="417"/>
      <c r="BE441" s="417"/>
      <c r="BF441" s="417"/>
      <c r="BG441" s="417"/>
      <c r="BH441" s="417"/>
      <c r="BI441" s="417"/>
    </row>
    <row r="442" spans="30:61" s="271" customFormat="1">
      <c r="AD442" s="417"/>
      <c r="AE442" s="42"/>
      <c r="AF442" s="584"/>
      <c r="AG442" s="584"/>
      <c r="AH442" s="42"/>
      <c r="AI442" s="42"/>
      <c r="AJ442" s="42"/>
      <c r="AK442" s="42"/>
      <c r="AL442" s="42"/>
      <c r="AM442" s="42"/>
      <c r="AN442" s="42"/>
      <c r="AO442" s="42"/>
      <c r="AP442" s="417"/>
      <c r="AQ442" s="417"/>
      <c r="AR442" s="417"/>
      <c r="AS442" s="417"/>
      <c r="AT442" s="417"/>
      <c r="AU442" s="417"/>
      <c r="AV442" s="417"/>
      <c r="AW442" s="417"/>
      <c r="AX442" s="417"/>
      <c r="AY442" s="417"/>
      <c r="AZ442" s="417"/>
      <c r="BA442" s="417"/>
      <c r="BB442" s="417"/>
      <c r="BC442" s="417"/>
      <c r="BD442" s="417"/>
      <c r="BE442" s="417"/>
      <c r="BF442" s="417"/>
      <c r="BG442" s="417"/>
      <c r="BH442" s="417"/>
      <c r="BI442" s="417"/>
    </row>
    <row r="443" spans="30:61" s="271" customFormat="1">
      <c r="AD443" s="417"/>
      <c r="AE443" s="42"/>
      <c r="AF443" s="584"/>
      <c r="AG443" s="584"/>
      <c r="AH443" s="42"/>
      <c r="AI443" s="42"/>
      <c r="AJ443" s="42"/>
      <c r="AK443" s="42"/>
      <c r="AL443" s="42"/>
      <c r="AM443" s="42"/>
      <c r="AN443" s="42"/>
      <c r="AO443" s="42"/>
      <c r="AP443" s="417"/>
      <c r="AQ443" s="417"/>
      <c r="AR443" s="417"/>
      <c r="AS443" s="417"/>
      <c r="AT443" s="417"/>
      <c r="AU443" s="417"/>
      <c r="AV443" s="417"/>
      <c r="AW443" s="417"/>
      <c r="AX443" s="417"/>
      <c r="AY443" s="417"/>
      <c r="AZ443" s="417"/>
      <c r="BA443" s="417"/>
      <c r="BB443" s="417"/>
      <c r="BC443" s="417"/>
      <c r="BD443" s="417"/>
      <c r="BE443" s="417"/>
      <c r="BF443" s="417"/>
      <c r="BG443" s="417"/>
      <c r="BH443" s="417"/>
      <c r="BI443" s="417"/>
    </row>
    <row r="444" spans="30:61" s="271" customFormat="1">
      <c r="AD444" s="417"/>
      <c r="AE444" s="42"/>
      <c r="AF444" s="584"/>
      <c r="AG444" s="584"/>
      <c r="AH444" s="42"/>
      <c r="AI444" s="42"/>
      <c r="AJ444" s="42"/>
      <c r="AK444" s="42"/>
      <c r="AL444" s="42"/>
      <c r="AM444" s="42"/>
      <c r="AN444" s="42"/>
      <c r="AO444" s="42"/>
      <c r="AP444" s="417"/>
      <c r="AQ444" s="417"/>
      <c r="AR444" s="417"/>
      <c r="AS444" s="417"/>
      <c r="AT444" s="417"/>
      <c r="AU444" s="417"/>
      <c r="AV444" s="417"/>
      <c r="AW444" s="417"/>
      <c r="AX444" s="417"/>
      <c r="AY444" s="417"/>
      <c r="AZ444" s="417"/>
      <c r="BA444" s="417"/>
      <c r="BB444" s="417"/>
      <c r="BC444" s="417"/>
      <c r="BD444" s="417"/>
      <c r="BE444" s="417"/>
      <c r="BF444" s="417"/>
      <c r="BG444" s="417"/>
      <c r="BH444" s="417"/>
      <c r="BI444" s="417"/>
    </row>
    <row r="445" spans="30:61" s="271" customFormat="1">
      <c r="AD445" s="417"/>
      <c r="AE445" s="42"/>
      <c r="AF445" s="584"/>
      <c r="AG445" s="584"/>
      <c r="AH445" s="42"/>
      <c r="AI445" s="42"/>
      <c r="AJ445" s="42"/>
      <c r="AK445" s="42"/>
      <c r="AL445" s="42"/>
      <c r="AM445" s="42"/>
      <c r="AN445" s="42"/>
      <c r="AO445" s="42"/>
      <c r="AP445" s="417"/>
      <c r="AQ445" s="417"/>
      <c r="AR445" s="417"/>
      <c r="AS445" s="417"/>
      <c r="AT445" s="417"/>
      <c r="AU445" s="417"/>
      <c r="AV445" s="417"/>
      <c r="AW445" s="417"/>
      <c r="AX445" s="417"/>
      <c r="AY445" s="417"/>
      <c r="AZ445" s="417"/>
      <c r="BA445" s="417"/>
      <c r="BB445" s="417"/>
      <c r="BC445" s="417"/>
      <c r="BD445" s="417"/>
      <c r="BE445" s="417"/>
      <c r="BF445" s="417"/>
      <c r="BG445" s="417"/>
      <c r="BH445" s="417"/>
      <c r="BI445" s="417"/>
    </row>
    <row r="446" spans="30:61" s="271" customFormat="1">
      <c r="AD446" s="417"/>
      <c r="AE446" s="42"/>
      <c r="AF446" s="584"/>
      <c r="AG446" s="584"/>
      <c r="AH446" s="42"/>
      <c r="AI446" s="42"/>
      <c r="AJ446" s="42"/>
      <c r="AK446" s="42"/>
      <c r="AL446" s="42"/>
      <c r="AM446" s="42"/>
      <c r="AN446" s="42"/>
      <c r="AO446" s="42"/>
      <c r="AP446" s="417"/>
      <c r="AQ446" s="417"/>
      <c r="AR446" s="417"/>
      <c r="AS446" s="417"/>
      <c r="AT446" s="417"/>
      <c r="AU446" s="417"/>
      <c r="AV446" s="417"/>
      <c r="AW446" s="417"/>
      <c r="AX446" s="417"/>
      <c r="AY446" s="417"/>
      <c r="AZ446" s="417"/>
      <c r="BA446" s="417"/>
      <c r="BB446" s="417"/>
      <c r="BC446" s="417"/>
      <c r="BD446" s="417"/>
      <c r="BE446" s="417"/>
      <c r="BF446" s="417"/>
      <c r="BG446" s="417"/>
      <c r="BH446" s="417"/>
      <c r="BI446" s="417"/>
    </row>
    <row r="447" spans="30:61" s="271" customFormat="1">
      <c r="AD447" s="417"/>
      <c r="AE447" s="42"/>
      <c r="AF447" s="584"/>
      <c r="AG447" s="584"/>
      <c r="AH447" s="42"/>
      <c r="AI447" s="42"/>
      <c r="AJ447" s="42"/>
      <c r="AK447" s="42"/>
      <c r="AL447" s="42"/>
      <c r="AM447" s="42"/>
      <c r="AN447" s="42"/>
      <c r="AO447" s="42"/>
      <c r="AP447" s="417"/>
      <c r="AQ447" s="417"/>
      <c r="AR447" s="417"/>
      <c r="AS447" s="417"/>
      <c r="AT447" s="417"/>
      <c r="AU447" s="417"/>
      <c r="AV447" s="417"/>
      <c r="AW447" s="417"/>
      <c r="AX447" s="417"/>
      <c r="AY447" s="417"/>
      <c r="AZ447" s="417"/>
      <c r="BA447" s="417"/>
      <c r="BB447" s="417"/>
      <c r="BC447" s="417"/>
      <c r="BD447" s="417"/>
      <c r="BE447" s="417"/>
      <c r="BF447" s="417"/>
      <c r="BG447" s="417"/>
      <c r="BH447" s="417"/>
      <c r="BI447" s="417"/>
    </row>
    <row r="448" spans="30:61" s="271" customFormat="1">
      <c r="AD448" s="417"/>
      <c r="AE448" s="42"/>
      <c r="AF448" s="584"/>
      <c r="AG448" s="584"/>
      <c r="AH448" s="42"/>
      <c r="AI448" s="42"/>
      <c r="AJ448" s="42"/>
      <c r="AK448" s="42"/>
      <c r="AL448" s="42"/>
      <c r="AM448" s="42"/>
      <c r="AN448" s="42"/>
      <c r="AO448" s="42"/>
      <c r="AP448" s="417"/>
      <c r="AQ448" s="417"/>
      <c r="AR448" s="417"/>
      <c r="AS448" s="417"/>
      <c r="AT448" s="417"/>
      <c r="AU448" s="417"/>
      <c r="AV448" s="417"/>
      <c r="AW448" s="417"/>
      <c r="AX448" s="417"/>
      <c r="AY448" s="417"/>
      <c r="AZ448" s="417"/>
      <c r="BA448" s="417"/>
      <c r="BB448" s="417"/>
      <c r="BC448" s="417"/>
      <c r="BD448" s="417"/>
      <c r="BE448" s="417"/>
      <c r="BF448" s="417"/>
      <c r="BG448" s="417"/>
      <c r="BH448" s="417"/>
      <c r="BI448" s="417"/>
    </row>
    <row r="449" spans="30:61" s="271" customFormat="1">
      <c r="AD449" s="417"/>
      <c r="AE449" s="42"/>
      <c r="AF449" s="584"/>
      <c r="AG449" s="584"/>
      <c r="AH449" s="42"/>
      <c r="AI449" s="42"/>
      <c r="AJ449" s="42"/>
      <c r="AK449" s="42"/>
      <c r="AL449" s="42"/>
      <c r="AM449" s="42"/>
      <c r="AN449" s="42"/>
      <c r="AO449" s="42"/>
      <c r="AP449" s="417"/>
      <c r="AQ449" s="417"/>
      <c r="AR449" s="417"/>
      <c r="AS449" s="417"/>
      <c r="AT449" s="417"/>
      <c r="AU449" s="417"/>
      <c r="AV449" s="417"/>
      <c r="AW449" s="417"/>
      <c r="AX449" s="417"/>
      <c r="AY449" s="417"/>
      <c r="AZ449" s="417"/>
      <c r="BA449" s="417"/>
      <c r="BB449" s="417"/>
      <c r="BC449" s="417"/>
      <c r="BD449" s="417"/>
      <c r="BE449" s="417"/>
      <c r="BF449" s="417"/>
      <c r="BG449" s="417"/>
      <c r="BH449" s="417"/>
      <c r="BI449" s="417"/>
    </row>
    <row r="450" spans="30:61" s="271" customFormat="1">
      <c r="AD450" s="417"/>
      <c r="AE450" s="42"/>
      <c r="AF450" s="584"/>
      <c r="AG450" s="584"/>
      <c r="AH450" s="42"/>
      <c r="AI450" s="42"/>
      <c r="AJ450" s="42"/>
      <c r="AK450" s="42"/>
      <c r="AL450" s="42"/>
      <c r="AM450" s="42"/>
      <c r="AN450" s="42"/>
      <c r="AO450" s="42"/>
      <c r="AP450" s="417"/>
      <c r="AQ450" s="417"/>
      <c r="AR450" s="417"/>
      <c r="AS450" s="417"/>
      <c r="AT450" s="417"/>
      <c r="AU450" s="417"/>
      <c r="AV450" s="417"/>
      <c r="AW450" s="417"/>
      <c r="AX450" s="417"/>
      <c r="AY450" s="417"/>
      <c r="AZ450" s="417"/>
      <c r="BA450" s="417"/>
      <c r="BB450" s="417"/>
      <c r="BC450" s="417"/>
      <c r="BD450" s="417"/>
      <c r="BE450" s="417"/>
      <c r="BF450" s="417"/>
      <c r="BG450" s="417"/>
      <c r="BH450" s="417"/>
      <c r="BI450" s="417"/>
    </row>
    <row r="451" spans="30:61" s="271" customFormat="1">
      <c r="AD451" s="417"/>
      <c r="AE451" s="42"/>
      <c r="AF451" s="584"/>
      <c r="AG451" s="584"/>
      <c r="AH451" s="42"/>
      <c r="AI451" s="42"/>
      <c r="AJ451" s="42"/>
      <c r="AK451" s="42"/>
      <c r="AL451" s="42"/>
      <c r="AM451" s="42"/>
      <c r="AN451" s="42"/>
      <c r="AO451" s="42"/>
      <c r="AP451" s="417"/>
      <c r="AQ451" s="417"/>
      <c r="AR451" s="417"/>
      <c r="AS451" s="417"/>
      <c r="AT451" s="417"/>
      <c r="AU451" s="417"/>
      <c r="AV451" s="417"/>
      <c r="AW451" s="417"/>
      <c r="AX451" s="417"/>
      <c r="AY451" s="417"/>
      <c r="AZ451" s="417"/>
      <c r="BA451" s="417"/>
      <c r="BB451" s="417"/>
      <c r="BC451" s="417"/>
      <c r="BD451" s="417"/>
      <c r="BE451" s="417"/>
      <c r="BF451" s="417"/>
      <c r="BG451" s="417"/>
      <c r="BH451" s="417"/>
      <c r="BI451" s="417"/>
    </row>
    <row r="452" spans="30:61" s="271" customFormat="1">
      <c r="AD452" s="417"/>
      <c r="AE452" s="42"/>
      <c r="AF452" s="584"/>
      <c r="AG452" s="584"/>
      <c r="AH452" s="42"/>
      <c r="AI452" s="42"/>
      <c r="AJ452" s="42"/>
      <c r="AK452" s="42"/>
      <c r="AL452" s="42"/>
      <c r="AM452" s="42"/>
      <c r="AN452" s="42"/>
      <c r="AO452" s="42"/>
      <c r="AP452" s="417"/>
      <c r="AQ452" s="417"/>
      <c r="AR452" s="417"/>
      <c r="AS452" s="417"/>
      <c r="AT452" s="417"/>
      <c r="AU452" s="417"/>
      <c r="AV452" s="417"/>
      <c r="AW452" s="417"/>
      <c r="AX452" s="417"/>
      <c r="AY452" s="417"/>
      <c r="AZ452" s="417"/>
      <c r="BA452" s="417"/>
      <c r="BB452" s="417"/>
      <c r="BC452" s="417"/>
      <c r="BD452" s="417"/>
      <c r="BE452" s="417"/>
      <c r="BF452" s="417"/>
      <c r="BG452" s="417"/>
      <c r="BH452" s="417"/>
      <c r="BI452" s="417"/>
    </row>
    <row r="453" spans="30:61" s="271" customFormat="1">
      <c r="AD453" s="417"/>
      <c r="AE453" s="42"/>
      <c r="AF453" s="584"/>
      <c r="AG453" s="584"/>
      <c r="AH453" s="42"/>
      <c r="AI453" s="42"/>
      <c r="AJ453" s="42"/>
      <c r="AK453" s="42"/>
      <c r="AL453" s="42"/>
      <c r="AM453" s="42"/>
      <c r="AN453" s="42"/>
      <c r="AO453" s="42"/>
      <c r="AP453" s="417"/>
      <c r="AQ453" s="417"/>
      <c r="AR453" s="417"/>
      <c r="AS453" s="417"/>
      <c r="AT453" s="417"/>
      <c r="AU453" s="417"/>
      <c r="AV453" s="417"/>
      <c r="AW453" s="417"/>
      <c r="AX453" s="417"/>
      <c r="AY453" s="417"/>
      <c r="AZ453" s="417"/>
      <c r="BA453" s="417"/>
      <c r="BB453" s="417"/>
      <c r="BC453" s="417"/>
      <c r="BD453" s="417"/>
      <c r="BE453" s="417"/>
      <c r="BF453" s="417"/>
      <c r="BG453" s="417"/>
      <c r="BH453" s="417"/>
      <c r="BI453" s="417"/>
    </row>
    <row r="454" spans="30:61" s="271" customFormat="1">
      <c r="AD454" s="417"/>
      <c r="AE454" s="42"/>
      <c r="AF454" s="584"/>
      <c r="AG454" s="584"/>
      <c r="AH454" s="42"/>
      <c r="AI454" s="42"/>
      <c r="AJ454" s="42"/>
      <c r="AK454" s="42"/>
      <c r="AL454" s="42"/>
      <c r="AM454" s="42"/>
      <c r="AN454" s="42"/>
      <c r="AO454" s="42"/>
      <c r="AP454" s="417"/>
      <c r="AQ454" s="417"/>
      <c r="AR454" s="417"/>
      <c r="AS454" s="417"/>
      <c r="AT454" s="417"/>
      <c r="AU454" s="417"/>
      <c r="AV454" s="417"/>
      <c r="AW454" s="417"/>
      <c r="AX454" s="417"/>
      <c r="AY454" s="417"/>
      <c r="AZ454" s="417"/>
      <c r="BA454" s="417"/>
      <c r="BB454" s="417"/>
      <c r="BC454" s="417"/>
      <c r="BD454" s="417"/>
      <c r="BE454" s="417"/>
      <c r="BF454" s="417"/>
      <c r="BG454" s="417"/>
      <c r="BH454" s="417"/>
      <c r="BI454" s="417"/>
    </row>
    <row r="455" spans="30:61" s="271" customFormat="1">
      <c r="AD455" s="417"/>
      <c r="AE455" s="42"/>
      <c r="AF455" s="584"/>
      <c r="AG455" s="584"/>
      <c r="AH455" s="42"/>
      <c r="AI455" s="42"/>
      <c r="AJ455" s="42"/>
      <c r="AK455" s="42"/>
      <c r="AL455" s="42"/>
      <c r="AM455" s="42"/>
      <c r="AN455" s="42"/>
      <c r="AO455" s="42"/>
      <c r="AP455" s="417"/>
      <c r="AQ455" s="417"/>
      <c r="AR455" s="417"/>
      <c r="AS455" s="417"/>
      <c r="AT455" s="417"/>
      <c r="AU455" s="417"/>
      <c r="AV455" s="417"/>
      <c r="AW455" s="417"/>
      <c r="AX455" s="417"/>
      <c r="AY455" s="417"/>
      <c r="AZ455" s="417"/>
      <c r="BA455" s="417"/>
      <c r="BB455" s="417"/>
      <c r="BC455" s="417"/>
      <c r="BD455" s="417"/>
      <c r="BE455" s="417"/>
      <c r="BF455" s="417"/>
      <c r="BG455" s="417"/>
      <c r="BH455" s="417"/>
      <c r="BI455" s="417"/>
    </row>
    <row r="456" spans="30:61" s="271" customFormat="1">
      <c r="AD456" s="417"/>
      <c r="AE456" s="42"/>
      <c r="AF456" s="584"/>
      <c r="AG456" s="584"/>
      <c r="AH456" s="42"/>
      <c r="AI456" s="42"/>
      <c r="AJ456" s="42"/>
      <c r="AK456" s="42"/>
      <c r="AL456" s="42"/>
      <c r="AM456" s="42"/>
      <c r="AN456" s="42"/>
      <c r="AO456" s="42"/>
      <c r="AP456" s="417"/>
      <c r="AQ456" s="417"/>
      <c r="AR456" s="417"/>
      <c r="AS456" s="417"/>
      <c r="AT456" s="417"/>
      <c r="AU456" s="417"/>
      <c r="AV456" s="417"/>
      <c r="AW456" s="417"/>
      <c r="AX456" s="417"/>
      <c r="AY456" s="417"/>
      <c r="AZ456" s="417"/>
      <c r="BA456" s="417"/>
      <c r="BB456" s="417"/>
      <c r="BC456" s="417"/>
      <c r="BD456" s="417"/>
      <c r="BE456" s="417"/>
      <c r="BF456" s="417"/>
      <c r="BG456" s="417"/>
      <c r="BH456" s="417"/>
      <c r="BI456" s="417"/>
    </row>
    <row r="457" spans="30:61" s="271" customFormat="1">
      <c r="AD457" s="417"/>
      <c r="AE457" s="42"/>
      <c r="AF457" s="584"/>
      <c r="AG457" s="584"/>
      <c r="AH457" s="42"/>
      <c r="AI457" s="42"/>
      <c r="AJ457" s="42"/>
      <c r="AK457" s="42"/>
      <c r="AL457" s="42"/>
      <c r="AM457" s="42"/>
      <c r="AN457" s="42"/>
      <c r="AO457" s="42"/>
      <c r="AP457" s="417"/>
      <c r="AQ457" s="417"/>
      <c r="AR457" s="417"/>
      <c r="AS457" s="417"/>
      <c r="AT457" s="417"/>
      <c r="AU457" s="417"/>
      <c r="AV457" s="417"/>
      <c r="AW457" s="417"/>
      <c r="AX457" s="417"/>
      <c r="AY457" s="417"/>
      <c r="AZ457" s="417"/>
      <c r="BA457" s="417"/>
      <c r="BB457" s="417"/>
      <c r="BC457" s="417"/>
      <c r="BD457" s="417"/>
      <c r="BE457" s="417"/>
      <c r="BF457" s="417"/>
      <c r="BG457" s="417"/>
      <c r="BH457" s="417"/>
      <c r="BI457" s="417"/>
    </row>
    <row r="458" spans="30:61" s="271" customFormat="1">
      <c r="AD458" s="417"/>
      <c r="AE458" s="42"/>
      <c r="AF458" s="584"/>
      <c r="AG458" s="584"/>
      <c r="AH458" s="42"/>
      <c r="AI458" s="42"/>
      <c r="AJ458" s="42"/>
      <c r="AK458" s="42"/>
      <c r="AL458" s="42"/>
      <c r="AM458" s="42"/>
      <c r="AN458" s="42"/>
      <c r="AO458" s="42"/>
      <c r="AP458" s="417"/>
      <c r="AQ458" s="417"/>
      <c r="AR458" s="417"/>
      <c r="AS458" s="417"/>
      <c r="AT458" s="417"/>
      <c r="AU458" s="417"/>
      <c r="AV458" s="417"/>
      <c r="AW458" s="417"/>
      <c r="AX458" s="417"/>
      <c r="AY458" s="417"/>
      <c r="AZ458" s="417"/>
      <c r="BA458" s="417"/>
      <c r="BB458" s="417"/>
      <c r="BC458" s="417"/>
      <c r="BD458" s="417"/>
      <c r="BE458" s="417"/>
      <c r="BF458" s="417"/>
      <c r="BG458" s="417"/>
      <c r="BH458" s="417"/>
      <c r="BI458" s="417"/>
    </row>
    <row r="459" spans="30:61" s="271" customFormat="1">
      <c r="AD459" s="417"/>
      <c r="AE459" s="42"/>
      <c r="AF459" s="584"/>
      <c r="AG459" s="584"/>
      <c r="AH459" s="42"/>
      <c r="AI459" s="42"/>
      <c r="AJ459" s="42"/>
      <c r="AK459" s="42"/>
      <c r="AL459" s="42"/>
      <c r="AM459" s="42"/>
      <c r="AN459" s="42"/>
      <c r="AO459" s="42"/>
      <c r="AP459" s="417"/>
      <c r="AQ459" s="417"/>
      <c r="AR459" s="417"/>
      <c r="AS459" s="417"/>
      <c r="AT459" s="417"/>
      <c r="AU459" s="417"/>
      <c r="AV459" s="417"/>
      <c r="AW459" s="417"/>
      <c r="AX459" s="417"/>
      <c r="AY459" s="417"/>
      <c r="AZ459" s="417"/>
      <c r="BA459" s="417"/>
      <c r="BB459" s="417"/>
      <c r="BC459" s="417"/>
      <c r="BD459" s="417"/>
      <c r="BE459" s="417"/>
      <c r="BF459" s="417"/>
      <c r="BG459" s="417"/>
      <c r="BH459" s="417"/>
      <c r="BI459" s="417"/>
    </row>
    <row r="460" spans="30:61" s="271" customFormat="1">
      <c r="AD460" s="417"/>
      <c r="AE460" s="42"/>
      <c r="AF460" s="584"/>
      <c r="AG460" s="584"/>
      <c r="AH460" s="42"/>
      <c r="AI460" s="42"/>
      <c r="AJ460" s="42"/>
      <c r="AK460" s="42"/>
      <c r="AL460" s="42"/>
      <c r="AM460" s="42"/>
      <c r="AN460" s="42"/>
      <c r="AO460" s="42"/>
      <c r="AP460" s="417"/>
      <c r="AQ460" s="417"/>
      <c r="AR460" s="417"/>
      <c r="AS460" s="417"/>
      <c r="AT460" s="417"/>
      <c r="AU460" s="417"/>
      <c r="AV460" s="417"/>
      <c r="AW460" s="417"/>
      <c r="AX460" s="417"/>
      <c r="AY460" s="417"/>
      <c r="AZ460" s="417"/>
      <c r="BA460" s="417"/>
      <c r="BB460" s="417"/>
      <c r="BC460" s="417"/>
      <c r="BD460" s="417"/>
      <c r="BE460" s="417"/>
      <c r="BF460" s="417"/>
      <c r="BG460" s="417"/>
      <c r="BH460" s="417"/>
      <c r="BI460" s="417"/>
    </row>
    <row r="461" spans="30:61" s="271" customFormat="1">
      <c r="AD461" s="417"/>
      <c r="AE461" s="42"/>
      <c r="AF461" s="584"/>
      <c r="AG461" s="584"/>
      <c r="AH461" s="42"/>
      <c r="AI461" s="42"/>
      <c r="AJ461" s="42"/>
      <c r="AK461" s="42"/>
      <c r="AL461" s="42"/>
      <c r="AM461" s="42"/>
      <c r="AN461" s="42"/>
      <c r="AO461" s="42"/>
      <c r="AP461" s="417"/>
      <c r="AQ461" s="417"/>
      <c r="AR461" s="417"/>
      <c r="AS461" s="417"/>
      <c r="AT461" s="417"/>
      <c r="AU461" s="417"/>
      <c r="AV461" s="417"/>
      <c r="AW461" s="417"/>
      <c r="AX461" s="417"/>
      <c r="AY461" s="417"/>
      <c r="AZ461" s="417"/>
      <c r="BA461" s="417"/>
      <c r="BB461" s="417"/>
      <c r="BC461" s="417"/>
      <c r="BD461" s="417"/>
      <c r="BE461" s="417"/>
      <c r="BF461" s="417"/>
      <c r="BG461" s="417"/>
      <c r="BH461" s="417"/>
      <c r="BI461" s="417"/>
    </row>
    <row r="462" spans="30:61" s="271" customFormat="1">
      <c r="AD462" s="417"/>
      <c r="AE462" s="42"/>
      <c r="AF462" s="584"/>
      <c r="AG462" s="584"/>
      <c r="AH462" s="42"/>
      <c r="AI462" s="42"/>
      <c r="AJ462" s="42"/>
      <c r="AK462" s="42"/>
      <c r="AL462" s="42"/>
      <c r="AM462" s="42"/>
      <c r="AN462" s="42"/>
      <c r="AO462" s="42"/>
      <c r="AP462" s="417"/>
      <c r="AQ462" s="417"/>
      <c r="AR462" s="417"/>
      <c r="AS462" s="417"/>
      <c r="AT462" s="417"/>
      <c r="AU462" s="417"/>
      <c r="AV462" s="417"/>
      <c r="AW462" s="417"/>
      <c r="AX462" s="417"/>
      <c r="AY462" s="417"/>
      <c r="AZ462" s="417"/>
      <c r="BA462" s="417"/>
      <c r="BB462" s="417"/>
      <c r="BC462" s="417"/>
      <c r="BD462" s="417"/>
      <c r="BE462" s="417"/>
      <c r="BF462" s="417"/>
      <c r="BG462" s="417"/>
      <c r="BH462" s="417"/>
      <c r="BI462" s="417"/>
    </row>
    <row r="463" spans="30:61" s="271" customFormat="1">
      <c r="AD463" s="417"/>
      <c r="AE463" s="42"/>
      <c r="AF463" s="584"/>
      <c r="AG463" s="584"/>
      <c r="AH463" s="42"/>
      <c r="AI463" s="42"/>
      <c r="AJ463" s="42"/>
      <c r="AK463" s="42"/>
      <c r="AL463" s="42"/>
      <c r="AM463" s="42"/>
      <c r="AN463" s="42"/>
      <c r="AO463" s="42"/>
      <c r="AP463" s="417"/>
      <c r="AQ463" s="417"/>
      <c r="AR463" s="417"/>
      <c r="AS463" s="417"/>
      <c r="AT463" s="417"/>
      <c r="AU463" s="417"/>
      <c r="AV463" s="417"/>
      <c r="AW463" s="417"/>
      <c r="AX463" s="417"/>
      <c r="AY463" s="417"/>
      <c r="AZ463" s="417"/>
      <c r="BA463" s="417"/>
      <c r="BB463" s="417"/>
      <c r="BC463" s="417"/>
      <c r="BD463" s="417"/>
      <c r="BE463" s="417"/>
      <c r="BF463" s="417"/>
      <c r="BG463" s="417"/>
      <c r="BH463" s="417"/>
      <c r="BI463" s="417"/>
    </row>
    <row r="464" spans="30:61" s="271" customFormat="1">
      <c r="AD464" s="417"/>
      <c r="AE464" s="42"/>
      <c r="AF464" s="584"/>
      <c r="AG464" s="584"/>
      <c r="AH464" s="42"/>
      <c r="AI464" s="42"/>
      <c r="AJ464" s="42"/>
      <c r="AK464" s="42"/>
      <c r="AL464" s="42"/>
      <c r="AM464" s="42"/>
      <c r="AN464" s="42"/>
      <c r="AO464" s="42"/>
      <c r="AP464" s="417"/>
      <c r="AQ464" s="417"/>
      <c r="AR464" s="417"/>
      <c r="AS464" s="417"/>
      <c r="AT464" s="417"/>
      <c r="AU464" s="417"/>
      <c r="AV464" s="417"/>
      <c r="AW464" s="417"/>
      <c r="AX464" s="417"/>
      <c r="AY464" s="417"/>
      <c r="AZ464" s="417"/>
      <c r="BA464" s="417"/>
      <c r="BB464" s="417"/>
      <c r="BC464" s="417"/>
      <c r="BD464" s="417"/>
      <c r="BE464" s="417"/>
      <c r="BF464" s="417"/>
      <c r="BG464" s="417"/>
      <c r="BH464" s="417"/>
      <c r="BI464" s="417"/>
    </row>
    <row r="465" spans="30:61" s="271" customFormat="1">
      <c r="AD465" s="417"/>
      <c r="AE465" s="42"/>
      <c r="AF465" s="584"/>
      <c r="AG465" s="584"/>
      <c r="AH465" s="42"/>
      <c r="AI465" s="42"/>
      <c r="AJ465" s="42"/>
      <c r="AK465" s="42"/>
      <c r="AL465" s="42"/>
      <c r="AM465" s="42"/>
      <c r="AN465" s="42"/>
      <c r="AO465" s="42"/>
      <c r="AP465" s="417"/>
      <c r="AQ465" s="417"/>
      <c r="AR465" s="417"/>
      <c r="AS465" s="417"/>
      <c r="AT465" s="417"/>
      <c r="AU465" s="417"/>
      <c r="AV465" s="417"/>
      <c r="AW465" s="417"/>
      <c r="AX465" s="417"/>
      <c r="AY465" s="417"/>
      <c r="AZ465" s="417"/>
      <c r="BA465" s="417"/>
      <c r="BB465" s="417"/>
      <c r="BC465" s="417"/>
      <c r="BD465" s="417"/>
      <c r="BE465" s="417"/>
      <c r="BF465" s="417"/>
      <c r="BG465" s="417"/>
      <c r="BH465" s="417"/>
      <c r="BI465" s="417"/>
    </row>
    <row r="466" spans="30:61" s="271" customFormat="1">
      <c r="AD466" s="417"/>
      <c r="AE466" s="42"/>
      <c r="AF466" s="584"/>
      <c r="AG466" s="584"/>
      <c r="AH466" s="42"/>
      <c r="AI466" s="42"/>
      <c r="AJ466" s="42"/>
      <c r="AK466" s="42"/>
      <c r="AL466" s="42"/>
      <c r="AM466" s="42"/>
      <c r="AN466" s="42"/>
      <c r="AO466" s="42"/>
      <c r="AP466" s="417"/>
      <c r="AQ466" s="417"/>
      <c r="AR466" s="417"/>
      <c r="AS466" s="417"/>
      <c r="AT466" s="417"/>
      <c r="AU466" s="417"/>
      <c r="AV466" s="417"/>
      <c r="AW466" s="417"/>
      <c r="AX466" s="417"/>
      <c r="AY466" s="417"/>
      <c r="AZ466" s="417"/>
      <c r="BA466" s="417"/>
      <c r="BB466" s="417"/>
      <c r="BC466" s="417"/>
      <c r="BD466" s="417"/>
      <c r="BE466" s="417"/>
      <c r="BF466" s="417"/>
      <c r="BG466" s="417"/>
      <c r="BH466" s="417"/>
      <c r="BI466" s="417"/>
    </row>
    <row r="467" spans="30:61" s="271" customFormat="1">
      <c r="AD467" s="417"/>
      <c r="AE467" s="42"/>
      <c r="AF467" s="584"/>
      <c r="AG467" s="584"/>
      <c r="AH467" s="42"/>
      <c r="AI467" s="42"/>
      <c r="AJ467" s="42"/>
      <c r="AK467" s="42"/>
      <c r="AL467" s="42"/>
      <c r="AM467" s="42"/>
      <c r="AN467" s="42"/>
      <c r="AO467" s="42"/>
      <c r="AP467" s="417"/>
      <c r="AQ467" s="417"/>
      <c r="AR467" s="417"/>
      <c r="AS467" s="417"/>
      <c r="AT467" s="417"/>
      <c r="AU467" s="417"/>
      <c r="AV467" s="417"/>
      <c r="AW467" s="417"/>
      <c r="AX467" s="417"/>
      <c r="AY467" s="417"/>
      <c r="AZ467" s="417"/>
      <c r="BA467" s="417"/>
      <c r="BB467" s="417"/>
      <c r="BC467" s="417"/>
      <c r="BD467" s="417"/>
      <c r="BE467" s="417"/>
      <c r="BF467" s="417"/>
      <c r="BG467" s="417"/>
      <c r="BH467" s="417"/>
      <c r="BI467" s="417"/>
    </row>
    <row r="468" spans="30:61" s="271" customFormat="1">
      <c r="AD468" s="417"/>
      <c r="AE468" s="42"/>
      <c r="AF468" s="584"/>
      <c r="AG468" s="584"/>
      <c r="AH468" s="42"/>
      <c r="AI468" s="42"/>
      <c r="AJ468" s="42"/>
      <c r="AK468" s="42"/>
      <c r="AL468" s="42"/>
      <c r="AM468" s="42"/>
      <c r="AN468" s="42"/>
      <c r="AO468" s="42"/>
      <c r="AP468" s="417"/>
      <c r="AQ468" s="417"/>
      <c r="AR468" s="417"/>
      <c r="AS468" s="417"/>
      <c r="AT468" s="417"/>
      <c r="AU468" s="417"/>
      <c r="AV468" s="417"/>
      <c r="AW468" s="417"/>
      <c r="AX468" s="417"/>
      <c r="AY468" s="417"/>
      <c r="AZ468" s="417"/>
      <c r="BA468" s="417"/>
      <c r="BB468" s="417"/>
      <c r="BC468" s="417"/>
      <c r="BD468" s="417"/>
      <c r="BE468" s="417"/>
      <c r="BF468" s="417"/>
      <c r="BG468" s="417"/>
      <c r="BH468" s="417"/>
      <c r="BI468" s="417"/>
    </row>
    <row r="469" spans="30:61" s="271" customFormat="1">
      <c r="AD469" s="417"/>
      <c r="AE469" s="42"/>
      <c r="AF469" s="584"/>
      <c r="AG469" s="584"/>
      <c r="AH469" s="42"/>
      <c r="AI469" s="42"/>
      <c r="AJ469" s="42"/>
      <c r="AK469" s="42"/>
      <c r="AL469" s="42"/>
      <c r="AM469" s="42"/>
      <c r="AN469" s="42"/>
      <c r="AO469" s="42"/>
      <c r="AP469" s="417"/>
      <c r="AQ469" s="417"/>
      <c r="AR469" s="417"/>
      <c r="AS469" s="417"/>
      <c r="AT469" s="417"/>
      <c r="AU469" s="417"/>
      <c r="AV469" s="417"/>
      <c r="AW469" s="417"/>
      <c r="AX469" s="417"/>
      <c r="AY469" s="417"/>
      <c r="AZ469" s="417"/>
      <c r="BA469" s="417"/>
      <c r="BB469" s="417"/>
      <c r="BC469" s="417"/>
      <c r="BD469" s="417"/>
      <c r="BE469" s="417"/>
      <c r="BF469" s="417"/>
      <c r="BG469" s="417"/>
      <c r="BH469" s="417"/>
      <c r="BI469" s="417"/>
    </row>
    <row r="470" spans="30:61" s="271" customFormat="1">
      <c r="AD470" s="417"/>
      <c r="AE470" s="42"/>
      <c r="AF470" s="584"/>
      <c r="AG470" s="584"/>
      <c r="AH470" s="42"/>
      <c r="AI470" s="42"/>
      <c r="AJ470" s="42"/>
      <c r="AK470" s="42"/>
      <c r="AL470" s="42"/>
      <c r="AM470" s="42"/>
      <c r="AN470" s="42"/>
      <c r="AO470" s="42"/>
      <c r="AP470" s="417"/>
      <c r="AQ470" s="417"/>
      <c r="AR470" s="417"/>
      <c r="AS470" s="417"/>
      <c r="AT470" s="417"/>
      <c r="AU470" s="417"/>
      <c r="AV470" s="417"/>
      <c r="AW470" s="417"/>
      <c r="AX470" s="417"/>
      <c r="AY470" s="417"/>
      <c r="AZ470" s="417"/>
      <c r="BA470" s="417"/>
      <c r="BB470" s="417"/>
      <c r="BC470" s="417"/>
      <c r="BD470" s="417"/>
      <c r="BE470" s="417"/>
      <c r="BF470" s="417"/>
      <c r="BG470" s="417"/>
      <c r="BH470" s="417"/>
      <c r="BI470" s="417"/>
    </row>
    <row r="471" spans="30:61" s="271" customFormat="1">
      <c r="AD471" s="417"/>
      <c r="AE471" s="42"/>
      <c r="AF471" s="584"/>
      <c r="AG471" s="584"/>
      <c r="AH471" s="42"/>
      <c r="AI471" s="42"/>
      <c r="AJ471" s="42"/>
      <c r="AK471" s="42"/>
      <c r="AL471" s="42"/>
      <c r="AM471" s="42"/>
      <c r="AN471" s="42"/>
      <c r="AO471" s="42"/>
      <c r="AP471" s="417"/>
      <c r="AQ471" s="417"/>
      <c r="AR471" s="417"/>
      <c r="AS471" s="417"/>
      <c r="AT471" s="417"/>
      <c r="AU471" s="417"/>
      <c r="AV471" s="417"/>
      <c r="AW471" s="417"/>
      <c r="AX471" s="417"/>
      <c r="AY471" s="417"/>
      <c r="AZ471" s="417"/>
      <c r="BA471" s="417"/>
      <c r="BB471" s="417"/>
      <c r="BC471" s="417"/>
      <c r="BD471" s="417"/>
      <c r="BE471" s="417"/>
      <c r="BF471" s="417"/>
      <c r="BG471" s="417"/>
      <c r="BH471" s="417"/>
      <c r="BI471" s="417"/>
    </row>
    <row r="472" spans="30:61" s="271" customFormat="1">
      <c r="AD472" s="417"/>
      <c r="AE472" s="42"/>
      <c r="AF472" s="584"/>
      <c r="AG472" s="584"/>
      <c r="AH472" s="42"/>
      <c r="AI472" s="42"/>
      <c r="AJ472" s="42"/>
      <c r="AK472" s="42"/>
      <c r="AL472" s="42"/>
      <c r="AM472" s="42"/>
      <c r="AN472" s="42"/>
      <c r="AO472" s="42"/>
      <c r="AP472" s="417"/>
      <c r="AQ472" s="417"/>
      <c r="AR472" s="417"/>
      <c r="AS472" s="417"/>
      <c r="AT472" s="417"/>
      <c r="AU472" s="417"/>
      <c r="AV472" s="417"/>
      <c r="AW472" s="417"/>
      <c r="AX472" s="417"/>
      <c r="AY472" s="417"/>
      <c r="AZ472" s="417"/>
      <c r="BA472" s="417"/>
      <c r="BB472" s="417"/>
      <c r="BC472" s="417"/>
      <c r="BD472" s="417"/>
      <c r="BE472" s="417"/>
      <c r="BF472" s="417"/>
      <c r="BG472" s="417"/>
      <c r="BH472" s="417"/>
      <c r="BI472" s="417"/>
    </row>
    <row r="473" spans="30:61" s="271" customFormat="1">
      <c r="AD473" s="417"/>
      <c r="AE473" s="42"/>
      <c r="AF473" s="584"/>
      <c r="AG473" s="584"/>
      <c r="AH473" s="42"/>
      <c r="AI473" s="42"/>
      <c r="AJ473" s="42"/>
      <c r="AK473" s="42"/>
      <c r="AL473" s="42"/>
      <c r="AM473" s="42"/>
      <c r="AN473" s="42"/>
      <c r="AO473" s="42"/>
      <c r="AP473" s="417"/>
      <c r="AQ473" s="417"/>
      <c r="AR473" s="417"/>
      <c r="AS473" s="417"/>
      <c r="AT473" s="417"/>
      <c r="AU473" s="417"/>
      <c r="AV473" s="417"/>
      <c r="AW473" s="417"/>
      <c r="AX473" s="417"/>
      <c r="AY473" s="417"/>
      <c r="AZ473" s="417"/>
      <c r="BA473" s="417"/>
      <c r="BB473" s="417"/>
      <c r="BC473" s="417"/>
      <c r="BD473" s="417"/>
      <c r="BE473" s="417"/>
      <c r="BF473" s="417"/>
      <c r="BG473" s="417"/>
      <c r="BH473" s="417"/>
      <c r="BI473" s="417"/>
    </row>
    <row r="474" spans="30:61" s="271" customFormat="1">
      <c r="AD474" s="417"/>
      <c r="AE474" s="42"/>
      <c r="AF474" s="584"/>
      <c r="AG474" s="584"/>
      <c r="AH474" s="42"/>
      <c r="AI474" s="42"/>
      <c r="AJ474" s="42"/>
      <c r="AK474" s="42"/>
      <c r="AL474" s="42"/>
      <c r="AM474" s="42"/>
      <c r="AN474" s="42"/>
      <c r="AO474" s="42"/>
      <c r="AP474" s="417"/>
      <c r="AQ474" s="417"/>
      <c r="AR474" s="417"/>
      <c r="AS474" s="417"/>
      <c r="AT474" s="417"/>
      <c r="AU474" s="417"/>
      <c r="AV474" s="417"/>
      <c r="AW474" s="417"/>
      <c r="AX474" s="417"/>
      <c r="AY474" s="417"/>
      <c r="AZ474" s="417"/>
      <c r="BA474" s="417"/>
      <c r="BB474" s="417"/>
      <c r="BC474" s="417"/>
      <c r="BD474" s="417"/>
      <c r="BE474" s="417"/>
      <c r="BF474" s="417"/>
      <c r="BG474" s="417"/>
      <c r="BH474" s="417"/>
      <c r="BI474" s="417"/>
    </row>
    <row r="475" spans="30:61" s="271" customFormat="1">
      <c r="AD475" s="417"/>
      <c r="AE475" s="42"/>
      <c r="AF475" s="584"/>
      <c r="AG475" s="584"/>
      <c r="AH475" s="42"/>
      <c r="AI475" s="42"/>
      <c r="AJ475" s="42"/>
      <c r="AK475" s="42"/>
      <c r="AL475" s="42"/>
      <c r="AM475" s="42"/>
      <c r="AN475" s="42"/>
      <c r="AO475" s="42"/>
      <c r="AP475" s="417"/>
      <c r="AQ475" s="417"/>
      <c r="AR475" s="417"/>
      <c r="AS475" s="417"/>
      <c r="AT475" s="417"/>
      <c r="AU475" s="417"/>
      <c r="AV475" s="417"/>
      <c r="AW475" s="417"/>
      <c r="AX475" s="417"/>
      <c r="AY475" s="417"/>
      <c r="AZ475" s="417"/>
      <c r="BA475" s="417"/>
      <c r="BB475" s="417"/>
      <c r="BC475" s="417"/>
      <c r="BD475" s="417"/>
      <c r="BE475" s="417"/>
      <c r="BF475" s="417"/>
      <c r="BG475" s="417"/>
      <c r="BH475" s="417"/>
      <c r="BI475" s="417"/>
    </row>
    <row r="476" spans="30:61" s="271" customFormat="1">
      <c r="AD476" s="417"/>
      <c r="AE476" s="42"/>
      <c r="AF476" s="584"/>
      <c r="AG476" s="584"/>
      <c r="AH476" s="42"/>
      <c r="AI476" s="42"/>
      <c r="AJ476" s="42"/>
      <c r="AK476" s="42"/>
      <c r="AL476" s="42"/>
      <c r="AM476" s="42"/>
      <c r="AN476" s="42"/>
      <c r="AO476" s="42"/>
      <c r="AP476" s="417"/>
      <c r="AQ476" s="417"/>
      <c r="AR476" s="417"/>
      <c r="AS476" s="417"/>
      <c r="AT476" s="417"/>
      <c r="AU476" s="417"/>
      <c r="AV476" s="417"/>
      <c r="AW476" s="417"/>
      <c r="AX476" s="417"/>
      <c r="AY476" s="417"/>
      <c r="AZ476" s="417"/>
      <c r="BA476" s="417"/>
      <c r="BB476" s="417"/>
      <c r="BC476" s="417"/>
      <c r="BD476" s="417"/>
      <c r="BE476" s="417"/>
      <c r="BF476" s="417"/>
      <c r="BG476" s="417"/>
      <c r="BH476" s="417"/>
      <c r="BI476" s="417"/>
    </row>
    <row r="477" spans="30:61" s="271" customFormat="1">
      <c r="AD477" s="417"/>
      <c r="AE477" s="42"/>
      <c r="AF477" s="584"/>
      <c r="AG477" s="584"/>
      <c r="AH477" s="42"/>
      <c r="AI477" s="42"/>
      <c r="AJ477" s="42"/>
      <c r="AK477" s="42"/>
      <c r="AL477" s="42"/>
      <c r="AM477" s="42"/>
      <c r="AN477" s="42"/>
      <c r="AO477" s="42"/>
      <c r="AP477" s="417"/>
      <c r="AQ477" s="417"/>
      <c r="AR477" s="417"/>
      <c r="AS477" s="417"/>
      <c r="AT477" s="417"/>
      <c r="AU477" s="417"/>
      <c r="AV477" s="417"/>
      <c r="AW477" s="417"/>
      <c r="AX477" s="417"/>
      <c r="AY477" s="417"/>
      <c r="AZ477" s="417"/>
      <c r="BA477" s="417"/>
      <c r="BB477" s="417"/>
      <c r="BC477" s="417"/>
      <c r="BD477" s="417"/>
      <c r="BE477" s="417"/>
      <c r="BF477" s="417"/>
      <c r="BG477" s="417"/>
      <c r="BH477" s="417"/>
      <c r="BI477" s="417"/>
    </row>
    <row r="478" spans="30:61" s="271" customFormat="1">
      <c r="AD478" s="417"/>
      <c r="AE478" s="42"/>
      <c r="AF478" s="584"/>
      <c r="AG478" s="584"/>
      <c r="AH478" s="42"/>
      <c r="AI478" s="42"/>
      <c r="AJ478" s="42"/>
      <c r="AK478" s="42"/>
      <c r="AL478" s="42"/>
      <c r="AM478" s="42"/>
      <c r="AN478" s="42"/>
      <c r="AO478" s="42"/>
      <c r="AP478" s="417"/>
      <c r="AQ478" s="417"/>
      <c r="AR478" s="417"/>
      <c r="AS478" s="417"/>
      <c r="AT478" s="417"/>
      <c r="AU478" s="417"/>
      <c r="AV478" s="417"/>
      <c r="AW478" s="417"/>
      <c r="AX478" s="417"/>
      <c r="AY478" s="417"/>
      <c r="AZ478" s="417"/>
      <c r="BA478" s="417"/>
      <c r="BB478" s="417"/>
      <c r="BC478" s="417"/>
      <c r="BD478" s="417"/>
      <c r="BE478" s="417"/>
      <c r="BF478" s="417"/>
      <c r="BG478" s="417"/>
      <c r="BH478" s="417"/>
      <c r="BI478" s="417"/>
    </row>
    <row r="479" spans="30:61" s="271" customFormat="1">
      <c r="AD479" s="417"/>
      <c r="AE479" s="42"/>
      <c r="AF479" s="584"/>
      <c r="AG479" s="584"/>
      <c r="AH479" s="42"/>
      <c r="AI479" s="42"/>
      <c r="AJ479" s="42"/>
      <c r="AK479" s="42"/>
      <c r="AL479" s="42"/>
      <c r="AM479" s="42"/>
      <c r="AN479" s="42"/>
      <c r="AO479" s="42"/>
      <c r="AP479" s="417"/>
      <c r="AQ479" s="417"/>
      <c r="AR479" s="417"/>
      <c r="AS479" s="417"/>
      <c r="AT479" s="417"/>
      <c r="AU479" s="417"/>
      <c r="AV479" s="417"/>
      <c r="AW479" s="417"/>
      <c r="AX479" s="417"/>
      <c r="AY479" s="417"/>
      <c r="AZ479" s="417"/>
      <c r="BA479" s="417"/>
      <c r="BB479" s="417"/>
      <c r="BC479" s="417"/>
      <c r="BD479" s="417"/>
      <c r="BE479" s="417"/>
      <c r="BF479" s="417"/>
      <c r="BG479" s="417"/>
      <c r="BH479" s="417"/>
      <c r="BI479" s="417"/>
    </row>
    <row r="480" spans="30:61" s="271" customFormat="1">
      <c r="AD480" s="417"/>
      <c r="AE480" s="42"/>
      <c r="AF480" s="584"/>
      <c r="AG480" s="584"/>
      <c r="AH480" s="42"/>
      <c r="AI480" s="42"/>
      <c r="AJ480" s="42"/>
      <c r="AK480" s="42"/>
      <c r="AL480" s="42"/>
      <c r="AM480" s="42"/>
      <c r="AN480" s="42"/>
      <c r="AO480" s="42"/>
      <c r="AP480" s="417"/>
      <c r="AQ480" s="417"/>
      <c r="AR480" s="417"/>
      <c r="AS480" s="417"/>
      <c r="AT480" s="417"/>
      <c r="AU480" s="417"/>
      <c r="AV480" s="417"/>
      <c r="AW480" s="417"/>
      <c r="AX480" s="417"/>
      <c r="AY480" s="417"/>
      <c r="AZ480" s="417"/>
      <c r="BA480" s="417"/>
      <c r="BB480" s="417"/>
      <c r="BC480" s="417"/>
      <c r="BD480" s="417"/>
      <c r="BE480" s="417"/>
      <c r="BF480" s="417"/>
      <c r="BG480" s="417"/>
      <c r="BH480" s="417"/>
      <c r="BI480" s="417"/>
    </row>
    <row r="481" spans="30:61" s="271" customFormat="1">
      <c r="AD481" s="417"/>
      <c r="AE481" s="42"/>
      <c r="AF481" s="584"/>
      <c r="AG481" s="584"/>
      <c r="AH481" s="42"/>
      <c r="AI481" s="42"/>
      <c r="AJ481" s="42"/>
      <c r="AK481" s="42"/>
      <c r="AL481" s="42"/>
      <c r="AM481" s="42"/>
      <c r="AN481" s="42"/>
      <c r="AO481" s="42"/>
      <c r="AP481" s="417"/>
      <c r="AQ481" s="417"/>
      <c r="AR481" s="417"/>
      <c r="AS481" s="417"/>
      <c r="AT481" s="417"/>
      <c r="AU481" s="417"/>
      <c r="AV481" s="417"/>
      <c r="AW481" s="417"/>
      <c r="AX481" s="417"/>
      <c r="AY481" s="417"/>
      <c r="AZ481" s="417"/>
      <c r="BA481" s="417"/>
      <c r="BB481" s="417"/>
      <c r="BC481" s="417"/>
      <c r="BD481" s="417"/>
      <c r="BE481" s="417"/>
      <c r="BF481" s="417"/>
      <c r="BG481" s="417"/>
      <c r="BH481" s="417"/>
      <c r="BI481" s="417"/>
    </row>
    <row r="482" spans="30:61" s="271" customFormat="1">
      <c r="AD482" s="417"/>
      <c r="AE482" s="42"/>
      <c r="AF482" s="584"/>
      <c r="AG482" s="584"/>
      <c r="AH482" s="42"/>
      <c r="AI482" s="42"/>
      <c r="AJ482" s="42"/>
      <c r="AK482" s="42"/>
      <c r="AL482" s="42"/>
      <c r="AM482" s="42"/>
      <c r="AN482" s="42"/>
      <c r="AO482" s="42"/>
      <c r="AP482" s="417"/>
      <c r="AQ482" s="417"/>
      <c r="AR482" s="417"/>
      <c r="AS482" s="417"/>
      <c r="AT482" s="417"/>
      <c r="AU482" s="417"/>
      <c r="AV482" s="417"/>
      <c r="AW482" s="417"/>
      <c r="AX482" s="417"/>
      <c r="AY482" s="417"/>
      <c r="AZ482" s="417"/>
      <c r="BA482" s="417"/>
      <c r="BB482" s="417"/>
      <c r="BC482" s="417"/>
      <c r="BD482" s="417"/>
      <c r="BE482" s="417"/>
      <c r="BF482" s="417"/>
      <c r="BG482" s="417"/>
      <c r="BH482" s="417"/>
      <c r="BI482" s="417"/>
    </row>
    <row r="483" spans="30:61" s="271" customFormat="1">
      <c r="AD483" s="417"/>
      <c r="AE483" s="42"/>
      <c r="AF483" s="584"/>
      <c r="AG483" s="584"/>
      <c r="AH483" s="42"/>
      <c r="AI483" s="42"/>
      <c r="AJ483" s="42"/>
      <c r="AK483" s="42"/>
      <c r="AL483" s="42"/>
      <c r="AM483" s="42"/>
      <c r="AN483" s="42"/>
      <c r="AO483" s="42"/>
      <c r="AP483" s="417"/>
      <c r="AQ483" s="417"/>
      <c r="AR483" s="417"/>
      <c r="AS483" s="417"/>
      <c r="AT483" s="417"/>
      <c r="AU483" s="417"/>
      <c r="AV483" s="417"/>
      <c r="AW483" s="417"/>
      <c r="AX483" s="417"/>
      <c r="AY483" s="417"/>
      <c r="AZ483" s="417"/>
      <c r="BA483" s="417"/>
      <c r="BB483" s="417"/>
      <c r="BC483" s="417"/>
      <c r="BD483" s="417"/>
      <c r="BE483" s="417"/>
      <c r="BF483" s="417"/>
      <c r="BG483" s="417"/>
      <c r="BH483" s="417"/>
      <c r="BI483" s="417"/>
    </row>
    <row r="484" spans="30:61" s="271" customFormat="1">
      <c r="AD484" s="417"/>
      <c r="AE484" s="42"/>
      <c r="AF484" s="584"/>
      <c r="AG484" s="584"/>
      <c r="AH484" s="42"/>
      <c r="AI484" s="42"/>
      <c r="AJ484" s="42"/>
      <c r="AK484" s="42"/>
      <c r="AL484" s="42"/>
      <c r="AM484" s="42"/>
      <c r="AN484" s="42"/>
      <c r="AO484" s="42"/>
      <c r="AP484" s="417"/>
      <c r="AQ484" s="417"/>
      <c r="AR484" s="417"/>
      <c r="AS484" s="417"/>
      <c r="AT484" s="417"/>
      <c r="AU484" s="417"/>
      <c r="AV484" s="417"/>
      <c r="AW484" s="417"/>
      <c r="AX484" s="417"/>
      <c r="AY484" s="417"/>
      <c r="AZ484" s="417"/>
      <c r="BA484" s="417"/>
      <c r="BB484" s="417"/>
      <c r="BC484" s="417"/>
      <c r="BD484" s="417"/>
      <c r="BE484" s="417"/>
      <c r="BF484" s="417"/>
      <c r="BG484" s="417"/>
      <c r="BH484" s="417"/>
      <c r="BI484" s="417"/>
    </row>
    <row r="485" spans="30:61" s="271" customFormat="1">
      <c r="AD485" s="417"/>
      <c r="AE485" s="42"/>
      <c r="AF485" s="584"/>
      <c r="AG485" s="584"/>
      <c r="AH485" s="42"/>
      <c r="AI485" s="42"/>
      <c r="AJ485" s="42"/>
      <c r="AK485" s="42"/>
      <c r="AL485" s="42"/>
      <c r="AM485" s="42"/>
      <c r="AN485" s="42"/>
      <c r="AO485" s="42"/>
      <c r="AP485" s="417"/>
      <c r="AQ485" s="417"/>
      <c r="AR485" s="417"/>
      <c r="AS485" s="417"/>
      <c r="AT485" s="417"/>
      <c r="AU485" s="417"/>
      <c r="AV485" s="417"/>
      <c r="AW485" s="417"/>
      <c r="AX485" s="417"/>
      <c r="AY485" s="417"/>
      <c r="AZ485" s="417"/>
      <c r="BA485" s="417"/>
      <c r="BB485" s="417"/>
      <c r="BC485" s="417"/>
      <c r="BD485" s="417"/>
      <c r="BE485" s="417"/>
      <c r="BF485" s="417"/>
      <c r="BG485" s="417"/>
      <c r="BH485" s="417"/>
      <c r="BI485" s="417"/>
    </row>
    <row r="486" spans="30:61" s="271" customFormat="1">
      <c r="AD486" s="417"/>
      <c r="AE486" s="42"/>
      <c r="AF486" s="584"/>
      <c r="AG486" s="584"/>
      <c r="AH486" s="42"/>
      <c r="AI486" s="42"/>
      <c r="AJ486" s="42"/>
      <c r="AK486" s="42"/>
      <c r="AL486" s="42"/>
      <c r="AM486" s="42"/>
      <c r="AN486" s="42"/>
      <c r="AO486" s="42"/>
      <c r="AP486" s="417"/>
      <c r="AQ486" s="417"/>
      <c r="AR486" s="417"/>
      <c r="AS486" s="417"/>
      <c r="AT486" s="417"/>
      <c r="AU486" s="417"/>
      <c r="AV486" s="417"/>
      <c r="AW486" s="417"/>
      <c r="AX486" s="417"/>
      <c r="AY486" s="417"/>
      <c r="AZ486" s="417"/>
      <c r="BA486" s="417"/>
      <c r="BB486" s="417"/>
      <c r="BC486" s="417"/>
      <c r="BD486" s="417"/>
      <c r="BE486" s="417"/>
      <c r="BF486" s="417"/>
      <c r="BG486" s="417"/>
      <c r="BH486" s="417"/>
      <c r="BI486" s="417"/>
    </row>
    <row r="487" spans="30:61" s="271" customFormat="1">
      <c r="AD487" s="417"/>
      <c r="AE487" s="42"/>
      <c r="AF487" s="584"/>
      <c r="AG487" s="584"/>
      <c r="AH487" s="42"/>
      <c r="AI487" s="42"/>
      <c r="AJ487" s="42"/>
      <c r="AK487" s="42"/>
      <c r="AL487" s="42"/>
      <c r="AM487" s="42"/>
      <c r="AN487" s="42"/>
      <c r="AO487" s="42"/>
      <c r="AP487" s="417"/>
      <c r="AQ487" s="417"/>
      <c r="AR487" s="417"/>
      <c r="AS487" s="417"/>
      <c r="AT487" s="417"/>
      <c r="AU487" s="417"/>
      <c r="AV487" s="417"/>
      <c r="AW487" s="417"/>
      <c r="AX487" s="417"/>
      <c r="AY487" s="417"/>
      <c r="AZ487" s="417"/>
      <c r="BA487" s="417"/>
      <c r="BB487" s="417"/>
      <c r="BC487" s="417"/>
      <c r="BD487" s="417"/>
      <c r="BE487" s="417"/>
      <c r="BF487" s="417"/>
      <c r="BG487" s="417"/>
      <c r="BH487" s="417"/>
      <c r="BI487" s="417"/>
    </row>
    <row r="488" spans="30:61" s="271" customFormat="1">
      <c r="AD488" s="417"/>
      <c r="AE488" s="42"/>
      <c r="AF488" s="584"/>
      <c r="AG488" s="584"/>
      <c r="AH488" s="42"/>
      <c r="AI488" s="42"/>
      <c r="AJ488" s="42"/>
      <c r="AK488" s="42"/>
      <c r="AL488" s="42"/>
      <c r="AM488" s="42"/>
      <c r="AN488" s="42"/>
      <c r="AO488" s="42"/>
      <c r="AP488" s="417"/>
      <c r="AQ488" s="417"/>
      <c r="AR488" s="417"/>
      <c r="AS488" s="417"/>
      <c r="AT488" s="417"/>
      <c r="AU488" s="417"/>
      <c r="AV488" s="417"/>
      <c r="AW488" s="417"/>
      <c r="AX488" s="417"/>
      <c r="AY488" s="417"/>
      <c r="AZ488" s="417"/>
      <c r="BA488" s="417"/>
      <c r="BB488" s="417"/>
      <c r="BC488" s="417"/>
      <c r="BD488" s="417"/>
      <c r="BE488" s="417"/>
      <c r="BF488" s="417"/>
      <c r="BG488" s="417"/>
      <c r="BH488" s="417"/>
      <c r="BI488" s="417"/>
    </row>
    <row r="489" spans="30:61" s="271" customFormat="1">
      <c r="AD489" s="417"/>
      <c r="AE489" s="42"/>
      <c r="AF489" s="584"/>
      <c r="AG489" s="584"/>
      <c r="AH489" s="42"/>
      <c r="AI489" s="42"/>
      <c r="AJ489" s="42"/>
      <c r="AK489" s="42"/>
      <c r="AL489" s="42"/>
      <c r="AM489" s="42"/>
      <c r="AN489" s="42"/>
      <c r="AO489" s="42"/>
      <c r="AP489" s="417"/>
      <c r="AQ489" s="417"/>
      <c r="AR489" s="417"/>
      <c r="AS489" s="417"/>
      <c r="AT489" s="417"/>
      <c r="AU489" s="417"/>
      <c r="AV489" s="417"/>
      <c r="AW489" s="417"/>
      <c r="AX489" s="417"/>
      <c r="AY489" s="417"/>
      <c r="AZ489" s="417"/>
      <c r="BA489" s="417"/>
      <c r="BB489" s="417"/>
      <c r="BC489" s="417"/>
      <c r="BD489" s="417"/>
      <c r="BE489" s="417"/>
      <c r="BF489" s="417"/>
      <c r="BG489" s="417"/>
      <c r="BH489" s="417"/>
      <c r="BI489" s="417"/>
    </row>
    <row r="490" spans="30:61" s="271" customFormat="1">
      <c r="AD490" s="417"/>
      <c r="AE490" s="42"/>
      <c r="AF490" s="584"/>
      <c r="AG490" s="584"/>
      <c r="AH490" s="42"/>
      <c r="AI490" s="42"/>
      <c r="AJ490" s="42"/>
      <c r="AK490" s="42"/>
      <c r="AL490" s="42"/>
      <c r="AM490" s="42"/>
      <c r="AN490" s="42"/>
      <c r="AO490" s="42"/>
      <c r="AP490" s="417"/>
      <c r="AQ490" s="417"/>
      <c r="AR490" s="417"/>
      <c r="AS490" s="417"/>
      <c r="AT490" s="417"/>
      <c r="AU490" s="417"/>
      <c r="AV490" s="417"/>
      <c r="AW490" s="417"/>
      <c r="AX490" s="417"/>
      <c r="AY490" s="417"/>
      <c r="AZ490" s="417"/>
      <c r="BA490" s="417"/>
      <c r="BB490" s="417"/>
      <c r="BC490" s="417"/>
      <c r="BD490" s="417"/>
      <c r="BE490" s="417"/>
      <c r="BF490" s="417"/>
      <c r="BG490" s="417"/>
      <c r="BH490" s="417"/>
      <c r="BI490" s="417"/>
    </row>
    <row r="491" spans="30:61" s="271" customFormat="1">
      <c r="AD491" s="417"/>
      <c r="AE491" s="42"/>
      <c r="AF491" s="584"/>
      <c r="AG491" s="584"/>
      <c r="AH491" s="42"/>
      <c r="AI491" s="42"/>
      <c r="AJ491" s="42"/>
      <c r="AK491" s="42"/>
      <c r="AL491" s="42"/>
      <c r="AM491" s="42"/>
      <c r="AN491" s="42"/>
      <c r="AO491" s="42"/>
      <c r="AP491" s="417"/>
      <c r="AQ491" s="417"/>
      <c r="AR491" s="417"/>
      <c r="AS491" s="417"/>
      <c r="AT491" s="417"/>
      <c r="AU491" s="417"/>
      <c r="AV491" s="417"/>
      <c r="AW491" s="417"/>
      <c r="AX491" s="417"/>
      <c r="AY491" s="417"/>
      <c r="AZ491" s="417"/>
      <c r="BA491" s="417"/>
      <c r="BB491" s="417"/>
      <c r="BC491" s="417"/>
      <c r="BD491" s="417"/>
      <c r="BE491" s="417"/>
      <c r="BF491" s="417"/>
      <c r="BG491" s="417"/>
      <c r="BH491" s="417"/>
      <c r="BI491" s="417"/>
    </row>
    <row r="492" spans="30:61" s="271" customFormat="1">
      <c r="AD492" s="417"/>
      <c r="AE492" s="42"/>
      <c r="AF492" s="584"/>
      <c r="AG492" s="584"/>
      <c r="AH492" s="42"/>
      <c r="AI492" s="42"/>
      <c r="AJ492" s="42"/>
      <c r="AK492" s="42"/>
      <c r="AL492" s="42"/>
      <c r="AM492" s="42"/>
      <c r="AN492" s="42"/>
      <c r="AO492" s="42"/>
      <c r="AP492" s="417"/>
      <c r="AQ492" s="417"/>
      <c r="AR492" s="417"/>
      <c r="AS492" s="417"/>
      <c r="AT492" s="417"/>
      <c r="AU492" s="417"/>
      <c r="AV492" s="417"/>
      <c r="AW492" s="417"/>
      <c r="AX492" s="417"/>
      <c r="AY492" s="417"/>
      <c r="AZ492" s="417"/>
      <c r="BA492" s="417"/>
      <c r="BB492" s="417"/>
      <c r="BC492" s="417"/>
      <c r="BD492" s="417"/>
      <c r="BE492" s="417"/>
      <c r="BF492" s="417"/>
      <c r="BG492" s="417"/>
      <c r="BH492" s="417"/>
      <c r="BI492" s="417"/>
    </row>
    <row r="493" spans="30:61" s="271" customFormat="1">
      <c r="AD493" s="417"/>
      <c r="AE493" s="42"/>
      <c r="AF493" s="584"/>
      <c r="AG493" s="584"/>
      <c r="AH493" s="42"/>
      <c r="AI493" s="42"/>
      <c r="AJ493" s="42"/>
      <c r="AK493" s="42"/>
      <c r="AL493" s="42"/>
      <c r="AM493" s="42"/>
      <c r="AN493" s="42"/>
      <c r="AO493" s="42"/>
      <c r="AP493" s="417"/>
      <c r="AQ493" s="417"/>
      <c r="AR493" s="417"/>
      <c r="AS493" s="417"/>
      <c r="AT493" s="417"/>
      <c r="AU493" s="417"/>
      <c r="AV493" s="417"/>
      <c r="AW493" s="417"/>
      <c r="AX493" s="417"/>
      <c r="AY493" s="417"/>
      <c r="AZ493" s="417"/>
      <c r="BA493" s="417"/>
      <c r="BB493" s="417"/>
      <c r="BC493" s="417"/>
      <c r="BD493" s="417"/>
      <c r="BE493" s="417"/>
      <c r="BF493" s="417"/>
      <c r="BG493" s="417"/>
      <c r="BH493" s="417"/>
      <c r="BI493" s="417"/>
    </row>
    <row r="494" spans="30:61" s="271" customFormat="1">
      <c r="AD494" s="417"/>
      <c r="AE494" s="42"/>
      <c r="AF494" s="584"/>
      <c r="AG494" s="584"/>
      <c r="AH494" s="42"/>
      <c r="AI494" s="42"/>
      <c r="AJ494" s="42"/>
      <c r="AK494" s="42"/>
      <c r="AL494" s="42"/>
      <c r="AM494" s="42"/>
      <c r="AN494" s="42"/>
      <c r="AO494" s="42"/>
      <c r="AP494" s="417"/>
      <c r="AQ494" s="417"/>
      <c r="AR494" s="417"/>
      <c r="AS494" s="417"/>
      <c r="AT494" s="417"/>
      <c r="AU494" s="417"/>
      <c r="AV494" s="417"/>
      <c r="AW494" s="417"/>
      <c r="AX494" s="417"/>
      <c r="AY494" s="417"/>
      <c r="AZ494" s="417"/>
      <c r="BA494" s="417"/>
      <c r="BB494" s="417"/>
      <c r="BC494" s="417"/>
      <c r="BD494" s="417"/>
      <c r="BE494" s="417"/>
      <c r="BF494" s="417"/>
      <c r="BG494" s="417"/>
      <c r="BH494" s="417"/>
      <c r="BI494" s="417"/>
    </row>
    <row r="495" spans="30:61" s="271" customFormat="1">
      <c r="AD495" s="417"/>
      <c r="AE495" s="42"/>
      <c r="AF495" s="584"/>
      <c r="AG495" s="584"/>
      <c r="AH495" s="42"/>
      <c r="AI495" s="42"/>
      <c r="AJ495" s="42"/>
      <c r="AK495" s="42"/>
      <c r="AL495" s="42"/>
      <c r="AM495" s="42"/>
      <c r="AN495" s="42"/>
      <c r="AO495" s="42"/>
      <c r="AP495" s="417"/>
      <c r="AQ495" s="417"/>
      <c r="AR495" s="417"/>
      <c r="AS495" s="417"/>
      <c r="AT495" s="417"/>
      <c r="AU495" s="417"/>
      <c r="AV495" s="417"/>
      <c r="AW495" s="417"/>
      <c r="AX495" s="417"/>
      <c r="AY495" s="417"/>
      <c r="AZ495" s="417"/>
      <c r="BA495" s="417"/>
      <c r="BB495" s="417"/>
      <c r="BC495" s="417"/>
      <c r="BD495" s="417"/>
      <c r="BE495" s="417"/>
      <c r="BF495" s="417"/>
      <c r="BG495" s="417"/>
      <c r="BH495" s="417"/>
      <c r="BI495" s="417"/>
    </row>
    <row r="496" spans="30:61" s="271" customFormat="1">
      <c r="AD496" s="417"/>
      <c r="AE496" s="42"/>
      <c r="AF496" s="584"/>
      <c r="AG496" s="584"/>
      <c r="AH496" s="42"/>
      <c r="AI496" s="42"/>
      <c r="AJ496" s="42"/>
      <c r="AK496" s="42"/>
      <c r="AL496" s="42"/>
      <c r="AM496" s="42"/>
      <c r="AN496" s="42"/>
      <c r="AO496" s="42"/>
      <c r="AP496" s="417"/>
      <c r="AQ496" s="417"/>
      <c r="AR496" s="417"/>
      <c r="AS496" s="417"/>
      <c r="AT496" s="417"/>
      <c r="AU496" s="417"/>
      <c r="AV496" s="417"/>
      <c r="AW496" s="417"/>
      <c r="AX496" s="417"/>
      <c r="AY496" s="417"/>
      <c r="AZ496" s="417"/>
      <c r="BA496" s="417"/>
      <c r="BB496" s="417"/>
      <c r="BC496" s="417"/>
      <c r="BD496" s="417"/>
      <c r="BE496" s="417"/>
      <c r="BF496" s="417"/>
      <c r="BG496" s="417"/>
      <c r="BH496" s="417"/>
      <c r="BI496" s="417"/>
    </row>
    <row r="497" spans="30:61" s="271" customFormat="1">
      <c r="AD497" s="417"/>
      <c r="AE497" s="42"/>
      <c r="AF497" s="584"/>
      <c r="AG497" s="584"/>
      <c r="AH497" s="42"/>
      <c r="AI497" s="42"/>
      <c r="AJ497" s="42"/>
      <c r="AK497" s="42"/>
      <c r="AL497" s="42"/>
      <c r="AM497" s="42"/>
      <c r="AN497" s="42"/>
      <c r="AO497" s="42"/>
      <c r="AP497" s="417"/>
      <c r="AQ497" s="417"/>
      <c r="AR497" s="417"/>
      <c r="AS497" s="417"/>
      <c r="AT497" s="417"/>
      <c r="AU497" s="417"/>
      <c r="AV497" s="417"/>
      <c r="AW497" s="417"/>
      <c r="AX497" s="417"/>
      <c r="AY497" s="417"/>
      <c r="AZ497" s="417"/>
      <c r="BA497" s="417"/>
      <c r="BB497" s="417"/>
      <c r="BC497" s="417"/>
      <c r="BD497" s="417"/>
      <c r="BE497" s="417"/>
      <c r="BF497" s="417"/>
      <c r="BG497" s="417"/>
      <c r="BH497" s="417"/>
      <c r="BI497" s="417"/>
    </row>
    <row r="498" spans="30:61" s="271" customFormat="1">
      <c r="AD498" s="417"/>
      <c r="AE498" s="42"/>
      <c r="AF498" s="584"/>
      <c r="AG498" s="584"/>
      <c r="AH498" s="42"/>
      <c r="AI498" s="42"/>
      <c r="AJ498" s="42"/>
      <c r="AK498" s="42"/>
      <c r="AL498" s="42"/>
      <c r="AM498" s="42"/>
      <c r="AN498" s="42"/>
      <c r="AO498" s="42"/>
      <c r="AP498" s="417"/>
      <c r="AQ498" s="417"/>
      <c r="AR498" s="417"/>
      <c r="AS498" s="417"/>
      <c r="AT498" s="417"/>
      <c r="AU498" s="417"/>
      <c r="AV498" s="417"/>
      <c r="AW498" s="417"/>
      <c r="AX498" s="417"/>
      <c r="AY498" s="417"/>
      <c r="AZ498" s="417"/>
      <c r="BA498" s="417"/>
      <c r="BB498" s="417"/>
      <c r="BC498" s="417"/>
      <c r="BD498" s="417"/>
      <c r="BE498" s="417"/>
      <c r="BF498" s="417"/>
      <c r="BG498" s="417"/>
      <c r="BH498" s="417"/>
      <c r="BI498" s="417"/>
    </row>
    <row r="499" spans="30:61" s="271" customFormat="1">
      <c r="AD499" s="417"/>
      <c r="AE499" s="42"/>
      <c r="AF499" s="584"/>
      <c r="AG499" s="584"/>
      <c r="AH499" s="42"/>
      <c r="AI499" s="42"/>
      <c r="AJ499" s="42"/>
      <c r="AK499" s="42"/>
      <c r="AL499" s="42"/>
      <c r="AM499" s="42"/>
      <c r="AN499" s="42"/>
      <c r="AO499" s="42"/>
      <c r="AP499" s="417"/>
      <c r="AQ499" s="417"/>
      <c r="AR499" s="417"/>
      <c r="AS499" s="417"/>
      <c r="AT499" s="417"/>
      <c r="AU499" s="417"/>
      <c r="AV499" s="417"/>
      <c r="AW499" s="417"/>
      <c r="AX499" s="417"/>
      <c r="AY499" s="417"/>
      <c r="AZ499" s="417"/>
      <c r="BA499" s="417"/>
      <c r="BB499" s="417"/>
      <c r="BC499" s="417"/>
      <c r="BD499" s="417"/>
      <c r="BE499" s="417"/>
      <c r="BF499" s="417"/>
      <c r="BG499" s="417"/>
      <c r="BH499" s="417"/>
      <c r="BI499" s="417"/>
    </row>
    <row r="500" spans="30:61" s="271" customFormat="1">
      <c r="AD500" s="417"/>
      <c r="AE500" s="42"/>
      <c r="AF500" s="584"/>
      <c r="AG500" s="584"/>
      <c r="AH500" s="42"/>
      <c r="AI500" s="42"/>
      <c r="AJ500" s="42"/>
      <c r="AK500" s="42"/>
      <c r="AL500" s="42"/>
      <c r="AM500" s="42"/>
      <c r="AN500" s="42"/>
      <c r="AO500" s="42"/>
      <c r="AP500" s="417"/>
      <c r="AQ500" s="417"/>
      <c r="AR500" s="417"/>
      <c r="AS500" s="417"/>
      <c r="AT500" s="417"/>
      <c r="AU500" s="417"/>
      <c r="AV500" s="417"/>
      <c r="AW500" s="417"/>
      <c r="AX500" s="417"/>
      <c r="AY500" s="417"/>
      <c r="AZ500" s="417"/>
      <c r="BA500" s="417"/>
      <c r="BB500" s="417"/>
      <c r="BC500" s="417"/>
      <c r="BD500" s="417"/>
      <c r="BE500" s="417"/>
      <c r="BF500" s="417"/>
      <c r="BG500" s="417"/>
      <c r="BH500" s="417"/>
      <c r="BI500" s="417"/>
    </row>
    <row r="501" spans="30:61" s="271" customFormat="1">
      <c r="AD501" s="417"/>
      <c r="AE501" s="42"/>
      <c r="AF501" s="584"/>
      <c r="AG501" s="584"/>
      <c r="AH501" s="42"/>
      <c r="AI501" s="42"/>
      <c r="AJ501" s="42"/>
      <c r="AK501" s="42"/>
      <c r="AL501" s="42"/>
      <c r="AM501" s="42"/>
      <c r="AN501" s="42"/>
      <c r="AO501" s="42"/>
      <c r="AP501" s="417"/>
      <c r="AQ501" s="417"/>
      <c r="AR501" s="417"/>
      <c r="AS501" s="417"/>
      <c r="AT501" s="417"/>
      <c r="AU501" s="417"/>
      <c r="AV501" s="417"/>
      <c r="AW501" s="417"/>
      <c r="AX501" s="417"/>
      <c r="AY501" s="417"/>
      <c r="AZ501" s="417"/>
      <c r="BA501" s="417"/>
      <c r="BB501" s="417"/>
      <c r="BC501" s="417"/>
      <c r="BD501" s="417"/>
      <c r="BE501" s="417"/>
      <c r="BF501" s="417"/>
      <c r="BG501" s="417"/>
      <c r="BH501" s="417"/>
      <c r="BI501" s="417"/>
    </row>
    <row r="502" spans="30:61" s="271" customFormat="1">
      <c r="AD502" s="417"/>
      <c r="AE502" s="42"/>
      <c r="AF502" s="584"/>
      <c r="AG502" s="584"/>
      <c r="AH502" s="42"/>
      <c r="AI502" s="42"/>
      <c r="AJ502" s="42"/>
      <c r="AK502" s="42"/>
      <c r="AL502" s="42"/>
      <c r="AM502" s="42"/>
      <c r="AN502" s="42"/>
      <c r="AO502" s="42"/>
      <c r="AP502" s="417"/>
      <c r="AQ502" s="417"/>
      <c r="AR502" s="417"/>
      <c r="AS502" s="417"/>
      <c r="AT502" s="417"/>
      <c r="AU502" s="417"/>
      <c r="AV502" s="417"/>
      <c r="AW502" s="417"/>
      <c r="AX502" s="417"/>
      <c r="AY502" s="417"/>
      <c r="AZ502" s="417"/>
      <c r="BA502" s="417"/>
      <c r="BB502" s="417"/>
      <c r="BC502" s="417"/>
      <c r="BD502" s="417"/>
      <c r="BE502" s="417"/>
      <c r="BF502" s="417"/>
      <c r="BG502" s="417"/>
      <c r="BH502" s="417"/>
      <c r="BI502" s="417"/>
    </row>
    <row r="503" spans="30:61" s="271" customFormat="1">
      <c r="AD503" s="417"/>
      <c r="AE503" s="42"/>
      <c r="AF503" s="584"/>
      <c r="AG503" s="584"/>
      <c r="AH503" s="42"/>
      <c r="AI503" s="42"/>
      <c r="AJ503" s="42"/>
      <c r="AK503" s="42"/>
      <c r="AL503" s="42"/>
      <c r="AM503" s="42"/>
      <c r="AN503" s="42"/>
      <c r="AO503" s="42"/>
      <c r="AP503" s="417"/>
      <c r="AQ503" s="417"/>
      <c r="AR503" s="417"/>
      <c r="AS503" s="417"/>
      <c r="AT503" s="417"/>
      <c r="AU503" s="417"/>
      <c r="AV503" s="417"/>
      <c r="AW503" s="417"/>
      <c r="AX503" s="417"/>
      <c r="AY503" s="417"/>
      <c r="AZ503" s="417"/>
      <c r="BA503" s="417"/>
      <c r="BB503" s="417"/>
      <c r="BC503" s="417"/>
      <c r="BD503" s="417"/>
      <c r="BE503" s="417"/>
      <c r="BF503" s="417"/>
      <c r="BG503" s="417"/>
      <c r="BH503" s="417"/>
      <c r="BI503" s="417"/>
    </row>
    <row r="504" spans="30:61" s="271" customFormat="1">
      <c r="AD504" s="417"/>
      <c r="AE504" s="42"/>
      <c r="AF504" s="584"/>
      <c r="AG504" s="584"/>
      <c r="AH504" s="42"/>
      <c r="AI504" s="42"/>
      <c r="AJ504" s="42"/>
      <c r="AK504" s="42"/>
      <c r="AL504" s="42"/>
      <c r="AM504" s="42"/>
      <c r="AN504" s="42"/>
      <c r="AO504" s="42"/>
      <c r="AP504" s="417"/>
      <c r="AQ504" s="417"/>
      <c r="AR504" s="417"/>
      <c r="AS504" s="417"/>
      <c r="AT504" s="417"/>
      <c r="AU504" s="417"/>
      <c r="AV504" s="417"/>
      <c r="AW504" s="417"/>
      <c r="AX504" s="417"/>
      <c r="AY504" s="417"/>
      <c r="AZ504" s="417"/>
      <c r="BA504" s="417"/>
      <c r="BB504" s="417"/>
      <c r="BC504" s="417"/>
      <c r="BD504" s="417"/>
      <c r="BE504" s="417"/>
      <c r="BF504" s="417"/>
      <c r="BG504" s="417"/>
      <c r="BH504" s="417"/>
      <c r="BI504" s="417"/>
    </row>
    <row r="505" spans="30:61" s="271" customFormat="1">
      <c r="AD505" s="417"/>
      <c r="AE505" s="42"/>
      <c r="AF505" s="584"/>
      <c r="AG505" s="584"/>
      <c r="AH505" s="42"/>
      <c r="AI505" s="42"/>
      <c r="AJ505" s="42"/>
      <c r="AK505" s="42"/>
      <c r="AL505" s="42"/>
      <c r="AM505" s="42"/>
      <c r="AN505" s="42"/>
      <c r="AO505" s="42"/>
      <c r="AP505" s="417"/>
      <c r="AQ505" s="417"/>
      <c r="AR505" s="417"/>
      <c r="AS505" s="417"/>
      <c r="AT505" s="417"/>
      <c r="AU505" s="417"/>
      <c r="AV505" s="417"/>
      <c r="AW505" s="417"/>
      <c r="AX505" s="417"/>
      <c r="AY505" s="417"/>
      <c r="AZ505" s="417"/>
      <c r="BA505" s="417"/>
      <c r="BB505" s="417"/>
      <c r="BC505" s="417"/>
      <c r="BD505" s="417"/>
      <c r="BE505" s="417"/>
      <c r="BF505" s="417"/>
      <c r="BG505" s="417"/>
      <c r="BH505" s="417"/>
      <c r="BI505" s="417"/>
    </row>
    <row r="506" spans="30:61" s="271" customFormat="1">
      <c r="AD506" s="417"/>
      <c r="AE506" s="42"/>
      <c r="AF506" s="584"/>
      <c r="AG506" s="584"/>
      <c r="AH506" s="42"/>
      <c r="AI506" s="42"/>
      <c r="AJ506" s="42"/>
      <c r="AK506" s="42"/>
      <c r="AL506" s="42"/>
      <c r="AM506" s="42"/>
      <c r="AN506" s="42"/>
      <c r="AO506" s="42"/>
      <c r="AP506" s="417"/>
      <c r="AQ506" s="417"/>
      <c r="AR506" s="417"/>
      <c r="AS506" s="417"/>
      <c r="AT506" s="417"/>
      <c r="AU506" s="417"/>
      <c r="AV506" s="417"/>
      <c r="AW506" s="417"/>
      <c r="AX506" s="417"/>
      <c r="AY506" s="417"/>
      <c r="AZ506" s="417"/>
      <c r="BA506" s="417"/>
      <c r="BB506" s="417"/>
      <c r="BC506" s="417"/>
      <c r="BD506" s="417"/>
      <c r="BE506" s="417"/>
      <c r="BF506" s="417"/>
      <c r="BG506" s="417"/>
      <c r="BH506" s="417"/>
      <c r="BI506" s="417"/>
    </row>
    <row r="507" spans="30:61" s="271" customFormat="1">
      <c r="AD507" s="417"/>
      <c r="AE507" s="42"/>
      <c r="AF507" s="584"/>
      <c r="AG507" s="584"/>
      <c r="AH507" s="42"/>
      <c r="AI507" s="42"/>
      <c r="AJ507" s="42"/>
      <c r="AK507" s="42"/>
      <c r="AL507" s="42"/>
      <c r="AM507" s="42"/>
      <c r="AN507" s="42"/>
      <c r="AO507" s="42"/>
      <c r="AP507" s="417"/>
      <c r="AQ507" s="417"/>
      <c r="AR507" s="417"/>
      <c r="AS507" s="417"/>
      <c r="AT507" s="417"/>
      <c r="AU507" s="417"/>
      <c r="AV507" s="417"/>
      <c r="AW507" s="417"/>
      <c r="AX507" s="417"/>
      <c r="AY507" s="417"/>
      <c r="AZ507" s="417"/>
      <c r="BA507" s="417"/>
      <c r="BB507" s="417"/>
      <c r="BC507" s="417"/>
      <c r="BD507" s="417"/>
      <c r="BE507" s="417"/>
      <c r="BF507" s="417"/>
      <c r="BG507" s="417"/>
      <c r="BH507" s="417"/>
      <c r="BI507" s="417"/>
    </row>
    <row r="508" spans="30:61" s="271" customFormat="1">
      <c r="AD508" s="417"/>
      <c r="AE508" s="42"/>
      <c r="AF508" s="584"/>
      <c r="AG508" s="584"/>
      <c r="AH508" s="42"/>
      <c r="AI508" s="42"/>
      <c r="AJ508" s="42"/>
      <c r="AK508" s="42"/>
      <c r="AL508" s="42"/>
      <c r="AM508" s="42"/>
      <c r="AN508" s="42"/>
      <c r="AO508" s="42"/>
      <c r="AP508" s="417"/>
      <c r="AQ508" s="417"/>
      <c r="AR508" s="417"/>
      <c r="AS508" s="417"/>
      <c r="AT508" s="417"/>
      <c r="AU508" s="417"/>
      <c r="AV508" s="417"/>
      <c r="AW508" s="417"/>
      <c r="AX508" s="417"/>
      <c r="AY508" s="417"/>
      <c r="AZ508" s="417"/>
      <c r="BA508" s="417"/>
      <c r="BB508" s="417"/>
      <c r="BC508" s="417"/>
      <c r="BD508" s="417"/>
      <c r="BE508" s="417"/>
      <c r="BF508" s="417"/>
      <c r="BG508" s="417"/>
      <c r="BH508" s="417"/>
      <c r="BI508" s="417"/>
    </row>
    <row r="509" spans="30:61" s="271" customFormat="1">
      <c r="AD509" s="417"/>
      <c r="AE509" s="42"/>
      <c r="AF509" s="584"/>
      <c r="AG509" s="584"/>
      <c r="AH509" s="42"/>
      <c r="AI509" s="42"/>
      <c r="AJ509" s="42"/>
      <c r="AK509" s="42"/>
      <c r="AL509" s="42"/>
      <c r="AM509" s="42"/>
      <c r="AN509" s="42"/>
      <c r="AO509" s="42"/>
      <c r="AP509" s="417"/>
      <c r="AQ509" s="417"/>
      <c r="AR509" s="417"/>
      <c r="AS509" s="417"/>
      <c r="AT509" s="417"/>
      <c r="AU509" s="417"/>
      <c r="AV509" s="417"/>
      <c r="AW509" s="417"/>
      <c r="AX509" s="417"/>
      <c r="AY509" s="417"/>
      <c r="AZ509" s="417"/>
      <c r="BA509" s="417"/>
      <c r="BB509" s="417"/>
      <c r="BC509" s="417"/>
      <c r="BD509" s="417"/>
      <c r="BE509" s="417"/>
      <c r="BF509" s="417"/>
      <c r="BG509" s="417"/>
      <c r="BH509" s="417"/>
      <c r="BI509" s="417"/>
    </row>
    <row r="510" spans="30:61" s="271" customFormat="1">
      <c r="AD510" s="417"/>
      <c r="AE510" s="42"/>
      <c r="AF510" s="584"/>
      <c r="AG510" s="584"/>
      <c r="AH510" s="42"/>
      <c r="AI510" s="42"/>
      <c r="AJ510" s="42"/>
      <c r="AK510" s="42"/>
      <c r="AL510" s="42"/>
      <c r="AM510" s="42"/>
      <c r="AN510" s="42"/>
      <c r="AO510" s="42"/>
      <c r="AP510" s="417"/>
      <c r="AQ510" s="417"/>
      <c r="AR510" s="417"/>
      <c r="AS510" s="417"/>
      <c r="AT510" s="417"/>
      <c r="AU510" s="417"/>
      <c r="AV510" s="417"/>
      <c r="AW510" s="417"/>
      <c r="AX510" s="417"/>
      <c r="AY510" s="417"/>
      <c r="AZ510" s="417"/>
      <c r="BA510" s="417"/>
      <c r="BB510" s="417"/>
      <c r="BC510" s="417"/>
      <c r="BD510" s="417"/>
      <c r="BE510" s="417"/>
      <c r="BF510" s="417"/>
      <c r="BG510" s="417"/>
      <c r="BH510" s="417"/>
      <c r="BI510" s="417"/>
    </row>
    <row r="511" spans="30:61" s="271" customFormat="1">
      <c r="AD511" s="417"/>
      <c r="AE511" s="42"/>
      <c r="AF511" s="584"/>
      <c r="AG511" s="584"/>
      <c r="AH511" s="42"/>
      <c r="AI511" s="42"/>
      <c r="AJ511" s="42"/>
      <c r="AK511" s="42"/>
      <c r="AL511" s="42"/>
      <c r="AM511" s="42"/>
      <c r="AN511" s="42"/>
      <c r="AO511" s="42"/>
      <c r="AP511" s="417"/>
      <c r="AQ511" s="417"/>
      <c r="AR511" s="417"/>
      <c r="AS511" s="417"/>
      <c r="AT511" s="417"/>
      <c r="AU511" s="417"/>
      <c r="AV511" s="417"/>
      <c r="AW511" s="417"/>
      <c r="AX511" s="417"/>
      <c r="AY511" s="417"/>
      <c r="AZ511" s="417"/>
      <c r="BA511" s="417"/>
      <c r="BB511" s="417"/>
      <c r="BC511" s="417"/>
      <c r="BD511" s="417"/>
      <c r="BE511" s="417"/>
      <c r="BF511" s="417"/>
      <c r="BG511" s="417"/>
      <c r="BH511" s="417"/>
      <c r="BI511" s="417"/>
    </row>
    <row r="512" spans="30:61" s="271" customFormat="1">
      <c r="AD512" s="417"/>
      <c r="AE512" s="42"/>
      <c r="AF512" s="584"/>
      <c r="AG512" s="584"/>
      <c r="AH512" s="42"/>
      <c r="AI512" s="42"/>
      <c r="AJ512" s="42"/>
      <c r="AK512" s="42"/>
      <c r="AL512" s="42"/>
      <c r="AM512" s="42"/>
      <c r="AN512" s="42"/>
      <c r="AO512" s="42"/>
      <c r="AP512" s="417"/>
      <c r="AQ512" s="417"/>
      <c r="AR512" s="417"/>
      <c r="AS512" s="417"/>
      <c r="AT512" s="417"/>
      <c r="AU512" s="417"/>
      <c r="AV512" s="417"/>
      <c r="AW512" s="417"/>
      <c r="AX512" s="417"/>
      <c r="AY512" s="417"/>
      <c r="AZ512" s="417"/>
      <c r="BA512" s="417"/>
      <c r="BB512" s="417"/>
      <c r="BC512" s="417"/>
      <c r="BD512" s="417"/>
      <c r="BE512" s="417"/>
      <c r="BF512" s="417"/>
      <c r="BG512" s="417"/>
      <c r="BH512" s="417"/>
      <c r="BI512" s="417"/>
    </row>
    <row r="513" spans="30:61" s="271" customFormat="1">
      <c r="AD513" s="417"/>
      <c r="AE513" s="42"/>
      <c r="AF513" s="584"/>
      <c r="AG513" s="584"/>
      <c r="AH513" s="42"/>
      <c r="AI513" s="42"/>
      <c r="AJ513" s="42"/>
      <c r="AK513" s="42"/>
      <c r="AL513" s="42"/>
      <c r="AM513" s="42"/>
      <c r="AN513" s="42"/>
      <c r="AO513" s="42"/>
      <c r="AP513" s="417"/>
      <c r="AQ513" s="417"/>
      <c r="AR513" s="417"/>
      <c r="AS513" s="417"/>
      <c r="AT513" s="417"/>
      <c r="AU513" s="417"/>
      <c r="AV513" s="417"/>
      <c r="AW513" s="417"/>
      <c r="AX513" s="417"/>
      <c r="AY513" s="417"/>
      <c r="AZ513" s="417"/>
      <c r="BA513" s="417"/>
      <c r="BB513" s="417"/>
      <c r="BC513" s="417"/>
      <c r="BD513" s="417"/>
      <c r="BE513" s="417"/>
      <c r="BF513" s="417"/>
      <c r="BG513" s="417"/>
      <c r="BH513" s="417"/>
      <c r="BI513" s="417"/>
    </row>
    <row r="514" spans="30:61" s="271" customFormat="1">
      <c r="AD514" s="417"/>
      <c r="AE514" s="42"/>
      <c r="AF514" s="584"/>
      <c r="AG514" s="584"/>
      <c r="AH514" s="42"/>
      <c r="AI514" s="42"/>
      <c r="AJ514" s="42"/>
      <c r="AK514" s="42"/>
      <c r="AL514" s="42"/>
      <c r="AM514" s="42"/>
      <c r="AN514" s="42"/>
      <c r="AO514" s="42"/>
      <c r="AP514" s="417"/>
      <c r="AQ514" s="417"/>
      <c r="AR514" s="417"/>
      <c r="AS514" s="417"/>
      <c r="AT514" s="417"/>
      <c r="AU514" s="417"/>
      <c r="AV514" s="417"/>
      <c r="AW514" s="417"/>
      <c r="AX514" s="417"/>
      <c r="AY514" s="417"/>
      <c r="AZ514" s="417"/>
      <c r="BA514" s="417"/>
      <c r="BB514" s="417"/>
      <c r="BC514" s="417"/>
      <c r="BD514" s="417"/>
      <c r="BE514" s="417"/>
      <c r="BF514" s="417"/>
      <c r="BG514" s="417"/>
      <c r="BH514" s="417"/>
      <c r="BI514" s="417"/>
    </row>
    <row r="515" spans="30:61" s="271" customFormat="1">
      <c r="AD515" s="417"/>
      <c r="AE515" s="42"/>
      <c r="AF515" s="584"/>
      <c r="AG515" s="584"/>
      <c r="AH515" s="42"/>
      <c r="AI515" s="42"/>
      <c r="AJ515" s="42"/>
      <c r="AK515" s="42"/>
      <c r="AL515" s="42"/>
      <c r="AM515" s="42"/>
      <c r="AN515" s="42"/>
      <c r="AO515" s="42"/>
      <c r="AP515" s="417"/>
      <c r="AQ515" s="417"/>
      <c r="AR515" s="417"/>
      <c r="AS515" s="417"/>
      <c r="AT515" s="417"/>
      <c r="AU515" s="417"/>
      <c r="AV515" s="417"/>
      <c r="AW515" s="417"/>
      <c r="AX515" s="417"/>
      <c r="AY515" s="417"/>
      <c r="AZ515" s="417"/>
      <c r="BA515" s="417"/>
      <c r="BB515" s="417"/>
      <c r="BC515" s="417"/>
      <c r="BD515" s="417"/>
      <c r="BE515" s="417"/>
      <c r="BF515" s="417"/>
      <c r="BG515" s="417"/>
      <c r="BH515" s="417"/>
      <c r="BI515" s="417"/>
    </row>
    <row r="516" spans="30:61" s="271" customFormat="1">
      <c r="AD516" s="417"/>
      <c r="AE516" s="42"/>
      <c r="AF516" s="584"/>
      <c r="AG516" s="584"/>
      <c r="AH516" s="42"/>
      <c r="AI516" s="42"/>
      <c r="AJ516" s="42"/>
      <c r="AK516" s="42"/>
      <c r="AL516" s="42"/>
      <c r="AM516" s="42"/>
      <c r="AN516" s="42"/>
      <c r="AO516" s="42"/>
      <c r="AP516" s="417"/>
      <c r="AQ516" s="417"/>
      <c r="AR516" s="417"/>
      <c r="AS516" s="417"/>
      <c r="AT516" s="417"/>
      <c r="AU516" s="417"/>
      <c r="AV516" s="417"/>
      <c r="AW516" s="417"/>
      <c r="AX516" s="417"/>
      <c r="AY516" s="417"/>
      <c r="AZ516" s="417"/>
      <c r="BA516" s="417"/>
      <c r="BB516" s="417"/>
      <c r="BC516" s="417"/>
      <c r="BD516" s="417"/>
      <c r="BE516" s="417"/>
      <c r="BF516" s="417"/>
      <c r="BG516" s="417"/>
      <c r="BH516" s="417"/>
      <c r="BI516" s="417"/>
    </row>
    <row r="517" spans="30:61" s="271" customFormat="1">
      <c r="AD517" s="417"/>
      <c r="AE517" s="42"/>
      <c r="AF517" s="584"/>
      <c r="AG517" s="584"/>
      <c r="AH517" s="42"/>
      <c r="AI517" s="42"/>
      <c r="AJ517" s="42"/>
      <c r="AK517" s="42"/>
      <c r="AL517" s="42"/>
      <c r="AM517" s="42"/>
      <c r="AN517" s="42"/>
      <c r="AO517" s="42"/>
      <c r="AP517" s="417"/>
      <c r="AQ517" s="417"/>
      <c r="AR517" s="417"/>
      <c r="AS517" s="417"/>
      <c r="AT517" s="417"/>
      <c r="AU517" s="417"/>
      <c r="AV517" s="417"/>
      <c r="AW517" s="417"/>
      <c r="AX517" s="417"/>
      <c r="AY517" s="417"/>
      <c r="AZ517" s="417"/>
      <c r="BA517" s="417"/>
      <c r="BB517" s="417"/>
      <c r="BC517" s="417"/>
      <c r="BD517" s="417"/>
      <c r="BE517" s="417"/>
      <c r="BF517" s="417"/>
      <c r="BG517" s="417"/>
      <c r="BH517" s="417"/>
      <c r="BI517" s="417"/>
    </row>
    <row r="518" spans="30:61" s="271" customFormat="1">
      <c r="AD518" s="417"/>
      <c r="AE518" s="42"/>
      <c r="AF518" s="584"/>
      <c r="AG518" s="584"/>
      <c r="AH518" s="42"/>
      <c r="AI518" s="42"/>
      <c r="AJ518" s="42"/>
      <c r="AK518" s="42"/>
      <c r="AL518" s="42"/>
      <c r="AM518" s="42"/>
      <c r="AN518" s="42"/>
      <c r="AO518" s="42"/>
      <c r="AP518" s="417"/>
      <c r="AQ518" s="417"/>
      <c r="AR518" s="417"/>
      <c r="AS518" s="417"/>
      <c r="AT518" s="417"/>
      <c r="AU518" s="417"/>
      <c r="AV518" s="417"/>
      <c r="AW518" s="417"/>
      <c r="AX518" s="417"/>
      <c r="AY518" s="417"/>
      <c r="AZ518" s="417"/>
      <c r="BA518" s="417"/>
      <c r="BB518" s="417"/>
      <c r="BC518" s="417"/>
      <c r="BD518" s="417"/>
      <c r="BE518" s="417"/>
      <c r="BF518" s="417"/>
      <c r="BG518" s="417"/>
      <c r="BH518" s="417"/>
      <c r="BI518" s="417"/>
    </row>
    <row r="519" spans="30:61" s="271" customFormat="1">
      <c r="AD519" s="417"/>
      <c r="AE519" s="42"/>
      <c r="AF519" s="584"/>
      <c r="AG519" s="584"/>
      <c r="AH519" s="42"/>
      <c r="AI519" s="42"/>
      <c r="AJ519" s="42"/>
      <c r="AK519" s="42"/>
      <c r="AL519" s="42"/>
      <c r="AM519" s="42"/>
      <c r="AN519" s="42"/>
      <c r="AO519" s="42"/>
      <c r="AP519" s="417"/>
      <c r="AQ519" s="417"/>
      <c r="AR519" s="417"/>
      <c r="AS519" s="417"/>
      <c r="AT519" s="417"/>
      <c r="AU519" s="417"/>
      <c r="AV519" s="417"/>
      <c r="AW519" s="417"/>
      <c r="AX519" s="417"/>
      <c r="AY519" s="417"/>
      <c r="AZ519" s="417"/>
      <c r="BA519" s="417"/>
      <c r="BB519" s="417"/>
      <c r="BC519" s="417"/>
      <c r="BD519" s="417"/>
      <c r="BE519" s="417"/>
      <c r="BF519" s="417"/>
      <c r="BG519" s="417"/>
      <c r="BH519" s="417"/>
      <c r="BI519" s="417"/>
    </row>
    <row r="520" spans="30:61" s="271" customFormat="1">
      <c r="AD520" s="417"/>
      <c r="AE520" s="42"/>
      <c r="AF520" s="584"/>
      <c r="AG520" s="584"/>
      <c r="AH520" s="42"/>
      <c r="AI520" s="42"/>
      <c r="AJ520" s="42"/>
      <c r="AK520" s="42"/>
      <c r="AL520" s="42"/>
      <c r="AM520" s="42"/>
      <c r="AN520" s="42"/>
      <c r="AO520" s="42"/>
      <c r="AP520" s="417"/>
      <c r="AQ520" s="417"/>
      <c r="AR520" s="417"/>
      <c r="AS520" s="417"/>
      <c r="AT520" s="417"/>
      <c r="AU520" s="417"/>
      <c r="AV520" s="417"/>
      <c r="AW520" s="417"/>
      <c r="AX520" s="417"/>
      <c r="AY520" s="417"/>
      <c r="AZ520" s="417"/>
      <c r="BA520" s="417"/>
      <c r="BB520" s="417"/>
      <c r="BC520" s="417"/>
      <c r="BD520" s="417"/>
      <c r="BE520" s="417"/>
      <c r="BF520" s="417"/>
      <c r="BG520" s="417"/>
      <c r="BH520" s="417"/>
      <c r="BI520" s="417"/>
    </row>
    <row r="521" spans="30:61" s="271" customFormat="1">
      <c r="AD521" s="417"/>
      <c r="AE521" s="42"/>
      <c r="AF521" s="584"/>
      <c r="AG521" s="584"/>
      <c r="AH521" s="42"/>
      <c r="AI521" s="42"/>
      <c r="AJ521" s="42"/>
      <c r="AK521" s="42"/>
      <c r="AL521" s="42"/>
      <c r="AM521" s="42"/>
      <c r="AN521" s="42"/>
      <c r="AO521" s="42"/>
      <c r="AP521" s="417"/>
      <c r="AQ521" s="417"/>
      <c r="AR521" s="417"/>
      <c r="AS521" s="417"/>
      <c r="AT521" s="417"/>
      <c r="AU521" s="417"/>
      <c r="AV521" s="417"/>
      <c r="AW521" s="417"/>
      <c r="AX521" s="417"/>
      <c r="AY521" s="417"/>
      <c r="AZ521" s="417"/>
      <c r="BA521" s="417"/>
      <c r="BB521" s="417"/>
      <c r="BC521" s="417"/>
      <c r="BD521" s="417"/>
      <c r="BE521" s="417"/>
      <c r="BF521" s="417"/>
      <c r="BG521" s="417"/>
      <c r="BH521" s="417"/>
      <c r="BI521" s="417"/>
    </row>
    <row r="522" spans="30:61" s="271" customFormat="1">
      <c r="AD522" s="417"/>
      <c r="AE522" s="42"/>
      <c r="AF522" s="584"/>
      <c r="AG522" s="584"/>
      <c r="AH522" s="42"/>
      <c r="AI522" s="42"/>
      <c r="AJ522" s="42"/>
      <c r="AK522" s="42"/>
      <c r="AL522" s="42"/>
      <c r="AM522" s="42"/>
      <c r="AN522" s="42"/>
      <c r="AO522" s="42"/>
      <c r="AP522" s="417"/>
      <c r="AQ522" s="417"/>
      <c r="AR522" s="417"/>
      <c r="AS522" s="417"/>
      <c r="AT522" s="417"/>
      <c r="AU522" s="417"/>
      <c r="AV522" s="417"/>
      <c r="AW522" s="417"/>
      <c r="AX522" s="417"/>
      <c r="AY522" s="417"/>
      <c r="AZ522" s="417"/>
      <c r="BA522" s="417"/>
      <c r="BB522" s="417"/>
      <c r="BC522" s="417"/>
      <c r="BD522" s="417"/>
      <c r="BE522" s="417"/>
      <c r="BF522" s="417"/>
      <c r="BG522" s="417"/>
      <c r="BH522" s="417"/>
      <c r="BI522" s="417"/>
    </row>
    <row r="523" spans="30:61" s="271" customFormat="1">
      <c r="AD523" s="417"/>
      <c r="AE523" s="42"/>
      <c r="AF523" s="584"/>
      <c r="AG523" s="584"/>
      <c r="AH523" s="42"/>
      <c r="AI523" s="42"/>
      <c r="AJ523" s="42"/>
      <c r="AK523" s="42"/>
      <c r="AL523" s="42"/>
      <c r="AM523" s="42"/>
      <c r="AN523" s="42"/>
      <c r="AO523" s="42"/>
      <c r="AP523" s="417"/>
      <c r="AQ523" s="417"/>
      <c r="AR523" s="417"/>
      <c r="AS523" s="417"/>
      <c r="AT523" s="417"/>
      <c r="AU523" s="417"/>
      <c r="AV523" s="417"/>
      <c r="AW523" s="417"/>
      <c r="AX523" s="417"/>
      <c r="AY523" s="417"/>
      <c r="AZ523" s="417"/>
      <c r="BA523" s="417"/>
      <c r="BB523" s="417"/>
      <c r="BC523" s="417"/>
      <c r="BD523" s="417"/>
      <c r="BE523" s="417"/>
      <c r="BF523" s="417"/>
      <c r="BG523" s="417"/>
      <c r="BH523" s="417"/>
      <c r="BI523" s="417"/>
    </row>
    <row r="524" spans="30:61" s="271" customFormat="1">
      <c r="AD524" s="417"/>
      <c r="AE524" s="42"/>
      <c r="AF524" s="584"/>
      <c r="AG524" s="584"/>
      <c r="AH524" s="42"/>
      <c r="AI524" s="42"/>
      <c r="AJ524" s="42"/>
      <c r="AK524" s="42"/>
      <c r="AL524" s="42"/>
      <c r="AM524" s="42"/>
      <c r="AN524" s="42"/>
      <c r="AO524" s="42"/>
      <c r="AP524" s="417"/>
      <c r="AQ524" s="417"/>
      <c r="AR524" s="417"/>
      <c r="AS524" s="417"/>
      <c r="AT524" s="417"/>
      <c r="AU524" s="417"/>
      <c r="AV524" s="417"/>
      <c r="AW524" s="417"/>
      <c r="AX524" s="417"/>
      <c r="AY524" s="417"/>
      <c r="AZ524" s="417"/>
      <c r="BA524" s="417"/>
      <c r="BB524" s="417"/>
      <c r="BC524" s="417"/>
      <c r="BD524" s="417"/>
      <c r="BE524" s="417"/>
      <c r="BF524" s="417"/>
      <c r="BG524" s="417"/>
      <c r="BH524" s="417"/>
      <c r="BI524" s="417"/>
    </row>
    <row r="525" spans="30:61" s="271" customFormat="1">
      <c r="AD525" s="417"/>
      <c r="AE525" s="42"/>
      <c r="AF525" s="584"/>
      <c r="AG525" s="584"/>
      <c r="AH525" s="42"/>
      <c r="AI525" s="42"/>
      <c r="AJ525" s="42"/>
      <c r="AK525" s="42"/>
      <c r="AL525" s="42"/>
      <c r="AM525" s="42"/>
      <c r="AN525" s="42"/>
      <c r="AO525" s="42"/>
      <c r="AP525" s="417"/>
      <c r="AQ525" s="417"/>
      <c r="AR525" s="417"/>
      <c r="AS525" s="417"/>
      <c r="AT525" s="417"/>
      <c r="AU525" s="417"/>
      <c r="AV525" s="417"/>
      <c r="AW525" s="417"/>
      <c r="AX525" s="417"/>
      <c r="AY525" s="417"/>
      <c r="AZ525" s="417"/>
      <c r="BA525" s="417"/>
      <c r="BB525" s="417"/>
      <c r="BC525" s="417"/>
      <c r="BD525" s="417"/>
      <c r="BE525" s="417"/>
      <c r="BF525" s="417"/>
      <c r="BG525" s="417"/>
      <c r="BH525" s="417"/>
      <c r="BI525" s="417"/>
    </row>
    <row r="526" spans="30:61" s="271" customFormat="1">
      <c r="AD526" s="417"/>
      <c r="AE526" s="42"/>
      <c r="AF526" s="584"/>
      <c r="AG526" s="584"/>
      <c r="AH526" s="42"/>
      <c r="AI526" s="42"/>
      <c r="AJ526" s="42"/>
      <c r="AK526" s="42"/>
      <c r="AL526" s="42"/>
      <c r="AM526" s="42"/>
      <c r="AN526" s="42"/>
      <c r="AO526" s="42"/>
      <c r="AP526" s="417"/>
      <c r="AQ526" s="417"/>
      <c r="AR526" s="417"/>
      <c r="AS526" s="417"/>
      <c r="AT526" s="417"/>
      <c r="AU526" s="417"/>
      <c r="AV526" s="417"/>
      <c r="AW526" s="417"/>
      <c r="AX526" s="417"/>
      <c r="AY526" s="417"/>
      <c r="AZ526" s="417"/>
      <c r="BA526" s="417"/>
      <c r="BB526" s="417"/>
      <c r="BC526" s="417"/>
      <c r="BD526" s="417"/>
      <c r="BE526" s="417"/>
      <c r="BF526" s="417"/>
      <c r="BG526" s="417"/>
      <c r="BH526" s="417"/>
      <c r="BI526" s="417"/>
    </row>
    <row r="527" spans="30:61" s="271" customFormat="1">
      <c r="AD527" s="417"/>
      <c r="AE527" s="42"/>
      <c r="AF527" s="584"/>
      <c r="AG527" s="584"/>
      <c r="AH527" s="42"/>
      <c r="AI527" s="42"/>
      <c r="AJ527" s="42"/>
      <c r="AK527" s="42"/>
      <c r="AL527" s="42"/>
      <c r="AM527" s="42"/>
      <c r="AN527" s="42"/>
      <c r="AO527" s="42"/>
      <c r="AP527" s="417"/>
      <c r="AQ527" s="417"/>
      <c r="AR527" s="417"/>
      <c r="AS527" s="417"/>
      <c r="AT527" s="417"/>
      <c r="AU527" s="417"/>
      <c r="AV527" s="417"/>
      <c r="AW527" s="417"/>
      <c r="AX527" s="417"/>
      <c r="AY527" s="417"/>
      <c r="AZ527" s="417"/>
      <c r="BA527" s="417"/>
      <c r="BB527" s="417"/>
      <c r="BC527" s="417"/>
      <c r="BD527" s="417"/>
      <c r="BE527" s="417"/>
      <c r="BF527" s="417"/>
      <c r="BG527" s="417"/>
      <c r="BH527" s="417"/>
      <c r="BI527" s="417"/>
    </row>
    <row r="528" spans="30:61" s="271" customFormat="1">
      <c r="AD528" s="417"/>
      <c r="AE528" s="42"/>
      <c r="AF528" s="584"/>
      <c r="AG528" s="584"/>
      <c r="AH528" s="42"/>
      <c r="AI528" s="42"/>
      <c r="AJ528" s="42"/>
      <c r="AK528" s="42"/>
      <c r="AL528" s="42"/>
      <c r="AM528" s="42"/>
      <c r="AN528" s="42"/>
      <c r="AO528" s="42"/>
      <c r="AP528" s="417"/>
      <c r="AQ528" s="417"/>
      <c r="AR528" s="417"/>
      <c r="AS528" s="417"/>
      <c r="AT528" s="417"/>
      <c r="AU528" s="417"/>
      <c r="AV528" s="417"/>
      <c r="AW528" s="417"/>
      <c r="AX528" s="417"/>
      <c r="AY528" s="417"/>
      <c r="AZ528" s="417"/>
      <c r="BA528" s="417"/>
      <c r="BB528" s="417"/>
      <c r="BC528" s="417"/>
      <c r="BD528" s="417"/>
      <c r="BE528" s="417"/>
      <c r="BF528" s="417"/>
      <c r="BG528" s="417"/>
      <c r="BH528" s="417"/>
      <c r="BI528" s="417"/>
    </row>
    <row r="529" spans="2:61" s="271" customFormat="1">
      <c r="AD529" s="417"/>
      <c r="AE529" s="42"/>
      <c r="AF529" s="584"/>
      <c r="AG529" s="584"/>
      <c r="AH529" s="42"/>
      <c r="AI529" s="42"/>
      <c r="AJ529" s="42"/>
      <c r="AK529" s="42"/>
      <c r="AL529" s="42"/>
      <c r="AM529" s="42"/>
      <c r="AN529" s="42"/>
      <c r="AO529" s="42"/>
      <c r="AP529" s="417"/>
      <c r="AQ529" s="417"/>
      <c r="AR529" s="417"/>
      <c r="AS529" s="417"/>
      <c r="AT529" s="417"/>
      <c r="AU529" s="417"/>
      <c r="AV529" s="417"/>
      <c r="AW529" s="417"/>
      <c r="AX529" s="417"/>
      <c r="AY529" s="417"/>
      <c r="AZ529" s="417"/>
      <c r="BA529" s="417"/>
      <c r="BB529" s="417"/>
      <c r="BC529" s="417"/>
      <c r="BD529" s="417"/>
      <c r="BE529" s="417"/>
      <c r="BF529" s="417"/>
      <c r="BG529" s="417"/>
      <c r="BH529" s="417"/>
      <c r="BI529" s="417"/>
    </row>
    <row r="530" spans="2:61" s="271" customFormat="1">
      <c r="AD530" s="417"/>
      <c r="AE530" s="42"/>
      <c r="AF530" s="584"/>
      <c r="AG530" s="584"/>
      <c r="AH530" s="42"/>
      <c r="AI530" s="42"/>
      <c r="AJ530" s="42"/>
      <c r="AK530" s="42"/>
      <c r="AL530" s="42"/>
      <c r="AM530" s="42"/>
      <c r="AN530" s="42"/>
      <c r="AO530" s="42"/>
      <c r="AP530" s="417"/>
      <c r="AQ530" s="417"/>
      <c r="AR530" s="417"/>
      <c r="AS530" s="417"/>
      <c r="AT530" s="417"/>
      <c r="AU530" s="417"/>
      <c r="AV530" s="417"/>
      <c r="AW530" s="417"/>
      <c r="AX530" s="417"/>
      <c r="AY530" s="417"/>
      <c r="AZ530" s="417"/>
      <c r="BA530" s="417"/>
      <c r="BB530" s="417"/>
      <c r="BC530" s="417"/>
      <c r="BD530" s="417"/>
      <c r="BE530" s="417"/>
      <c r="BF530" s="417"/>
      <c r="BG530" s="417"/>
      <c r="BH530" s="417"/>
      <c r="BI530" s="417"/>
    </row>
    <row r="531" spans="2:61" s="271" customFormat="1">
      <c r="AD531" s="417"/>
      <c r="AE531" s="42"/>
      <c r="AF531" s="584"/>
      <c r="AG531" s="584"/>
      <c r="AH531" s="42"/>
      <c r="AI531" s="42"/>
      <c r="AJ531" s="42"/>
      <c r="AK531" s="42"/>
      <c r="AL531" s="42"/>
      <c r="AM531" s="42"/>
      <c r="AN531" s="42"/>
      <c r="AO531" s="42"/>
      <c r="AP531" s="417"/>
      <c r="AQ531" s="417"/>
      <c r="AR531" s="417"/>
      <c r="AS531" s="417"/>
      <c r="AT531" s="417"/>
      <c r="AU531" s="417"/>
      <c r="AV531" s="417"/>
      <c r="AW531" s="417"/>
      <c r="AX531" s="417"/>
      <c r="AY531" s="417"/>
      <c r="AZ531" s="417"/>
      <c r="BA531" s="417"/>
      <c r="BB531" s="417"/>
      <c r="BC531" s="417"/>
      <c r="BD531" s="417"/>
      <c r="BE531" s="417"/>
      <c r="BF531" s="417"/>
      <c r="BG531" s="417"/>
      <c r="BH531" s="417"/>
      <c r="BI531" s="417"/>
    </row>
    <row r="532" spans="2:61" s="271" customFormat="1">
      <c r="AD532" s="417"/>
      <c r="AE532" s="42"/>
      <c r="AF532" s="584"/>
      <c r="AG532" s="584"/>
      <c r="AH532" s="42"/>
      <c r="AI532" s="42"/>
      <c r="AJ532" s="42"/>
      <c r="AK532" s="42"/>
      <c r="AL532" s="42"/>
      <c r="AM532" s="42"/>
      <c r="AN532" s="42"/>
      <c r="AO532" s="42"/>
      <c r="AP532" s="417"/>
      <c r="AQ532" s="417"/>
      <c r="AR532" s="417"/>
      <c r="AS532" s="417"/>
      <c r="AT532" s="417"/>
      <c r="AU532" s="417"/>
      <c r="AV532" s="417"/>
      <c r="AW532" s="417"/>
      <c r="AX532" s="417"/>
      <c r="AY532" s="417"/>
      <c r="AZ532" s="417"/>
      <c r="BA532" s="417"/>
      <c r="BB532" s="417"/>
      <c r="BC532" s="417"/>
      <c r="BD532" s="417"/>
      <c r="BE532" s="417"/>
      <c r="BF532" s="417"/>
      <c r="BG532" s="417"/>
      <c r="BH532" s="417"/>
      <c r="BI532" s="417"/>
    </row>
    <row r="533" spans="2:61" s="271" customFormat="1">
      <c r="AD533" s="417"/>
      <c r="AE533" s="42"/>
      <c r="AF533" s="584"/>
      <c r="AG533" s="584"/>
      <c r="AH533" s="42"/>
      <c r="AI533" s="42"/>
      <c r="AJ533" s="42"/>
      <c r="AK533" s="42"/>
      <c r="AL533" s="42"/>
      <c r="AM533" s="42"/>
      <c r="AN533" s="42"/>
      <c r="AO533" s="42"/>
      <c r="AP533" s="417"/>
      <c r="AQ533" s="417"/>
      <c r="AR533" s="417"/>
      <c r="AS533" s="417"/>
      <c r="AT533" s="417"/>
      <c r="AU533" s="417"/>
      <c r="AV533" s="417"/>
      <c r="AW533" s="417"/>
      <c r="AX533" s="417"/>
      <c r="AY533" s="417"/>
      <c r="AZ533" s="417"/>
      <c r="BA533" s="417"/>
      <c r="BB533" s="417"/>
      <c r="BC533" s="417"/>
      <c r="BD533" s="417"/>
      <c r="BE533" s="417"/>
      <c r="BF533" s="417"/>
      <c r="BG533" s="417"/>
      <c r="BH533" s="417"/>
      <c r="BI533" s="417"/>
    </row>
    <row r="534" spans="2:61" s="271" customFormat="1">
      <c r="AD534" s="417"/>
      <c r="AE534" s="42"/>
      <c r="AF534" s="584"/>
      <c r="AG534" s="584"/>
      <c r="AH534" s="42"/>
      <c r="AI534" s="42"/>
      <c r="AJ534" s="42"/>
      <c r="AK534" s="42"/>
      <c r="AL534" s="42"/>
      <c r="AM534" s="42"/>
      <c r="AN534" s="42"/>
      <c r="AO534" s="42"/>
      <c r="AP534" s="417"/>
      <c r="AQ534" s="417"/>
      <c r="AR534" s="417"/>
      <c r="AS534" s="417"/>
      <c r="AT534" s="417"/>
      <c r="AU534" s="417"/>
      <c r="AV534" s="417"/>
      <c r="AW534" s="417"/>
      <c r="AX534" s="417"/>
      <c r="AY534" s="417"/>
      <c r="AZ534" s="417"/>
      <c r="BA534" s="417"/>
      <c r="BB534" s="417"/>
      <c r="BC534" s="417"/>
      <c r="BD534" s="417"/>
      <c r="BE534" s="417"/>
      <c r="BF534" s="417"/>
      <c r="BG534" s="417"/>
      <c r="BH534" s="417"/>
      <c r="BI534" s="417"/>
    </row>
    <row r="535" spans="2:61" s="271" customFormat="1">
      <c r="AD535" s="417"/>
      <c r="AE535" s="42"/>
      <c r="AF535" s="584"/>
      <c r="AG535" s="584"/>
      <c r="AH535" s="42"/>
      <c r="AI535" s="42"/>
      <c r="AJ535" s="42"/>
      <c r="AK535" s="42"/>
      <c r="AL535" s="42"/>
      <c r="AM535" s="42"/>
      <c r="AN535" s="42"/>
      <c r="AO535" s="42"/>
      <c r="AP535" s="417"/>
      <c r="AQ535" s="417"/>
      <c r="AR535" s="417"/>
      <c r="AS535" s="417"/>
      <c r="AT535" s="417"/>
      <c r="AU535" s="417"/>
      <c r="AV535" s="417"/>
      <c r="AW535" s="417"/>
      <c r="AX535" s="417"/>
      <c r="AY535" s="417"/>
      <c r="AZ535" s="417"/>
      <c r="BA535" s="417"/>
      <c r="BB535" s="417"/>
      <c r="BC535" s="417"/>
      <c r="BD535" s="417"/>
      <c r="BE535" s="417"/>
      <c r="BF535" s="417"/>
      <c r="BG535" s="417"/>
      <c r="BH535" s="417"/>
      <c r="BI535" s="417"/>
    </row>
    <row r="536" spans="2:61" s="271" customFormat="1">
      <c r="AD536" s="417"/>
      <c r="AE536" s="42"/>
      <c r="AF536" s="584"/>
      <c r="AG536" s="584"/>
      <c r="AH536" s="42"/>
      <c r="AI536" s="42"/>
      <c r="AJ536" s="42"/>
      <c r="AK536" s="42"/>
      <c r="AL536" s="42"/>
      <c r="AM536" s="42"/>
      <c r="AN536" s="42"/>
      <c r="AO536" s="42"/>
      <c r="AP536" s="417"/>
      <c r="AQ536" s="417"/>
      <c r="AR536" s="417"/>
      <c r="AS536" s="417"/>
      <c r="AT536" s="417"/>
      <c r="AU536" s="417"/>
      <c r="AV536" s="417"/>
      <c r="AW536" s="417"/>
      <c r="AX536" s="417"/>
      <c r="AY536" s="417"/>
      <c r="AZ536" s="417"/>
      <c r="BA536" s="417"/>
      <c r="BB536" s="417"/>
      <c r="BC536" s="417"/>
      <c r="BD536" s="417"/>
      <c r="BE536" s="417"/>
      <c r="BF536" s="417"/>
      <c r="BG536" s="417"/>
      <c r="BH536" s="417"/>
      <c r="BI536" s="417"/>
    </row>
    <row r="537" spans="2:61" s="271" customFormat="1">
      <c r="B537" s="1"/>
      <c r="C537" s="1"/>
      <c r="D537" s="1"/>
      <c r="E537" s="1"/>
      <c r="F537" s="1"/>
      <c r="G537" s="1"/>
      <c r="H537" s="1"/>
      <c r="I537" s="1"/>
      <c r="J537" s="1"/>
      <c r="K537" s="1"/>
      <c r="L537" s="1"/>
      <c r="M537" s="1"/>
      <c r="N537" s="1"/>
      <c r="O537" s="1"/>
      <c r="AD537" s="417"/>
      <c r="AE537" s="42"/>
      <c r="AF537" s="584"/>
      <c r="AG537" s="584"/>
      <c r="AH537" s="42"/>
      <c r="AI537" s="42"/>
      <c r="AJ537" s="42"/>
      <c r="AK537" s="42"/>
      <c r="AL537" s="42"/>
      <c r="AM537" s="42"/>
      <c r="AN537" s="42"/>
      <c r="AO537" s="42"/>
      <c r="AP537" s="417"/>
      <c r="AQ537" s="417"/>
      <c r="AR537" s="417"/>
      <c r="AS537" s="417"/>
      <c r="AT537" s="417"/>
      <c r="AU537" s="417"/>
      <c r="AV537" s="417"/>
      <c r="AW537" s="417"/>
      <c r="AX537" s="417"/>
      <c r="AY537" s="417"/>
      <c r="AZ537" s="417"/>
      <c r="BA537" s="417"/>
      <c r="BB537" s="417"/>
      <c r="BC537" s="417"/>
      <c r="BD537" s="417"/>
      <c r="BE537" s="417"/>
      <c r="BF537" s="417"/>
      <c r="BG537" s="417"/>
      <c r="BH537" s="417"/>
      <c r="BI537" s="417"/>
    </row>
    <row r="538" spans="2:61" s="271" customFormat="1">
      <c r="B538" s="1"/>
      <c r="C538" s="1"/>
      <c r="D538" s="1"/>
      <c r="E538" s="1"/>
      <c r="F538" s="1"/>
      <c r="G538" s="1"/>
      <c r="H538" s="1"/>
      <c r="I538" s="1"/>
      <c r="J538" s="1"/>
      <c r="K538" s="1"/>
      <c r="L538" s="1"/>
      <c r="M538" s="1"/>
      <c r="N538" s="1"/>
      <c r="O538" s="1"/>
      <c r="P538" s="1"/>
      <c r="AD538" s="417"/>
      <c r="AE538" s="42"/>
      <c r="AF538" s="584"/>
      <c r="AG538" s="584"/>
      <c r="AH538" s="42"/>
      <c r="AI538" s="42"/>
      <c r="AJ538" s="42"/>
      <c r="AK538" s="42"/>
      <c r="AL538" s="42"/>
      <c r="AM538" s="42"/>
      <c r="AN538" s="42"/>
      <c r="AO538" s="42"/>
      <c r="AP538" s="417"/>
      <c r="AQ538" s="417"/>
      <c r="AR538" s="417"/>
      <c r="AS538" s="417"/>
      <c r="AT538" s="417"/>
      <c r="AU538" s="417"/>
      <c r="AV538" s="417"/>
      <c r="AW538" s="417"/>
      <c r="AX538" s="417"/>
      <c r="AY538" s="417"/>
      <c r="AZ538" s="417"/>
      <c r="BA538" s="417"/>
      <c r="BB538" s="417"/>
      <c r="BC538" s="417"/>
      <c r="BD538" s="417"/>
      <c r="BE538" s="417"/>
      <c r="BF538" s="417"/>
      <c r="BG538" s="417"/>
      <c r="BH538" s="417"/>
      <c r="BI538" s="417"/>
    </row>
    <row r="539" spans="2:61" s="271" customFormat="1">
      <c r="B539" s="1"/>
      <c r="C539" s="1"/>
      <c r="D539" s="1"/>
      <c r="E539" s="1"/>
      <c r="F539" s="1"/>
      <c r="G539" s="1"/>
      <c r="H539" s="1"/>
      <c r="I539" s="1"/>
      <c r="J539" s="1"/>
      <c r="K539" s="1"/>
      <c r="L539" s="1"/>
      <c r="M539" s="1"/>
      <c r="N539" s="1"/>
      <c r="O539" s="1"/>
      <c r="P539" s="1"/>
      <c r="AD539" s="417"/>
      <c r="AE539" s="42"/>
      <c r="AF539" s="584"/>
      <c r="AG539" s="584"/>
      <c r="AH539" s="42"/>
      <c r="AI539" s="42"/>
      <c r="AJ539" s="42"/>
      <c r="AK539" s="42"/>
      <c r="AL539" s="42"/>
      <c r="AM539" s="42"/>
      <c r="AN539" s="42"/>
      <c r="AO539" s="42"/>
      <c r="AP539" s="417"/>
      <c r="AQ539" s="417"/>
      <c r="AR539" s="417"/>
      <c r="AS539" s="417"/>
      <c r="AT539" s="417"/>
      <c r="AU539" s="417"/>
      <c r="AV539" s="417"/>
      <c r="AW539" s="417"/>
      <c r="AX539" s="417"/>
      <c r="AY539" s="417"/>
      <c r="AZ539" s="417"/>
      <c r="BA539" s="417"/>
      <c r="BB539" s="417"/>
      <c r="BC539" s="417"/>
      <c r="BD539" s="417"/>
      <c r="BE539" s="417"/>
      <c r="BF539" s="417"/>
      <c r="BG539" s="417"/>
      <c r="BH539" s="417"/>
      <c r="BI539" s="417"/>
    </row>
    <row r="540" spans="2:61" s="271" customFormat="1">
      <c r="B540" s="1"/>
      <c r="C540" s="1"/>
      <c r="D540" s="1"/>
      <c r="E540" s="1"/>
      <c r="F540" s="1"/>
      <c r="G540" s="1"/>
      <c r="H540" s="1"/>
      <c r="I540" s="1"/>
      <c r="J540" s="1"/>
      <c r="K540" s="1"/>
      <c r="L540" s="1"/>
      <c r="M540" s="1"/>
      <c r="N540" s="1"/>
      <c r="O540" s="1"/>
      <c r="P540" s="1"/>
      <c r="AD540" s="417"/>
      <c r="AE540" s="42"/>
      <c r="AF540" s="584"/>
      <c r="AG540" s="584"/>
      <c r="AH540" s="42"/>
      <c r="AI540" s="42"/>
      <c r="AJ540" s="42"/>
      <c r="AK540" s="42"/>
      <c r="AL540" s="42"/>
      <c r="AM540" s="42"/>
      <c r="AN540" s="42"/>
      <c r="AO540" s="42"/>
      <c r="AP540" s="417"/>
      <c r="AQ540" s="417"/>
      <c r="AR540" s="417"/>
      <c r="AS540" s="417"/>
      <c r="AT540" s="417"/>
      <c r="AU540" s="417"/>
      <c r="AV540" s="417"/>
      <c r="AW540" s="417"/>
      <c r="AX540" s="417"/>
      <c r="AY540" s="417"/>
      <c r="AZ540" s="417"/>
      <c r="BA540" s="417"/>
      <c r="BB540" s="417"/>
      <c r="BC540" s="417"/>
      <c r="BD540" s="417"/>
      <c r="BE540" s="417"/>
      <c r="BF540" s="417"/>
      <c r="BG540" s="417"/>
      <c r="BH540" s="417"/>
      <c r="BI540" s="417"/>
    </row>
    <row r="541" spans="2:61" s="271" customFormat="1">
      <c r="B541" s="1"/>
      <c r="C541" s="1"/>
      <c r="D541" s="1"/>
      <c r="E541" s="1"/>
      <c r="F541" s="1"/>
      <c r="G541" s="1"/>
      <c r="H541" s="1"/>
      <c r="I541" s="1"/>
      <c r="J541" s="1"/>
      <c r="K541" s="1"/>
      <c r="L541" s="1"/>
      <c r="M541" s="1"/>
      <c r="N541" s="1"/>
      <c r="O541" s="1"/>
      <c r="P541" s="1"/>
      <c r="AD541" s="417"/>
      <c r="AE541" s="42"/>
      <c r="AF541" s="584"/>
      <c r="AG541" s="584"/>
      <c r="AH541" s="42"/>
      <c r="AI541" s="42"/>
      <c r="AJ541" s="42"/>
      <c r="AK541" s="42"/>
      <c r="AL541" s="42"/>
      <c r="AM541" s="42"/>
      <c r="AN541" s="42"/>
      <c r="AO541" s="42"/>
      <c r="AP541" s="417"/>
      <c r="AQ541" s="417"/>
      <c r="AR541" s="417"/>
      <c r="AS541" s="417"/>
      <c r="AT541" s="417"/>
      <c r="AU541" s="417"/>
      <c r="AV541" s="417"/>
      <c r="AW541" s="417"/>
      <c r="AX541" s="417"/>
      <c r="AY541" s="417"/>
      <c r="AZ541" s="417"/>
      <c r="BA541" s="417"/>
      <c r="BB541" s="417"/>
      <c r="BC541" s="417"/>
      <c r="BD541" s="417"/>
      <c r="BE541" s="417"/>
      <c r="BF541" s="417"/>
      <c r="BG541" s="417"/>
      <c r="BH541" s="417"/>
      <c r="BI541" s="417"/>
    </row>
    <row r="542" spans="2:61" s="271" customFormat="1">
      <c r="B542" s="1"/>
      <c r="C542" s="1"/>
      <c r="D542" s="1"/>
      <c r="E542" s="1"/>
      <c r="F542" s="1"/>
      <c r="G542" s="1"/>
      <c r="H542" s="1"/>
      <c r="I542" s="1"/>
      <c r="J542" s="1"/>
      <c r="K542" s="1"/>
      <c r="L542" s="1"/>
      <c r="M542" s="1"/>
      <c r="N542" s="1"/>
      <c r="O542" s="1"/>
      <c r="P542" s="1"/>
      <c r="R542" s="1"/>
      <c r="S542" s="1"/>
      <c r="T542" s="1"/>
      <c r="U542" s="1"/>
      <c r="V542" s="1"/>
      <c r="W542" s="1"/>
      <c r="X542" s="1"/>
      <c r="Y542" s="1"/>
      <c r="Z542" s="1"/>
      <c r="AA542" s="1"/>
      <c r="AB542" s="1"/>
      <c r="AD542" s="417"/>
      <c r="AE542" s="42"/>
      <c r="AF542" s="584"/>
      <c r="AG542" s="584"/>
      <c r="AH542" s="42"/>
      <c r="AI542" s="42"/>
      <c r="AJ542" s="42"/>
      <c r="AK542" s="42"/>
      <c r="AL542" s="42"/>
      <c r="AM542" s="42"/>
      <c r="AN542" s="42"/>
      <c r="AO542" s="42"/>
      <c r="AP542" s="417"/>
      <c r="AQ542" s="417"/>
      <c r="AR542" s="417"/>
      <c r="AS542" s="417"/>
      <c r="AT542" s="417"/>
      <c r="AU542" s="417"/>
      <c r="AV542" s="417"/>
      <c r="AW542" s="417"/>
      <c r="AX542" s="417"/>
      <c r="AY542" s="417"/>
      <c r="AZ542" s="417"/>
      <c r="BA542" s="417"/>
      <c r="BB542" s="417"/>
      <c r="BC542" s="417"/>
      <c r="BD542" s="417"/>
      <c r="BE542" s="417"/>
      <c r="BF542" s="417"/>
      <c r="BG542" s="417"/>
      <c r="BH542" s="417"/>
      <c r="BI542" s="417"/>
    </row>
    <row r="543" spans="2:61" s="271" customFormat="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D543" s="417"/>
      <c r="AE543" s="42"/>
      <c r="AF543" s="584"/>
      <c r="AG543" s="584"/>
      <c r="AH543" s="42"/>
      <c r="AI543" s="42"/>
      <c r="AJ543" s="42"/>
      <c r="AK543" s="42"/>
      <c r="AL543" s="42"/>
      <c r="AM543" s="42"/>
      <c r="AN543" s="42"/>
      <c r="AO543" s="42"/>
      <c r="AP543" s="417"/>
      <c r="AQ543" s="417"/>
      <c r="AR543" s="417"/>
      <c r="AS543" s="417"/>
      <c r="AT543" s="417"/>
      <c r="AU543" s="417"/>
      <c r="AV543" s="417"/>
      <c r="AW543" s="417"/>
      <c r="AX543" s="417"/>
      <c r="AY543" s="417"/>
      <c r="AZ543" s="417"/>
      <c r="BA543" s="417"/>
      <c r="BB543" s="417"/>
      <c r="BC543" s="417"/>
      <c r="BD543" s="417"/>
      <c r="BE543" s="417"/>
      <c r="BF543" s="417"/>
      <c r="BG543" s="417"/>
      <c r="BH543" s="417"/>
      <c r="BI543" s="417"/>
    </row>
    <row r="544" spans="2:61" s="271" customFormat="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D544" s="417"/>
      <c r="AE544" s="42"/>
      <c r="AF544" s="584"/>
      <c r="AG544" s="584"/>
      <c r="AH544" s="42"/>
      <c r="AI544" s="42"/>
      <c r="AJ544" s="42"/>
      <c r="AK544" s="42"/>
      <c r="AL544" s="42"/>
      <c r="AM544" s="42"/>
      <c r="AN544" s="42"/>
      <c r="AO544" s="42"/>
      <c r="AP544" s="417"/>
      <c r="AQ544" s="417"/>
      <c r="AR544" s="417"/>
      <c r="AS544" s="417"/>
      <c r="AT544" s="417"/>
      <c r="AU544" s="417"/>
      <c r="AV544" s="417"/>
      <c r="AW544" s="417"/>
      <c r="AX544" s="417"/>
      <c r="AY544" s="417"/>
      <c r="AZ544" s="417"/>
      <c r="BA544" s="417"/>
      <c r="BB544" s="417"/>
      <c r="BC544" s="417"/>
      <c r="BD544" s="417"/>
      <c r="BE544" s="417"/>
      <c r="BF544" s="417"/>
      <c r="BG544" s="417"/>
      <c r="BH544" s="417"/>
      <c r="BI544" s="417"/>
    </row>
    <row r="545" spans="2:61" s="271" customFormat="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D545" s="417"/>
      <c r="AE545" s="42"/>
      <c r="AF545" s="584"/>
      <c r="AG545" s="584"/>
      <c r="AH545" s="42"/>
      <c r="AI545" s="42"/>
      <c r="AJ545" s="42"/>
      <c r="AK545" s="42"/>
      <c r="AL545" s="42"/>
      <c r="AM545" s="42"/>
      <c r="AN545" s="42"/>
      <c r="AO545" s="42"/>
      <c r="AP545" s="417"/>
      <c r="AQ545" s="417"/>
      <c r="AR545" s="417"/>
      <c r="AS545" s="417"/>
      <c r="AT545" s="417"/>
      <c r="AU545" s="417"/>
      <c r="AV545" s="417"/>
      <c r="AW545" s="417"/>
      <c r="AX545" s="417"/>
      <c r="AY545" s="417"/>
      <c r="AZ545" s="417"/>
      <c r="BA545" s="417"/>
      <c r="BB545" s="417"/>
      <c r="BC545" s="417"/>
      <c r="BD545" s="417"/>
      <c r="BE545" s="417"/>
      <c r="BF545" s="417"/>
      <c r="BG545" s="417"/>
      <c r="BH545" s="417"/>
      <c r="BI545" s="417"/>
    </row>
    <row r="546" spans="2:61" s="271" customFormat="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D546" s="417"/>
      <c r="AE546" s="42"/>
      <c r="AF546" s="584"/>
      <c r="AG546" s="584"/>
      <c r="AH546" s="42"/>
      <c r="AI546" s="42"/>
      <c r="AJ546" s="42"/>
      <c r="AK546" s="42"/>
      <c r="AL546" s="42"/>
      <c r="AM546" s="42"/>
      <c r="AN546" s="42"/>
      <c r="AO546" s="42"/>
      <c r="AP546" s="417"/>
      <c r="AQ546" s="417"/>
      <c r="AR546" s="417"/>
      <c r="AS546" s="417"/>
      <c r="AT546" s="417"/>
      <c r="AU546" s="417"/>
      <c r="AV546" s="417"/>
      <c r="AW546" s="417"/>
      <c r="AX546" s="417"/>
      <c r="AY546" s="417"/>
      <c r="AZ546" s="417"/>
      <c r="BA546" s="417"/>
      <c r="BB546" s="417"/>
      <c r="BC546" s="417"/>
      <c r="BD546" s="417"/>
      <c r="BE546" s="417"/>
      <c r="BF546" s="417"/>
      <c r="BG546" s="417"/>
      <c r="BH546" s="417"/>
      <c r="BI546" s="417"/>
    </row>
    <row r="547" spans="2:61" s="271" customFormat="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D547" s="417"/>
      <c r="AE547" s="42"/>
      <c r="AF547" s="584"/>
      <c r="AG547" s="584"/>
      <c r="AH547" s="42"/>
      <c r="AI547" s="42"/>
      <c r="AJ547" s="42"/>
      <c r="AK547" s="42"/>
      <c r="AL547" s="42"/>
      <c r="AM547" s="42"/>
      <c r="AN547" s="42"/>
      <c r="AO547" s="42"/>
      <c r="AP547" s="417"/>
      <c r="AQ547" s="417"/>
      <c r="AR547" s="417"/>
      <c r="AS547" s="417"/>
      <c r="AT547" s="417"/>
      <c r="AU547" s="417"/>
      <c r="AV547" s="417"/>
      <c r="AW547" s="417"/>
      <c r="AX547" s="417"/>
      <c r="AY547" s="417"/>
      <c r="AZ547" s="417"/>
      <c r="BA547" s="417"/>
      <c r="BB547" s="417"/>
      <c r="BC547" s="417"/>
      <c r="BD547" s="417"/>
      <c r="BE547" s="417"/>
      <c r="BF547" s="417"/>
      <c r="BG547" s="417"/>
      <c r="BH547" s="417"/>
      <c r="BI547" s="417"/>
    </row>
    <row r="548" spans="2:61" s="271" customFormat="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D548" s="417"/>
      <c r="AE548" s="42"/>
      <c r="AF548" s="584"/>
      <c r="AG548" s="584"/>
      <c r="AH548" s="42"/>
      <c r="AI548" s="42"/>
      <c r="AJ548" s="42"/>
      <c r="AK548" s="42"/>
      <c r="AL548" s="42"/>
      <c r="AM548" s="42"/>
      <c r="AN548" s="42"/>
      <c r="AO548" s="42"/>
      <c r="AP548" s="417"/>
      <c r="AQ548" s="417"/>
      <c r="AR548" s="417"/>
      <c r="AS548" s="417"/>
      <c r="AT548" s="417"/>
      <c r="AU548" s="417"/>
      <c r="AV548" s="417"/>
      <c r="AW548" s="417"/>
      <c r="AX548" s="417"/>
      <c r="AY548" s="417"/>
      <c r="AZ548" s="417"/>
      <c r="BA548" s="417"/>
      <c r="BB548" s="417"/>
      <c r="BC548" s="417"/>
      <c r="BD548" s="417"/>
      <c r="BE548" s="417"/>
      <c r="BF548" s="417"/>
      <c r="BG548" s="417"/>
      <c r="BH548" s="417"/>
      <c r="BI548" s="417"/>
    </row>
    <row r="549" spans="2:61" s="271" customFormat="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D549" s="417"/>
      <c r="AE549" s="42"/>
      <c r="AF549" s="584"/>
      <c r="AG549" s="584"/>
      <c r="AH549" s="42"/>
      <c r="AI549" s="42"/>
      <c r="AJ549" s="42"/>
      <c r="AK549" s="42"/>
      <c r="AL549" s="42"/>
      <c r="AM549" s="42"/>
      <c r="AN549" s="42"/>
      <c r="AO549" s="42"/>
      <c r="AP549" s="417"/>
      <c r="AQ549" s="417"/>
      <c r="AR549" s="417"/>
      <c r="AS549" s="417"/>
      <c r="AT549" s="417"/>
      <c r="AU549" s="417"/>
      <c r="AV549" s="417"/>
      <c r="AW549" s="417"/>
      <c r="AX549" s="417"/>
      <c r="AY549" s="417"/>
      <c r="AZ549" s="417"/>
      <c r="BA549" s="417"/>
      <c r="BB549" s="417"/>
      <c r="BC549" s="417"/>
      <c r="BD549" s="417"/>
      <c r="BE549" s="417"/>
      <c r="BF549" s="417"/>
      <c r="BG549" s="417"/>
      <c r="BH549" s="417"/>
      <c r="BI549" s="417"/>
    </row>
    <row r="550" spans="2:61" s="271" customFormat="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D550" s="417"/>
      <c r="AE550" s="42"/>
      <c r="AF550" s="584"/>
      <c r="AG550" s="584"/>
      <c r="AH550" s="42"/>
      <c r="AI550" s="42"/>
      <c r="AJ550" s="42"/>
      <c r="AK550" s="42"/>
      <c r="AL550" s="42"/>
      <c r="AM550" s="42"/>
      <c r="AN550" s="42"/>
      <c r="AO550" s="42"/>
      <c r="AP550" s="417"/>
      <c r="AQ550" s="417"/>
      <c r="AR550" s="417"/>
      <c r="AS550" s="417"/>
      <c r="AT550" s="417"/>
      <c r="AU550" s="417"/>
      <c r="AV550" s="417"/>
      <c r="AW550" s="417"/>
      <c r="AX550" s="417"/>
      <c r="AY550" s="417"/>
      <c r="AZ550" s="417"/>
      <c r="BA550" s="417"/>
      <c r="BB550" s="417"/>
      <c r="BC550" s="417"/>
      <c r="BD550" s="417"/>
      <c r="BE550" s="417"/>
      <c r="BF550" s="417"/>
      <c r="BG550" s="417"/>
      <c r="BH550" s="417"/>
      <c r="BI550" s="417"/>
    </row>
    <row r="551" spans="2:61" s="271" customFormat="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D551" s="417"/>
      <c r="AE551" s="42"/>
      <c r="AF551" s="584"/>
      <c r="AG551" s="584"/>
      <c r="AH551" s="42"/>
      <c r="AI551" s="42"/>
      <c r="AJ551" s="42"/>
      <c r="AK551" s="42"/>
      <c r="AL551" s="42"/>
      <c r="AM551" s="42"/>
      <c r="AN551" s="42"/>
      <c r="AO551" s="42"/>
      <c r="AP551" s="417"/>
      <c r="AQ551" s="417"/>
      <c r="AR551" s="417"/>
      <c r="AS551" s="417"/>
      <c r="AT551" s="417"/>
      <c r="AU551" s="417"/>
      <c r="AV551" s="417"/>
      <c r="AW551" s="417"/>
      <c r="AX551" s="417"/>
      <c r="AY551" s="417"/>
      <c r="AZ551" s="417"/>
      <c r="BA551" s="417"/>
      <c r="BB551" s="417"/>
      <c r="BC551" s="417"/>
      <c r="BD551" s="417"/>
      <c r="BE551" s="417"/>
      <c r="BF551" s="417"/>
      <c r="BG551" s="417"/>
      <c r="BH551" s="417"/>
      <c r="BI551" s="417"/>
    </row>
    <row r="552" spans="2:61" s="271" customFormat="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D552" s="417"/>
      <c r="AE552" s="42"/>
      <c r="AF552" s="584"/>
      <c r="AG552" s="584"/>
      <c r="AH552" s="42"/>
      <c r="AI552" s="42"/>
      <c r="AJ552" s="42"/>
      <c r="AK552" s="42"/>
      <c r="AL552" s="42"/>
      <c r="AM552" s="42"/>
      <c r="AN552" s="42"/>
      <c r="AO552" s="42"/>
      <c r="AP552" s="417"/>
      <c r="AQ552" s="417"/>
      <c r="AR552" s="417"/>
      <c r="AS552" s="417"/>
      <c r="AT552" s="417"/>
      <c r="AU552" s="417"/>
      <c r="AV552" s="417"/>
      <c r="AW552" s="417"/>
      <c r="AX552" s="417"/>
      <c r="AY552" s="417"/>
      <c r="AZ552" s="417"/>
      <c r="BA552" s="417"/>
      <c r="BB552" s="417"/>
      <c r="BC552" s="417"/>
      <c r="BD552" s="417"/>
      <c r="BE552" s="417"/>
      <c r="BF552" s="417"/>
      <c r="BG552" s="417"/>
      <c r="BH552" s="417"/>
      <c r="BI552" s="417"/>
    </row>
    <row r="553" spans="2:61" s="271" customFormat="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D553" s="417"/>
      <c r="AE553" s="42"/>
      <c r="AF553" s="584"/>
      <c r="AG553" s="584"/>
      <c r="AH553" s="42"/>
      <c r="AI553" s="42"/>
      <c r="AJ553" s="42"/>
      <c r="AK553" s="42"/>
      <c r="AL553" s="42"/>
      <c r="AM553" s="42"/>
      <c r="AN553" s="42"/>
      <c r="AO553" s="42"/>
      <c r="AP553" s="417"/>
      <c r="AQ553" s="417"/>
      <c r="AR553" s="417"/>
      <c r="AS553" s="417"/>
      <c r="AT553" s="417"/>
      <c r="AU553" s="417"/>
      <c r="AV553" s="417"/>
      <c r="AW553" s="417"/>
      <c r="AX553" s="417"/>
      <c r="AY553" s="417"/>
      <c r="AZ553" s="417"/>
      <c r="BA553" s="417"/>
      <c r="BB553" s="417"/>
      <c r="BC553" s="417"/>
      <c r="BD553" s="417"/>
      <c r="BE553" s="417"/>
      <c r="BF553" s="417"/>
      <c r="BG553" s="417"/>
      <c r="BH553" s="417"/>
      <c r="BI553" s="417"/>
    </row>
    <row r="554" spans="2:61" s="271" customFormat="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D554" s="417"/>
      <c r="AE554" s="42"/>
      <c r="AF554" s="584"/>
      <c r="AG554" s="584"/>
      <c r="AH554" s="42"/>
      <c r="AI554" s="42"/>
      <c r="AJ554" s="42"/>
      <c r="AK554" s="42"/>
      <c r="AL554" s="42"/>
      <c r="AM554" s="42"/>
      <c r="AN554" s="42"/>
      <c r="AO554" s="42"/>
      <c r="AP554" s="417"/>
      <c r="AQ554" s="417"/>
      <c r="AR554" s="417"/>
      <c r="AS554" s="417"/>
      <c r="AT554" s="417"/>
      <c r="AU554" s="417"/>
      <c r="AV554" s="417"/>
      <c r="AW554" s="417"/>
      <c r="AX554" s="417"/>
      <c r="AY554" s="417"/>
      <c r="AZ554" s="417"/>
      <c r="BA554" s="417"/>
      <c r="BB554" s="417"/>
      <c r="BC554" s="417"/>
      <c r="BD554" s="417"/>
      <c r="BE554" s="417"/>
      <c r="BF554" s="417"/>
      <c r="BG554" s="417"/>
      <c r="BH554" s="417"/>
      <c r="BI554" s="417"/>
    </row>
    <row r="555" spans="2:61" s="271" customFormat="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D555" s="417"/>
      <c r="AE555" s="42"/>
      <c r="AF555" s="584"/>
      <c r="AG555" s="584"/>
      <c r="AH555" s="42"/>
      <c r="AI555" s="42"/>
      <c r="AJ555" s="42"/>
      <c r="AK555" s="42"/>
      <c r="AL555" s="42"/>
      <c r="AM555" s="42"/>
      <c r="AN555" s="42"/>
      <c r="AO555" s="42"/>
      <c r="AP555" s="417"/>
      <c r="AQ555" s="417"/>
      <c r="AR555" s="417"/>
      <c r="AS555" s="417"/>
      <c r="AT555" s="417"/>
      <c r="AU555" s="417"/>
      <c r="AV555" s="417"/>
      <c r="AW555" s="417"/>
      <c r="AX555" s="417"/>
      <c r="AY555" s="417"/>
      <c r="AZ555" s="417"/>
      <c r="BA555" s="417"/>
      <c r="BB555" s="417"/>
      <c r="BC555" s="417"/>
      <c r="BD555" s="417"/>
      <c r="BE555" s="417"/>
      <c r="BF555" s="417"/>
      <c r="BG555" s="417"/>
      <c r="BH555" s="417"/>
      <c r="BI555" s="417"/>
    </row>
    <row r="556" spans="2:61" s="271" customFormat="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D556" s="417"/>
      <c r="AE556" s="42"/>
      <c r="AF556" s="584"/>
      <c r="AG556" s="584"/>
      <c r="AH556" s="42"/>
      <c r="AI556" s="42"/>
      <c r="AJ556" s="42"/>
      <c r="AK556" s="42"/>
      <c r="AL556" s="42"/>
      <c r="AM556" s="42"/>
      <c r="AN556" s="42"/>
      <c r="AO556" s="42"/>
      <c r="AP556" s="417"/>
      <c r="AQ556" s="417"/>
      <c r="AR556" s="417"/>
      <c r="AS556" s="417"/>
      <c r="AT556" s="417"/>
      <c r="AU556" s="417"/>
      <c r="AV556" s="417"/>
      <c r="AW556" s="417"/>
      <c r="AX556" s="417"/>
      <c r="AY556" s="417"/>
      <c r="AZ556" s="417"/>
      <c r="BA556" s="417"/>
      <c r="BB556" s="417"/>
      <c r="BC556" s="417"/>
      <c r="BD556" s="417"/>
      <c r="BE556" s="417"/>
      <c r="BF556" s="417"/>
      <c r="BG556" s="417"/>
      <c r="BH556" s="417"/>
      <c r="BI556" s="417"/>
    </row>
    <row r="557" spans="2:61" s="271" customFormat="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D557" s="417"/>
      <c r="AE557" s="42"/>
      <c r="AF557" s="584"/>
      <c r="AG557" s="584"/>
      <c r="AH557" s="42"/>
      <c r="AI557" s="42"/>
      <c r="AJ557" s="42"/>
      <c r="AK557" s="42"/>
      <c r="AL557" s="42"/>
      <c r="AM557" s="42"/>
      <c r="AN557" s="42"/>
      <c r="AO557" s="42"/>
      <c r="AP557" s="417"/>
      <c r="AQ557" s="417"/>
      <c r="AR557" s="417"/>
      <c r="AS557" s="417"/>
      <c r="AT557" s="417"/>
      <c r="AU557" s="417"/>
      <c r="AV557" s="417"/>
      <c r="AW557" s="417"/>
      <c r="AX557" s="417"/>
      <c r="AY557" s="417"/>
      <c r="AZ557" s="417"/>
      <c r="BA557" s="417"/>
      <c r="BB557" s="417"/>
      <c r="BC557" s="417"/>
      <c r="BD557" s="417"/>
      <c r="BE557" s="417"/>
      <c r="BF557" s="417"/>
      <c r="BG557" s="417"/>
      <c r="BH557" s="417"/>
      <c r="BI557" s="417"/>
    </row>
  </sheetData>
  <sheetProtection algorithmName="SHA-512" hashValue="ak2cyJW7kGGM5N43MLBJQZjBVugF/t/K1M5N8nnuYiNF8lVp0vkPgMk9saROLMrnjaiSZVodtgr5+F7J5bywoA==" saltValue="KEFVNauIegBaQm5KxIf1xQ==" spinCount="100000" sheet="1" objects="1" scenarios="1" selectLockedCells="1"/>
  <mergeCells count="59">
    <mergeCell ref="C10:C15"/>
    <mergeCell ref="C16:C18"/>
    <mergeCell ref="C19:C23"/>
    <mergeCell ref="C4:C6"/>
    <mergeCell ref="R3:AB3"/>
    <mergeCell ref="G10:I10"/>
    <mergeCell ref="T7:U8"/>
    <mergeCell ref="T14:U15"/>
    <mergeCell ref="T11:U12"/>
    <mergeCell ref="T9:U10"/>
    <mergeCell ref="G14:I14"/>
    <mergeCell ref="G13:I13"/>
    <mergeCell ref="G12:I12"/>
    <mergeCell ref="G16:I16"/>
    <mergeCell ref="G17:I17"/>
    <mergeCell ref="R4:R26"/>
    <mergeCell ref="U33:U34"/>
    <mergeCell ref="B52:G52"/>
    <mergeCell ref="G27:I27"/>
    <mergeCell ref="G28:I28"/>
    <mergeCell ref="G33:I33"/>
    <mergeCell ref="G29:I29"/>
    <mergeCell ref="G35:I35"/>
    <mergeCell ref="B36:B41"/>
    <mergeCell ref="C27:C31"/>
    <mergeCell ref="G34:I34"/>
    <mergeCell ref="G31:I31"/>
    <mergeCell ref="G32:I32"/>
    <mergeCell ref="G45:H45"/>
    <mergeCell ref="G46:H46"/>
    <mergeCell ref="U29:U30"/>
    <mergeCell ref="F2:N2"/>
    <mergeCell ref="G3:O3"/>
    <mergeCell ref="G8:H8"/>
    <mergeCell ref="G6:H6"/>
    <mergeCell ref="E3:F3"/>
    <mergeCell ref="G18:I18"/>
    <mergeCell ref="G30:I30"/>
    <mergeCell ref="G23:I23"/>
    <mergeCell ref="G19:I19"/>
    <mergeCell ref="G20:I20"/>
    <mergeCell ref="G21:I21"/>
    <mergeCell ref="G25:I25"/>
    <mergeCell ref="G11:I11"/>
    <mergeCell ref="G15:I15"/>
    <mergeCell ref="B27:B35"/>
    <mergeCell ref="T29:T37"/>
    <mergeCell ref="S6:S13"/>
    <mergeCell ref="S14:S18"/>
    <mergeCell ref="S19:S21"/>
    <mergeCell ref="R28:R46"/>
    <mergeCell ref="S29:S43"/>
    <mergeCell ref="G24:I24"/>
    <mergeCell ref="G22:I22"/>
    <mergeCell ref="B4:B8"/>
    <mergeCell ref="B10:B25"/>
    <mergeCell ref="B43:B46"/>
    <mergeCell ref="G43:H43"/>
    <mergeCell ref="G44:H44"/>
  </mergeCells>
  <phoneticPr fontId="4"/>
  <printOptions horizontalCentered="1" verticalCentered="1" gridLinesSet="0"/>
  <pageMargins left="0.94488188976377963" right="0.51181102362204722" top="0.39370078740157483" bottom="0.78740157480314965" header="0.31496062992125984" footer="0.31496062992125984"/>
  <pageSetup paperSize="8" scale="99" orientation="landscape" horizontalDpi="1200" r:id="rId1"/>
  <headerFooter scaleWithDoc="0" alignWithMargins="0">
    <oddHeader>&amp;R&amp;"Meiryo UI,標準"&amp;9&amp;D</oddHeader>
    <oddFooter>&amp;C&amp;"Meiryo UI,標準"&amp;9－3 事業総括－</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outlinePr showOutlineSymbols="0"/>
    <pageSetUpPr fitToPage="1"/>
  </sheetPr>
  <dimension ref="B1:CJ520"/>
  <sheetViews>
    <sheetView showGridLines="0" showRowColHeaders="0" showOutlineSymbols="0" view="pageBreakPreview" zoomScaleNormal="100" zoomScaleSheetLayoutView="100" workbookViewId="0"/>
  </sheetViews>
  <sheetFormatPr defaultColWidth="11" defaultRowHeight="14.25" outlineLevelRow="1" outlineLevelCol="1"/>
  <cols>
    <col min="1" max="1" width="0.5" style="1" customWidth="1"/>
    <col min="2" max="3" width="1.75" style="1" customWidth="1"/>
    <col min="4" max="4" width="3.75" style="247" customWidth="1"/>
    <col min="5" max="6" width="10.125" style="1" customWidth="1"/>
    <col min="7" max="7" width="3.25" style="274" customWidth="1"/>
    <col min="8" max="8" width="3.75" style="1" customWidth="1"/>
    <col min="9" max="9" width="2.875" style="1" customWidth="1"/>
    <col min="10" max="10" width="5.75" style="247" customWidth="1"/>
    <col min="11" max="11" width="4" style="1" customWidth="1"/>
    <col min="12" max="12" width="9.375" style="1" customWidth="1"/>
    <col min="13" max="13" width="0.5" style="274" customWidth="1"/>
    <col min="14" max="14" width="3.25" style="1" customWidth="1"/>
    <col min="15" max="15" width="6.125" style="1" customWidth="1"/>
    <col min="16" max="16" width="0.5" style="1" customWidth="1"/>
    <col min="17" max="17" width="9.875" style="1" customWidth="1"/>
    <col min="18" max="18" width="1.25" style="1" customWidth="1"/>
    <col min="19" max="19" width="3.75" style="1" customWidth="1"/>
    <col min="20" max="20" width="4.875" style="1" customWidth="1"/>
    <col min="21" max="21" width="1.25" style="1" customWidth="1"/>
    <col min="22" max="22" width="6.5" style="1" customWidth="1"/>
    <col min="23" max="23" width="2.125" style="1" customWidth="1"/>
    <col min="24" max="25" width="1.5" style="1" customWidth="1"/>
    <col min="26" max="27" width="1.75" style="1" customWidth="1"/>
    <col min="28" max="28" width="3.75" style="42" customWidth="1"/>
    <col min="29" max="29" width="10.375" style="42" customWidth="1"/>
    <col min="30" max="30" width="13.375" style="42" customWidth="1"/>
    <col min="31" max="31" width="3.75" style="397" customWidth="1"/>
    <col min="32" max="32" width="8.625" style="42" customWidth="1"/>
    <col min="33" max="33" width="13.375" style="42" customWidth="1"/>
    <col min="34" max="34" width="3.75" style="397" customWidth="1"/>
    <col min="35" max="35" width="6.125" style="42" customWidth="1"/>
    <col min="36" max="36" width="10.625" style="42" customWidth="1"/>
    <col min="37" max="37" width="2.125" style="42" customWidth="1"/>
    <col min="38" max="38" width="1.5" style="42" customWidth="1"/>
    <col min="39" max="39" width="3.75" style="42" customWidth="1"/>
    <col min="40" max="40" width="12.25" style="668" hidden="1" customWidth="1" outlineLevel="1"/>
    <col min="41" max="41" width="10.5" style="668" hidden="1" customWidth="1" outlineLevel="1"/>
    <col min="42" max="42" width="6.75" style="668" hidden="1" customWidth="1" outlineLevel="1"/>
    <col min="43" max="43" width="9.125" style="668" hidden="1" customWidth="1" outlineLevel="1"/>
    <col min="44" max="44" width="9.25" style="668" hidden="1" customWidth="1" outlineLevel="1"/>
    <col min="45" max="45" width="12.25" style="668" hidden="1" customWidth="1" outlineLevel="1"/>
    <col min="46" max="46" width="10.375" style="668" hidden="1" customWidth="1" outlineLevel="1"/>
    <col min="47" max="47" width="15.625" style="668" hidden="1" customWidth="1" outlineLevel="1"/>
    <col min="48" max="48" width="8.75" style="668" hidden="1" customWidth="1" outlineLevel="1"/>
    <col min="49" max="49" width="10.375" style="668" hidden="1" customWidth="1" outlineLevel="1"/>
    <col min="50" max="50" width="12.75" style="668" hidden="1" customWidth="1" outlineLevel="1"/>
    <col min="51" max="51" width="11" style="668" hidden="1" customWidth="1" outlineLevel="1"/>
    <col min="52" max="53" width="8.625" style="668" hidden="1" customWidth="1" outlineLevel="1"/>
    <col min="54" max="54" width="9" style="668" hidden="1" customWidth="1" outlineLevel="1"/>
    <col min="55" max="55" width="11.625" style="668" hidden="1" customWidth="1" outlineLevel="1"/>
    <col min="56" max="59" width="6.75" style="668" hidden="1" customWidth="1" outlineLevel="1"/>
    <col min="60" max="60" width="12.25" style="668" hidden="1" customWidth="1" outlineLevel="1"/>
    <col min="61" max="63" width="6.75" style="668" hidden="1" customWidth="1" outlineLevel="1"/>
    <col min="64" max="64" width="8.25" style="668" hidden="1" customWidth="1" outlineLevel="1"/>
    <col min="65" max="65" width="12.25" style="668" hidden="1" customWidth="1" outlineLevel="1"/>
    <col min="66" max="66" width="6.75" style="668" hidden="1" customWidth="1" outlineLevel="1"/>
    <col min="67" max="67" width="7.375" style="668" hidden="1" customWidth="1" outlineLevel="1"/>
    <col min="68" max="68" width="11.125" style="668" hidden="1" customWidth="1" outlineLevel="1"/>
    <col min="69" max="69" width="6.75" style="668" hidden="1" customWidth="1" outlineLevel="1"/>
    <col min="70" max="70" width="13.125" style="668" hidden="1" customWidth="1" outlineLevel="1"/>
    <col min="71" max="74" width="6.75" style="668" hidden="1" customWidth="1" outlineLevel="1"/>
    <col min="75" max="75" width="6" style="668" bestFit="1" customWidth="1" collapsed="1"/>
    <col min="76" max="77" width="4.25" style="668" customWidth="1"/>
    <col min="78" max="78" width="5.5" style="668" bestFit="1" customWidth="1"/>
    <col min="79" max="79" width="4.25" style="668" customWidth="1"/>
    <col min="80" max="80" width="5.625" style="668" customWidth="1"/>
    <col min="81" max="81" width="6.25" style="668" customWidth="1"/>
    <col min="82" max="82" width="5.625" style="668" customWidth="1"/>
    <col min="83" max="88" width="6.75" style="398" customWidth="1"/>
    <col min="89" max="89" width="13.625" style="1" bestFit="1" customWidth="1"/>
    <col min="90" max="101" width="11" style="1" customWidth="1"/>
    <col min="102" max="102" width="13.625" style="1" bestFit="1" customWidth="1"/>
    <col min="103" max="16384" width="11" style="1"/>
  </cols>
  <sheetData>
    <row r="1" spans="2:85" ht="3" customHeight="1"/>
    <row r="2" spans="2:85" ht="18.75" customHeight="1">
      <c r="B2" s="399" t="s">
        <v>1047</v>
      </c>
      <c r="C2" s="90"/>
      <c r="D2" s="90"/>
      <c r="E2" s="90"/>
      <c r="F2" s="90"/>
      <c r="G2" s="90"/>
      <c r="H2" s="90"/>
      <c r="I2" s="90"/>
      <c r="J2" s="90"/>
      <c r="K2" s="801"/>
      <c r="W2" s="471" t="s">
        <v>863</v>
      </c>
      <c r="Z2" s="400" t="s">
        <v>1055</v>
      </c>
    </row>
    <row r="3" spans="2:85" ht="18.75" customHeight="1">
      <c r="B3" s="869"/>
      <c r="C3" s="870"/>
      <c r="D3" s="1044"/>
      <c r="E3" s="1048" t="s">
        <v>639</v>
      </c>
      <c r="F3" s="956" t="s">
        <v>640</v>
      </c>
      <c r="G3" s="954"/>
      <c r="H3" s="954"/>
      <c r="I3" s="954"/>
      <c r="J3" s="954"/>
      <c r="K3" s="954"/>
      <c r="L3" s="954"/>
      <c r="M3" s="955"/>
      <c r="N3" s="2930" t="s">
        <v>1481</v>
      </c>
      <c r="O3" s="2931"/>
      <c r="P3" s="2933"/>
      <c r="Q3" s="2329" t="s">
        <v>641</v>
      </c>
      <c r="R3" s="2930" t="s">
        <v>1484</v>
      </c>
      <c r="S3" s="2931"/>
      <c r="T3" s="2933"/>
      <c r="U3" s="2930" t="s">
        <v>639</v>
      </c>
      <c r="V3" s="2931"/>
      <c r="W3" s="2932"/>
      <c r="Z3" s="1244" t="s">
        <v>1056</v>
      </c>
      <c r="AA3" s="1247"/>
      <c r="AB3" s="1248"/>
      <c r="AC3" s="1249"/>
      <c r="AD3" s="1251"/>
      <c r="AE3" s="1251" t="s">
        <v>747</v>
      </c>
      <c r="AF3" s="1252">
        <f>AF4+AF11+AF18+AF25</f>
        <v>4337.8245614035077</v>
      </c>
      <c r="AG3" s="1249" t="str">
        <f>AG4</f>
        <v>千円</v>
      </c>
      <c r="AH3" s="1253"/>
      <c r="AI3" s="1249"/>
      <c r="AJ3" s="1254"/>
      <c r="AK3" s="1255"/>
      <c r="AL3" s="1"/>
      <c r="AN3" s="42" t="s">
        <v>396</v>
      </c>
      <c r="AO3" s="2101" t="s">
        <v>397</v>
      </c>
      <c r="AR3" s="2102"/>
      <c r="AS3" s="630"/>
      <c r="AU3" s="2101" t="s">
        <v>398</v>
      </c>
      <c r="AV3" s="42"/>
      <c r="AZ3" s="42" t="s">
        <v>399</v>
      </c>
      <c r="BA3" s="42"/>
      <c r="BB3" s="42"/>
      <c r="BC3" s="42"/>
      <c r="BD3" s="42"/>
      <c r="BE3" s="42"/>
      <c r="BF3" s="42"/>
      <c r="BG3" s="42"/>
      <c r="BH3" s="42"/>
      <c r="BI3" s="42"/>
      <c r="BN3" s="42"/>
      <c r="BP3" s="2480"/>
      <c r="BQ3" s="2481"/>
      <c r="BR3" s="2481"/>
      <c r="BS3" s="2481"/>
      <c r="BT3" s="2481"/>
      <c r="BU3" s="2481"/>
      <c r="BV3" s="42"/>
      <c r="BW3" s="42"/>
      <c r="CF3" s="1"/>
      <c r="CG3" s="1"/>
    </row>
    <row r="4" spans="2:85" ht="18.75" customHeight="1">
      <c r="B4" s="1036"/>
      <c r="D4" s="1045"/>
      <c r="E4" s="1049" t="s">
        <v>458</v>
      </c>
      <c r="F4" s="819" t="s">
        <v>459</v>
      </c>
      <c r="G4" s="2920" t="str">
        <f>IF('入力(3)'!J7="法人","簿価","取得費")</f>
        <v>取得費</v>
      </c>
      <c r="H4" s="2921"/>
      <c r="I4" s="2922"/>
      <c r="J4" s="2920" t="s">
        <v>153</v>
      </c>
      <c r="K4" s="2922"/>
      <c r="L4" s="2920" t="s">
        <v>642</v>
      </c>
      <c r="M4" s="2922"/>
      <c r="N4" s="2917" t="s">
        <v>642</v>
      </c>
      <c r="O4" s="2918"/>
      <c r="P4" s="2919"/>
      <c r="Q4" s="2330" t="s">
        <v>1482</v>
      </c>
      <c r="R4" s="2938" t="s">
        <v>643</v>
      </c>
      <c r="S4" s="2939"/>
      <c r="T4" s="2941"/>
      <c r="U4" s="2938" t="s">
        <v>644</v>
      </c>
      <c r="V4" s="2939"/>
      <c r="W4" s="2940"/>
      <c r="Z4" s="869"/>
      <c r="AA4" s="999" t="s">
        <v>1061</v>
      </c>
      <c r="AB4" s="1065"/>
      <c r="AC4" s="870"/>
      <c r="AD4" s="1062"/>
      <c r="AE4" s="1062" t="s">
        <v>747</v>
      </c>
      <c r="AF4" s="1075">
        <f>AF5+AF8</f>
        <v>395.92982456140339</v>
      </c>
      <c r="AG4" s="1064" t="str">
        <f>"千円"&amp;IF('入力(4)'!L19="計上しない","(未計上)","")</f>
        <v>千円</v>
      </c>
      <c r="AH4" s="1063"/>
      <c r="AI4" s="870"/>
      <c r="AJ4" s="870"/>
      <c r="AK4" s="963"/>
      <c r="AL4" s="86"/>
      <c r="AN4" s="2103"/>
      <c r="AO4" s="2101" t="s">
        <v>188</v>
      </c>
      <c r="AP4" s="2101" t="s">
        <v>405</v>
      </c>
      <c r="AQ4" s="2104" t="s">
        <v>406</v>
      </c>
      <c r="AR4" s="2101" t="s">
        <v>982</v>
      </c>
      <c r="AS4" s="2101" t="s">
        <v>407</v>
      </c>
      <c r="AT4" s="2105" t="s">
        <v>408</v>
      </c>
      <c r="AU4" s="2101" t="s">
        <v>409</v>
      </c>
      <c r="AV4" s="2101" t="s">
        <v>410</v>
      </c>
      <c r="AW4" s="2103" t="s">
        <v>411</v>
      </c>
      <c r="AZ4" s="599"/>
      <c r="BA4" s="669" t="s">
        <v>412</v>
      </c>
      <c r="BB4" s="669" t="s">
        <v>413</v>
      </c>
      <c r="BC4" s="669" t="s">
        <v>414</v>
      </c>
      <c r="BD4" s="669"/>
      <c r="BE4" s="669"/>
      <c r="BF4" s="669" t="s">
        <v>415</v>
      </c>
      <c r="BG4" s="669" t="s">
        <v>416</v>
      </c>
      <c r="BH4" s="603"/>
      <c r="BI4" s="42"/>
      <c r="BN4" s="42"/>
      <c r="BP4" s="2480"/>
      <c r="BQ4" s="2482"/>
      <c r="BR4" s="2481"/>
      <c r="BS4" s="2480"/>
      <c r="BT4" s="2480"/>
      <c r="BU4" s="2480"/>
      <c r="BV4" s="42"/>
      <c r="BW4" s="42"/>
      <c r="CF4" s="1"/>
      <c r="CG4" s="1"/>
    </row>
    <row r="5" spans="2:85" ht="18.75" customHeight="1">
      <c r="B5" s="1036"/>
      <c r="D5" s="1045"/>
      <c r="E5" s="1050" t="s">
        <v>983</v>
      </c>
      <c r="F5" s="820" t="s">
        <v>984</v>
      </c>
      <c r="G5" s="2923" t="s">
        <v>985</v>
      </c>
      <c r="H5" s="2925"/>
      <c r="I5" s="2924"/>
      <c r="J5" s="2923" t="s">
        <v>986</v>
      </c>
      <c r="K5" s="2924"/>
      <c r="L5" s="2925" t="s">
        <v>987</v>
      </c>
      <c r="M5" s="2924"/>
      <c r="N5" s="2925" t="s">
        <v>988</v>
      </c>
      <c r="O5" s="2925"/>
      <c r="P5" s="2925"/>
      <c r="Q5" s="2331" t="s">
        <v>989</v>
      </c>
      <c r="R5" s="2942" t="s">
        <v>990</v>
      </c>
      <c r="S5" s="2942"/>
      <c r="T5" s="2942"/>
      <c r="U5" s="2943" t="s">
        <v>991</v>
      </c>
      <c r="V5" s="2942"/>
      <c r="W5" s="2944"/>
      <c r="X5" s="42"/>
      <c r="Y5" s="42"/>
      <c r="Z5" s="1066"/>
      <c r="AA5" s="247"/>
      <c r="AB5" s="150" t="s">
        <v>1185</v>
      </c>
      <c r="AC5" s="150"/>
      <c r="AD5" s="150"/>
      <c r="AE5" s="402"/>
      <c r="AF5" s="149">
        <f>IF('入力(4)'!L19="計上しない",0,AC6*AF6/100*AC7/100*AF7/100*AI7/100)</f>
        <v>395.92982456140339</v>
      </c>
      <c r="AG5" s="16" t="s">
        <v>590</v>
      </c>
      <c r="AH5" s="403"/>
      <c r="AI5" s="17"/>
      <c r="AJ5" s="17"/>
      <c r="AK5" s="1054"/>
      <c r="AN5" s="2107" t="s">
        <v>417</v>
      </c>
      <c r="AO5" s="2108">
        <f>'入力(1)'!K33</f>
        <v>71</v>
      </c>
      <c r="AP5" s="2109">
        <f>'入力(1)'!M33</f>
        <v>95</v>
      </c>
      <c r="AQ5" s="668">
        <f t="shared" ref="AQ5:AQ14" si="0">AO5*AP5</f>
        <v>6745</v>
      </c>
      <c r="AR5" s="2110">
        <f t="shared" ref="AR5:AR14" si="1">IF($AQ$15=0,0,AQ5/$AQ$15)</f>
        <v>1</v>
      </c>
      <c r="AS5" s="2111">
        <f t="shared" ref="AS5:AS14" si="2">AR5*$AS$15</f>
        <v>850000</v>
      </c>
      <c r="AT5" s="2112">
        <f t="shared" ref="AT5:AT14" si="3">AR5*$AT$15</f>
        <v>2400</v>
      </c>
      <c r="AU5" s="2108">
        <f t="shared" ref="AU5:AU14" si="4">IF(AP5=0,0,AR5*$AU$15/AP5)</f>
        <v>82.10526315789474</v>
      </c>
      <c r="AV5" s="2113">
        <f>AS38</f>
        <v>31</v>
      </c>
      <c r="AW5" s="2114">
        <f>AU5*AV5</f>
        <v>2545.2631578947371</v>
      </c>
      <c r="AZ5" s="621" t="s">
        <v>418</v>
      </c>
      <c r="BA5" s="42">
        <v>47</v>
      </c>
      <c r="BB5" s="42">
        <v>47</v>
      </c>
      <c r="BC5" s="42">
        <v>34</v>
      </c>
      <c r="BD5" s="42"/>
      <c r="BE5" s="42"/>
      <c r="BF5" s="2023">
        <f>IF($BA$16=0,0,HLOOKUP($BA$16,$BA$4:$BE$14,2,0))</f>
        <v>47</v>
      </c>
      <c r="BG5" s="397" t="s">
        <v>992</v>
      </c>
      <c r="BH5" s="67"/>
      <c r="BI5" s="42"/>
      <c r="BN5" s="42"/>
      <c r="BP5" s="2480"/>
      <c r="BQ5" s="2483"/>
      <c r="BR5" s="2481"/>
      <c r="BS5" s="2483"/>
      <c r="BT5" s="2480"/>
      <c r="BU5" s="2484"/>
      <c r="BV5" s="421"/>
      <c r="BW5" s="421"/>
      <c r="CF5" s="1"/>
      <c r="CG5" s="1"/>
    </row>
    <row r="6" spans="2:85" ht="18.75" customHeight="1">
      <c r="B6" s="1031"/>
      <c r="C6" s="945"/>
      <c r="D6" s="1046"/>
      <c r="E6" s="1051"/>
      <c r="F6" s="1040"/>
      <c r="G6" s="1041"/>
      <c r="H6" s="945"/>
      <c r="I6" s="1042"/>
      <c r="J6" s="1043"/>
      <c r="K6" s="1042"/>
      <c r="L6" s="2929" t="s">
        <v>993</v>
      </c>
      <c r="M6" s="2929"/>
      <c r="N6" s="2332"/>
      <c r="O6" s="2333"/>
      <c r="P6" s="2334"/>
      <c r="Q6" s="2328" t="s">
        <v>1483</v>
      </c>
      <c r="R6" s="2935" t="s">
        <v>994</v>
      </c>
      <c r="S6" s="2935"/>
      <c r="T6" s="2935"/>
      <c r="U6" s="2935" t="s">
        <v>995</v>
      </c>
      <c r="V6" s="2935"/>
      <c r="W6" s="2936"/>
      <c r="Z6" s="1036"/>
      <c r="AA6" s="247"/>
      <c r="AB6" s="397"/>
      <c r="AC6" s="418">
        <f>E29</f>
        <v>520000</v>
      </c>
      <c r="AD6" s="3" t="s">
        <v>141</v>
      </c>
      <c r="AE6" s="33" t="s">
        <v>996</v>
      </c>
      <c r="AF6" s="802">
        <f>1/6*100</f>
        <v>16.666666666666664</v>
      </c>
      <c r="AG6" s="3" t="s">
        <v>1560</v>
      </c>
      <c r="AH6" s="1"/>
      <c r="AI6" s="1"/>
      <c r="AJ6" s="1"/>
      <c r="AK6" s="1055"/>
      <c r="AN6" s="2115"/>
      <c r="AO6" s="2109">
        <f>'入力(1)'!K34</f>
        <v>0</v>
      </c>
      <c r="AP6" s="2109">
        <f>'入力(1)'!M34</f>
        <v>0</v>
      </c>
      <c r="AQ6" s="668">
        <f t="shared" si="0"/>
        <v>0</v>
      </c>
      <c r="AR6" s="2110">
        <f t="shared" si="1"/>
        <v>0</v>
      </c>
      <c r="AS6" s="2111">
        <f t="shared" si="2"/>
        <v>0</v>
      </c>
      <c r="AT6" s="2112">
        <f t="shared" si="3"/>
        <v>0</v>
      </c>
      <c r="AU6" s="2109">
        <f t="shared" si="4"/>
        <v>0</v>
      </c>
      <c r="AV6" s="2113">
        <f t="shared" ref="AV6:AV14" si="5">AS39</f>
        <v>0</v>
      </c>
      <c r="AW6" s="2114">
        <f t="shared" ref="AW6:AW14" si="6">AU6*AV6</f>
        <v>0</v>
      </c>
      <c r="AZ6" s="621"/>
      <c r="BA6" s="2116">
        <v>2.1999999999999999E-2</v>
      </c>
      <c r="BB6" s="2116">
        <v>2.1999999999999999E-2</v>
      </c>
      <c r="BC6" s="2116">
        <v>0.03</v>
      </c>
      <c r="BD6" s="2116"/>
      <c r="BE6" s="2116"/>
      <c r="BF6" s="2024">
        <f>IF($BA$16=0,0,HLOOKUP($BA$16,$BA$4:$BE$14,3,0))</f>
        <v>2.1999999999999999E-2</v>
      </c>
      <c r="BG6" s="397" t="s">
        <v>992</v>
      </c>
      <c r="BH6" s="67"/>
      <c r="BI6" s="42"/>
      <c r="BM6" s="2117"/>
      <c r="BN6" s="42"/>
      <c r="BP6" s="2480"/>
      <c r="BQ6" s="2485"/>
      <c r="BR6" s="2481"/>
      <c r="BS6" s="2480"/>
      <c r="BT6" s="2486"/>
      <c r="BU6" s="2487"/>
      <c r="BV6" s="421"/>
      <c r="BW6" s="421"/>
      <c r="CF6" s="1"/>
      <c r="CG6" s="1"/>
    </row>
    <row r="7" spans="2:85" ht="18.75" customHeight="1">
      <c r="B7" s="1258" t="s">
        <v>1048</v>
      </c>
      <c r="C7" s="1118"/>
      <c r="D7" s="1261"/>
      <c r="E7" s="1182">
        <f>E8+E9</f>
        <v>981520.92621710536</v>
      </c>
      <c r="F7" s="1271">
        <f>'入力(3)'!T34</f>
        <v>1050000</v>
      </c>
      <c r="G7" s="2926">
        <f>'入力(3)'!X34</f>
        <v>52500</v>
      </c>
      <c r="H7" s="2927"/>
      <c r="I7" s="2928"/>
      <c r="J7" s="2912">
        <f>'入力(3)'!Y34</f>
        <v>40150</v>
      </c>
      <c r="K7" s="2913"/>
      <c r="L7" s="2898">
        <f>F7-G7-J7</f>
        <v>957350</v>
      </c>
      <c r="M7" s="2903"/>
      <c r="N7" s="2898">
        <f>IF(OR(E7=0,F7=0,L7&lt;0),0,MIN(E7,F7)*(L7/F7))</f>
        <v>894913.38925137697</v>
      </c>
      <c r="O7" s="2898"/>
      <c r="P7" s="2898"/>
      <c r="Q7" s="1262">
        <f>N7*F56</f>
        <v>894913.38925137697</v>
      </c>
      <c r="R7" s="2898">
        <f>L7-Q7</f>
        <v>62436.610748623032</v>
      </c>
      <c r="S7" s="2898"/>
      <c r="T7" s="2898"/>
      <c r="U7" s="2902">
        <f>E7-Q7</f>
        <v>86607.536965728388</v>
      </c>
      <c r="V7" s="2898"/>
      <c r="W7" s="2934"/>
      <c r="Z7" s="1036"/>
      <c r="AA7" s="247"/>
      <c r="AB7" s="433" t="s">
        <v>996</v>
      </c>
      <c r="AC7" s="405">
        <f>構成比元デｰタ!P8*100</f>
        <v>100</v>
      </c>
      <c r="AD7" s="23" t="s">
        <v>759</v>
      </c>
      <c r="AE7" s="404" t="s">
        <v>996</v>
      </c>
      <c r="AF7" s="405">
        <f>構成比元デｰタ!R5*100</f>
        <v>32.631578947368418</v>
      </c>
      <c r="AG7" s="406" t="s">
        <v>142</v>
      </c>
      <c r="AH7" s="433" t="s">
        <v>996</v>
      </c>
      <c r="AI7" s="405">
        <v>1.4</v>
      </c>
      <c r="AJ7" s="23" t="s">
        <v>143</v>
      </c>
      <c r="AK7" s="1055"/>
      <c r="AN7" s="2115"/>
      <c r="AO7" s="2109">
        <f>'入力(1)'!K35</f>
        <v>0</v>
      </c>
      <c r="AP7" s="2109">
        <f>'入力(1)'!M35</f>
        <v>0</v>
      </c>
      <c r="AQ7" s="668">
        <f t="shared" si="0"/>
        <v>0</v>
      </c>
      <c r="AR7" s="2110">
        <f t="shared" si="1"/>
        <v>0</v>
      </c>
      <c r="AS7" s="2111">
        <f t="shared" si="2"/>
        <v>0</v>
      </c>
      <c r="AT7" s="2112">
        <f t="shared" si="3"/>
        <v>0</v>
      </c>
      <c r="AU7" s="2109">
        <f t="shared" si="4"/>
        <v>0</v>
      </c>
      <c r="AV7" s="2113">
        <f t="shared" si="5"/>
        <v>0</v>
      </c>
      <c r="AW7" s="2114">
        <f t="shared" si="6"/>
        <v>0</v>
      </c>
      <c r="AZ7" s="671" t="s">
        <v>419</v>
      </c>
      <c r="BA7" s="584">
        <v>39</v>
      </c>
      <c r="BB7" s="42">
        <v>39</v>
      </c>
      <c r="BC7" s="584">
        <v>34</v>
      </c>
      <c r="BD7" s="42"/>
      <c r="BE7" s="42"/>
      <c r="BF7" s="2025">
        <f>IF($BA$16=0,0,HLOOKUP($BA$16,$BA$4:$BE$14,4,0))</f>
        <v>39</v>
      </c>
      <c r="BG7" s="421">
        <f>IF($BA$17=AZ7,1,0)</f>
        <v>1</v>
      </c>
      <c r="BH7" s="67">
        <f>BF7*BG7</f>
        <v>39</v>
      </c>
      <c r="BI7" s="42"/>
      <c r="BM7" s="2117"/>
      <c r="BN7" s="42"/>
      <c r="BP7" s="2480"/>
      <c r="BQ7" s="2485"/>
      <c r="BR7" s="2488"/>
      <c r="BS7" s="2480"/>
      <c r="BT7" s="2480"/>
      <c r="BU7" s="2487"/>
      <c r="BV7" s="421"/>
      <c r="BW7" s="390"/>
      <c r="CF7" s="1"/>
      <c r="CG7" s="1"/>
    </row>
    <row r="8" spans="2:85" ht="18.75" customHeight="1">
      <c r="B8" s="1259"/>
      <c r="C8" s="24" t="s">
        <v>1051</v>
      </c>
      <c r="D8" s="1047"/>
      <c r="E8" s="1052">
        <f>'入力(3)'!V35</f>
        <v>348178.23615862569</v>
      </c>
      <c r="F8" s="1269">
        <f>'入力(3)'!T35</f>
        <v>1050000</v>
      </c>
      <c r="G8" s="2910">
        <f>IF('入力(3)'!X35&gt;0,'入力(3)'!X35,"")</f>
        <v>52500</v>
      </c>
      <c r="H8" s="2863"/>
      <c r="I8" s="2911"/>
      <c r="J8" s="2896">
        <f>J7</f>
        <v>40150</v>
      </c>
      <c r="K8" s="2897"/>
      <c r="L8" s="2851">
        <f>F8-IF(G8="",0,G8)-J8-IF(G9="",0,G9)</f>
        <v>957350</v>
      </c>
      <c r="M8" s="2897"/>
      <c r="N8" s="2851">
        <f>N7</f>
        <v>894913.38925137697</v>
      </c>
      <c r="O8" s="2851"/>
      <c r="P8" s="2851"/>
      <c r="Q8" s="407">
        <f>N8*F56</f>
        <v>894913.38925137697</v>
      </c>
      <c r="R8" s="2851"/>
      <c r="S8" s="2851"/>
      <c r="T8" s="2851"/>
      <c r="U8" s="2896">
        <f>IF(E7=0,0,E8/E7*U7)</f>
        <v>30722.584361996829</v>
      </c>
      <c r="V8" s="2851"/>
      <c r="W8" s="2945"/>
      <c r="Z8" s="1066"/>
      <c r="AA8" s="247"/>
      <c r="AB8" s="150" t="s">
        <v>1186</v>
      </c>
      <c r="AC8" s="150"/>
      <c r="AD8" s="150"/>
      <c r="AE8" s="402"/>
      <c r="AF8" s="149">
        <f>IF('入力(4)'!L19="計上しない",0,AC9*AF9/100*AC10/100*AF10/100*AI10/100)</f>
        <v>0</v>
      </c>
      <c r="AG8" s="16" t="s">
        <v>590</v>
      </c>
      <c r="AH8" s="402"/>
      <c r="AI8" s="150"/>
      <c r="AJ8" s="150"/>
      <c r="AK8" s="823"/>
      <c r="AN8" s="2115"/>
      <c r="AO8" s="2109">
        <f>'入力(1)'!K36</f>
        <v>0</v>
      </c>
      <c r="AP8" s="2109">
        <f>'入力(1)'!M36</f>
        <v>0</v>
      </c>
      <c r="AQ8" s="668">
        <f t="shared" si="0"/>
        <v>0</v>
      </c>
      <c r="AR8" s="2110">
        <f t="shared" si="1"/>
        <v>0</v>
      </c>
      <c r="AS8" s="2111">
        <f t="shared" si="2"/>
        <v>0</v>
      </c>
      <c r="AT8" s="2112">
        <f t="shared" si="3"/>
        <v>0</v>
      </c>
      <c r="AU8" s="2109">
        <f t="shared" si="4"/>
        <v>0</v>
      </c>
      <c r="AV8" s="2113">
        <f t="shared" si="5"/>
        <v>0</v>
      </c>
      <c r="AW8" s="2114">
        <f t="shared" si="6"/>
        <v>0</v>
      </c>
      <c r="AZ8" s="621"/>
      <c r="BA8" s="2116">
        <f>1/BA7</f>
        <v>2.564102564102564E-2</v>
      </c>
      <c r="BB8" s="2116">
        <f>1/BB7</f>
        <v>2.564102564102564E-2</v>
      </c>
      <c r="BC8" s="2116">
        <v>0.03</v>
      </c>
      <c r="BD8" s="42"/>
      <c r="BE8" s="42"/>
      <c r="BF8" s="2026">
        <f>IF($BA$16=0,0,HLOOKUP($BA$16,$BA$4:$BE$14,5,0))</f>
        <v>2.564102564102564E-2</v>
      </c>
      <c r="BG8" s="421">
        <f>BG7</f>
        <v>1</v>
      </c>
      <c r="BH8" s="2119">
        <f t="shared" ref="BH8:BH14" si="7">BF8*BG8</f>
        <v>2.564102564102564E-2</v>
      </c>
      <c r="BI8" s="42"/>
      <c r="BM8" s="2117"/>
      <c r="BN8" s="42"/>
      <c r="BP8" s="2480"/>
      <c r="BQ8" s="2480"/>
      <c r="BR8" s="2480"/>
      <c r="BS8" s="2480"/>
      <c r="BT8" s="2480"/>
      <c r="BU8" s="2480"/>
      <c r="BV8" s="421"/>
      <c r="BW8" s="421"/>
      <c r="CF8" s="1"/>
      <c r="CG8" s="1"/>
    </row>
    <row r="9" spans="2:85" ht="18.75" customHeight="1">
      <c r="B9" s="1260"/>
      <c r="C9" s="945" t="s">
        <v>1052</v>
      </c>
      <c r="D9" s="1046"/>
      <c r="E9" s="1053">
        <f>'入力(3)'!V36</f>
        <v>633342.69005847967</v>
      </c>
      <c r="F9" s="1270" t="str">
        <f>IF(OR(G9=0,G9=""),"",0)</f>
        <v/>
      </c>
      <c r="G9" s="2908" t="str">
        <f>IF('入力(3)'!X36&gt;0,'入力(3)'!X36,"")</f>
        <v/>
      </c>
      <c r="H9" s="2823"/>
      <c r="I9" s="2909"/>
      <c r="J9" s="2901"/>
      <c r="K9" s="2900"/>
      <c r="L9" s="2899"/>
      <c r="M9" s="2900"/>
      <c r="N9" s="2899"/>
      <c r="O9" s="2899"/>
      <c r="P9" s="2899"/>
      <c r="Q9" s="1038"/>
      <c r="R9" s="2899"/>
      <c r="S9" s="2899"/>
      <c r="T9" s="2899"/>
      <c r="U9" s="2901">
        <f>IF(E7=0,0,E9/E7*U7)</f>
        <v>55884.952603731559</v>
      </c>
      <c r="V9" s="2899"/>
      <c r="W9" s="2937"/>
      <c r="Z9" s="1067"/>
      <c r="AA9" s="247"/>
      <c r="AB9" s="274"/>
      <c r="AC9" s="418">
        <f>AC6</f>
        <v>520000</v>
      </c>
      <c r="AD9" s="3" t="s">
        <v>141</v>
      </c>
      <c r="AE9" s="33" t="s">
        <v>996</v>
      </c>
      <c r="AF9" s="818">
        <f>IF('入力(1)'!L20="",100,'入力(1)'!L20)</f>
        <v>70</v>
      </c>
      <c r="AG9" s="3" t="s">
        <v>144</v>
      </c>
      <c r="AH9" s="1"/>
      <c r="AI9" s="1"/>
      <c r="AJ9" s="1"/>
      <c r="AK9" s="1054"/>
      <c r="AL9" s="86"/>
      <c r="AN9" s="2115"/>
      <c r="AO9" s="2109">
        <f>'入力(1)'!K37</f>
        <v>0</v>
      </c>
      <c r="AP9" s="2109">
        <f>'入力(1)'!M37</f>
        <v>0</v>
      </c>
      <c r="AQ9" s="668">
        <f t="shared" si="0"/>
        <v>0</v>
      </c>
      <c r="AR9" s="2110">
        <f t="shared" si="1"/>
        <v>0</v>
      </c>
      <c r="AS9" s="2111">
        <f t="shared" si="2"/>
        <v>0</v>
      </c>
      <c r="AT9" s="2112">
        <f t="shared" si="3"/>
        <v>0</v>
      </c>
      <c r="AU9" s="2109">
        <f t="shared" si="4"/>
        <v>0</v>
      </c>
      <c r="AV9" s="2113">
        <f t="shared" si="5"/>
        <v>0</v>
      </c>
      <c r="AW9" s="2114">
        <f t="shared" si="6"/>
        <v>0</v>
      </c>
      <c r="AZ9" s="671" t="s">
        <v>283</v>
      </c>
      <c r="BA9" s="584">
        <v>38</v>
      </c>
      <c r="BB9" s="42">
        <v>38</v>
      </c>
      <c r="BC9" s="584">
        <v>31</v>
      </c>
      <c r="BD9" s="42"/>
      <c r="BE9" s="42"/>
      <c r="BF9" s="2027">
        <f>IF($BA$16=0,0,HLOOKUP($BA$16,$BA$4:$BE$14,6,0))</f>
        <v>38</v>
      </c>
      <c r="BG9" s="421">
        <f>IF($BA$17=AZ9,1,0)</f>
        <v>0</v>
      </c>
      <c r="BH9" s="67">
        <f>BF9*BG9</f>
        <v>0</v>
      </c>
      <c r="BI9" s="42"/>
      <c r="BM9" s="2117"/>
      <c r="BN9" s="42"/>
      <c r="BP9" s="2480"/>
      <c r="BQ9" s="2480"/>
      <c r="BR9" s="2487"/>
      <c r="BS9" s="2480"/>
      <c r="BT9" s="2480"/>
      <c r="BU9" s="2487"/>
      <c r="BV9" s="421"/>
      <c r="BW9" s="421"/>
      <c r="CF9" s="1"/>
      <c r="CG9" s="1"/>
    </row>
    <row r="10" spans="2:85" ht="18.75" customHeight="1">
      <c r="B10" s="1258" t="s">
        <v>1049</v>
      </c>
      <c r="C10" s="1118"/>
      <c r="D10" s="1263"/>
      <c r="E10" s="1182">
        <f>E11+E12</f>
        <v>0</v>
      </c>
      <c r="F10" s="1271">
        <f>'入力(3)'!T37</f>
        <v>0</v>
      </c>
      <c r="G10" s="2914">
        <f>'入力(3)'!X37</f>
        <v>0</v>
      </c>
      <c r="H10" s="2915"/>
      <c r="I10" s="2916"/>
      <c r="J10" s="2912">
        <f>'入力(3)'!Y37</f>
        <v>0</v>
      </c>
      <c r="K10" s="2913"/>
      <c r="L10" s="2898">
        <f>F10-G10-J10</f>
        <v>0</v>
      </c>
      <c r="M10" s="2903"/>
      <c r="N10" s="2898">
        <f>IF(OR(F10=0,L10&lt;0),0,IF(F59="3,000万円控除","－　　　 ",MIN(E10,F10)*(L10/F10)))</f>
        <v>0</v>
      </c>
      <c r="O10" s="2898"/>
      <c r="P10" s="2898"/>
      <c r="Q10" s="1262">
        <f>IF(AND(E10=0,F10=0),0,IF(F59="3,000万円控除",IF(L10&lt;0,0,MIN(L10,30000)),N10*F60))</f>
        <v>0</v>
      </c>
      <c r="R10" s="2898">
        <f>L10-Q10</f>
        <v>0</v>
      </c>
      <c r="S10" s="2898"/>
      <c r="T10" s="2898"/>
      <c r="U10" s="2902">
        <f>IF(F59="3,000万円控除",E10,E10-Q10)</f>
        <v>0</v>
      </c>
      <c r="V10" s="2898"/>
      <c r="W10" s="2934"/>
      <c r="Z10" s="1068"/>
      <c r="AA10" s="408"/>
      <c r="AB10" s="433" t="s">
        <v>996</v>
      </c>
      <c r="AC10" s="405">
        <f>100-AC7</f>
        <v>0</v>
      </c>
      <c r="AD10" s="23" t="s">
        <v>762</v>
      </c>
      <c r="AE10" s="433" t="s">
        <v>996</v>
      </c>
      <c r="AF10" s="409">
        <f>構成比元デｰタ!R9*100</f>
        <v>0</v>
      </c>
      <c r="AG10" s="406" t="s">
        <v>145</v>
      </c>
      <c r="AH10" s="433" t="s">
        <v>996</v>
      </c>
      <c r="AI10" s="405">
        <v>1.4</v>
      </c>
      <c r="AJ10" s="23" t="s">
        <v>143</v>
      </c>
      <c r="AK10" s="1055"/>
      <c r="AN10" s="2115"/>
      <c r="AO10" s="2109">
        <f>'入力(1)'!K38</f>
        <v>0</v>
      </c>
      <c r="AP10" s="2109">
        <f>'入力(1)'!M38</f>
        <v>0</v>
      </c>
      <c r="AQ10" s="668">
        <f t="shared" si="0"/>
        <v>0</v>
      </c>
      <c r="AR10" s="2110">
        <f t="shared" si="1"/>
        <v>0</v>
      </c>
      <c r="AS10" s="2111">
        <f t="shared" si="2"/>
        <v>0</v>
      </c>
      <c r="AT10" s="2112">
        <f t="shared" si="3"/>
        <v>0</v>
      </c>
      <c r="AU10" s="2109">
        <f t="shared" si="4"/>
        <v>0</v>
      </c>
      <c r="AV10" s="2113">
        <f t="shared" si="5"/>
        <v>0</v>
      </c>
      <c r="AW10" s="2114">
        <f t="shared" si="6"/>
        <v>0</v>
      </c>
      <c r="AZ10" s="621"/>
      <c r="BA10" s="2120">
        <v>2.7E-2</v>
      </c>
      <c r="BB10" s="42">
        <v>2.7E-2</v>
      </c>
      <c r="BC10" s="2120">
        <v>3.3000000000000002E-2</v>
      </c>
      <c r="BD10" s="42"/>
      <c r="BE10" s="42"/>
      <c r="BF10" s="2026">
        <f>IF($BA$16=0,0,HLOOKUP($BA$16,$BA$4:$BE$14,7,0))</f>
        <v>2.7E-2</v>
      </c>
      <c r="BG10" s="421">
        <f>BG9</f>
        <v>0</v>
      </c>
      <c r="BH10" s="2119">
        <f t="shared" si="7"/>
        <v>0</v>
      </c>
      <c r="BI10" s="42"/>
      <c r="BN10" s="42"/>
      <c r="BP10" s="2480"/>
      <c r="BQ10" s="2480"/>
      <c r="BR10" s="2487"/>
      <c r="BS10" s="2480"/>
      <c r="BT10" s="2480"/>
      <c r="BU10" s="2487"/>
      <c r="BV10" s="421"/>
      <c r="BW10" s="421"/>
      <c r="CF10" s="1"/>
      <c r="CG10" s="1"/>
    </row>
    <row r="11" spans="2:85" ht="18.75" customHeight="1">
      <c r="B11" s="1259"/>
      <c r="C11" s="24" t="s">
        <v>1051</v>
      </c>
      <c r="D11" s="1047"/>
      <c r="E11" s="1052">
        <f>'入力(3)'!V38</f>
        <v>0</v>
      </c>
      <c r="F11" s="1269" t="str">
        <f>IF('入力(3)'!T38=0,"",'入力(3)'!T38)</f>
        <v/>
      </c>
      <c r="G11" s="2910" t="str">
        <f>IF('入力(3)'!X38&gt;0,'入力(3)'!X38,"")</f>
        <v/>
      </c>
      <c r="H11" s="2863"/>
      <c r="I11" s="2911"/>
      <c r="J11" s="2896"/>
      <c r="K11" s="2897"/>
      <c r="L11" s="2851"/>
      <c r="M11" s="2897"/>
      <c r="N11" s="2851"/>
      <c r="O11" s="2851"/>
      <c r="P11" s="2851"/>
      <c r="Q11" s="407"/>
      <c r="R11" s="2851"/>
      <c r="S11" s="2851"/>
      <c r="T11" s="2851"/>
      <c r="U11" s="2896">
        <f>IF(U10=0,0,E11/E10*U10)</f>
        <v>0</v>
      </c>
      <c r="V11" s="2851"/>
      <c r="W11" s="2945"/>
      <c r="Z11" s="1036"/>
      <c r="AA11" s="247" t="s">
        <v>1062</v>
      </c>
      <c r="AB11" s="274"/>
      <c r="AC11" s="1"/>
      <c r="AD11" s="321"/>
      <c r="AE11" s="321" t="s">
        <v>747</v>
      </c>
      <c r="AF11" s="401">
        <f>AF12+AF16</f>
        <v>3106.5263157894728</v>
      </c>
      <c r="AG11" s="42" t="str">
        <f>AG4</f>
        <v>千円</v>
      </c>
      <c r="AI11" s="1"/>
      <c r="AJ11" s="1"/>
      <c r="AK11" s="1054"/>
      <c r="AN11" s="2115"/>
      <c r="AO11" s="2109">
        <f>'入力(1)'!K39</f>
        <v>0</v>
      </c>
      <c r="AP11" s="2109">
        <f>'入力(1)'!M39</f>
        <v>0</v>
      </c>
      <c r="AQ11" s="668">
        <f t="shared" si="0"/>
        <v>0</v>
      </c>
      <c r="AR11" s="2110">
        <f t="shared" si="1"/>
        <v>0</v>
      </c>
      <c r="AS11" s="2111">
        <f t="shared" si="2"/>
        <v>0</v>
      </c>
      <c r="AT11" s="2112">
        <f t="shared" si="3"/>
        <v>0</v>
      </c>
      <c r="AU11" s="2109">
        <f t="shared" si="4"/>
        <v>0</v>
      </c>
      <c r="AV11" s="2113">
        <f t="shared" si="5"/>
        <v>0</v>
      </c>
      <c r="AW11" s="2114">
        <f t="shared" si="6"/>
        <v>0</v>
      </c>
      <c r="AZ11" s="621" t="s">
        <v>420</v>
      </c>
      <c r="BA11" s="42">
        <v>50</v>
      </c>
      <c r="BB11" s="42">
        <v>50</v>
      </c>
      <c r="BC11" s="42">
        <v>38</v>
      </c>
      <c r="BD11" s="42"/>
      <c r="BE11" s="42"/>
      <c r="BF11" s="2027">
        <f>IF($BA$16=0,0,HLOOKUP($BA$16,$BA$4:$BE$14,8,0))</f>
        <v>50</v>
      </c>
      <c r="BG11" s="421">
        <f>IF($BA$17=AZ11,1,0)</f>
        <v>0</v>
      </c>
      <c r="BH11" s="67">
        <f t="shared" si="7"/>
        <v>0</v>
      </c>
      <c r="BI11" s="42"/>
      <c r="BN11" s="42"/>
      <c r="BP11" s="2480"/>
      <c r="BQ11" s="2480"/>
      <c r="BR11" s="2487"/>
      <c r="BS11" s="2480"/>
      <c r="BT11" s="2480"/>
      <c r="BU11" s="2487"/>
      <c r="BV11" s="42"/>
      <c r="BW11" s="42"/>
      <c r="CF11" s="1"/>
      <c r="CG11" s="1"/>
    </row>
    <row r="12" spans="2:85" ht="18.75" customHeight="1">
      <c r="B12" s="1260"/>
      <c r="C12" s="945" t="s">
        <v>1052</v>
      </c>
      <c r="D12" s="1046"/>
      <c r="E12" s="1053">
        <f>'入力(3)'!V39</f>
        <v>0</v>
      </c>
      <c r="F12" s="1270" t="str">
        <f>IF(OR(G12=0,G12=""),"",0)</f>
        <v/>
      </c>
      <c r="G12" s="2908" t="str">
        <f>IF('入力(3)'!X39&gt;0,'入力(3)'!X39,"")</f>
        <v/>
      </c>
      <c r="H12" s="2823"/>
      <c r="I12" s="2909"/>
      <c r="J12" s="2901"/>
      <c r="K12" s="2900"/>
      <c r="L12" s="2899"/>
      <c r="M12" s="2900"/>
      <c r="N12" s="2899"/>
      <c r="O12" s="2899"/>
      <c r="P12" s="2899"/>
      <c r="Q12" s="1038"/>
      <c r="R12" s="2899"/>
      <c r="S12" s="2899"/>
      <c r="T12" s="2899"/>
      <c r="U12" s="2901">
        <f>IF(U10=0,0,E12/E10*U10)</f>
        <v>0</v>
      </c>
      <c r="V12" s="2899"/>
      <c r="W12" s="2937"/>
      <c r="Z12" s="1036"/>
      <c r="AA12" s="247"/>
      <c r="AB12" s="410" t="str">
        <f>IF(費用元デｰタ!H94=0,"･ 住宅","･ 住宅 (減額特例は当初"&amp;費用元デｰタ!H94&amp;"年間)")</f>
        <v>･ 住宅</v>
      </c>
      <c r="AC12" s="17"/>
      <c r="AD12" s="150"/>
      <c r="AE12" s="402"/>
      <c r="AF12" s="411">
        <f>IF('入力(4)'!L19="計上しない",0,IF(AF13=0,0,AC13/AF13*(AC14*AF14/100*AI14/100+AC15*AF15/100)*AI13/100))</f>
        <v>3106.5263157894728</v>
      </c>
      <c r="AG12" s="16" t="s">
        <v>590</v>
      </c>
      <c r="AH12" s="403"/>
      <c r="AI12" s="17"/>
      <c r="AJ12" s="17"/>
      <c r="AK12" s="1054"/>
      <c r="AN12" s="2115"/>
      <c r="AO12" s="2109">
        <f>'入力(1)'!K40</f>
        <v>0</v>
      </c>
      <c r="AP12" s="2109">
        <f>'入力(1)'!M40</f>
        <v>0</v>
      </c>
      <c r="AQ12" s="668">
        <f t="shared" si="0"/>
        <v>0</v>
      </c>
      <c r="AR12" s="2110">
        <f t="shared" si="1"/>
        <v>0</v>
      </c>
      <c r="AS12" s="2111">
        <f t="shared" si="2"/>
        <v>0</v>
      </c>
      <c r="AT12" s="2112">
        <f t="shared" si="3"/>
        <v>0</v>
      </c>
      <c r="AU12" s="2109">
        <f t="shared" si="4"/>
        <v>0</v>
      </c>
      <c r="AV12" s="2113">
        <f t="shared" si="5"/>
        <v>0</v>
      </c>
      <c r="AW12" s="2114">
        <f t="shared" si="6"/>
        <v>0</v>
      </c>
      <c r="AZ12" s="621"/>
      <c r="BA12" s="2116">
        <f>1/BA11</f>
        <v>0.02</v>
      </c>
      <c r="BB12" s="2116">
        <f>1/BB11</f>
        <v>0.02</v>
      </c>
      <c r="BC12" s="2116">
        <v>2.7E-2</v>
      </c>
      <c r="BD12" s="42"/>
      <c r="BE12" s="42"/>
      <c r="BF12" s="2026">
        <f>IF($BA$16=0,0,HLOOKUP($BA$16,$BA$4:$BE$14,9,0))</f>
        <v>0.02</v>
      </c>
      <c r="BG12" s="421">
        <f>BG11</f>
        <v>0</v>
      </c>
      <c r="BH12" s="2119">
        <f t="shared" si="7"/>
        <v>0</v>
      </c>
      <c r="BI12" s="42"/>
      <c r="BN12" s="42"/>
      <c r="BP12" s="2480"/>
      <c r="BQ12" s="2480"/>
      <c r="BR12" s="2487"/>
      <c r="BS12" s="2480"/>
      <c r="BT12" s="2480"/>
      <c r="BU12" s="2487"/>
      <c r="BV12" s="42"/>
      <c r="BW12" s="42"/>
      <c r="CF12" s="1"/>
      <c r="CG12" s="1"/>
    </row>
    <row r="13" spans="2:85" ht="18.75" customHeight="1">
      <c r="B13" s="1258" t="s">
        <v>1050</v>
      </c>
      <c r="C13" s="1118"/>
      <c r="D13" s="1263"/>
      <c r="E13" s="1182">
        <f t="shared" ref="E13:G15" si="8">E7+E10</f>
        <v>981520.92621710536</v>
      </c>
      <c r="F13" s="1271">
        <f t="shared" si="8"/>
        <v>1050000</v>
      </c>
      <c r="G13" s="2902">
        <f t="shared" si="8"/>
        <v>52500</v>
      </c>
      <c r="H13" s="2898"/>
      <c r="I13" s="2903"/>
      <c r="J13" s="2902">
        <f>J7+J10</f>
        <v>40150</v>
      </c>
      <c r="K13" s="2903"/>
      <c r="L13" s="2898">
        <f>L7+L10</f>
        <v>957350</v>
      </c>
      <c r="M13" s="2903"/>
      <c r="N13" s="2898">
        <f>IF(N10="－　　　 ",N7,N7+N10)</f>
        <v>894913.38925137697</v>
      </c>
      <c r="O13" s="2898"/>
      <c r="P13" s="2898"/>
      <c r="Q13" s="1262">
        <f>Q7+Q10</f>
        <v>894913.38925137697</v>
      </c>
      <c r="R13" s="2898">
        <f>R7+R10</f>
        <v>62436.610748623032</v>
      </c>
      <c r="S13" s="2898"/>
      <c r="T13" s="2898"/>
      <c r="U13" s="2902">
        <f>U7+U10</f>
        <v>86607.536965728388</v>
      </c>
      <c r="V13" s="2898"/>
      <c r="W13" s="2934"/>
      <c r="Z13" s="1036"/>
      <c r="AA13" s="247"/>
      <c r="AB13" s="274"/>
      <c r="AC13" s="418">
        <f>構成比元デｰタ!H23</f>
        <v>277368.42105263157</v>
      </c>
      <c r="AD13" s="3" t="s">
        <v>148</v>
      </c>
      <c r="AE13" s="33" t="s">
        <v>997</v>
      </c>
      <c r="AF13" s="412">
        <f>構成比元デｰタ!M5</f>
        <v>2545.2631578947367</v>
      </c>
      <c r="AG13" s="3" t="s">
        <v>149</v>
      </c>
      <c r="AH13" s="33" t="s">
        <v>996</v>
      </c>
      <c r="AI13" s="412">
        <v>80</v>
      </c>
      <c r="AJ13" s="3" t="s">
        <v>150</v>
      </c>
      <c r="AK13" s="1054"/>
      <c r="AL13" s="86"/>
      <c r="AN13" s="2115"/>
      <c r="AO13" s="2109">
        <f>'入力(1)'!K41</f>
        <v>0</v>
      </c>
      <c r="AP13" s="2109">
        <f>'入力(1)'!M41</f>
        <v>0</v>
      </c>
      <c r="AQ13" s="668">
        <f t="shared" si="0"/>
        <v>0</v>
      </c>
      <c r="AR13" s="2110">
        <f t="shared" si="1"/>
        <v>0</v>
      </c>
      <c r="AS13" s="2111">
        <f t="shared" si="2"/>
        <v>0</v>
      </c>
      <c r="AT13" s="2112">
        <f t="shared" si="3"/>
        <v>0</v>
      </c>
      <c r="AU13" s="2109">
        <f t="shared" si="4"/>
        <v>0</v>
      </c>
      <c r="AV13" s="2113">
        <f t="shared" si="5"/>
        <v>0</v>
      </c>
      <c r="AW13" s="2114">
        <f t="shared" si="6"/>
        <v>0</v>
      </c>
      <c r="AZ13" s="621" t="s">
        <v>998</v>
      </c>
      <c r="BA13" s="42">
        <v>31</v>
      </c>
      <c r="BB13" s="42">
        <v>31</v>
      </c>
      <c r="BC13" s="42">
        <v>26</v>
      </c>
      <c r="BD13" s="42"/>
      <c r="BE13" s="42"/>
      <c r="BF13" s="2027">
        <f>IF($BA$16=0,0,HLOOKUP($BA$16,$BA$4:$BE$14,10,0))</f>
        <v>31</v>
      </c>
      <c r="BG13" s="421">
        <f>IF($BA$17=AZ13,1,0)</f>
        <v>0</v>
      </c>
      <c r="BH13" s="67">
        <f t="shared" si="7"/>
        <v>0</v>
      </c>
      <c r="BI13" s="42"/>
      <c r="BN13" s="42"/>
      <c r="BP13" s="2480"/>
      <c r="BQ13" s="2480"/>
      <c r="BR13" s="2487"/>
      <c r="BS13" s="2480"/>
      <c r="BT13" s="2480"/>
      <c r="BU13" s="2487"/>
      <c r="BV13" s="42"/>
      <c r="BW13" s="42"/>
      <c r="CF13" s="1"/>
      <c r="CG13" s="1"/>
    </row>
    <row r="14" spans="2:85" ht="18.75" customHeight="1">
      <c r="B14" s="1259"/>
      <c r="C14" s="24" t="s">
        <v>1051</v>
      </c>
      <c r="D14" s="1047"/>
      <c r="E14" s="1052">
        <f t="shared" si="8"/>
        <v>348178.23615862569</v>
      </c>
      <c r="F14" s="1269"/>
      <c r="G14" s="2896"/>
      <c r="H14" s="2851"/>
      <c r="I14" s="2897"/>
      <c r="J14" s="2896"/>
      <c r="K14" s="2897"/>
      <c r="L14" s="2851"/>
      <c r="M14" s="2897"/>
      <c r="N14" s="2851"/>
      <c r="O14" s="2851"/>
      <c r="P14" s="2851"/>
      <c r="Q14" s="407"/>
      <c r="R14" s="2851"/>
      <c r="S14" s="2851"/>
      <c r="T14" s="2851"/>
      <c r="U14" s="2896">
        <f>U8+U11</f>
        <v>30722.584361996829</v>
      </c>
      <c r="V14" s="2851"/>
      <c r="W14" s="2945"/>
      <c r="Z14" s="1036"/>
      <c r="AA14" s="247"/>
      <c r="AB14" s="9" t="s">
        <v>999</v>
      </c>
      <c r="AC14" s="818">
        <f>IF(費用元デｰタ!H94=0,0,BP33)</f>
        <v>0</v>
      </c>
      <c r="AD14" s="3" t="s">
        <v>1167</v>
      </c>
      <c r="AE14" s="33" t="s">
        <v>996</v>
      </c>
      <c r="AF14" s="412">
        <v>1.4</v>
      </c>
      <c r="AG14" s="3" t="s">
        <v>1169</v>
      </c>
      <c r="AH14" s="33" t="s">
        <v>1170</v>
      </c>
      <c r="AI14" s="412">
        <v>50</v>
      </c>
      <c r="AJ14" s="3" t="s">
        <v>1171</v>
      </c>
      <c r="AK14" s="823"/>
      <c r="AL14" s="86"/>
      <c r="AN14" s="2115"/>
      <c r="AO14" s="2109">
        <f>'入力(1)'!K42</f>
        <v>0</v>
      </c>
      <c r="AP14" s="2109">
        <f>'入力(1)'!M42</f>
        <v>0</v>
      </c>
      <c r="AQ14" s="668">
        <f t="shared" si="0"/>
        <v>0</v>
      </c>
      <c r="AR14" s="2110">
        <f t="shared" si="1"/>
        <v>0</v>
      </c>
      <c r="AS14" s="2111">
        <f t="shared" si="2"/>
        <v>0</v>
      </c>
      <c r="AT14" s="2112">
        <f t="shared" si="3"/>
        <v>0</v>
      </c>
      <c r="AU14" s="2121">
        <f t="shared" si="4"/>
        <v>0</v>
      </c>
      <c r="AV14" s="2113">
        <f t="shared" si="5"/>
        <v>0</v>
      </c>
      <c r="AW14" s="2114">
        <f t="shared" si="6"/>
        <v>0</v>
      </c>
      <c r="AZ14" s="635"/>
      <c r="BA14" s="2122">
        <v>3.3000000000000002E-2</v>
      </c>
      <c r="BB14" s="2122">
        <v>3.3000000000000002E-2</v>
      </c>
      <c r="BC14" s="2122">
        <v>3.9E-2</v>
      </c>
      <c r="BD14" s="396"/>
      <c r="BE14" s="396"/>
      <c r="BF14" s="2028">
        <f>IF($BA$16=0,0,HLOOKUP($BA$16,$BA$4:$BE$14,11,0))</f>
        <v>3.3000000000000002E-2</v>
      </c>
      <c r="BG14" s="637">
        <f>BG13</f>
        <v>0</v>
      </c>
      <c r="BH14" s="2123">
        <f t="shared" si="7"/>
        <v>0</v>
      </c>
      <c r="BI14" s="42"/>
      <c r="BN14" s="42"/>
      <c r="BO14" s="42"/>
      <c r="BP14" s="2480" t="s">
        <v>1550</v>
      </c>
      <c r="BQ14" s="2480"/>
      <c r="BR14" s="2489"/>
      <c r="BS14" s="2480"/>
      <c r="BT14" s="42"/>
      <c r="BU14" s="42"/>
      <c r="BV14" s="42"/>
      <c r="BW14" s="42"/>
      <c r="CF14" s="1"/>
      <c r="CG14" s="1"/>
    </row>
    <row r="15" spans="2:85" ht="18.75" customHeight="1">
      <c r="B15" s="1260"/>
      <c r="C15" s="945" t="s">
        <v>1052</v>
      </c>
      <c r="D15" s="1046"/>
      <c r="E15" s="1053">
        <f t="shared" si="8"/>
        <v>633342.69005847967</v>
      </c>
      <c r="F15" s="1270"/>
      <c r="G15" s="2901"/>
      <c r="H15" s="2899"/>
      <c r="I15" s="2900"/>
      <c r="J15" s="2901"/>
      <c r="K15" s="2900"/>
      <c r="L15" s="2899"/>
      <c r="M15" s="2900"/>
      <c r="N15" s="2899"/>
      <c r="O15" s="2899"/>
      <c r="P15" s="2899"/>
      <c r="Q15" s="1038"/>
      <c r="R15" s="2899"/>
      <c r="S15" s="2899"/>
      <c r="T15" s="2899"/>
      <c r="U15" s="2901">
        <f>U9+U12</f>
        <v>55884.952603731559</v>
      </c>
      <c r="V15" s="2899"/>
      <c r="W15" s="2937"/>
      <c r="Z15" s="1036"/>
      <c r="AB15" s="433" t="s">
        <v>1000</v>
      </c>
      <c r="AC15" s="405">
        <f>AF13-AC14</f>
        <v>2545.2631578947367</v>
      </c>
      <c r="AD15" s="23" t="s">
        <v>1168</v>
      </c>
      <c r="AE15" s="433" t="s">
        <v>996</v>
      </c>
      <c r="AF15" s="405">
        <v>1.4</v>
      </c>
      <c r="AG15" s="23" t="s">
        <v>143</v>
      </c>
      <c r="AH15" s="19" t="s">
        <v>1172</v>
      </c>
      <c r="AI15" s="146"/>
      <c r="AJ15" s="146"/>
      <c r="AK15" s="823"/>
      <c r="AN15" s="2124" t="s">
        <v>395</v>
      </c>
      <c r="AO15" s="2125"/>
      <c r="AP15" s="2108">
        <f>SUM(AP5:AP14)</f>
        <v>95</v>
      </c>
      <c r="AQ15" s="2106">
        <f>SUM(AQ5:AQ14)</f>
        <v>6745</v>
      </c>
      <c r="AR15" s="2126">
        <f>SUM(AR5:AR14)</f>
        <v>1</v>
      </c>
      <c r="AS15" s="2127">
        <f>AS17-AS16</f>
        <v>850000</v>
      </c>
      <c r="AT15" s="2128">
        <f>AT17-AT16</f>
        <v>2400</v>
      </c>
      <c r="AU15" s="2125">
        <f>AU17-AU16</f>
        <v>7800</v>
      </c>
      <c r="AV15" s="2129">
        <f>SUM(AV5:AV14)</f>
        <v>31</v>
      </c>
      <c r="AW15" s="2130">
        <f>SUM(AW5:AW14)</f>
        <v>2545.2631578947371</v>
      </c>
      <c r="AZ15" s="42"/>
      <c r="BA15" s="42"/>
      <c r="BB15" s="42"/>
      <c r="BC15" s="42"/>
      <c r="BD15" s="42"/>
      <c r="BE15" s="42"/>
      <c r="BF15" s="42"/>
      <c r="BG15" s="42"/>
      <c r="BH15" s="673">
        <f>BH7+BH9+BH11+BH13</f>
        <v>39</v>
      </c>
      <c r="BI15" s="2131" t="s">
        <v>422</v>
      </c>
      <c r="BN15" s="42"/>
      <c r="BO15" s="42"/>
      <c r="BP15" s="42"/>
      <c r="BQ15" s="42"/>
      <c r="BR15" s="2116"/>
      <c r="BS15" s="42"/>
      <c r="BT15" s="42"/>
      <c r="BU15" s="42"/>
      <c r="BV15" s="42"/>
      <c r="BW15" s="42"/>
      <c r="CF15" s="1"/>
      <c r="CG15" s="1"/>
    </row>
    <row r="16" spans="2:85" ht="18.75" customHeight="1">
      <c r="D16" s="470" t="s">
        <v>1001</v>
      </c>
      <c r="E16" s="2434" t="str">
        <f>IF(F7=0,"",IF(AND('入力(3)'!J7="法人",'入力(3)'!K39="適用する"),"特定資産の買換特例を適用しています｡ ",IF(AND('入力(3)'!J7="個人",'入力(3)'!K39="適用する"),'入力(3)'!K40&amp;"を適用しています｡ ","買換特例を適用していません｡ ")))&amp;IF(AND('入力(3)'!J7="個人",F10&gt;0,L10&gt;0),"自宅には"&amp;F59&amp;"を適用しています｡","")</f>
        <v xml:space="preserve">立体買換の特例を適用しています｡ </v>
      </c>
      <c r="F16" s="273"/>
      <c r="G16" s="273"/>
      <c r="H16" s="273"/>
      <c r="I16" s="2100"/>
      <c r="J16" s="2100"/>
      <c r="K16" s="2100"/>
      <c r="L16" s="2100"/>
      <c r="M16" s="2100"/>
      <c r="N16" s="2100"/>
      <c r="O16" s="2100"/>
      <c r="P16" s="86"/>
      <c r="Q16" s="86"/>
      <c r="R16" s="90"/>
      <c r="S16" s="90"/>
      <c r="T16" s="90"/>
      <c r="U16" s="90"/>
      <c r="V16" s="90"/>
      <c r="W16" s="90"/>
      <c r="Y16" s="3"/>
      <c r="Z16" s="1036"/>
      <c r="AA16" s="247"/>
      <c r="AB16" s="42" t="str">
        <f>"･ 非住宅 ("&amp;IF(BA17="ﾄﾗﾝｸﾙｰﾑ","トランクルーム",BA17)&amp;IF(AND('入力(1)'!T48&gt;0,'入力(1)'!T49&gt;0),"等","")&amp;")"</f>
        <v>･ 非住宅 (店舗)</v>
      </c>
      <c r="AF16" s="86">
        <f>IF('入力(4)'!L19="計上しない",0,AC17*AI17/100*AF17/100)</f>
        <v>0</v>
      </c>
      <c r="AG16" s="3" t="s">
        <v>590</v>
      </c>
      <c r="AH16" s="33"/>
      <c r="AI16" s="1"/>
      <c r="AJ16" s="1"/>
      <c r="AK16" s="1054"/>
      <c r="AN16" s="595" t="s">
        <v>388</v>
      </c>
      <c r="AO16" s="2103">
        <f>'入力(1)'!K44</f>
        <v>0</v>
      </c>
      <c r="AP16" s="2103">
        <f>'入力(1)'!M44</f>
        <v>0</v>
      </c>
      <c r="AQ16" s="2132"/>
      <c r="AR16" s="2133"/>
      <c r="AS16" s="2134">
        <f>構成比元デｰタ!P6*AS19</f>
        <v>0</v>
      </c>
      <c r="AT16" s="2135">
        <f>構成比元デｰタ!P6*AT19</f>
        <v>0</v>
      </c>
      <c r="AU16" s="2103">
        <f>構成比元デｰタ!M6</f>
        <v>0</v>
      </c>
      <c r="AV16" s="605">
        <f>AS49</f>
        <v>0</v>
      </c>
      <c r="AW16" s="2130">
        <f>AU16*AV16</f>
        <v>0</v>
      </c>
      <c r="AZ16" s="42"/>
      <c r="BA16" s="473" t="str">
        <f>'入力(1)'!L23</f>
        <v>鉄骨鉄筋ｺﾝｸﾘｰﾄ造</v>
      </c>
      <c r="BB16" s="42"/>
      <c r="BC16" s="321"/>
      <c r="BD16" s="42"/>
      <c r="BE16" s="2116"/>
      <c r="BF16" s="42"/>
      <c r="BG16" s="42"/>
      <c r="BH16" s="2136">
        <f>BH8+BH10+BH12+BH14</f>
        <v>2.564102564102564E-2</v>
      </c>
      <c r="BI16" s="2131" t="s">
        <v>423</v>
      </c>
      <c r="BN16" s="42"/>
      <c r="BO16" s="42"/>
      <c r="BP16" s="42"/>
      <c r="BQ16" s="42"/>
      <c r="BR16" s="42"/>
      <c r="BS16" s="42"/>
      <c r="BT16" s="42"/>
      <c r="BU16" s="42"/>
      <c r="BV16" s="42"/>
      <c r="BW16" s="42"/>
      <c r="BX16" s="1"/>
      <c r="BY16" s="1"/>
      <c r="BZ16" s="1"/>
      <c r="CA16" s="1"/>
      <c r="CB16" s="1"/>
      <c r="CC16" s="1"/>
      <c r="CD16" s="1"/>
      <c r="CE16" s="1"/>
      <c r="CF16" s="1"/>
      <c r="CG16" s="1"/>
    </row>
    <row r="17" spans="2:85" ht="18.75" customHeight="1">
      <c r="D17" s="470" t="s">
        <v>1001</v>
      </c>
      <c r="E17" s="2434" t="s">
        <v>1485</v>
      </c>
      <c r="F17" s="2100"/>
      <c r="G17" s="2100"/>
      <c r="H17" s="2100"/>
      <c r="I17" s="2100"/>
      <c r="J17" s="2100"/>
      <c r="K17" s="2100"/>
      <c r="L17" s="2100"/>
      <c r="M17" s="2100"/>
      <c r="N17" s="2100"/>
      <c r="O17" s="2100"/>
      <c r="P17" s="86"/>
      <c r="Q17" s="86"/>
      <c r="R17" s="90"/>
      <c r="S17" s="90"/>
      <c r="T17" s="90"/>
      <c r="U17" s="90"/>
      <c r="V17" s="90"/>
      <c r="W17" s="90"/>
      <c r="Z17" s="1036"/>
      <c r="AA17" s="277"/>
      <c r="AB17" s="414"/>
      <c r="AC17" s="415">
        <f>構成比元デｰタ!H27</f>
        <v>0</v>
      </c>
      <c r="AD17" s="23" t="s">
        <v>151</v>
      </c>
      <c r="AE17" s="433" t="s">
        <v>996</v>
      </c>
      <c r="AF17" s="405">
        <f>費用元デｰタ!J124*100</f>
        <v>98.4</v>
      </c>
      <c r="AG17" s="23" t="s">
        <v>150</v>
      </c>
      <c r="AH17" s="433" t="s">
        <v>996</v>
      </c>
      <c r="AI17" s="405">
        <v>1.4</v>
      </c>
      <c r="AJ17" s="23" t="s">
        <v>143</v>
      </c>
      <c r="AK17" s="1055"/>
      <c r="AL17" s="3"/>
      <c r="AN17" s="674" t="s">
        <v>424</v>
      </c>
      <c r="AO17" s="582"/>
      <c r="AP17" s="598"/>
      <c r="AQ17" s="598"/>
      <c r="AR17" s="638"/>
      <c r="AS17" s="2137">
        <f>構成比元デｰタ!P8*AS19</f>
        <v>850000</v>
      </c>
      <c r="AT17" s="2128">
        <f>構成比元デｰタ!P8*AT19</f>
        <v>2400</v>
      </c>
      <c r="AU17" s="2103">
        <f>構成比元デｰタ!M8</f>
        <v>7800</v>
      </c>
      <c r="AV17" s="42"/>
      <c r="AW17" s="42"/>
      <c r="AX17" s="42"/>
      <c r="AY17" s="42"/>
      <c r="BA17" s="2103" t="str">
        <f>'入力(1)'!Z51</f>
        <v>店舗</v>
      </c>
      <c r="BB17" s="42" t="s">
        <v>1335</v>
      </c>
      <c r="BE17" s="2138"/>
      <c r="BN17" s="42"/>
      <c r="BO17" s="42"/>
      <c r="BP17" s="42"/>
      <c r="BQ17" s="42"/>
      <c r="BR17" s="42"/>
      <c r="BS17" s="42"/>
      <c r="BT17" s="42"/>
      <c r="BU17" s="42"/>
      <c r="BV17" s="42"/>
      <c r="BW17" s="42"/>
      <c r="BX17" s="1"/>
      <c r="BY17" s="1"/>
      <c r="BZ17" s="1"/>
      <c r="CA17" s="1"/>
      <c r="CB17" s="1"/>
      <c r="CC17" s="1"/>
      <c r="CD17" s="1"/>
      <c r="CE17" s="1"/>
      <c r="CF17" s="1"/>
      <c r="CG17" s="1"/>
    </row>
    <row r="18" spans="2:85" ht="18.75" customHeight="1">
      <c r="D18" s="417"/>
      <c r="E18" s="2434" t="s">
        <v>193</v>
      </c>
      <c r="F18" s="417"/>
      <c r="G18" s="2100"/>
      <c r="H18" s="2434" t="s">
        <v>1002</v>
      </c>
      <c r="I18" s="2100"/>
      <c r="J18" s="2100"/>
      <c r="K18" s="2100"/>
      <c r="L18" s="2100"/>
      <c r="M18" s="2100"/>
      <c r="N18" s="2100"/>
      <c r="O18" s="2100"/>
      <c r="P18" s="86"/>
      <c r="Q18" s="86"/>
      <c r="R18" s="90"/>
      <c r="S18" s="90"/>
      <c r="T18" s="90"/>
      <c r="U18" s="90"/>
      <c r="V18" s="90"/>
      <c r="W18" s="90"/>
      <c r="Y18" s="416"/>
      <c r="Z18" s="1069"/>
      <c r="AA18" s="247" t="s">
        <v>1063</v>
      </c>
      <c r="AB18" s="274"/>
      <c r="AC18" s="1"/>
      <c r="AD18" s="321"/>
      <c r="AE18" s="321" t="s">
        <v>747</v>
      </c>
      <c r="AF18" s="401">
        <f>AF19+AF22</f>
        <v>169.68421052631572</v>
      </c>
      <c r="AG18" s="42" t="str">
        <f>AG4</f>
        <v>千円</v>
      </c>
      <c r="AI18" s="1"/>
      <c r="AJ18" s="1"/>
      <c r="AK18" s="1054"/>
      <c r="AL18" s="3"/>
      <c r="AN18" s="2103" t="s">
        <v>425</v>
      </c>
      <c r="AO18" s="2139"/>
      <c r="AP18" s="2140"/>
      <c r="AQ18" s="2132"/>
      <c r="AR18" s="2135"/>
      <c r="AS18" s="2141">
        <f>構成比元デｰタ!P11*AS19</f>
        <v>0</v>
      </c>
      <c r="AT18" s="2128">
        <f>構成比元デｰタ!P11*AT19</f>
        <v>0</v>
      </c>
      <c r="AU18" s="2103">
        <f>構成比元デｰタ!M11</f>
        <v>0</v>
      </c>
      <c r="AV18" s="2142"/>
      <c r="BD18" s="42"/>
      <c r="BE18" s="42"/>
      <c r="BF18" s="42"/>
      <c r="BG18" s="42"/>
      <c r="BH18" s="42"/>
      <c r="BI18" s="42"/>
      <c r="BJ18" s="42"/>
      <c r="BK18" s="42"/>
      <c r="BL18" s="42"/>
      <c r="BM18" s="42"/>
      <c r="BN18" s="42"/>
      <c r="BO18" s="42"/>
      <c r="BP18" s="42"/>
      <c r="BQ18" s="42"/>
      <c r="BR18" s="42"/>
      <c r="BS18" s="42"/>
      <c r="BT18" s="42"/>
      <c r="BU18" s="42"/>
      <c r="BV18" s="42"/>
      <c r="BW18" s="42"/>
      <c r="BX18" s="1"/>
      <c r="BY18" s="1"/>
      <c r="BZ18" s="1"/>
      <c r="CA18" s="1"/>
      <c r="CB18" s="1"/>
      <c r="CC18" s="1"/>
      <c r="CD18" s="1"/>
      <c r="CE18" s="1"/>
    </row>
    <row r="19" spans="2:85" ht="18.75" customHeight="1">
      <c r="D19" s="470" t="s">
        <v>1001</v>
      </c>
      <c r="E19" s="2434" t="str">
        <f>"⑦の繰延割合は､特定(事業用)資産の買換特例の場合で"&amp;IF(OR('入力(3)'!K39="適用しない",'入力(3)'!K40="立体買換の特例"),"60%～90％",'入力(3)'!K41&amp;"％")&amp;"､立体買換の特例及び特定居住用財産の買換特例の場合で100％です｡"</f>
        <v>⑦の繰延割合は､特定(事業用)資産の買換特例の場合で60%～90％､立体買換の特例及び特定居住用財産の買換特例の場合で100％です｡</v>
      </c>
      <c r="F19" s="417"/>
      <c r="G19" s="2100"/>
      <c r="H19" s="273"/>
      <c r="I19" s="417"/>
      <c r="J19" s="417"/>
      <c r="K19" s="2100"/>
      <c r="L19" s="2100"/>
      <c r="M19" s="2100"/>
      <c r="N19" s="2100"/>
      <c r="O19" s="2100"/>
      <c r="P19" s="86"/>
      <c r="Q19" s="86"/>
      <c r="R19" s="90"/>
      <c r="S19" s="90"/>
      <c r="T19" s="90"/>
      <c r="U19" s="90"/>
      <c r="V19" s="90"/>
      <c r="W19" s="90"/>
      <c r="Y19" s="3"/>
      <c r="Z19" s="1069"/>
      <c r="AA19" s="247"/>
      <c r="AB19" s="150" t="s">
        <v>1185</v>
      </c>
      <c r="AC19" s="150"/>
      <c r="AD19" s="150"/>
      <c r="AE19" s="402"/>
      <c r="AF19" s="149">
        <f>IF('入力(4)'!L19="計上しない",0,AC20*AF20/100*AC21/100*AF21/100*AI21/100)</f>
        <v>169.68421052631572</v>
      </c>
      <c r="AG19" s="16" t="s">
        <v>590</v>
      </c>
      <c r="AH19" s="403"/>
      <c r="AI19" s="17"/>
      <c r="AJ19" s="17"/>
      <c r="AK19" s="1054"/>
      <c r="AL19" s="3"/>
      <c r="AO19" s="2020"/>
      <c r="AP19" s="2020"/>
      <c r="AR19" s="2125" t="s">
        <v>426</v>
      </c>
      <c r="AS19" s="2134">
        <f>'入力(1)'!L26*'入力(1)'!L27/100</f>
        <v>850000</v>
      </c>
      <c r="AT19" s="2143">
        <f>'入力(1)'!L17</f>
        <v>2400</v>
      </c>
      <c r="AU19" s="2125">
        <f>構成比元デｰタ!M18</f>
        <v>7800</v>
      </c>
      <c r="BD19" s="42"/>
      <c r="BE19" s="42" t="s">
        <v>427</v>
      </c>
      <c r="BF19" s="42"/>
      <c r="BG19" s="42"/>
      <c r="BH19" s="42"/>
      <c r="BI19" s="42"/>
      <c r="BJ19" s="42"/>
      <c r="BK19" s="42"/>
      <c r="BL19" s="42"/>
      <c r="BM19" s="42"/>
      <c r="BN19" s="42"/>
      <c r="BO19" s="42"/>
      <c r="BP19" s="42"/>
      <c r="BQ19" s="42"/>
      <c r="BR19" s="42"/>
      <c r="BS19" s="42"/>
      <c r="BT19" s="42"/>
      <c r="BU19" s="42"/>
      <c r="BV19" s="42"/>
      <c r="BW19" s="42"/>
      <c r="BX19" s="1"/>
      <c r="BY19" s="1"/>
      <c r="BZ19" s="1"/>
      <c r="CA19" s="1"/>
      <c r="CB19" s="1"/>
      <c r="CC19" s="1"/>
      <c r="CD19" s="1"/>
      <c r="CE19" s="1"/>
    </row>
    <row r="20" spans="2:85" ht="18.75" customHeight="1">
      <c r="D20" s="470" t="s">
        <v>1195</v>
      </c>
      <c r="E20" s="2434" t="s">
        <v>1196</v>
      </c>
      <c r="F20" s="273"/>
      <c r="G20" s="417"/>
      <c r="H20" s="2434"/>
      <c r="I20" s="470"/>
      <c r="J20" s="471"/>
      <c r="K20" s="417"/>
      <c r="L20" s="417"/>
      <c r="M20" s="417"/>
      <c r="N20" s="417"/>
      <c r="O20" s="417"/>
      <c r="P20" s="42"/>
      <c r="Q20" s="42"/>
      <c r="Z20" s="1036"/>
      <c r="AA20" s="247"/>
      <c r="AB20" s="274"/>
      <c r="AC20" s="418">
        <f>AC6</f>
        <v>520000</v>
      </c>
      <c r="AD20" s="3" t="s">
        <v>141</v>
      </c>
      <c r="AE20" s="33" t="s">
        <v>996</v>
      </c>
      <c r="AF20" s="802">
        <f>1/3*100</f>
        <v>33.333333333333329</v>
      </c>
      <c r="AG20" s="3" t="s">
        <v>1560</v>
      </c>
      <c r="AK20" s="1055"/>
      <c r="AL20" s="1"/>
      <c r="AM20" s="1"/>
      <c r="AN20" s="42"/>
      <c r="AO20" s="42"/>
      <c r="AP20" s="42"/>
      <c r="AQ20" s="42"/>
      <c r="AR20" s="42"/>
      <c r="AS20" s="42"/>
      <c r="AT20" s="42"/>
      <c r="AU20" s="42"/>
      <c r="AV20" s="42"/>
      <c r="AW20" s="42"/>
      <c r="AX20" s="42"/>
      <c r="AY20" s="42"/>
      <c r="AZ20" s="42"/>
      <c r="BA20" s="42"/>
      <c r="BB20" s="42"/>
      <c r="BD20" s="42"/>
      <c r="BE20" s="42"/>
      <c r="BF20" s="42"/>
      <c r="BG20" s="42"/>
      <c r="BH20" s="42" t="s">
        <v>428</v>
      </c>
      <c r="BI20" s="42"/>
      <c r="BJ20" s="42" t="s">
        <v>342</v>
      </c>
      <c r="BK20" s="42"/>
      <c r="BL20" s="42"/>
      <c r="BM20" s="42"/>
      <c r="BN20" s="42"/>
      <c r="BO20" s="42"/>
      <c r="BQ20" s="42"/>
      <c r="BR20" s="42"/>
      <c r="BS20" s="42"/>
      <c r="BT20" s="42"/>
      <c r="BU20" s="42"/>
      <c r="BV20" s="42"/>
      <c r="BW20" s="42"/>
      <c r="BX20" s="1"/>
      <c r="BY20" s="1"/>
      <c r="BZ20" s="1"/>
      <c r="CA20" s="1"/>
      <c r="CB20" s="1"/>
      <c r="CC20" s="1"/>
      <c r="CD20" s="1"/>
      <c r="CE20" s="1"/>
    </row>
    <row r="21" spans="2:85" ht="18.75" customHeight="1">
      <c r="B21" s="90"/>
      <c r="C21" s="419"/>
      <c r="D21" s="470" t="s">
        <v>1001</v>
      </c>
      <c r="E21" s="2434" t="s">
        <v>1267</v>
      </c>
      <c r="F21" s="417"/>
      <c r="G21" s="471"/>
      <c r="H21" s="470"/>
      <c r="I21" s="417"/>
      <c r="J21" s="417"/>
      <c r="K21" s="471"/>
      <c r="L21" s="471"/>
      <c r="M21" s="470"/>
      <c r="N21" s="471"/>
      <c r="O21" s="470"/>
      <c r="P21" s="321"/>
      <c r="Q21" s="420"/>
      <c r="R21" s="90"/>
      <c r="U21" s="322"/>
      <c r="V21" s="2"/>
      <c r="W21" s="2"/>
      <c r="Z21" s="1036"/>
      <c r="AA21" s="247"/>
      <c r="AB21" s="433" t="s">
        <v>996</v>
      </c>
      <c r="AC21" s="405">
        <f>AC7</f>
        <v>100</v>
      </c>
      <c r="AD21" s="23" t="s">
        <v>759</v>
      </c>
      <c r="AE21" s="404" t="s">
        <v>996</v>
      </c>
      <c r="AF21" s="405">
        <f>AF7</f>
        <v>32.631578947368418</v>
      </c>
      <c r="AG21" s="406" t="s">
        <v>142</v>
      </c>
      <c r="AH21" s="433" t="s">
        <v>996</v>
      </c>
      <c r="AI21" s="405">
        <f>'入力(1)'!L19</f>
        <v>0.3</v>
      </c>
      <c r="AJ21" s="23" t="s">
        <v>143</v>
      </c>
      <c r="AK21" s="1055"/>
      <c r="AL21" s="1"/>
      <c r="AM21" s="1"/>
      <c r="AN21" s="42" t="s">
        <v>429</v>
      </c>
      <c r="AQ21" s="42" t="s">
        <v>430</v>
      </c>
      <c r="BB21" s="2144" t="s">
        <v>431</v>
      </c>
      <c r="BC21" s="2145"/>
      <c r="BD21" s="42"/>
      <c r="BE21" s="42"/>
      <c r="BF21" s="42"/>
      <c r="BG21" s="42"/>
      <c r="BH21" s="42"/>
      <c r="BI21" s="42"/>
      <c r="BJ21" s="42"/>
      <c r="BK21" s="42"/>
      <c r="BL21" s="42"/>
      <c r="BM21" s="42"/>
      <c r="BN21" s="417"/>
      <c r="BO21" s="42" t="s">
        <v>431</v>
      </c>
      <c r="BP21" s="42"/>
      <c r="BQ21" s="42"/>
      <c r="BR21" s="42"/>
      <c r="BS21" s="42"/>
      <c r="BT21" s="42"/>
      <c r="BU21" s="42"/>
      <c r="BV21" s="42"/>
      <c r="BW21" s="42"/>
      <c r="BX21" s="1"/>
      <c r="BY21" s="1"/>
      <c r="BZ21" s="1"/>
      <c r="CA21" s="1"/>
      <c r="CB21" s="1"/>
      <c r="CC21" s="1"/>
      <c r="CD21" s="1"/>
      <c r="CE21" s="1"/>
    </row>
    <row r="22" spans="2:85" ht="18.75" customHeight="1">
      <c r="D22" s="470" t="s">
        <v>1001</v>
      </c>
      <c r="E22" s="2597" t="s">
        <v>1217</v>
      </c>
      <c r="F22" s="417"/>
      <c r="G22" s="417"/>
      <c r="H22" s="417"/>
      <c r="I22" s="273"/>
      <c r="J22" s="273"/>
      <c r="K22" s="417"/>
      <c r="L22" s="417"/>
      <c r="M22" s="417"/>
      <c r="N22" s="417"/>
      <c r="O22" s="417"/>
      <c r="P22" s="42"/>
      <c r="Q22" s="42"/>
      <c r="Z22" s="1036"/>
      <c r="AA22" s="247"/>
      <c r="AB22" s="42" t="s">
        <v>1186</v>
      </c>
      <c r="AF22" s="421">
        <f>IF('入力(4)'!L19="計上しない",0,AC23*AF23/100*AC24/100*AF24/100*AI24/100)</f>
        <v>0</v>
      </c>
      <c r="AG22" s="3" t="s">
        <v>590</v>
      </c>
      <c r="AH22" s="33"/>
      <c r="AI22" s="1"/>
      <c r="AJ22" s="1"/>
      <c r="AK22" s="1054"/>
      <c r="AL22" s="3"/>
      <c r="AM22" s="1"/>
      <c r="AN22" s="2103"/>
      <c r="AO22" s="2146" t="s">
        <v>432</v>
      </c>
      <c r="AP22" s="2104" t="s">
        <v>433</v>
      </c>
      <c r="AQ22" s="2147" t="s">
        <v>434</v>
      </c>
      <c r="AR22" s="2147"/>
      <c r="AS22" s="2147" t="s">
        <v>435</v>
      </c>
      <c r="AT22" s="2147"/>
      <c r="AU22" s="2147" t="s">
        <v>408</v>
      </c>
      <c r="AV22" s="2147"/>
      <c r="AW22" s="2147" t="s">
        <v>436</v>
      </c>
      <c r="AX22" s="2147"/>
      <c r="AY22" s="2104" t="s">
        <v>437</v>
      </c>
      <c r="AZ22" s="2147" t="s">
        <v>438</v>
      </c>
      <c r="BA22" s="2147"/>
      <c r="BB22" s="2148" t="s">
        <v>410</v>
      </c>
      <c r="BC22" s="2149" t="s">
        <v>439</v>
      </c>
      <c r="BD22" s="42"/>
      <c r="BE22" s="473"/>
      <c r="BF22" s="582" t="s">
        <v>440</v>
      </c>
      <c r="BG22" s="598"/>
      <c r="BH22" s="598" t="s">
        <v>441</v>
      </c>
      <c r="BI22" s="598"/>
      <c r="BJ22" s="598"/>
      <c r="BK22" s="598" t="s">
        <v>442</v>
      </c>
      <c r="BL22" s="598"/>
      <c r="BM22" s="598" t="s">
        <v>443</v>
      </c>
      <c r="BN22" s="638"/>
      <c r="BO22" s="582" t="s">
        <v>410</v>
      </c>
      <c r="BP22" s="598" t="s">
        <v>444</v>
      </c>
      <c r="BQ22" s="638"/>
      <c r="BR22" s="42"/>
      <c r="BS22" s="42"/>
      <c r="BT22" s="417"/>
      <c r="BU22" s="417"/>
      <c r="BV22" s="417"/>
      <c r="BW22" s="417"/>
      <c r="BX22" s="1"/>
      <c r="BY22" s="1"/>
      <c r="BZ22" s="1"/>
      <c r="CA22" s="1"/>
      <c r="CB22" s="1"/>
      <c r="CC22" s="1"/>
      <c r="CD22" s="1"/>
      <c r="CE22" s="1"/>
    </row>
    <row r="23" spans="2:85" ht="18.75" customHeight="1">
      <c r="D23" s="470" t="s">
        <v>1001</v>
      </c>
      <c r="E23" s="417" t="s">
        <v>535</v>
      </c>
      <c r="F23" s="273"/>
      <c r="G23" s="273"/>
      <c r="H23" s="273"/>
      <c r="I23" s="273"/>
      <c r="J23" s="273"/>
      <c r="K23" s="273"/>
      <c r="L23" s="273"/>
      <c r="M23" s="273"/>
      <c r="N23" s="273"/>
      <c r="O23" s="273"/>
      <c r="Z23" s="1066"/>
      <c r="AA23" s="247"/>
      <c r="AB23" s="274"/>
      <c r="AC23" s="418">
        <f>AC20</f>
        <v>520000</v>
      </c>
      <c r="AD23" s="3" t="s">
        <v>141</v>
      </c>
      <c r="AE23" s="33" t="s">
        <v>996</v>
      </c>
      <c r="AF23" s="818">
        <f>AF9</f>
        <v>70</v>
      </c>
      <c r="AG23" s="3" t="s">
        <v>144</v>
      </c>
      <c r="AK23" s="823"/>
      <c r="AL23" s="1"/>
      <c r="AM23" s="1"/>
      <c r="AN23" s="2150" t="s">
        <v>445</v>
      </c>
      <c r="AO23" s="2022">
        <f>IF('提出4(総括)'!G6=0,0,E29/'提出4(総括)'!G6)</f>
        <v>216.66666666666666</v>
      </c>
      <c r="AP23" s="2151">
        <f>E38/100</f>
        <v>0.5</v>
      </c>
      <c r="AQ23" s="2152">
        <f t="shared" ref="AQ23:AQ32" si="9">AO38*2</f>
        <v>164.21052631578948</v>
      </c>
      <c r="AR23" s="2106" t="s">
        <v>446</v>
      </c>
      <c r="AS23" s="2152">
        <f t="shared" ref="AS23:AS32" si="10">IF(AQ23&gt;200,200,AQ23)</f>
        <v>164.21052631578948</v>
      </c>
      <c r="AT23" s="2106" t="s">
        <v>446</v>
      </c>
      <c r="AU23" s="2153">
        <f t="shared" ref="AU23:AU32" si="11">IF(AP5=0,0,AT5/AP5)</f>
        <v>25.263157894736842</v>
      </c>
      <c r="AV23" s="2106" t="s">
        <v>446</v>
      </c>
      <c r="AW23" s="2106">
        <f t="shared" ref="AW23:AW32" si="12">MIN(AS23,AU23)</f>
        <v>25.263157894736842</v>
      </c>
      <c r="AX23" s="2106" t="s">
        <v>446</v>
      </c>
      <c r="AY23" s="645">
        <f>J38/100</f>
        <v>0.03</v>
      </c>
      <c r="AZ23" s="2154">
        <f t="shared" ref="AZ23:AZ32" si="13">AO23*AP23*AW23*AY23</f>
        <v>82.10526315789474</v>
      </c>
      <c r="BA23" s="2106" t="s">
        <v>447</v>
      </c>
      <c r="BB23" s="2155">
        <f>'入力(1)'!R33</f>
        <v>31</v>
      </c>
      <c r="BC23" s="2156">
        <f>AZ23*BB23</f>
        <v>2545.2631578947371</v>
      </c>
      <c r="BD23" s="42"/>
      <c r="BE23" s="2150" t="s">
        <v>445</v>
      </c>
      <c r="BF23" s="2157">
        <f t="shared" ref="BF23:BF32" si="14">IF(OR(AU5&lt;40,AU5&gt;280),0,AU5)</f>
        <v>82.10526315789474</v>
      </c>
      <c r="BG23" s="42" t="s">
        <v>446</v>
      </c>
      <c r="BH23" s="42">
        <f t="shared" ref="BH23:BH32" si="15">IF(BF23=0,0,AP5)</f>
        <v>95</v>
      </c>
      <c r="BI23" s="42" t="s">
        <v>448</v>
      </c>
      <c r="BJ23" s="42"/>
      <c r="BK23" s="2158">
        <f>IF(BF23&lt;=120,BF23,120)</f>
        <v>82.10526315789474</v>
      </c>
      <c r="BL23" s="42" t="s">
        <v>446</v>
      </c>
      <c r="BM23" s="587">
        <f>BH23*BK23</f>
        <v>7800</v>
      </c>
      <c r="BN23" s="67" t="s">
        <v>1003</v>
      </c>
      <c r="BO23" s="421">
        <f>BB23</f>
        <v>31</v>
      </c>
      <c r="BP23" s="412">
        <f>BK23*BO23</f>
        <v>2545.2631578947371</v>
      </c>
      <c r="BQ23" s="67" t="s">
        <v>1003</v>
      </c>
      <c r="BR23" s="42"/>
      <c r="BS23" s="42"/>
      <c r="BT23" s="417"/>
      <c r="BU23" s="417"/>
      <c r="BV23" s="417"/>
      <c r="BW23" s="417"/>
      <c r="BX23" s="1"/>
      <c r="BY23" s="1"/>
      <c r="BZ23" s="1"/>
      <c r="CA23" s="1"/>
      <c r="CB23" s="1"/>
      <c r="CC23" s="1"/>
      <c r="CD23" s="1"/>
      <c r="CE23" s="1"/>
    </row>
    <row r="24" spans="2:85" ht="18.75" customHeight="1">
      <c r="F24" s="273"/>
      <c r="G24" s="273"/>
      <c r="H24" s="273"/>
      <c r="I24" s="273"/>
      <c r="J24" s="273"/>
      <c r="K24" s="273"/>
      <c r="L24" s="273"/>
      <c r="M24" s="273"/>
      <c r="N24" s="273"/>
      <c r="O24" s="273"/>
      <c r="X24" s="42"/>
      <c r="Z24" s="1036"/>
      <c r="AA24" s="277"/>
      <c r="AB24" s="433" t="s">
        <v>1004</v>
      </c>
      <c r="AC24" s="405">
        <f>AC10</f>
        <v>0</v>
      </c>
      <c r="AD24" s="23" t="s">
        <v>762</v>
      </c>
      <c r="AE24" s="433" t="s">
        <v>1004</v>
      </c>
      <c r="AF24" s="409">
        <f>AF10</f>
        <v>0</v>
      </c>
      <c r="AG24" s="406" t="s">
        <v>145</v>
      </c>
      <c r="AH24" s="433" t="s">
        <v>1004</v>
      </c>
      <c r="AI24" s="405">
        <f>AI21</f>
        <v>0.3</v>
      </c>
      <c r="AJ24" s="23" t="s">
        <v>143</v>
      </c>
      <c r="AK24" s="1055"/>
      <c r="AL24" s="1"/>
      <c r="AM24" s="1"/>
      <c r="AN24" s="2159"/>
      <c r="AO24" s="2160">
        <f t="shared" ref="AO24:AO32" si="16">AO23</f>
        <v>216.66666666666666</v>
      </c>
      <c r="AP24" s="2161">
        <f t="shared" ref="AP24:AP32" si="17">AP23</f>
        <v>0.5</v>
      </c>
      <c r="AQ24" s="2162">
        <f t="shared" si="9"/>
        <v>0</v>
      </c>
      <c r="AR24" s="668" t="s">
        <v>446</v>
      </c>
      <c r="AS24" s="2162">
        <f t="shared" si="10"/>
        <v>0</v>
      </c>
      <c r="AT24" s="668" t="s">
        <v>446</v>
      </c>
      <c r="AU24" s="2163">
        <f t="shared" si="11"/>
        <v>0</v>
      </c>
      <c r="AV24" s="668" t="s">
        <v>446</v>
      </c>
      <c r="AW24" s="668">
        <f t="shared" si="12"/>
        <v>0</v>
      </c>
      <c r="AX24" s="668" t="s">
        <v>446</v>
      </c>
      <c r="AY24" s="624">
        <f t="shared" ref="AY24:AY32" si="18">AY23</f>
        <v>0.03</v>
      </c>
      <c r="AZ24" s="2164">
        <f t="shared" si="13"/>
        <v>0</v>
      </c>
      <c r="BA24" s="668" t="s">
        <v>447</v>
      </c>
      <c r="BB24" s="2165">
        <f>'入力(1)'!R34</f>
        <v>0</v>
      </c>
      <c r="BC24" s="2166">
        <f t="shared" ref="BC24:BC32" si="19">AZ24*BB24</f>
        <v>0</v>
      </c>
      <c r="BD24" s="42"/>
      <c r="BE24" s="2159"/>
      <c r="BF24" s="2157">
        <f t="shared" si="14"/>
        <v>0</v>
      </c>
      <c r="BG24" s="42" t="s">
        <v>446</v>
      </c>
      <c r="BH24" s="42">
        <f t="shared" si="15"/>
        <v>0</v>
      </c>
      <c r="BI24" s="42" t="s">
        <v>448</v>
      </c>
      <c r="BJ24" s="42"/>
      <c r="BK24" s="2158">
        <f t="shared" ref="BK24:BK32" si="20">IF(BF24&lt;=120,BF24,120)</f>
        <v>0</v>
      </c>
      <c r="BL24" s="42" t="s">
        <v>446</v>
      </c>
      <c r="BM24" s="587">
        <f t="shared" ref="BM24:BM32" si="21">BH24*BK24</f>
        <v>0</v>
      </c>
      <c r="BN24" s="67" t="s">
        <v>1003</v>
      </c>
      <c r="BO24" s="421">
        <f t="shared" ref="BO24:BO32" si="22">BB24</f>
        <v>0</v>
      </c>
      <c r="BP24" s="412">
        <f t="shared" ref="BP24:BP32" si="23">BK24*BO24</f>
        <v>0</v>
      </c>
      <c r="BQ24" s="67" t="s">
        <v>1003</v>
      </c>
      <c r="BR24" s="42"/>
      <c r="BS24" s="42"/>
      <c r="BT24" s="417"/>
      <c r="BU24" s="417"/>
      <c r="BV24" s="417"/>
      <c r="BW24" s="417"/>
    </row>
    <row r="25" spans="2:85" ht="18.75" customHeight="1">
      <c r="B25" s="400" t="s">
        <v>1053</v>
      </c>
      <c r="Z25" s="1036"/>
      <c r="AA25" s="247" t="s">
        <v>1064</v>
      </c>
      <c r="AB25" s="274"/>
      <c r="AC25" s="1"/>
      <c r="AD25" s="321"/>
      <c r="AE25" s="321" t="s">
        <v>747</v>
      </c>
      <c r="AF25" s="401">
        <f>AF26+AF28</f>
        <v>665.68421052631572</v>
      </c>
      <c r="AG25" s="42" t="str">
        <f>AG4</f>
        <v>千円</v>
      </c>
      <c r="AI25" s="1"/>
      <c r="AJ25" s="1"/>
      <c r="AK25" s="1054"/>
      <c r="AL25" s="3"/>
      <c r="AM25" s="1"/>
      <c r="AN25" s="2159"/>
      <c r="AO25" s="2160">
        <f t="shared" si="16"/>
        <v>216.66666666666666</v>
      </c>
      <c r="AP25" s="2161">
        <f t="shared" si="17"/>
        <v>0.5</v>
      </c>
      <c r="AQ25" s="2162">
        <f t="shared" si="9"/>
        <v>0</v>
      </c>
      <c r="AR25" s="668" t="s">
        <v>446</v>
      </c>
      <c r="AS25" s="2162">
        <f t="shared" si="10"/>
        <v>0</v>
      </c>
      <c r="AT25" s="668" t="s">
        <v>446</v>
      </c>
      <c r="AU25" s="2163">
        <f t="shared" si="11"/>
        <v>0</v>
      </c>
      <c r="AV25" s="668" t="s">
        <v>446</v>
      </c>
      <c r="AW25" s="668">
        <f t="shared" si="12"/>
        <v>0</v>
      </c>
      <c r="AX25" s="668" t="s">
        <v>446</v>
      </c>
      <c r="AY25" s="624">
        <f t="shared" si="18"/>
        <v>0.03</v>
      </c>
      <c r="AZ25" s="2164">
        <f t="shared" si="13"/>
        <v>0</v>
      </c>
      <c r="BA25" s="668" t="s">
        <v>447</v>
      </c>
      <c r="BB25" s="2165">
        <f>'入力(1)'!R35</f>
        <v>0</v>
      </c>
      <c r="BC25" s="2166">
        <f t="shared" si="19"/>
        <v>0</v>
      </c>
      <c r="BD25" s="42"/>
      <c r="BE25" s="2159"/>
      <c r="BF25" s="2157">
        <f t="shared" si="14"/>
        <v>0</v>
      </c>
      <c r="BG25" s="42" t="s">
        <v>446</v>
      </c>
      <c r="BH25" s="42">
        <f t="shared" si="15"/>
        <v>0</v>
      </c>
      <c r="BI25" s="42" t="s">
        <v>448</v>
      </c>
      <c r="BJ25" s="42"/>
      <c r="BK25" s="2158">
        <f t="shared" si="20"/>
        <v>0</v>
      </c>
      <c r="BL25" s="42" t="s">
        <v>446</v>
      </c>
      <c r="BM25" s="587">
        <f t="shared" si="21"/>
        <v>0</v>
      </c>
      <c r="BN25" s="67" t="s">
        <v>1003</v>
      </c>
      <c r="BO25" s="421">
        <f t="shared" si="22"/>
        <v>0</v>
      </c>
      <c r="BP25" s="412">
        <f t="shared" si="23"/>
        <v>0</v>
      </c>
      <c r="BQ25" s="67" t="s">
        <v>1003</v>
      </c>
      <c r="BR25" s="42"/>
      <c r="BS25" s="42"/>
      <c r="BT25" s="417"/>
      <c r="BU25" s="417"/>
      <c r="BV25" s="417"/>
      <c r="BW25" s="417"/>
      <c r="BX25" s="42"/>
      <c r="BY25" s="42"/>
      <c r="BZ25" s="42"/>
      <c r="CA25" s="42"/>
      <c r="CB25" s="42"/>
      <c r="CC25" s="42"/>
      <c r="CD25" s="42"/>
      <c r="CE25" s="1"/>
    </row>
    <row r="26" spans="2:85" ht="18.75" customHeight="1">
      <c r="B26" s="1244" t="s">
        <v>1054</v>
      </c>
      <c r="C26" s="1245"/>
      <c r="D26" s="1246"/>
      <c r="E26" s="1247"/>
      <c r="F26" s="1247"/>
      <c r="G26" s="1248"/>
      <c r="H26" s="1247"/>
      <c r="I26" s="2904">
        <f>I27+I35+J44</f>
        <v>4993.5578947368413</v>
      </c>
      <c r="J26" s="2904"/>
      <c r="K26" s="1249" t="s">
        <v>590</v>
      </c>
      <c r="L26" s="1247"/>
      <c r="M26" s="1248"/>
      <c r="N26" s="1247"/>
      <c r="O26" s="1247"/>
      <c r="P26" s="1247"/>
      <c r="Q26" s="1247"/>
      <c r="R26" s="1247"/>
      <c r="S26" s="1247"/>
      <c r="T26" s="1247"/>
      <c r="U26" s="1247"/>
      <c r="V26" s="1247"/>
      <c r="W26" s="1250"/>
      <c r="Z26" s="1036"/>
      <c r="AA26" s="247"/>
      <c r="AB26" s="150" t="s">
        <v>1072</v>
      </c>
      <c r="AC26" s="150"/>
      <c r="AD26" s="150"/>
      <c r="AE26" s="402"/>
      <c r="AF26" s="149">
        <f>IF('入力(4)'!L19="計上しない",0,AC27*AF27/100*AI27/100)</f>
        <v>665.68421052631572</v>
      </c>
      <c r="AG26" s="16" t="s">
        <v>590</v>
      </c>
      <c r="AH26" s="403"/>
      <c r="AI26" s="150"/>
      <c r="AJ26" s="150"/>
      <c r="AK26" s="823"/>
      <c r="AL26" s="40"/>
      <c r="AM26" s="1"/>
      <c r="AN26" s="2159"/>
      <c r="AO26" s="2160">
        <f t="shared" si="16"/>
        <v>216.66666666666666</v>
      </c>
      <c r="AP26" s="2161">
        <f t="shared" si="17"/>
        <v>0.5</v>
      </c>
      <c r="AQ26" s="2162">
        <f t="shared" si="9"/>
        <v>0</v>
      </c>
      <c r="AR26" s="668" t="s">
        <v>446</v>
      </c>
      <c r="AS26" s="2162">
        <f t="shared" si="10"/>
        <v>0</v>
      </c>
      <c r="AT26" s="668" t="s">
        <v>446</v>
      </c>
      <c r="AU26" s="2163">
        <f t="shared" si="11"/>
        <v>0</v>
      </c>
      <c r="AV26" s="668" t="s">
        <v>446</v>
      </c>
      <c r="AW26" s="668">
        <f t="shared" si="12"/>
        <v>0</v>
      </c>
      <c r="AX26" s="668" t="s">
        <v>446</v>
      </c>
      <c r="AY26" s="624">
        <f t="shared" si="18"/>
        <v>0.03</v>
      </c>
      <c r="AZ26" s="2164">
        <f t="shared" si="13"/>
        <v>0</v>
      </c>
      <c r="BA26" s="668" t="s">
        <v>447</v>
      </c>
      <c r="BB26" s="2165">
        <f>'入力(1)'!R36</f>
        <v>0</v>
      </c>
      <c r="BC26" s="2166">
        <f t="shared" si="19"/>
        <v>0</v>
      </c>
      <c r="BD26" s="42"/>
      <c r="BE26" s="2159"/>
      <c r="BF26" s="2157">
        <f t="shared" si="14"/>
        <v>0</v>
      </c>
      <c r="BG26" s="42" t="s">
        <v>446</v>
      </c>
      <c r="BH26" s="42">
        <f t="shared" si="15"/>
        <v>0</v>
      </c>
      <c r="BI26" s="42" t="s">
        <v>448</v>
      </c>
      <c r="BJ26" s="42"/>
      <c r="BK26" s="2158">
        <f t="shared" si="20"/>
        <v>0</v>
      </c>
      <c r="BL26" s="42" t="s">
        <v>446</v>
      </c>
      <c r="BM26" s="587">
        <f t="shared" si="21"/>
        <v>0</v>
      </c>
      <c r="BN26" s="67" t="s">
        <v>1003</v>
      </c>
      <c r="BO26" s="421">
        <f t="shared" si="22"/>
        <v>0</v>
      </c>
      <c r="BP26" s="412">
        <f t="shared" si="23"/>
        <v>0</v>
      </c>
      <c r="BQ26" s="67" t="s">
        <v>1003</v>
      </c>
      <c r="BR26" s="42"/>
      <c r="BS26" s="42"/>
      <c r="BT26" s="417"/>
      <c r="BU26" s="417"/>
      <c r="BV26" s="417"/>
      <c r="BW26" s="417"/>
      <c r="BX26" s="418"/>
      <c r="BY26" s="418"/>
      <c r="BZ26" s="418"/>
      <c r="CA26" s="418"/>
      <c r="CB26" s="418"/>
      <c r="CC26" s="418"/>
      <c r="CD26" s="418"/>
      <c r="CE26" s="1"/>
    </row>
    <row r="27" spans="2:85" ht="18.75" customHeight="1">
      <c r="B27" s="869"/>
      <c r="C27" s="999" t="s">
        <v>1058</v>
      </c>
      <c r="D27" s="999"/>
      <c r="E27" s="870"/>
      <c r="F27" s="1062"/>
      <c r="G27" s="1063"/>
      <c r="H27" s="870"/>
      <c r="I27" s="2868">
        <f>I28+I30+I33</f>
        <v>4503.1578947368416</v>
      </c>
      <c r="J27" s="2868"/>
      <c r="K27" s="1064" t="s">
        <v>590</v>
      </c>
      <c r="L27" s="870"/>
      <c r="M27" s="1065"/>
      <c r="N27" s="870"/>
      <c r="O27" s="870"/>
      <c r="P27" s="870"/>
      <c r="Q27" s="870"/>
      <c r="R27" s="870"/>
      <c r="S27" s="870"/>
      <c r="T27" s="870"/>
      <c r="U27" s="870"/>
      <c r="V27" s="870"/>
      <c r="W27" s="963"/>
      <c r="X27" s="42"/>
      <c r="Z27" s="1066"/>
      <c r="AA27" s="247"/>
      <c r="AB27" s="414"/>
      <c r="AC27" s="418">
        <f>AC13</f>
        <v>277368.42105263157</v>
      </c>
      <c r="AD27" s="3" t="s">
        <v>148</v>
      </c>
      <c r="AE27" s="33" t="s">
        <v>1004</v>
      </c>
      <c r="AF27" s="412">
        <v>80</v>
      </c>
      <c r="AG27" s="23" t="s">
        <v>150</v>
      </c>
      <c r="AH27" s="33" t="s">
        <v>1004</v>
      </c>
      <c r="AI27" s="412">
        <f>AI21</f>
        <v>0.3</v>
      </c>
      <c r="AJ27" s="23" t="s">
        <v>143</v>
      </c>
      <c r="AK27" s="1055"/>
      <c r="AL27" s="1"/>
      <c r="AN27" s="2167"/>
      <c r="AO27" s="2160">
        <f t="shared" si="16"/>
        <v>216.66666666666666</v>
      </c>
      <c r="AP27" s="2161">
        <f t="shared" si="17"/>
        <v>0.5</v>
      </c>
      <c r="AQ27" s="2162">
        <f t="shared" si="9"/>
        <v>0</v>
      </c>
      <c r="AR27" s="668" t="s">
        <v>446</v>
      </c>
      <c r="AS27" s="2162">
        <f t="shared" si="10"/>
        <v>0</v>
      </c>
      <c r="AT27" s="668" t="s">
        <v>446</v>
      </c>
      <c r="AU27" s="2163">
        <f t="shared" si="11"/>
        <v>0</v>
      </c>
      <c r="AV27" s="668" t="s">
        <v>446</v>
      </c>
      <c r="AW27" s="668">
        <f t="shared" si="12"/>
        <v>0</v>
      </c>
      <c r="AX27" s="668" t="s">
        <v>446</v>
      </c>
      <c r="AY27" s="624">
        <f t="shared" si="18"/>
        <v>0.03</v>
      </c>
      <c r="AZ27" s="2164">
        <f t="shared" si="13"/>
        <v>0</v>
      </c>
      <c r="BA27" s="668" t="s">
        <v>447</v>
      </c>
      <c r="BB27" s="2165">
        <f>'入力(1)'!R37</f>
        <v>0</v>
      </c>
      <c r="BC27" s="2166">
        <f t="shared" si="19"/>
        <v>0</v>
      </c>
      <c r="BD27" s="42"/>
      <c r="BE27" s="2159"/>
      <c r="BF27" s="2157">
        <f t="shared" si="14"/>
        <v>0</v>
      </c>
      <c r="BG27" s="42" t="s">
        <v>446</v>
      </c>
      <c r="BH27" s="42">
        <f t="shared" si="15"/>
        <v>0</v>
      </c>
      <c r="BI27" s="42" t="s">
        <v>448</v>
      </c>
      <c r="BJ27" s="42"/>
      <c r="BK27" s="2158">
        <f t="shared" si="20"/>
        <v>0</v>
      </c>
      <c r="BL27" s="42" t="s">
        <v>446</v>
      </c>
      <c r="BM27" s="587">
        <f t="shared" si="21"/>
        <v>0</v>
      </c>
      <c r="BN27" s="67" t="s">
        <v>1003</v>
      </c>
      <c r="BO27" s="421">
        <f t="shared" si="22"/>
        <v>0</v>
      </c>
      <c r="BP27" s="412">
        <f t="shared" si="23"/>
        <v>0</v>
      </c>
      <c r="BQ27" s="67" t="s">
        <v>1003</v>
      </c>
      <c r="BR27" s="42"/>
      <c r="BS27" s="42"/>
      <c r="BT27" s="417"/>
      <c r="BU27" s="417"/>
      <c r="BV27" s="417"/>
      <c r="BW27" s="417"/>
      <c r="BX27" s="418"/>
      <c r="BY27" s="418"/>
      <c r="BZ27" s="418"/>
      <c r="CA27" s="418"/>
      <c r="CB27" s="418"/>
      <c r="CC27" s="418"/>
      <c r="CD27" s="418"/>
      <c r="CE27" s="1"/>
    </row>
    <row r="28" spans="2:85" ht="18.75" customHeight="1">
      <c r="B28" s="1036"/>
      <c r="D28" s="422" t="s">
        <v>1067</v>
      </c>
      <c r="E28" s="150"/>
      <c r="F28" s="150"/>
      <c r="G28" s="402"/>
      <c r="H28" s="17"/>
      <c r="I28" s="2905">
        <f>E29*J29/100*O29/100</f>
        <v>3393.6842105263149</v>
      </c>
      <c r="J28" s="2905"/>
      <c r="K28" s="16" t="s">
        <v>590</v>
      </c>
      <c r="L28" s="17"/>
      <c r="M28" s="423"/>
      <c r="N28" s="17"/>
      <c r="O28" s="17"/>
      <c r="P28" s="17"/>
      <c r="Q28" s="17"/>
      <c r="R28" s="17"/>
      <c r="S28" s="17"/>
      <c r="T28" s="17"/>
      <c r="U28" s="17"/>
      <c r="V28" s="17"/>
      <c r="W28" s="1054"/>
      <c r="X28" s="416"/>
      <c r="Z28" s="1036"/>
      <c r="AA28" s="247"/>
      <c r="AB28" s="42" t="str">
        <f>AB16</f>
        <v>･ 非住宅 (店舗)</v>
      </c>
      <c r="AC28" s="150"/>
      <c r="AD28" s="150"/>
      <c r="AE28" s="402"/>
      <c r="AF28" s="149">
        <f>IF('入力(4)'!L19="計上しない",0,AC29*AI29/100*AF29/100)</f>
        <v>0</v>
      </c>
      <c r="AG28" s="16" t="s">
        <v>590</v>
      </c>
      <c r="AH28" s="403"/>
      <c r="AI28" s="150"/>
      <c r="AJ28" s="150"/>
      <c r="AK28" s="823"/>
      <c r="AL28" s="1"/>
      <c r="AN28" s="2159"/>
      <c r="AO28" s="2160">
        <f>AO27</f>
        <v>216.66666666666666</v>
      </c>
      <c r="AP28" s="2161">
        <f>AP27</f>
        <v>0.5</v>
      </c>
      <c r="AQ28" s="2162">
        <f t="shared" si="9"/>
        <v>0</v>
      </c>
      <c r="AR28" s="668" t="s">
        <v>446</v>
      </c>
      <c r="AS28" s="2162">
        <f t="shared" si="10"/>
        <v>0</v>
      </c>
      <c r="AT28" s="668" t="s">
        <v>446</v>
      </c>
      <c r="AU28" s="2163">
        <f t="shared" si="11"/>
        <v>0</v>
      </c>
      <c r="AV28" s="668" t="s">
        <v>446</v>
      </c>
      <c r="AW28" s="668">
        <f t="shared" si="12"/>
        <v>0</v>
      </c>
      <c r="AX28" s="668" t="s">
        <v>446</v>
      </c>
      <c r="AY28" s="624">
        <f>AY27</f>
        <v>0.03</v>
      </c>
      <c r="AZ28" s="2164">
        <f t="shared" si="13"/>
        <v>0</v>
      </c>
      <c r="BA28" s="668" t="s">
        <v>447</v>
      </c>
      <c r="BB28" s="2165">
        <f>'入力(1)'!R38</f>
        <v>0</v>
      </c>
      <c r="BC28" s="2166">
        <f t="shared" si="19"/>
        <v>0</v>
      </c>
      <c r="BD28" s="42"/>
      <c r="BE28" s="2159"/>
      <c r="BF28" s="2157">
        <f t="shared" si="14"/>
        <v>0</v>
      </c>
      <c r="BG28" s="42" t="s">
        <v>446</v>
      </c>
      <c r="BH28" s="42">
        <f t="shared" si="15"/>
        <v>0</v>
      </c>
      <c r="BI28" s="42" t="s">
        <v>448</v>
      </c>
      <c r="BJ28" s="42"/>
      <c r="BK28" s="2158">
        <f t="shared" si="20"/>
        <v>0</v>
      </c>
      <c r="BL28" s="42" t="s">
        <v>446</v>
      </c>
      <c r="BM28" s="587">
        <f t="shared" si="21"/>
        <v>0</v>
      </c>
      <c r="BN28" s="67" t="s">
        <v>1003</v>
      </c>
      <c r="BO28" s="421">
        <f t="shared" si="22"/>
        <v>0</v>
      </c>
      <c r="BP28" s="412">
        <f t="shared" si="23"/>
        <v>0</v>
      </c>
      <c r="BQ28" s="67" t="s">
        <v>1003</v>
      </c>
      <c r="BR28" s="42"/>
      <c r="BS28" s="42"/>
      <c r="BT28" s="417"/>
      <c r="BU28" s="417"/>
      <c r="BV28" s="417"/>
      <c r="BW28" s="417"/>
      <c r="BX28" s="418"/>
      <c r="BY28" s="418"/>
      <c r="BZ28" s="418"/>
      <c r="CA28" s="418"/>
      <c r="CB28" s="418"/>
      <c r="CC28" s="418"/>
      <c r="CD28" s="418"/>
      <c r="CE28" s="1"/>
    </row>
    <row r="29" spans="2:85" ht="18.75" customHeight="1">
      <c r="B29" s="1036"/>
      <c r="C29" s="359"/>
      <c r="D29" s="414"/>
      <c r="E29" s="807">
        <f>'入力(1)'!L18</f>
        <v>520000</v>
      </c>
      <c r="F29" s="23" t="s">
        <v>141</v>
      </c>
      <c r="G29" s="24"/>
      <c r="H29" s="433" t="s">
        <v>1004</v>
      </c>
      <c r="I29" s="24"/>
      <c r="J29" s="405">
        <f>構成比元デｰタ!P16*100</f>
        <v>32.631578947368418</v>
      </c>
      <c r="K29" s="23" t="s">
        <v>749</v>
      </c>
      <c r="L29" s="24"/>
      <c r="M29" s="2907" t="s">
        <v>1004</v>
      </c>
      <c r="N29" s="2907"/>
      <c r="O29" s="821">
        <f>IF(OR('入力(1)'!Z31=0,'入力(1)'!Z31&gt;特例期限!I10),2,1.5)</f>
        <v>2</v>
      </c>
      <c r="P29" s="23" t="s">
        <v>143</v>
      </c>
      <c r="Q29" s="24"/>
      <c r="R29" s="24"/>
      <c r="S29" s="24"/>
      <c r="T29" s="24"/>
      <c r="U29" s="24"/>
      <c r="V29" s="24"/>
      <c r="W29" s="1054"/>
      <c r="X29" s="3"/>
      <c r="Z29" s="1070"/>
      <c r="AA29" s="1056"/>
      <c r="AB29" s="1071"/>
      <c r="AC29" s="1072">
        <f>AC17</f>
        <v>0</v>
      </c>
      <c r="AD29" s="1058" t="s">
        <v>151</v>
      </c>
      <c r="AE29" s="1060" t="s">
        <v>1004</v>
      </c>
      <c r="AF29" s="1073">
        <f>AF17</f>
        <v>98.4</v>
      </c>
      <c r="AG29" s="1058" t="s">
        <v>150</v>
      </c>
      <c r="AH29" s="1060" t="s">
        <v>1004</v>
      </c>
      <c r="AI29" s="1073">
        <f>AI21</f>
        <v>0.3</v>
      </c>
      <c r="AJ29" s="1058" t="s">
        <v>143</v>
      </c>
      <c r="AK29" s="1074"/>
      <c r="AL29" s="3"/>
      <c r="AN29" s="2159"/>
      <c r="AO29" s="2160">
        <f t="shared" si="16"/>
        <v>216.66666666666666</v>
      </c>
      <c r="AP29" s="2161">
        <f t="shared" si="17"/>
        <v>0.5</v>
      </c>
      <c r="AQ29" s="2162">
        <f t="shared" si="9"/>
        <v>0</v>
      </c>
      <c r="AR29" s="668" t="s">
        <v>446</v>
      </c>
      <c r="AS29" s="2162">
        <f t="shared" si="10"/>
        <v>0</v>
      </c>
      <c r="AT29" s="668" t="s">
        <v>446</v>
      </c>
      <c r="AU29" s="2163">
        <f t="shared" si="11"/>
        <v>0</v>
      </c>
      <c r="AV29" s="668" t="s">
        <v>446</v>
      </c>
      <c r="AW29" s="668">
        <f t="shared" si="12"/>
        <v>0</v>
      </c>
      <c r="AX29" s="668" t="s">
        <v>446</v>
      </c>
      <c r="AY29" s="624">
        <f t="shared" si="18"/>
        <v>0.03</v>
      </c>
      <c r="AZ29" s="2164">
        <f t="shared" si="13"/>
        <v>0</v>
      </c>
      <c r="BA29" s="668" t="s">
        <v>447</v>
      </c>
      <c r="BB29" s="2165">
        <f>'入力(1)'!R39</f>
        <v>0</v>
      </c>
      <c r="BC29" s="2166">
        <f t="shared" si="19"/>
        <v>0</v>
      </c>
      <c r="BD29" s="42"/>
      <c r="BE29" s="2159"/>
      <c r="BF29" s="2157">
        <f t="shared" si="14"/>
        <v>0</v>
      </c>
      <c r="BG29" s="42" t="s">
        <v>446</v>
      </c>
      <c r="BH29" s="42">
        <f t="shared" si="15"/>
        <v>0</v>
      </c>
      <c r="BI29" s="42" t="s">
        <v>448</v>
      </c>
      <c r="BJ29" s="42"/>
      <c r="BK29" s="2158">
        <f t="shared" si="20"/>
        <v>0</v>
      </c>
      <c r="BL29" s="42" t="s">
        <v>446</v>
      </c>
      <c r="BM29" s="587">
        <f t="shared" si="21"/>
        <v>0</v>
      </c>
      <c r="BN29" s="67" t="s">
        <v>1003</v>
      </c>
      <c r="BO29" s="421">
        <f t="shared" si="22"/>
        <v>0</v>
      </c>
      <c r="BP29" s="412">
        <f t="shared" si="23"/>
        <v>0</v>
      </c>
      <c r="BQ29" s="67" t="s">
        <v>1003</v>
      </c>
      <c r="BR29" s="42"/>
      <c r="BS29" s="42"/>
      <c r="BT29" s="417"/>
      <c r="BU29" s="417"/>
      <c r="BV29" s="417"/>
      <c r="BW29" s="417"/>
      <c r="BX29" s="675"/>
      <c r="BY29" s="418"/>
      <c r="BZ29" s="418"/>
      <c r="CA29" s="418"/>
      <c r="CB29" s="418"/>
      <c r="CC29" s="588"/>
      <c r="CD29" s="418"/>
      <c r="CE29" s="1"/>
    </row>
    <row r="30" spans="2:85" ht="18.75" customHeight="1">
      <c r="B30" s="1036"/>
      <c r="D30" s="42" t="s">
        <v>1068</v>
      </c>
      <c r="E30" s="42"/>
      <c r="F30" s="42"/>
      <c r="G30" s="397"/>
      <c r="I30" s="2905">
        <f>E31*J31/100*O31/100*T31/100+E32*J32/100*O32/100*T32/100</f>
        <v>1109.4736842105265</v>
      </c>
      <c r="J30" s="2905"/>
      <c r="K30" s="3" t="s">
        <v>590</v>
      </c>
      <c r="W30" s="1054"/>
      <c r="Y30" s="14"/>
      <c r="AB30" s="1"/>
      <c r="AC30" s="1"/>
      <c r="AD30" s="1"/>
      <c r="AE30" s="1"/>
      <c r="AF30" s="1"/>
      <c r="AG30" s="1"/>
      <c r="AH30" s="1"/>
      <c r="AI30" s="1"/>
      <c r="AJ30" s="1"/>
      <c r="AK30" s="1"/>
      <c r="AL30" s="1"/>
      <c r="AN30" s="2159"/>
      <c r="AO30" s="2160">
        <f t="shared" si="16"/>
        <v>216.66666666666666</v>
      </c>
      <c r="AP30" s="2161">
        <f t="shared" si="17"/>
        <v>0.5</v>
      </c>
      <c r="AQ30" s="2162">
        <f t="shared" si="9"/>
        <v>0</v>
      </c>
      <c r="AR30" s="668" t="s">
        <v>446</v>
      </c>
      <c r="AS30" s="2162">
        <f t="shared" si="10"/>
        <v>0</v>
      </c>
      <c r="AT30" s="668" t="s">
        <v>446</v>
      </c>
      <c r="AU30" s="2163">
        <f t="shared" si="11"/>
        <v>0</v>
      </c>
      <c r="AV30" s="668" t="s">
        <v>446</v>
      </c>
      <c r="AW30" s="668">
        <f t="shared" si="12"/>
        <v>0</v>
      </c>
      <c r="AX30" s="668" t="s">
        <v>446</v>
      </c>
      <c r="AY30" s="624">
        <f t="shared" si="18"/>
        <v>0.03</v>
      </c>
      <c r="AZ30" s="2164">
        <f t="shared" si="13"/>
        <v>0</v>
      </c>
      <c r="BA30" s="668" t="s">
        <v>447</v>
      </c>
      <c r="BB30" s="2165">
        <f>'入力(1)'!R40</f>
        <v>0</v>
      </c>
      <c r="BC30" s="2166">
        <f t="shared" si="19"/>
        <v>0</v>
      </c>
      <c r="BD30" s="42"/>
      <c r="BE30" s="2159"/>
      <c r="BF30" s="2157">
        <f t="shared" si="14"/>
        <v>0</v>
      </c>
      <c r="BG30" s="42" t="s">
        <v>446</v>
      </c>
      <c r="BH30" s="42">
        <f t="shared" si="15"/>
        <v>0</v>
      </c>
      <c r="BI30" s="42" t="s">
        <v>448</v>
      </c>
      <c r="BJ30" s="42"/>
      <c r="BK30" s="2158">
        <f t="shared" si="20"/>
        <v>0</v>
      </c>
      <c r="BL30" s="42" t="s">
        <v>446</v>
      </c>
      <c r="BM30" s="587">
        <f t="shared" si="21"/>
        <v>0</v>
      </c>
      <c r="BN30" s="67" t="s">
        <v>1003</v>
      </c>
      <c r="BO30" s="421">
        <f t="shared" si="22"/>
        <v>0</v>
      </c>
      <c r="BP30" s="412">
        <f t="shared" si="23"/>
        <v>0</v>
      </c>
      <c r="BQ30" s="67" t="s">
        <v>1003</v>
      </c>
      <c r="BR30" s="42"/>
      <c r="BS30" s="42"/>
      <c r="BT30" s="417"/>
      <c r="BU30" s="417"/>
      <c r="BV30" s="417"/>
      <c r="BW30" s="417"/>
      <c r="BX30" s="418"/>
      <c r="BY30" s="675"/>
      <c r="BZ30" s="588"/>
      <c r="CA30" s="675"/>
      <c r="CB30" s="616"/>
      <c r="CC30" s="588"/>
      <c r="CD30" s="418"/>
      <c r="CE30" s="1"/>
    </row>
    <row r="31" spans="2:85" ht="18.75" customHeight="1">
      <c r="B31" s="1036"/>
      <c r="C31" s="359"/>
      <c r="D31" s="2384" t="s">
        <v>1005</v>
      </c>
      <c r="E31" s="418">
        <f>'入力(1)'!L26</f>
        <v>1700000</v>
      </c>
      <c r="F31" s="3" t="s">
        <v>750</v>
      </c>
      <c r="G31" s="1"/>
      <c r="H31" s="33" t="s">
        <v>1004</v>
      </c>
      <c r="J31" s="418">
        <f>'入力(1)'!L27</f>
        <v>50</v>
      </c>
      <c r="K31" s="3" t="s">
        <v>751</v>
      </c>
      <c r="M31" s="2951" t="s">
        <v>1004</v>
      </c>
      <c r="N31" s="2951"/>
      <c r="O31" s="818">
        <f>構成比元デｰタ!P6*100</f>
        <v>0</v>
      </c>
      <c r="P31" s="3" t="s">
        <v>752</v>
      </c>
      <c r="S31" s="14" t="s">
        <v>1006</v>
      </c>
      <c r="T31" s="2895">
        <f>IF(E31=0,0.4,IF(AND('入力(1)'!Z31&lt;=特例期限!I12,OR('入力(4)'!L62="長期優良",'入力(4)'!L62="低炭素"),AO16&gt;=50),0.1,IF(AND('入力(1)'!Z31&lt;=特例期限!I11,AO16&gt;=50),0.15,0.4)))</f>
        <v>0.4</v>
      </c>
      <c r="U31" s="2895"/>
      <c r="V31" s="3" t="s">
        <v>143</v>
      </c>
      <c r="W31" s="1054"/>
      <c r="Z31" s="1244" t="s">
        <v>1057</v>
      </c>
      <c r="AA31" s="1246"/>
      <c r="AB31" s="1247"/>
      <c r="AC31" s="1247"/>
      <c r="AD31" s="1251"/>
      <c r="AE31" s="1251" t="s">
        <v>747</v>
      </c>
      <c r="AF31" s="1252">
        <f>AF39+AF44</f>
        <v>1732.4335307156784</v>
      </c>
      <c r="AG31" s="1249" t="s">
        <v>63</v>
      </c>
      <c r="AH31" s="1253"/>
      <c r="AI31" s="1247"/>
      <c r="AJ31" s="1256"/>
      <c r="AK31" s="1257"/>
      <c r="AL31" s="1"/>
      <c r="AN31" s="2159"/>
      <c r="AO31" s="2160">
        <f>AO30</f>
        <v>216.66666666666666</v>
      </c>
      <c r="AP31" s="2161">
        <f>AP30</f>
        <v>0.5</v>
      </c>
      <c r="AQ31" s="2162">
        <f t="shared" si="9"/>
        <v>0</v>
      </c>
      <c r="AR31" s="668" t="s">
        <v>446</v>
      </c>
      <c r="AS31" s="2162">
        <f t="shared" si="10"/>
        <v>0</v>
      </c>
      <c r="AT31" s="668" t="s">
        <v>446</v>
      </c>
      <c r="AU31" s="2163">
        <f t="shared" si="11"/>
        <v>0</v>
      </c>
      <c r="AV31" s="668" t="s">
        <v>446</v>
      </c>
      <c r="AW31" s="668">
        <f t="shared" si="12"/>
        <v>0</v>
      </c>
      <c r="AX31" s="668" t="s">
        <v>446</v>
      </c>
      <c r="AY31" s="624">
        <f>AY30</f>
        <v>0.03</v>
      </c>
      <c r="AZ31" s="2164">
        <f t="shared" si="13"/>
        <v>0</v>
      </c>
      <c r="BA31" s="668" t="s">
        <v>447</v>
      </c>
      <c r="BB31" s="2165">
        <f>'入力(1)'!R41</f>
        <v>0</v>
      </c>
      <c r="BC31" s="2166">
        <f t="shared" si="19"/>
        <v>0</v>
      </c>
      <c r="BD31" s="42"/>
      <c r="BE31" s="2159"/>
      <c r="BF31" s="2157">
        <f t="shared" si="14"/>
        <v>0</v>
      </c>
      <c r="BG31" s="42" t="s">
        <v>446</v>
      </c>
      <c r="BH31" s="42">
        <f t="shared" si="15"/>
        <v>0</v>
      </c>
      <c r="BI31" s="42" t="s">
        <v>448</v>
      </c>
      <c r="BJ31" s="42"/>
      <c r="BK31" s="2158">
        <f t="shared" si="20"/>
        <v>0</v>
      </c>
      <c r="BL31" s="42" t="s">
        <v>446</v>
      </c>
      <c r="BM31" s="587">
        <f t="shared" si="21"/>
        <v>0</v>
      </c>
      <c r="BN31" s="67" t="s">
        <v>1003</v>
      </c>
      <c r="BO31" s="421">
        <f t="shared" si="22"/>
        <v>0</v>
      </c>
      <c r="BP31" s="412">
        <f t="shared" si="23"/>
        <v>0</v>
      </c>
      <c r="BQ31" s="67" t="s">
        <v>1003</v>
      </c>
      <c r="BR31" s="42"/>
      <c r="BS31" s="42"/>
      <c r="BT31" s="417"/>
      <c r="BU31" s="417"/>
      <c r="BV31" s="417"/>
      <c r="BW31" s="417"/>
      <c r="BX31" s="418"/>
      <c r="BY31" s="675"/>
      <c r="BZ31" s="588"/>
      <c r="CA31" s="675"/>
      <c r="CB31" s="616"/>
      <c r="CC31" s="588"/>
      <c r="CD31" s="418"/>
      <c r="CE31" s="1"/>
    </row>
    <row r="32" spans="2:85" ht="18.75" customHeight="1">
      <c r="B32" s="1036"/>
      <c r="C32" s="359"/>
      <c r="D32" s="2384" t="s">
        <v>1007</v>
      </c>
      <c r="E32" s="418">
        <f>E31</f>
        <v>1700000</v>
      </c>
      <c r="F32" s="3" t="s">
        <v>750</v>
      </c>
      <c r="G32" s="1"/>
      <c r="H32" s="33" t="s">
        <v>1004</v>
      </c>
      <c r="J32" s="418">
        <f>J31</f>
        <v>50</v>
      </c>
      <c r="K32" s="3" t="s">
        <v>751</v>
      </c>
      <c r="M32" s="2907" t="s">
        <v>1004</v>
      </c>
      <c r="N32" s="2907"/>
      <c r="O32" s="818">
        <f>構成比元デｰタ!P13*100</f>
        <v>32.631578947368418</v>
      </c>
      <c r="P32" s="3" t="s">
        <v>758</v>
      </c>
      <c r="R32" s="3"/>
      <c r="S32" s="14" t="s">
        <v>1006</v>
      </c>
      <c r="T32" s="2948">
        <v>0.4</v>
      </c>
      <c r="U32" s="2948"/>
      <c r="V32" s="3" t="s">
        <v>143</v>
      </c>
      <c r="W32" s="1055"/>
      <c r="Z32" s="1079"/>
      <c r="AA32" s="1080" t="s">
        <v>1065</v>
      </c>
      <c r="AB32" s="1064"/>
      <c r="AC32" s="1064"/>
      <c r="AD32" s="1064"/>
      <c r="AE32" s="1063"/>
      <c r="AF32" s="1081"/>
      <c r="AG32" s="1082"/>
      <c r="AH32" s="1063"/>
      <c r="AI32" s="1082"/>
      <c r="AJ32" s="1064"/>
      <c r="AK32" s="1083"/>
      <c r="AL32" s="1"/>
      <c r="AN32" s="2159"/>
      <c r="AO32" s="2168">
        <f t="shared" si="16"/>
        <v>216.66666666666666</v>
      </c>
      <c r="AP32" s="2169">
        <f t="shared" si="17"/>
        <v>0.5</v>
      </c>
      <c r="AQ32" s="2170">
        <f t="shared" si="9"/>
        <v>0</v>
      </c>
      <c r="AR32" s="2171" t="s">
        <v>446</v>
      </c>
      <c r="AS32" s="2170">
        <f t="shared" si="10"/>
        <v>0</v>
      </c>
      <c r="AT32" s="2171" t="s">
        <v>446</v>
      </c>
      <c r="AU32" s="2172">
        <f t="shared" si="11"/>
        <v>0</v>
      </c>
      <c r="AV32" s="2171" t="s">
        <v>446</v>
      </c>
      <c r="AW32" s="2171">
        <f t="shared" si="12"/>
        <v>0</v>
      </c>
      <c r="AX32" s="2171" t="s">
        <v>446</v>
      </c>
      <c r="AY32" s="630">
        <f t="shared" si="18"/>
        <v>0.03</v>
      </c>
      <c r="AZ32" s="2173">
        <f t="shared" si="13"/>
        <v>0</v>
      </c>
      <c r="BA32" s="2171" t="s">
        <v>447</v>
      </c>
      <c r="BB32" s="2165">
        <f>'入力(1)'!R42</f>
        <v>0</v>
      </c>
      <c r="BC32" s="2166">
        <f t="shared" si="19"/>
        <v>0</v>
      </c>
      <c r="BD32" s="42"/>
      <c r="BE32" s="2159"/>
      <c r="BF32" s="2157">
        <f t="shared" si="14"/>
        <v>0</v>
      </c>
      <c r="BG32" s="42" t="s">
        <v>446</v>
      </c>
      <c r="BH32" s="42">
        <f t="shared" si="15"/>
        <v>0</v>
      </c>
      <c r="BI32" s="42" t="s">
        <v>448</v>
      </c>
      <c r="BJ32" s="42"/>
      <c r="BK32" s="2158">
        <f t="shared" si="20"/>
        <v>0</v>
      </c>
      <c r="BL32" s="42" t="s">
        <v>446</v>
      </c>
      <c r="BM32" s="587">
        <f t="shared" si="21"/>
        <v>0</v>
      </c>
      <c r="BN32" s="67" t="s">
        <v>1003</v>
      </c>
      <c r="BO32" s="421">
        <f t="shared" si="22"/>
        <v>0</v>
      </c>
      <c r="BP32" s="412">
        <f t="shared" si="23"/>
        <v>0</v>
      </c>
      <c r="BQ32" s="67" t="s">
        <v>1003</v>
      </c>
      <c r="BR32" s="42"/>
      <c r="BS32" s="42"/>
      <c r="BT32" s="417"/>
      <c r="BU32" s="417"/>
      <c r="BV32" s="417"/>
      <c r="BW32" s="417"/>
      <c r="BX32" s="675"/>
      <c r="BY32" s="418"/>
      <c r="BZ32" s="418"/>
      <c r="CA32" s="418"/>
      <c r="CB32" s="418"/>
      <c r="CC32" s="588"/>
      <c r="CD32" s="418"/>
      <c r="CE32" s="1"/>
    </row>
    <row r="33" spans="2:88" ht="18.75" customHeight="1">
      <c r="B33" s="1036"/>
      <c r="D33" s="410" t="s">
        <v>1069</v>
      </c>
      <c r="E33" s="2385"/>
      <c r="F33" s="150"/>
      <c r="G33" s="402"/>
      <c r="H33" s="17"/>
      <c r="I33" s="2906">
        <f>E34*J34/100+O34*T34/100</f>
        <v>0</v>
      </c>
      <c r="J33" s="2906"/>
      <c r="K33" s="16" t="s">
        <v>590</v>
      </c>
      <c r="L33" s="17"/>
      <c r="M33" s="423"/>
      <c r="N33" s="17"/>
      <c r="O33" s="17"/>
      <c r="P33" s="17"/>
      <c r="Q33" s="17"/>
      <c r="R33" s="17"/>
      <c r="S33" s="423"/>
      <c r="T33" s="17"/>
      <c r="U33" s="17"/>
      <c r="V33" s="17"/>
      <c r="W33" s="1054"/>
      <c r="Z33" s="1076"/>
      <c r="AA33" s="419"/>
      <c r="AB33" s="149" t="s">
        <v>1073</v>
      </c>
      <c r="AC33" s="82"/>
      <c r="AD33" s="82"/>
      <c r="AE33" s="424"/>
      <c r="AF33" s="149">
        <f>AC34*AF34/100*AI34/100</f>
        <v>44707.96208298525</v>
      </c>
      <c r="AG33" s="425" t="s">
        <v>63</v>
      </c>
      <c r="AH33" s="426"/>
      <c r="AI33" s="149"/>
      <c r="AJ33" s="149"/>
      <c r="AK33" s="859"/>
      <c r="AL33" s="3"/>
      <c r="AN33" s="2174"/>
      <c r="BB33" s="582"/>
      <c r="BC33" s="2175">
        <f>SUM(BC23:BC32)</f>
        <v>2545.2631578947371</v>
      </c>
      <c r="BD33" s="42"/>
      <c r="BE33" s="2174"/>
      <c r="BF33" s="598"/>
      <c r="BG33" s="598"/>
      <c r="BH33" s="598"/>
      <c r="BI33" s="598"/>
      <c r="BJ33" s="598"/>
      <c r="BK33" s="2176"/>
      <c r="BL33" s="474" t="s">
        <v>189</v>
      </c>
      <c r="BM33" s="2177">
        <f>SUM(BM23:BM32)</f>
        <v>7800</v>
      </c>
      <c r="BN33" s="638" t="s">
        <v>1003</v>
      </c>
      <c r="BO33" s="2178"/>
      <c r="BP33" s="2179">
        <f>SUM(BP23:BP32)</f>
        <v>2545.2631578947371</v>
      </c>
      <c r="BQ33" s="638" t="s">
        <v>1003</v>
      </c>
      <c r="BR33" s="42"/>
      <c r="BS33" s="42"/>
      <c r="BT33" s="417"/>
      <c r="BU33" s="417"/>
      <c r="BV33" s="417"/>
      <c r="BW33" s="417"/>
      <c r="BY33" s="675"/>
      <c r="CE33" s="1"/>
    </row>
    <row r="34" spans="2:88" ht="18.75" customHeight="1">
      <c r="B34" s="1036"/>
      <c r="C34" s="24"/>
      <c r="D34" s="25"/>
      <c r="E34" s="415">
        <f>'提出4(総括)'!N77+'入力(4)'!J57+'入力(4)'!AA47</f>
        <v>0</v>
      </c>
      <c r="F34" s="23" t="s">
        <v>386</v>
      </c>
      <c r="G34" s="414"/>
      <c r="H34" s="433" t="s">
        <v>1004</v>
      </c>
      <c r="I34" s="24"/>
      <c r="J34" s="821">
        <v>0.4</v>
      </c>
      <c r="K34" s="23" t="s">
        <v>143</v>
      </c>
      <c r="L34" s="24"/>
      <c r="M34" s="2907" t="s">
        <v>1008</v>
      </c>
      <c r="N34" s="2907"/>
      <c r="O34" s="415">
        <f>'提出4(総括)'!K77</f>
        <v>0</v>
      </c>
      <c r="P34" s="23" t="s">
        <v>387</v>
      </c>
      <c r="Q34" s="24"/>
      <c r="R34" s="24"/>
      <c r="S34" s="433" t="s">
        <v>1004</v>
      </c>
      <c r="T34" s="2948">
        <f>IF(AO16=0,0.4,IF(AND('入力(1)'!Z31&lt;=特例期限!I13,AO16&gt;=50),0.1,0.4))</f>
        <v>0.4</v>
      </c>
      <c r="U34" s="2948"/>
      <c r="V34" s="23" t="s">
        <v>143</v>
      </c>
      <c r="W34" s="1054"/>
      <c r="Z34" s="1036"/>
      <c r="AA34" s="86"/>
      <c r="AB34" s="427"/>
      <c r="AC34" s="86">
        <f>U9</f>
        <v>55884.952603731559</v>
      </c>
      <c r="AD34" s="428" t="s">
        <v>66</v>
      </c>
      <c r="AE34" s="429" t="s">
        <v>1004</v>
      </c>
      <c r="AF34" s="412">
        <f>構成比元デｰタ!T13*100</f>
        <v>100</v>
      </c>
      <c r="AG34" s="428" t="s">
        <v>361</v>
      </c>
      <c r="AH34" s="429" t="s">
        <v>1004</v>
      </c>
      <c r="AI34" s="412">
        <f>'入力(4)'!L16</f>
        <v>80</v>
      </c>
      <c r="AJ34" s="428" t="s">
        <v>748</v>
      </c>
      <c r="AK34" s="1077"/>
      <c r="AL34" s="1"/>
      <c r="AN34" s="595" t="s">
        <v>388</v>
      </c>
      <c r="AO34" s="2180">
        <f>AO32</f>
        <v>216.66666666666666</v>
      </c>
      <c r="AP34" s="2181">
        <f>AP32</f>
        <v>0.5</v>
      </c>
      <c r="AQ34" s="2182">
        <f>AO49*2</f>
        <v>0</v>
      </c>
      <c r="AR34" s="2132" t="s">
        <v>446</v>
      </c>
      <c r="AS34" s="2183">
        <f>IF(AQ34&gt;200,200,AQ34)</f>
        <v>0</v>
      </c>
      <c r="AT34" s="2132" t="s">
        <v>446</v>
      </c>
      <c r="AU34" s="2132">
        <f>AT16</f>
        <v>0</v>
      </c>
      <c r="AV34" s="2132" t="s">
        <v>446</v>
      </c>
      <c r="AW34" s="2132">
        <f>MIN(AS34,AU34)</f>
        <v>0</v>
      </c>
      <c r="AX34" s="2132" t="s">
        <v>446</v>
      </c>
      <c r="AY34" s="2184">
        <f>AY23</f>
        <v>0.03</v>
      </c>
      <c r="AZ34" s="2180">
        <f>AO34*AP34*AW34*AY34</f>
        <v>0</v>
      </c>
      <c r="BA34" s="2132" t="s">
        <v>447</v>
      </c>
      <c r="BB34" s="595">
        <f>'入力(1)'!R44</f>
        <v>0</v>
      </c>
      <c r="BC34" s="2185">
        <f>AZ34*BB34</f>
        <v>0</v>
      </c>
      <c r="BE34" s="595" t="s">
        <v>388</v>
      </c>
      <c r="BF34" s="2186">
        <f>IF(OR(AU16&lt;50,AU16&gt;280),0,AU16)</f>
        <v>0</v>
      </c>
      <c r="BG34" s="598" t="s">
        <v>446</v>
      </c>
      <c r="BH34" s="598">
        <f>IF(BF34=0,0,AP16)</f>
        <v>0</v>
      </c>
      <c r="BI34" s="598" t="s">
        <v>448</v>
      </c>
      <c r="BJ34" s="598"/>
      <c r="BK34" s="2187">
        <f>IF(BF34&lt;=120,BF34,120)</f>
        <v>0</v>
      </c>
      <c r="BL34" s="598" t="s">
        <v>446</v>
      </c>
      <c r="BM34" s="2176">
        <f>BH34*BK34</f>
        <v>0</v>
      </c>
      <c r="BN34" s="638" t="s">
        <v>1003</v>
      </c>
      <c r="BO34" s="2188">
        <f>BB34</f>
        <v>0</v>
      </c>
      <c r="BP34" s="2189">
        <f>BK34*BO34</f>
        <v>0</v>
      </c>
      <c r="BQ34" s="638" t="s">
        <v>1003</v>
      </c>
      <c r="BR34" s="42"/>
      <c r="BS34" s="42"/>
      <c r="BT34" s="417"/>
      <c r="BU34" s="417"/>
      <c r="BV34" s="417"/>
      <c r="BW34" s="417"/>
      <c r="BY34" s="675"/>
      <c r="CE34" s="1"/>
    </row>
    <row r="35" spans="2:88" ht="18.75" customHeight="1">
      <c r="B35" s="1036"/>
      <c r="C35" s="247" t="s">
        <v>1059</v>
      </c>
      <c r="D35" s="274"/>
      <c r="F35" s="321"/>
      <c r="G35" s="397"/>
      <c r="I35" s="2851">
        <f>I36+J41</f>
        <v>-4.5474735088646412E-13</v>
      </c>
      <c r="J35" s="2851"/>
      <c r="K35" s="42" t="s">
        <v>590</v>
      </c>
      <c r="W35" s="1054"/>
      <c r="X35" s="390"/>
      <c r="Y35" s="3"/>
      <c r="Z35" s="1036"/>
      <c r="AB35" s="149" t="s">
        <v>1074</v>
      </c>
      <c r="AC35" s="150"/>
      <c r="AD35" s="150"/>
      <c r="AE35" s="402"/>
      <c r="AF35" s="149">
        <f>AC36*AF36/100*AI36/100</f>
        <v>0</v>
      </c>
      <c r="AG35" s="425" t="s">
        <v>63</v>
      </c>
      <c r="AH35" s="402"/>
      <c r="AI35" s="150"/>
      <c r="AJ35" s="150"/>
      <c r="AK35" s="823"/>
      <c r="AL35" s="1"/>
      <c r="AO35" s="2164"/>
      <c r="AP35" s="2161"/>
      <c r="AQ35" s="2162"/>
      <c r="AS35" s="2162"/>
      <c r="AY35" s="624"/>
      <c r="AZ35" s="2190">
        <f>IF('入力(2)'!R8=0,0,(AP38*AZ23+AP39*AZ24+AP40*AZ25+AP41*AZ26+AP42*AZ27+AP43*AZ28+AP44*AZ29+AP45*AZ30+AP46*AZ31+AP47*AZ32+AP49*AZ34)*('入力(2)'!V9/AY23)*('入力(2)'!R9/'入力(2)'!R8/AP23))</f>
        <v>7800</v>
      </c>
      <c r="BA35" s="598" t="s">
        <v>59</v>
      </c>
      <c r="BB35" s="2191"/>
      <c r="BC35" s="2135"/>
      <c r="BL35" s="2192"/>
      <c r="BO35" s="42"/>
      <c r="BP35" s="42"/>
      <c r="BQ35" s="42"/>
      <c r="BR35" s="42"/>
      <c r="BS35" s="42"/>
      <c r="BT35" s="417"/>
      <c r="BU35" s="417"/>
      <c r="BV35" s="417"/>
      <c r="BW35" s="417"/>
      <c r="BX35" s="675"/>
      <c r="BY35" s="418"/>
      <c r="BZ35" s="418"/>
      <c r="CA35" s="418"/>
      <c r="CB35" s="588"/>
      <c r="CC35" s="588"/>
      <c r="CD35" s="418"/>
      <c r="CE35" s="1"/>
    </row>
    <row r="36" spans="2:88" ht="18.75" customHeight="1">
      <c r="B36" s="1036"/>
      <c r="D36" s="150" t="s">
        <v>1070</v>
      </c>
      <c r="E36" s="150"/>
      <c r="F36" s="150"/>
      <c r="G36" s="402"/>
      <c r="H36" s="17"/>
      <c r="I36" s="2905">
        <f>(E37*I37/100*O37/100*E38/100*J38/100-O38)+(E39*J39/100*O39/100*E40/100*J40/100)</f>
        <v>-4.5474735088646412E-13</v>
      </c>
      <c r="J36" s="2905"/>
      <c r="K36" s="16" t="s">
        <v>590</v>
      </c>
      <c r="L36" s="17"/>
      <c r="M36" s="423"/>
      <c r="N36" s="17"/>
      <c r="O36" s="17"/>
      <c r="P36" s="17"/>
      <c r="Q36" s="17"/>
      <c r="R36" s="17"/>
      <c r="S36" s="17"/>
      <c r="T36" s="17"/>
      <c r="U36" s="17"/>
      <c r="V36" s="17"/>
      <c r="W36" s="1054"/>
      <c r="Z36" s="1036"/>
      <c r="AB36" s="430"/>
      <c r="AC36" s="154">
        <f>AC34</f>
        <v>55884.952603731559</v>
      </c>
      <c r="AD36" s="406" t="str">
        <f>AD34</f>
        <v>千円【引継取得費】</v>
      </c>
      <c r="AE36" s="404" t="s">
        <v>1004</v>
      </c>
      <c r="AF36" s="405">
        <f>構成比元デｰタ!T14*100</f>
        <v>0</v>
      </c>
      <c r="AG36" s="406" t="s">
        <v>362</v>
      </c>
      <c r="AH36" s="404" t="s">
        <v>1004</v>
      </c>
      <c r="AI36" s="405">
        <f>AI34</f>
        <v>80</v>
      </c>
      <c r="AJ36" s="428" t="s">
        <v>748</v>
      </c>
      <c r="AK36" s="1077"/>
      <c r="AL36" s="3"/>
      <c r="AN36" s="42" t="s">
        <v>449</v>
      </c>
      <c r="AQ36" s="42" t="s">
        <v>451</v>
      </c>
      <c r="AS36" s="2144" t="s">
        <v>431</v>
      </c>
      <c r="AT36" s="2147"/>
      <c r="AU36" s="640"/>
      <c r="AV36" s="2146"/>
      <c r="AW36" s="2104" t="s">
        <v>1009</v>
      </c>
      <c r="AX36" s="2135"/>
      <c r="AY36" s="2020"/>
      <c r="BD36" s="42"/>
      <c r="BE36" s="42"/>
      <c r="BF36" s="42"/>
      <c r="BG36" s="42"/>
      <c r="BH36" s="42"/>
      <c r="BI36" s="417"/>
      <c r="BJ36" s="417"/>
      <c r="BK36" s="417"/>
      <c r="BL36" s="417"/>
      <c r="BM36" s="417"/>
      <c r="BN36" s="417"/>
      <c r="BO36" s="417"/>
      <c r="BP36" s="417"/>
      <c r="BQ36" s="417"/>
      <c r="BR36" s="417"/>
      <c r="BS36" s="417"/>
      <c r="BT36" s="417"/>
      <c r="BU36" s="417"/>
      <c r="BV36" s="417"/>
      <c r="BW36" s="417"/>
      <c r="BX36" s="418"/>
      <c r="BY36" s="675"/>
      <c r="BZ36" s="418"/>
      <c r="CA36" s="418"/>
      <c r="CB36" s="418"/>
      <c r="CC36" s="418"/>
      <c r="CD36" s="418"/>
      <c r="CE36" s="1"/>
    </row>
    <row r="37" spans="2:88" ht="18.75" customHeight="1">
      <c r="B37" s="1036"/>
      <c r="C37" s="359"/>
      <c r="D37" s="2384" t="s">
        <v>1005</v>
      </c>
      <c r="E37" s="418">
        <f>E29</f>
        <v>520000</v>
      </c>
      <c r="F37" s="3" t="s">
        <v>141</v>
      </c>
      <c r="H37" s="33" t="s">
        <v>1004</v>
      </c>
      <c r="I37" s="2895">
        <f>構成比元デｰタ!P8*100</f>
        <v>100</v>
      </c>
      <c r="J37" s="2895"/>
      <c r="K37" s="3" t="s">
        <v>759</v>
      </c>
      <c r="M37" s="2951" t="s">
        <v>1004</v>
      </c>
      <c r="N37" s="2951"/>
      <c r="O37" s="2386">
        <f>構成比元デｰタ!T5*100</f>
        <v>32.631578947368418</v>
      </c>
      <c r="P37" s="3" t="s">
        <v>760</v>
      </c>
      <c r="R37" s="3"/>
      <c r="S37" s="3"/>
      <c r="T37" s="3"/>
      <c r="U37" s="3"/>
      <c r="V37" s="3"/>
      <c r="W37" s="1055"/>
      <c r="Y37" s="3"/>
      <c r="Z37" s="1036"/>
      <c r="AA37" s="247"/>
      <c r="AB37" s="149" t="s">
        <v>1075</v>
      </c>
      <c r="AC37" s="82"/>
      <c r="AD37" s="425"/>
      <c r="AE37" s="431"/>
      <c r="AF37" s="149">
        <f>AC38*AF38/100</f>
        <v>11176.990520746313</v>
      </c>
      <c r="AG37" s="425" t="s">
        <v>63</v>
      </c>
      <c r="AH37" s="431"/>
      <c r="AI37" s="149"/>
      <c r="AJ37" s="425"/>
      <c r="AK37" s="1077"/>
      <c r="AL37" s="1"/>
      <c r="AN37" s="2103"/>
      <c r="AO37" s="2150" t="s">
        <v>452</v>
      </c>
      <c r="AP37" s="2435" t="s">
        <v>405</v>
      </c>
      <c r="AQ37" s="2435" t="s">
        <v>453</v>
      </c>
      <c r="AR37" s="2435" t="s">
        <v>454</v>
      </c>
      <c r="AS37" s="2436" t="s">
        <v>410</v>
      </c>
      <c r="AT37" s="2149" t="s">
        <v>455</v>
      </c>
      <c r="AU37" s="2101" t="s">
        <v>460</v>
      </c>
      <c r="AV37" s="2146" t="s">
        <v>410</v>
      </c>
      <c r="AW37" s="2104" t="s">
        <v>455</v>
      </c>
      <c r="AX37" s="2101" t="s">
        <v>460</v>
      </c>
      <c r="AY37" s="2020"/>
      <c r="AZ37" s="2020"/>
      <c r="BA37" s="2020"/>
      <c r="BB37" s="2020"/>
      <c r="BI37" s="417"/>
      <c r="BJ37" s="417"/>
      <c r="BK37" s="417"/>
      <c r="BL37" s="417"/>
      <c r="BM37" s="417"/>
      <c r="BN37" s="417"/>
      <c r="BO37" s="417"/>
      <c r="BP37" s="417"/>
      <c r="BQ37" s="417"/>
      <c r="BR37" s="417"/>
      <c r="BS37" s="417"/>
      <c r="BT37" s="417"/>
      <c r="BU37" s="417"/>
      <c r="BV37" s="417"/>
      <c r="BW37" s="417"/>
      <c r="BX37" s="418"/>
      <c r="BY37" s="675"/>
      <c r="BZ37" s="418"/>
      <c r="CA37" s="418"/>
      <c r="CB37" s="418"/>
      <c r="CC37" s="418"/>
      <c r="CD37" s="418"/>
      <c r="CE37" s="1"/>
    </row>
    <row r="38" spans="2:88" ht="18.75" customHeight="1">
      <c r="B38" s="1036"/>
      <c r="D38" s="33" t="s">
        <v>1004</v>
      </c>
      <c r="E38" s="818">
        <f>IF('入力(1)'!Z31&lt;=特例期限!I15,50,100)</f>
        <v>50</v>
      </c>
      <c r="F38" s="3" t="s">
        <v>761</v>
      </c>
      <c r="H38" s="33" t="s">
        <v>1004</v>
      </c>
      <c r="J38" s="818">
        <f>IF('入力(1)'!Z31&lt;=特例期限!I14,3,4)</f>
        <v>3</v>
      </c>
      <c r="K38" s="3" t="s">
        <v>143</v>
      </c>
      <c r="M38" s="2951" t="s">
        <v>1010</v>
      </c>
      <c r="N38" s="2951"/>
      <c r="O38" s="418">
        <f>BC33+BC34</f>
        <v>2545.2631578947371</v>
      </c>
      <c r="P38" s="14" t="s">
        <v>1166</v>
      </c>
      <c r="W38" s="1054"/>
      <c r="Z38" s="1036"/>
      <c r="AA38" s="24"/>
      <c r="AB38" s="430"/>
      <c r="AC38" s="154">
        <f>AC34</f>
        <v>55884.952603731559</v>
      </c>
      <c r="AD38" s="406" t="str">
        <f>AD34</f>
        <v>千円【引継取得費】</v>
      </c>
      <c r="AE38" s="404" t="s">
        <v>1004</v>
      </c>
      <c r="AF38" s="405">
        <f>100-AI34</f>
        <v>20</v>
      </c>
      <c r="AG38" s="406" t="s">
        <v>363</v>
      </c>
      <c r="AH38" s="404"/>
      <c r="AI38" s="154"/>
      <c r="AJ38" s="406"/>
      <c r="AK38" s="1077"/>
      <c r="AL38" s="1"/>
      <c r="AN38" s="2150" t="s">
        <v>445</v>
      </c>
      <c r="AO38" s="2437">
        <f>IF(OR(AU5&lt;40,AU5&gt;240),0,AU5)</f>
        <v>82.10526315789474</v>
      </c>
      <c r="AP38" s="2106">
        <f>IF(AO38=0,0,AP5)</f>
        <v>95</v>
      </c>
      <c r="AQ38" s="2438">
        <f>IF(AO38=0,0,AS5/AP38)</f>
        <v>8947.3684210526317</v>
      </c>
      <c r="AR38" s="2563">
        <f>IF(AO38=0,0,IF(AND('入力(1)'!$Z$31&lt;=特例期限!$I$16,'入力(1)'!$K$43="長期優良",AQ38&gt;=13000),13000,IF(AND('入力(1)'!$Z$31&lt;=特例期限!$I$16,'入力(1)'!$K$43="長期優良"),AQ38,IF(AQ38&gt;=12000,12000,AQ38))))</f>
        <v>8947.3684210526317</v>
      </c>
      <c r="AS38" s="668">
        <f>'入力(1)'!R33</f>
        <v>31</v>
      </c>
      <c r="AT38" s="647">
        <f>AR38*AS38</f>
        <v>277368.42105263157</v>
      </c>
      <c r="AU38" s="2439">
        <f>AQ38*AS38</f>
        <v>277368.42105263157</v>
      </c>
      <c r="AV38" s="2193">
        <f>AP38-AS38</f>
        <v>64</v>
      </c>
      <c r="AW38" s="648">
        <f>AR38*AV38</f>
        <v>572631.57894736843</v>
      </c>
      <c r="AX38" s="649">
        <f>AQ38*AV38</f>
        <v>572631.57894736843</v>
      </c>
      <c r="AY38" s="624"/>
      <c r="AZ38" s="624"/>
      <c r="CE38" s="1"/>
    </row>
    <row r="39" spans="2:88" ht="18.75" customHeight="1">
      <c r="B39" s="1036"/>
      <c r="D39" s="2384" t="s">
        <v>1011</v>
      </c>
      <c r="E39" s="418">
        <f>E37</f>
        <v>520000</v>
      </c>
      <c r="F39" s="3" t="s">
        <v>141</v>
      </c>
      <c r="H39" s="33" t="s">
        <v>1004</v>
      </c>
      <c r="J39" s="818">
        <f>構成比元デｰタ!P11*100</f>
        <v>0</v>
      </c>
      <c r="K39" s="3" t="s">
        <v>762</v>
      </c>
      <c r="M39" s="2951" t="s">
        <v>1004</v>
      </c>
      <c r="N39" s="2951"/>
      <c r="O39" s="2386">
        <f>構成比元デｰタ!R9*100</f>
        <v>0</v>
      </c>
      <c r="P39" s="3" t="s">
        <v>145</v>
      </c>
      <c r="W39" s="1054"/>
      <c r="X39" s="321"/>
      <c r="Z39" s="1036"/>
      <c r="AA39" s="1" t="s">
        <v>1066</v>
      </c>
      <c r="AE39" s="274"/>
      <c r="AF39" s="580">
        <f>AF40+AF42</f>
        <v>983.57516582567541</v>
      </c>
      <c r="AG39" s="391" t="s">
        <v>63</v>
      </c>
      <c r="AK39" s="823"/>
      <c r="AL39" s="3"/>
      <c r="AN39" s="2115"/>
      <c r="AO39" s="2440">
        <f t="shared" ref="AO39:AO47" si="24">IF(OR(AU6&lt;40,AU6&gt;240),0,AU6)</f>
        <v>0</v>
      </c>
      <c r="AP39" s="668">
        <f>IF(AO39=0,0,AP6)</f>
        <v>0</v>
      </c>
      <c r="AQ39" s="648">
        <f>IF(AO39=0,0,AS6/AP39)</f>
        <v>0</v>
      </c>
      <c r="AR39" s="2564">
        <f>IF(AO39=0,0,IF(AND('入力(1)'!$Z$31&lt;=特例期限!$I$16,'入力(1)'!$K$43="長期優良",AQ39&gt;=13000),13000,IF(AND('入力(1)'!$Z$31&lt;=特例期限!$I$16,'入力(1)'!$K$43="長期優良"),AQ39,IF(AQ39&gt;=12000,12000,AQ39))))</f>
        <v>0</v>
      </c>
      <c r="AS39" s="668">
        <f>'入力(1)'!R34</f>
        <v>0</v>
      </c>
      <c r="AT39" s="647">
        <f t="shared" ref="AT39:AT47" si="25">AR39*AS39</f>
        <v>0</v>
      </c>
      <c r="AU39" s="649">
        <f t="shared" ref="AU39:AU49" si="26">AQ39*AS39</f>
        <v>0</v>
      </c>
      <c r="AV39" s="2193">
        <f t="shared" ref="AV39:AV47" si="27">AP39-AS39</f>
        <v>0</v>
      </c>
      <c r="AW39" s="648">
        <f t="shared" ref="AW39:AW47" si="28">AR39*AV39</f>
        <v>0</v>
      </c>
      <c r="AX39" s="649">
        <f t="shared" ref="AX39:AX47" si="29">AQ39*AV39</f>
        <v>0</v>
      </c>
      <c r="AY39" s="622"/>
      <c r="AZ39" s="622"/>
      <c r="BA39" s="622"/>
      <c r="BB39" s="622"/>
      <c r="BX39" s="1"/>
      <c r="BY39" s="1"/>
      <c r="BZ39" s="1"/>
      <c r="CA39" s="1"/>
      <c r="CB39" s="1"/>
      <c r="CC39" s="1"/>
      <c r="CD39" s="1"/>
      <c r="CE39" s="1"/>
    </row>
    <row r="40" spans="2:88" ht="18.75" customHeight="1">
      <c r="B40" s="1036"/>
      <c r="C40" s="359"/>
      <c r="D40" s="433" t="s">
        <v>1004</v>
      </c>
      <c r="E40" s="821">
        <f>E38</f>
        <v>50</v>
      </c>
      <c r="F40" s="23" t="s">
        <v>761</v>
      </c>
      <c r="G40" s="414"/>
      <c r="H40" s="433" t="s">
        <v>1004</v>
      </c>
      <c r="I40" s="24"/>
      <c r="J40" s="821">
        <f>J38</f>
        <v>3</v>
      </c>
      <c r="K40" s="23" t="s">
        <v>143</v>
      </c>
      <c r="L40" s="23"/>
      <c r="M40" s="19" t="s">
        <v>1165</v>
      </c>
      <c r="N40" s="23"/>
      <c r="O40" s="23"/>
      <c r="P40" s="23"/>
      <c r="Q40" s="23"/>
      <c r="R40" s="23"/>
      <c r="S40" s="23"/>
      <c r="T40" s="23"/>
      <c r="U40" s="23"/>
      <c r="V40" s="23"/>
      <c r="W40" s="1055"/>
      <c r="Z40" s="1036"/>
      <c r="AB40" s="150" t="s">
        <v>1073</v>
      </c>
      <c r="AC40" s="150"/>
      <c r="AD40" s="150"/>
      <c r="AE40" s="402"/>
      <c r="AF40" s="149">
        <f>AC41*AF41</f>
        <v>983.57516582567541</v>
      </c>
      <c r="AG40" s="411" t="str">
        <f>"（"&amp;BF5&amp;"年"</f>
        <v>（47年</v>
      </c>
      <c r="AH40" s="410" t="s">
        <v>1426</v>
      </c>
      <c r="AI40" s="150"/>
      <c r="AJ40" s="150"/>
      <c r="AK40" s="823"/>
      <c r="AN40" s="2115"/>
      <c r="AO40" s="2440">
        <f t="shared" si="24"/>
        <v>0</v>
      </c>
      <c r="AP40" s="668">
        <f>IF(AO40=0,0,AP7)</f>
        <v>0</v>
      </c>
      <c r="AQ40" s="648">
        <f>IF(AO40=0,0,AS7/AP40)</f>
        <v>0</v>
      </c>
      <c r="AR40" s="2564">
        <f>IF(AO40=0,0,IF(AND('入力(1)'!$Z$31&lt;=特例期限!$I$16,'入力(1)'!$K$43="長期優良",AQ40&gt;=13000),13000,IF(AND('入力(1)'!$Z$31&lt;=特例期限!$I$16,'入力(1)'!$K$43="長期優良"),AQ40,IF(AQ40&gt;=12000,12000,AQ40))))</f>
        <v>0</v>
      </c>
      <c r="AS40" s="668">
        <f>'入力(1)'!R35</f>
        <v>0</v>
      </c>
      <c r="AT40" s="647">
        <f t="shared" si="25"/>
        <v>0</v>
      </c>
      <c r="AU40" s="649">
        <f t="shared" si="26"/>
        <v>0</v>
      </c>
      <c r="AV40" s="2193">
        <f t="shared" si="27"/>
        <v>0</v>
      </c>
      <c r="AW40" s="648">
        <f t="shared" si="28"/>
        <v>0</v>
      </c>
      <c r="AX40" s="649">
        <f t="shared" si="29"/>
        <v>0</v>
      </c>
      <c r="AZ40" s="648"/>
      <c r="BB40" s="648"/>
      <c r="BX40" s="675"/>
      <c r="BY40" s="418"/>
      <c r="BZ40" s="418"/>
      <c r="CA40" s="418"/>
      <c r="CB40" s="418"/>
      <c r="CC40" s="588"/>
      <c r="CD40" s="418"/>
      <c r="CE40" s="1"/>
    </row>
    <row r="41" spans="2:88" ht="18.75" customHeight="1">
      <c r="B41" s="1036"/>
      <c r="D41" s="42" t="s">
        <v>1071</v>
      </c>
      <c r="E41" s="42"/>
      <c r="F41" s="42"/>
      <c r="G41" s="397"/>
      <c r="J41" s="86">
        <f>(E42-I42)*O42/100+(E43*J43/100*O43/100)</f>
        <v>0</v>
      </c>
      <c r="K41" s="3" t="s">
        <v>590</v>
      </c>
      <c r="W41" s="1054"/>
      <c r="X41" s="3"/>
      <c r="Z41" s="1076"/>
      <c r="AB41" s="397"/>
      <c r="AC41" s="86">
        <f>AF33</f>
        <v>44707.96208298525</v>
      </c>
      <c r="AD41" s="3" t="s">
        <v>66</v>
      </c>
      <c r="AE41" s="33" t="s">
        <v>1004</v>
      </c>
      <c r="AF41" s="432">
        <f>BF6</f>
        <v>2.1999999999999999E-2</v>
      </c>
      <c r="AG41" s="23" t="s">
        <v>364</v>
      </c>
      <c r="AH41" s="433"/>
      <c r="AI41" s="405"/>
      <c r="AJ41" s="23"/>
      <c r="AK41" s="1055"/>
      <c r="AL41" s="1"/>
      <c r="AN41" s="2115"/>
      <c r="AO41" s="2440">
        <f t="shared" si="24"/>
        <v>0</v>
      </c>
      <c r="AP41" s="668">
        <f>IF(AO41=0,0,AP8)</f>
        <v>0</v>
      </c>
      <c r="AQ41" s="648">
        <f>IF(AO41=0,0,AS8/AP41)</f>
        <v>0</v>
      </c>
      <c r="AR41" s="2564">
        <f>IF(AO41=0,0,IF(AND('入力(1)'!$Z$31&lt;=特例期限!$I$16,'入力(1)'!$K$43="長期優良",AQ41&gt;=13000),13000,IF(AND('入力(1)'!$Z$31&lt;=特例期限!$I$16,'入力(1)'!$K$43="長期優良"),AQ41,IF(AQ41&gt;=12000,12000,AQ41))))</f>
        <v>0</v>
      </c>
      <c r="AS41" s="668">
        <f>'入力(1)'!R36</f>
        <v>0</v>
      </c>
      <c r="AT41" s="647">
        <f t="shared" si="25"/>
        <v>0</v>
      </c>
      <c r="AU41" s="649">
        <f t="shared" si="26"/>
        <v>0</v>
      </c>
      <c r="AV41" s="2193">
        <f t="shared" si="27"/>
        <v>0</v>
      </c>
      <c r="AW41" s="648">
        <f t="shared" si="28"/>
        <v>0</v>
      </c>
      <c r="AX41" s="649">
        <f t="shared" si="29"/>
        <v>0</v>
      </c>
      <c r="AZ41" s="624"/>
      <c r="BX41" s="418"/>
      <c r="BY41" s="675"/>
      <c r="BZ41" s="675"/>
      <c r="CA41" s="675"/>
      <c r="CB41" s="616"/>
      <c r="CC41" s="588"/>
      <c r="CD41" s="418"/>
      <c r="CE41" s="1"/>
    </row>
    <row r="42" spans="2:88" ht="18.75" customHeight="1">
      <c r="B42" s="1036"/>
      <c r="C42" s="359"/>
      <c r="D42" s="9" t="s">
        <v>1005</v>
      </c>
      <c r="E42" s="418">
        <f>AU48+AU49</f>
        <v>277368.42105263157</v>
      </c>
      <c r="F42" s="3" t="s">
        <v>763</v>
      </c>
      <c r="H42" s="33" t="s">
        <v>1010</v>
      </c>
      <c r="I42" s="2949">
        <f>AT48+AT49</f>
        <v>277368.42105263157</v>
      </c>
      <c r="J42" s="2949"/>
      <c r="K42" s="3" t="s">
        <v>764</v>
      </c>
      <c r="M42" s="2752" t="s">
        <v>1012</v>
      </c>
      <c r="N42" s="2752"/>
      <c r="O42" s="818">
        <f>IF('入力(1)'!Z31&lt;=特例期限!I14,3,4)</f>
        <v>3</v>
      </c>
      <c r="P42" s="3" t="s">
        <v>143</v>
      </c>
      <c r="R42" s="3"/>
      <c r="S42" s="3"/>
      <c r="T42" s="3"/>
      <c r="U42" s="3"/>
      <c r="V42" s="3"/>
      <c r="W42" s="1055"/>
      <c r="X42" s="3"/>
      <c r="Z42" s="1076"/>
      <c r="AA42" s="86"/>
      <c r="AB42" s="150" t="str">
        <f>"･ 非住宅建物 ("&amp;IF(BA17="ﾄﾗﾝｸﾙｰﾑ","トランクルーム",BA17)&amp;IF(AND('入力(1)'!T48&gt;0,'入力(1)'!T49&gt;0),"等","")&amp;")"</f>
        <v>･ 非住宅建物 (店舗)</v>
      </c>
      <c r="AC42" s="150"/>
      <c r="AD42" s="150"/>
      <c r="AE42" s="402"/>
      <c r="AF42" s="149">
        <f>AC43*AF43</f>
        <v>0</v>
      </c>
      <c r="AG42" s="411" t="str">
        <f>"（"&amp;BH15&amp;"年"</f>
        <v>（39年</v>
      </c>
      <c r="AH42" s="410" t="s">
        <v>1426</v>
      </c>
      <c r="AI42" s="150"/>
      <c r="AJ42" s="150"/>
      <c r="AK42" s="823"/>
      <c r="AN42" s="2115"/>
      <c r="AO42" s="2440">
        <f t="shared" si="24"/>
        <v>0</v>
      </c>
      <c r="AP42" s="668">
        <f t="shared" ref="AP42:AP47" si="30">IF(AO42=0,0,AP9)</f>
        <v>0</v>
      </c>
      <c r="AQ42" s="648">
        <f t="shared" ref="AQ42:AQ47" si="31">IF(AO42=0,0,AS9/AP42)</f>
        <v>0</v>
      </c>
      <c r="AR42" s="2564">
        <f>IF(AO42=0,0,IF(AND('入力(1)'!$Z$31&lt;=特例期限!$I$16,'入力(1)'!$K$43="長期優良",AQ42&gt;=13000),13000,IF(AND('入力(1)'!$Z$31&lt;=特例期限!$I$16,'入力(1)'!$K$43="長期優良"),AQ42,IF(AQ42&gt;=12000,12000,AQ42))))</f>
        <v>0</v>
      </c>
      <c r="AS42" s="668">
        <f>'入力(1)'!R37</f>
        <v>0</v>
      </c>
      <c r="AT42" s="647">
        <f t="shared" si="25"/>
        <v>0</v>
      </c>
      <c r="AU42" s="649">
        <f t="shared" si="26"/>
        <v>0</v>
      </c>
      <c r="AV42" s="2193">
        <f t="shared" si="27"/>
        <v>0</v>
      </c>
      <c r="AW42" s="648">
        <f t="shared" si="28"/>
        <v>0</v>
      </c>
      <c r="AX42" s="649">
        <f t="shared" si="29"/>
        <v>0</v>
      </c>
      <c r="BB42" s="648"/>
      <c r="BX42" s="418"/>
      <c r="BY42" s="675"/>
      <c r="BZ42" s="675"/>
      <c r="CA42" s="675"/>
      <c r="CB42" s="616"/>
      <c r="CC42" s="588"/>
      <c r="CD42" s="418"/>
    </row>
    <row r="43" spans="2:88" ht="18.75" customHeight="1">
      <c r="B43" s="1036"/>
      <c r="C43" s="24"/>
      <c r="D43" s="433" t="s">
        <v>1008</v>
      </c>
      <c r="E43" s="154">
        <f>AS18</f>
        <v>0</v>
      </c>
      <c r="F43" s="23" t="s">
        <v>765</v>
      </c>
      <c r="G43" s="414"/>
      <c r="H43" s="433" t="s">
        <v>1004</v>
      </c>
      <c r="I43" s="24"/>
      <c r="J43" s="800">
        <f>構成比元デｰタ!R9*100</f>
        <v>0</v>
      </c>
      <c r="K43" s="23" t="s">
        <v>145</v>
      </c>
      <c r="L43" s="24"/>
      <c r="M43" s="2907" t="s">
        <v>1004</v>
      </c>
      <c r="N43" s="2907"/>
      <c r="O43" s="405">
        <v>4</v>
      </c>
      <c r="P43" s="23" t="s">
        <v>143</v>
      </c>
      <c r="Q43" s="24"/>
      <c r="R43" s="24"/>
      <c r="S43" s="24"/>
      <c r="T43" s="24"/>
      <c r="U43" s="24"/>
      <c r="V43" s="24"/>
      <c r="W43" s="1054"/>
      <c r="X43" s="3"/>
      <c r="Y43" s="3"/>
      <c r="Z43" s="1036"/>
      <c r="AB43" s="413"/>
      <c r="AC43" s="415">
        <f>AF35</f>
        <v>0</v>
      </c>
      <c r="AD43" s="23" t="s">
        <v>66</v>
      </c>
      <c r="AE43" s="433" t="s">
        <v>1004</v>
      </c>
      <c r="AF43" s="434">
        <f>BH16</f>
        <v>2.564102564102564E-2</v>
      </c>
      <c r="AG43" s="23" t="s">
        <v>364</v>
      </c>
      <c r="AH43" s="433"/>
      <c r="AI43" s="405"/>
      <c r="AJ43" s="23"/>
      <c r="AK43" s="1055"/>
      <c r="AL43" s="3"/>
      <c r="AN43" s="2115"/>
      <c r="AO43" s="2440">
        <f t="shared" si="24"/>
        <v>0</v>
      </c>
      <c r="AP43" s="668">
        <f t="shared" si="30"/>
        <v>0</v>
      </c>
      <c r="AQ43" s="648">
        <f t="shared" si="31"/>
        <v>0</v>
      </c>
      <c r="AR43" s="2564">
        <f>IF(AO43=0,0,IF(AND('入力(1)'!$Z$31&lt;=特例期限!$I$16,'入力(1)'!$K$43="長期優良",AQ43&gt;=13000),13000,IF(AND('入力(1)'!$Z$31&lt;=特例期限!$I$16,'入力(1)'!$K$43="長期優良"),AQ43,IF(AQ43&gt;=12000,12000,AQ43))))</f>
        <v>0</v>
      </c>
      <c r="AS43" s="668">
        <f>'入力(1)'!R38</f>
        <v>0</v>
      </c>
      <c r="AT43" s="647">
        <f t="shared" si="25"/>
        <v>0</v>
      </c>
      <c r="AU43" s="649">
        <f t="shared" si="26"/>
        <v>0</v>
      </c>
      <c r="AV43" s="2193">
        <f t="shared" si="27"/>
        <v>0</v>
      </c>
      <c r="AW43" s="648">
        <f t="shared" si="28"/>
        <v>0</v>
      </c>
      <c r="AX43" s="649">
        <f t="shared" si="29"/>
        <v>0</v>
      </c>
      <c r="AY43" s="648"/>
      <c r="BX43" s="675"/>
      <c r="BY43" s="418"/>
      <c r="BZ43" s="418"/>
      <c r="CA43" s="418"/>
      <c r="CB43" s="418"/>
      <c r="CC43" s="588"/>
      <c r="CD43" s="418"/>
    </row>
    <row r="44" spans="2:88" ht="18.75" customHeight="1">
      <c r="B44" s="1036"/>
      <c r="C44" s="247" t="s">
        <v>1060</v>
      </c>
      <c r="F44" s="321"/>
      <c r="H44" s="397"/>
      <c r="J44" s="401">
        <f>E45+J45+O45</f>
        <v>490.4</v>
      </c>
      <c r="K44" s="42" t="s">
        <v>590</v>
      </c>
      <c r="M44" s="397"/>
      <c r="W44" s="1054"/>
      <c r="X44" s="3"/>
      <c r="Z44" s="1036"/>
      <c r="AA44" s="17"/>
      <c r="AB44" s="397"/>
      <c r="AE44" s="321"/>
      <c r="AF44" s="322">
        <f>AC45*AF45</f>
        <v>748.85836489000303</v>
      </c>
      <c r="AG44" s="418" t="s">
        <v>1425</v>
      </c>
      <c r="AH44" s="391" t="s">
        <v>1426</v>
      </c>
      <c r="AK44" s="823"/>
      <c r="AN44" s="2115"/>
      <c r="AO44" s="2440">
        <f t="shared" si="24"/>
        <v>0</v>
      </c>
      <c r="AP44" s="668">
        <f t="shared" si="30"/>
        <v>0</v>
      </c>
      <c r="AQ44" s="648">
        <f t="shared" si="31"/>
        <v>0</v>
      </c>
      <c r="AR44" s="2564">
        <f>IF(AO44=0,0,IF(AND('入力(1)'!$Z$31&lt;=特例期限!$I$16,'入力(1)'!$K$43="長期優良",AQ44&gt;=13000),13000,IF(AND('入力(1)'!$Z$31&lt;=特例期限!$I$16,'入力(1)'!$K$43="長期優良"),AQ44,IF(AQ44&gt;=12000,12000,AQ44))))</f>
        <v>0</v>
      </c>
      <c r="AS44" s="668">
        <f>'入力(1)'!R39</f>
        <v>0</v>
      </c>
      <c r="AT44" s="647">
        <f t="shared" si="25"/>
        <v>0</v>
      </c>
      <c r="AU44" s="649">
        <f t="shared" si="26"/>
        <v>0</v>
      </c>
      <c r="AV44" s="2193">
        <f t="shared" si="27"/>
        <v>0</v>
      </c>
      <c r="AW44" s="648">
        <f t="shared" si="28"/>
        <v>0</v>
      </c>
      <c r="AX44" s="649">
        <f t="shared" si="29"/>
        <v>0</v>
      </c>
      <c r="AZ44" s="648"/>
      <c r="BA44" s="648"/>
      <c r="BB44" s="648"/>
      <c r="BX44" s="418"/>
      <c r="BY44" s="418"/>
      <c r="BZ44" s="418"/>
      <c r="CA44" s="418"/>
      <c r="CB44" s="418"/>
      <c r="CC44" s="588"/>
      <c r="CD44" s="418"/>
    </row>
    <row r="45" spans="2:88" ht="18.75" customHeight="1">
      <c r="B45" s="1031"/>
      <c r="C45" s="945"/>
      <c r="D45" s="1056"/>
      <c r="E45" s="1057">
        <f>AQ63+AV63</f>
        <v>480</v>
      </c>
      <c r="F45" s="1058" t="s">
        <v>766</v>
      </c>
      <c r="G45" s="1059"/>
      <c r="H45" s="1060" t="s">
        <v>1008</v>
      </c>
      <c r="I45" s="945"/>
      <c r="J45" s="1057">
        <f>AY77</f>
        <v>0</v>
      </c>
      <c r="K45" s="1058" t="s">
        <v>767</v>
      </c>
      <c r="L45" s="945"/>
      <c r="M45" s="2950" t="s">
        <v>1008</v>
      </c>
      <c r="N45" s="2950"/>
      <c r="O45" s="1057">
        <f>BA63+BF63</f>
        <v>10.4</v>
      </c>
      <c r="P45" s="1058" t="s">
        <v>768</v>
      </c>
      <c r="Q45" s="945"/>
      <c r="R45" s="945"/>
      <c r="S45" s="945"/>
      <c r="T45" s="945"/>
      <c r="U45" s="945"/>
      <c r="V45" s="945"/>
      <c r="W45" s="1061"/>
      <c r="X45" s="3"/>
      <c r="Z45" s="1031"/>
      <c r="AA45" s="945"/>
      <c r="AB45" s="1071"/>
      <c r="AC45" s="1072">
        <f>AF37</f>
        <v>11176.990520746313</v>
      </c>
      <c r="AD45" s="1058" t="s">
        <v>66</v>
      </c>
      <c r="AE45" s="1060" t="s">
        <v>1004</v>
      </c>
      <c r="AF45" s="1078">
        <v>6.7000000000000004E-2</v>
      </c>
      <c r="AG45" s="1058" t="s">
        <v>364</v>
      </c>
      <c r="AH45" s="1060"/>
      <c r="AI45" s="1073"/>
      <c r="AJ45" s="1058"/>
      <c r="AK45" s="1074"/>
      <c r="AL45" s="3"/>
      <c r="AN45" s="2115"/>
      <c r="AO45" s="2440">
        <f t="shared" si="24"/>
        <v>0</v>
      </c>
      <c r="AP45" s="668">
        <f t="shared" si="30"/>
        <v>0</v>
      </c>
      <c r="AQ45" s="648">
        <f t="shared" si="31"/>
        <v>0</v>
      </c>
      <c r="AR45" s="2564">
        <f>IF(AO45=0,0,IF(AND('入力(1)'!$Z$31&lt;=特例期限!$I$16,'入力(1)'!$K$43="長期優良",AQ45&gt;=13000),13000,IF(AND('入力(1)'!$Z$31&lt;=特例期限!$I$16,'入力(1)'!$K$43="長期優良"),AQ45,IF(AQ45&gt;=12000,12000,AQ45))))</f>
        <v>0</v>
      </c>
      <c r="AS45" s="668">
        <f>'入力(1)'!R40</f>
        <v>0</v>
      </c>
      <c r="AT45" s="647">
        <f t="shared" si="25"/>
        <v>0</v>
      </c>
      <c r="AU45" s="649">
        <f t="shared" si="26"/>
        <v>0</v>
      </c>
      <c r="AV45" s="2193">
        <f t="shared" si="27"/>
        <v>0</v>
      </c>
      <c r="AW45" s="648">
        <f t="shared" si="28"/>
        <v>0</v>
      </c>
      <c r="AX45" s="649">
        <f t="shared" si="29"/>
        <v>0</v>
      </c>
      <c r="AY45" s="648"/>
      <c r="AZ45" s="648"/>
      <c r="BA45" s="648"/>
      <c r="BB45" s="648"/>
    </row>
    <row r="46" spans="2:88" s="42" customFormat="1" ht="18.75" customHeight="1">
      <c r="B46" s="1"/>
      <c r="C46" s="1"/>
      <c r="D46" s="247"/>
      <c r="E46" s="1"/>
      <c r="F46" s="1"/>
      <c r="G46" s="274"/>
      <c r="H46" s="1"/>
      <c r="I46" s="1"/>
      <c r="J46" s="247"/>
      <c r="K46" s="1"/>
      <c r="L46" s="1"/>
      <c r="M46" s="274"/>
      <c r="N46" s="1"/>
      <c r="O46" s="1"/>
      <c r="P46" s="1"/>
      <c r="Q46" s="1"/>
      <c r="R46" s="1"/>
      <c r="S46" s="1"/>
      <c r="T46" s="1"/>
      <c r="U46" s="1"/>
      <c r="V46" s="1"/>
      <c r="W46" s="1"/>
      <c r="AN46" s="2115"/>
      <c r="AO46" s="2440">
        <f t="shared" si="24"/>
        <v>0</v>
      </c>
      <c r="AP46" s="668">
        <f t="shared" si="30"/>
        <v>0</v>
      </c>
      <c r="AQ46" s="648">
        <f t="shared" si="31"/>
        <v>0</v>
      </c>
      <c r="AR46" s="2564">
        <f>IF(AO46=0,0,IF(AND('入力(1)'!$Z$31&lt;=特例期限!$I$16,'入力(1)'!$K$43="長期優良",AQ46&gt;=13000),13000,IF(AND('入力(1)'!$Z$31&lt;=特例期限!$I$16,'入力(1)'!$K$43="長期優良"),AQ46,IF(AQ46&gt;=12000,12000,AQ46))))</f>
        <v>0</v>
      </c>
      <c r="AS46" s="668">
        <f>'入力(1)'!R41</f>
        <v>0</v>
      </c>
      <c r="AT46" s="647">
        <f t="shared" si="25"/>
        <v>0</v>
      </c>
      <c r="AU46" s="649">
        <f t="shared" si="26"/>
        <v>0</v>
      </c>
      <c r="AV46" s="2193">
        <f t="shared" si="27"/>
        <v>0</v>
      </c>
      <c r="AW46" s="648">
        <f t="shared" si="28"/>
        <v>0</v>
      </c>
      <c r="AX46" s="649">
        <f t="shared" si="29"/>
        <v>0</v>
      </c>
      <c r="AY46" s="668"/>
      <c r="AZ46" s="648"/>
      <c r="BA46" s="648"/>
      <c r="BB46" s="648"/>
      <c r="BC46" s="668"/>
      <c r="BD46" s="668"/>
      <c r="BE46" s="668"/>
      <c r="BF46" s="668"/>
      <c r="BG46" s="668"/>
      <c r="BH46" s="668"/>
      <c r="BI46" s="668"/>
      <c r="BJ46" s="668"/>
      <c r="BK46" s="668"/>
      <c r="BL46" s="668"/>
      <c r="BM46" s="668"/>
      <c r="BN46" s="668"/>
      <c r="BO46" s="668"/>
      <c r="BP46" s="668"/>
      <c r="BQ46" s="668"/>
      <c r="BR46" s="668"/>
      <c r="BS46" s="668"/>
      <c r="BT46" s="668"/>
      <c r="BU46" s="668"/>
      <c r="BV46" s="668"/>
      <c r="BW46" s="668"/>
      <c r="BX46" s="668"/>
      <c r="BY46" s="668"/>
      <c r="BZ46" s="668"/>
      <c r="CA46" s="668"/>
      <c r="CB46" s="668"/>
      <c r="CC46" s="668"/>
      <c r="CD46" s="668"/>
      <c r="CE46" s="398"/>
      <c r="CF46" s="668"/>
      <c r="CG46" s="668"/>
      <c r="CH46" s="668"/>
      <c r="CI46" s="668"/>
      <c r="CJ46" s="668"/>
    </row>
    <row r="47" spans="2:88" s="42" customFormat="1" ht="18.75" hidden="1" customHeight="1" outlineLevel="1">
      <c r="D47" s="2490"/>
      <c r="E47" s="2490"/>
      <c r="F47" s="2558"/>
      <c r="G47" s="2559"/>
      <c r="H47" s="2549"/>
      <c r="I47" s="2490"/>
      <c r="J47" s="2560"/>
      <c r="M47" s="397"/>
      <c r="Z47" s="1"/>
      <c r="AA47" s="1"/>
      <c r="AE47" s="397"/>
      <c r="AH47" s="397"/>
      <c r="AN47" s="2115"/>
      <c r="AO47" s="2441">
        <f t="shared" si="24"/>
        <v>0</v>
      </c>
      <c r="AP47" s="2171">
        <f t="shared" si="30"/>
        <v>0</v>
      </c>
      <c r="AQ47" s="2194">
        <f t="shared" si="31"/>
        <v>0</v>
      </c>
      <c r="AR47" s="2565">
        <f>IF(AO47=0,0,IF(AND('入力(1)'!$Z$31&lt;=特例期限!$I$16,'入力(1)'!$K$43="長期優良",AQ47&gt;=13000),13000,IF(AND('入力(1)'!$Z$31&lt;=特例期限!$I$16,'入力(1)'!$K$43="長期優良"),AQ47,IF(AQ47&gt;=12000,12000,AQ47))))</f>
        <v>0</v>
      </c>
      <c r="AS47" s="668">
        <f>'入力(1)'!R42</f>
        <v>0</v>
      </c>
      <c r="AT47" s="647">
        <f t="shared" si="25"/>
        <v>0</v>
      </c>
      <c r="AU47" s="2195">
        <f t="shared" si="26"/>
        <v>0</v>
      </c>
      <c r="AV47" s="2193">
        <f t="shared" si="27"/>
        <v>0</v>
      </c>
      <c r="AW47" s="648">
        <f t="shared" si="28"/>
        <v>0</v>
      </c>
      <c r="AX47" s="649">
        <f t="shared" si="29"/>
        <v>0</v>
      </c>
      <c r="AY47" s="624"/>
      <c r="AZ47" s="668"/>
      <c r="BA47" s="668"/>
      <c r="BB47" s="668"/>
      <c r="BC47" s="668"/>
      <c r="BD47" s="668"/>
      <c r="BE47" s="668"/>
      <c r="BF47" s="668"/>
      <c r="BG47" s="668"/>
      <c r="BH47" s="668"/>
      <c r="BI47" s="668"/>
      <c r="BJ47" s="668"/>
      <c r="BK47" s="668"/>
      <c r="BL47" s="668"/>
      <c r="BM47" s="668"/>
      <c r="BN47" s="668"/>
      <c r="BO47" s="668"/>
      <c r="BP47" s="668"/>
      <c r="BQ47" s="668"/>
      <c r="BR47" s="668"/>
      <c r="BS47" s="668"/>
      <c r="BT47" s="668"/>
      <c r="BU47" s="668"/>
      <c r="BV47" s="668"/>
      <c r="BW47" s="668"/>
      <c r="BX47" s="668"/>
      <c r="BY47" s="668"/>
      <c r="BZ47" s="668"/>
      <c r="CA47" s="668"/>
      <c r="CB47" s="668"/>
      <c r="CC47" s="668"/>
      <c r="CD47" s="668"/>
      <c r="CE47" s="398"/>
      <c r="CF47" s="668"/>
      <c r="CG47" s="668"/>
      <c r="CH47" s="668"/>
      <c r="CI47" s="668"/>
      <c r="CJ47" s="668"/>
    </row>
    <row r="48" spans="2:88" s="42" customFormat="1" ht="18.75" hidden="1" customHeight="1" outlineLevel="1">
      <c r="D48" s="2490"/>
      <c r="E48" s="2490"/>
      <c r="F48" s="2561"/>
      <c r="G48" s="2490"/>
      <c r="H48" s="2490"/>
      <c r="I48" s="2490"/>
      <c r="J48" s="2549"/>
      <c r="M48" s="397"/>
      <c r="Y48" s="417"/>
      <c r="AE48" s="397"/>
      <c r="AH48" s="397"/>
      <c r="AN48" s="2115"/>
      <c r="AO48" s="2442"/>
      <c r="AP48" s="668"/>
      <c r="AQ48" s="668"/>
      <c r="AR48" s="668"/>
      <c r="AS48" s="595"/>
      <c r="AT48" s="2443">
        <f>SUM(AT38:AT47)</f>
        <v>277368.42105263157</v>
      </c>
      <c r="AU48" s="2444">
        <f>SUM(AU38:AU47)</f>
        <v>277368.42105263157</v>
      </c>
      <c r="AV48" s="2445"/>
      <c r="AW48" s="2140">
        <f>SUM(AW38:AW47)</f>
        <v>572631.57894736843</v>
      </c>
      <c r="AX48" s="2134">
        <f>SUM(AX38:AX47)</f>
        <v>572631.57894736843</v>
      </c>
      <c r="AY48" s="624"/>
      <c r="AZ48" s="2560" t="s">
        <v>1642</v>
      </c>
      <c r="BA48" s="668"/>
      <c r="BB48" s="668"/>
      <c r="BC48" s="668"/>
      <c r="BD48" s="668"/>
      <c r="BE48" s="668"/>
      <c r="BF48" s="668"/>
      <c r="BG48" s="668"/>
      <c r="BH48" s="668"/>
      <c r="BI48" s="668"/>
      <c r="BJ48" s="668"/>
      <c r="BK48" s="668"/>
      <c r="BL48" s="668"/>
      <c r="BM48" s="668"/>
      <c r="BN48" s="668"/>
      <c r="BO48" s="668"/>
      <c r="BP48" s="668"/>
      <c r="BQ48" s="668"/>
      <c r="BR48" s="668"/>
      <c r="BS48" s="668"/>
      <c r="BT48" s="668"/>
      <c r="BU48" s="668"/>
      <c r="BV48" s="668"/>
      <c r="BW48" s="668"/>
      <c r="BX48" s="668"/>
      <c r="BY48" s="668"/>
      <c r="BZ48" s="668"/>
      <c r="CA48" s="668"/>
      <c r="CC48" s="668"/>
      <c r="CD48" s="668"/>
      <c r="CE48" s="398"/>
      <c r="CF48" s="668"/>
      <c r="CG48" s="668"/>
      <c r="CH48" s="668"/>
      <c r="CI48" s="668"/>
      <c r="CJ48" s="668"/>
    </row>
    <row r="49" spans="2:88" s="42" customFormat="1" ht="18.75" hidden="1" customHeight="1" outlineLevel="1">
      <c r="D49" s="2560"/>
      <c r="E49" s="2490"/>
      <c r="F49" s="2561"/>
      <c r="G49" s="2490"/>
      <c r="H49" s="2490"/>
      <c r="I49" s="2490"/>
      <c r="J49" s="2549"/>
      <c r="M49" s="397"/>
      <c r="Y49" s="417"/>
      <c r="AE49" s="397"/>
      <c r="AH49" s="397"/>
      <c r="AN49" s="595" t="s">
        <v>388</v>
      </c>
      <c r="AO49" s="2446">
        <f>IF(OR(AU16&lt;50,AU16&gt;240),0,AU16)</f>
        <v>0</v>
      </c>
      <c r="AP49" s="2140">
        <v>1</v>
      </c>
      <c r="AQ49" s="2140">
        <f>AS16</f>
        <v>0</v>
      </c>
      <c r="AR49" s="2566">
        <f>IF(AO49=0,0,IF(AND('入力(1)'!L29&lt;=特例期限!I16,'入力(4)'!L62="長期優良",AQ49&gt;=13000),13000,IF(AND('入力(1)'!L29&lt;=特例期限!I16,'入力(4)'!L62="長期優良"),AQ49,IF(AQ49&gt;=12000,12000,AQ49))))</f>
        <v>0</v>
      </c>
      <c r="AS49" s="2447">
        <f>'入力(1)'!R44</f>
        <v>0</v>
      </c>
      <c r="AT49" s="2448">
        <f>AR49*AS49</f>
        <v>0</v>
      </c>
      <c r="AU49" s="2444">
        <f t="shared" si="26"/>
        <v>0</v>
      </c>
      <c r="AV49" s="2117"/>
      <c r="AW49" s="624"/>
      <c r="AX49" s="668"/>
      <c r="AY49" s="624"/>
      <c r="AZ49" s="2567">
        <f>特例期限!I23</f>
        <v>46477</v>
      </c>
      <c r="BA49" s="668"/>
      <c r="BB49" s="668"/>
      <c r="BC49" s="668"/>
      <c r="BD49" s="668"/>
      <c r="BE49" s="668"/>
      <c r="BF49" s="668"/>
      <c r="BG49" s="668"/>
      <c r="BH49" s="668"/>
      <c r="BI49" s="668"/>
      <c r="BJ49" s="668"/>
      <c r="BK49" s="668"/>
      <c r="BL49" s="668"/>
      <c r="BM49" s="668"/>
      <c r="BN49" s="668"/>
      <c r="BO49" s="668"/>
      <c r="BP49" s="668"/>
      <c r="BQ49" s="668"/>
      <c r="BR49" s="668"/>
      <c r="BS49" s="668"/>
      <c r="BT49" s="668"/>
      <c r="BU49" s="668"/>
      <c r="BV49" s="668"/>
      <c r="BW49" s="668"/>
      <c r="BX49" s="668"/>
      <c r="BY49" s="668"/>
      <c r="BZ49" s="668"/>
      <c r="CA49" s="668"/>
      <c r="CB49" s="668"/>
      <c r="CC49" s="668"/>
      <c r="CD49" s="668"/>
      <c r="CE49" s="398"/>
      <c r="CF49" s="668"/>
      <c r="CG49" s="668"/>
      <c r="CH49" s="668"/>
      <c r="CI49" s="668"/>
      <c r="CJ49" s="668"/>
    </row>
    <row r="50" spans="2:88" s="42" customFormat="1" ht="18.75" hidden="1" customHeight="1" outlineLevel="1">
      <c r="D50" s="2560"/>
      <c r="E50" s="2490"/>
      <c r="F50" s="2561"/>
      <c r="G50" s="2490"/>
      <c r="H50" s="2490"/>
      <c r="I50" s="2490"/>
      <c r="J50" s="2549"/>
      <c r="K50" s="2490"/>
      <c r="M50" s="397"/>
      <c r="Y50" s="417"/>
      <c r="AE50" s="397"/>
      <c r="AH50" s="397"/>
      <c r="AN50" s="668"/>
      <c r="AO50" s="668"/>
      <c r="AP50" s="668"/>
      <c r="AQ50" s="668"/>
      <c r="AR50" s="668"/>
      <c r="AS50" s="648"/>
      <c r="AT50" s="42" t="s">
        <v>1433</v>
      </c>
      <c r="AU50" s="668"/>
      <c r="AV50" s="668"/>
      <c r="AW50" s="668"/>
      <c r="AX50" s="668"/>
      <c r="AY50" s="668"/>
      <c r="AZ50" s="668"/>
      <c r="BA50" s="668"/>
      <c r="BB50" s="668"/>
      <c r="BC50" s="668"/>
      <c r="BD50" s="668"/>
      <c r="BE50" s="668"/>
      <c r="BF50" s="668"/>
      <c r="BG50" s="668"/>
      <c r="BH50" s="668"/>
      <c r="BI50" s="668"/>
      <c r="BJ50" s="668"/>
      <c r="BK50" s="668"/>
      <c r="BL50" s="668"/>
      <c r="BM50" s="668"/>
      <c r="BN50" s="668"/>
      <c r="BO50" s="668"/>
      <c r="BP50" s="668"/>
      <c r="BQ50" s="668"/>
      <c r="BR50" s="668"/>
      <c r="BS50" s="668"/>
      <c r="BT50" s="668"/>
      <c r="BU50" s="668"/>
      <c r="BV50" s="668"/>
      <c r="BW50" s="668"/>
      <c r="BX50" s="668"/>
      <c r="BY50" s="668"/>
      <c r="BZ50" s="668"/>
      <c r="CA50" s="668"/>
      <c r="CB50" s="668"/>
      <c r="CC50" s="668"/>
      <c r="CD50" s="668"/>
      <c r="CE50" s="398"/>
      <c r="CF50" s="668"/>
      <c r="CG50" s="668"/>
      <c r="CH50" s="668"/>
      <c r="CI50" s="668"/>
      <c r="CJ50" s="668"/>
    </row>
    <row r="51" spans="2:88" s="42" customFormat="1" ht="16.5" hidden="1" customHeight="1" outlineLevel="1">
      <c r="D51" s="2560"/>
      <c r="E51" s="2490"/>
      <c r="F51" s="2561"/>
      <c r="G51" s="2490"/>
      <c r="H51" s="2490"/>
      <c r="I51" s="2490"/>
      <c r="J51" s="2549"/>
      <c r="K51" s="2490"/>
      <c r="M51" s="397"/>
      <c r="Y51" s="417"/>
      <c r="AE51" s="397"/>
      <c r="AH51" s="397"/>
      <c r="AN51" s="599" t="s">
        <v>332</v>
      </c>
      <c r="AO51" s="2106"/>
      <c r="AP51" s="2106"/>
      <c r="AQ51" s="2449"/>
      <c r="AR51" s="668"/>
      <c r="AS51" s="599" t="s">
        <v>333</v>
      </c>
      <c r="AT51" s="2106"/>
      <c r="AU51" s="2106"/>
      <c r="AV51" s="2449"/>
      <c r="AX51" s="599" t="s">
        <v>389</v>
      </c>
      <c r="AY51" s="606"/>
      <c r="AZ51" s="606"/>
      <c r="BA51" s="670"/>
      <c r="BC51" s="599" t="s">
        <v>390</v>
      </c>
      <c r="BD51" s="606"/>
      <c r="BE51" s="606"/>
      <c r="BF51" s="670"/>
      <c r="BV51" s="668"/>
      <c r="BW51" s="668"/>
      <c r="BX51" s="668"/>
      <c r="BY51" s="668"/>
      <c r="BZ51" s="668"/>
      <c r="CA51" s="668"/>
      <c r="CB51" s="668"/>
      <c r="CC51" s="668"/>
      <c r="CD51" s="668"/>
      <c r="CE51" s="398"/>
      <c r="CF51" s="668"/>
      <c r="CG51" s="668"/>
      <c r="CH51" s="668"/>
      <c r="CI51" s="668"/>
      <c r="CJ51" s="668"/>
    </row>
    <row r="52" spans="2:88" s="42" customFormat="1" ht="15.75" hidden="1" customHeight="1" outlineLevel="1">
      <c r="D52" s="2490"/>
      <c r="E52" s="2490"/>
      <c r="F52" s="2561"/>
      <c r="G52" s="2490"/>
      <c r="H52" s="2490"/>
      <c r="I52" s="2490"/>
      <c r="J52" s="2549"/>
      <c r="M52" s="397"/>
      <c r="AE52" s="397"/>
      <c r="AH52" s="397"/>
      <c r="AN52" s="2450">
        <v>100</v>
      </c>
      <c r="AO52" s="668">
        <v>0.2</v>
      </c>
      <c r="AP52" s="42">
        <f>IF(AND(AN63&gt;0,AN63&lt;=AN52),1,0)</f>
        <v>0</v>
      </c>
      <c r="AQ52" s="2196">
        <f t="shared" ref="AQ52:AQ62" si="32">AO52*AP52</f>
        <v>0</v>
      </c>
      <c r="AR52" s="668"/>
      <c r="AS52" s="2450">
        <v>100</v>
      </c>
      <c r="AT52" s="668">
        <v>0.2</v>
      </c>
      <c r="AU52" s="42">
        <f>IF(AND(AS63&gt;0,AS63&lt;=AS52),1,0)</f>
        <v>0</v>
      </c>
      <c r="AV52" s="2196">
        <f t="shared" ref="AV52:AV62" si="33">AT52*AU52</f>
        <v>0</v>
      </c>
      <c r="AX52" s="615">
        <v>1000</v>
      </c>
      <c r="AY52" s="2197">
        <v>0.2</v>
      </c>
      <c r="AZ52" s="42">
        <f>IF(AND(AX63&gt;0,AX63&lt;=AX52),1,0)</f>
        <v>0</v>
      </c>
      <c r="BA52" s="2196">
        <f t="shared" ref="BA52:BA62" si="34">AY52*AZ52</f>
        <v>0</v>
      </c>
      <c r="BB52" s="668"/>
      <c r="BC52" s="615">
        <v>1000</v>
      </c>
      <c r="BD52" s="2197">
        <v>0.2</v>
      </c>
      <c r="BE52" s="42">
        <f>IF(AND(BC63&gt;0,BC63&lt;=BC52),1,0)</f>
        <v>0</v>
      </c>
      <c r="BF52" s="2196">
        <f t="shared" ref="BF52:BF62" si="35">BD52*BE52</f>
        <v>0</v>
      </c>
      <c r="BG52" s="668"/>
      <c r="BH52" s="616"/>
      <c r="BI52" s="2197"/>
      <c r="BJ52" s="668"/>
      <c r="BK52" s="2197"/>
      <c r="BL52" s="668"/>
      <c r="BM52" s="616"/>
      <c r="BN52" s="2197"/>
      <c r="BO52" s="668"/>
      <c r="BP52" s="2197"/>
      <c r="BQ52" s="668"/>
      <c r="BR52" s="2117"/>
      <c r="BS52" s="2197"/>
      <c r="BT52" s="668"/>
      <c r="BU52" s="2197"/>
      <c r="BV52" s="668"/>
      <c r="BW52" s="668"/>
      <c r="BX52" s="668"/>
      <c r="BY52" s="668"/>
      <c r="BZ52" s="668"/>
      <c r="CA52" s="668"/>
      <c r="CB52" s="668"/>
      <c r="CC52" s="668"/>
      <c r="CD52" s="668"/>
      <c r="CE52" s="398"/>
      <c r="CF52" s="668"/>
      <c r="CG52" s="668"/>
      <c r="CH52" s="668"/>
      <c r="CI52" s="668"/>
      <c r="CJ52" s="668"/>
    </row>
    <row r="53" spans="2:88" s="42" customFormat="1" ht="15.75" hidden="1" customHeight="1" outlineLevel="1">
      <c r="AE53" s="397"/>
      <c r="AH53" s="397"/>
      <c r="AN53" s="2450">
        <v>500</v>
      </c>
      <c r="AO53" s="2568">
        <f>IF(AO63&lt;=$AZ$49,0.2,0.4)</f>
        <v>0.2</v>
      </c>
      <c r="AP53" s="42">
        <f>IF(AND(AN63&gt;AN52,AN63&lt;=AN53),1,0)</f>
        <v>0</v>
      </c>
      <c r="AQ53" s="2196">
        <f t="shared" si="32"/>
        <v>0</v>
      </c>
      <c r="AR53" s="668"/>
      <c r="AS53" s="2450">
        <v>500</v>
      </c>
      <c r="AT53" s="2568">
        <f>IF(AT63&lt;=$AZ$49,0.2,0.4)</f>
        <v>0.2</v>
      </c>
      <c r="AU53" s="42">
        <f>IF(AND(AS63&gt;AS52,AS63&lt;=AS53),1,0)</f>
        <v>0</v>
      </c>
      <c r="AV53" s="2196">
        <f t="shared" si="33"/>
        <v>0</v>
      </c>
      <c r="AX53" s="615">
        <v>2000</v>
      </c>
      <c r="AY53" s="2568">
        <f>IF(AY63&lt;=$AZ$49,0.2,0.4)</f>
        <v>0.2</v>
      </c>
      <c r="AZ53" s="42">
        <f>IF(AND(AX63&gt;AX52,AX63&lt;=AX53),1,0)</f>
        <v>0</v>
      </c>
      <c r="BA53" s="2196">
        <f t="shared" si="34"/>
        <v>0</v>
      </c>
      <c r="BB53" s="668"/>
      <c r="BC53" s="615">
        <v>2000</v>
      </c>
      <c r="BD53" s="668">
        <v>0.4</v>
      </c>
      <c r="BE53" s="42">
        <f>IF(AND(BC63&gt;BC52,BC63&lt;=BC53),1,0)</f>
        <v>1</v>
      </c>
      <c r="BF53" s="2196">
        <f t="shared" si="35"/>
        <v>0.4</v>
      </c>
      <c r="BG53" s="668"/>
      <c r="BH53" s="616"/>
      <c r="BI53" s="2197"/>
      <c r="BJ53" s="668"/>
      <c r="BK53" s="2197"/>
      <c r="BL53" s="668"/>
      <c r="BM53" s="2117"/>
      <c r="BN53" s="2197"/>
      <c r="BO53" s="668"/>
      <c r="BP53" s="2197"/>
      <c r="BQ53" s="668"/>
      <c r="BR53" s="2117"/>
      <c r="BS53" s="2197"/>
      <c r="BT53" s="668"/>
      <c r="BU53" s="2197"/>
      <c r="BV53" s="668"/>
      <c r="BW53" s="668"/>
      <c r="BX53" s="668"/>
      <c r="BY53" s="668"/>
      <c r="BZ53" s="668"/>
      <c r="CA53" s="668"/>
      <c r="CB53" s="668"/>
      <c r="CC53" s="668"/>
      <c r="CD53" s="668"/>
      <c r="CE53" s="398"/>
      <c r="CF53" s="668"/>
      <c r="CG53" s="668"/>
      <c r="CH53" s="668"/>
      <c r="CI53" s="668"/>
      <c r="CJ53" s="668"/>
    </row>
    <row r="54" spans="2:88" s="42" customFormat="1" ht="14.25" hidden="1" customHeight="1" outlineLevel="1">
      <c r="D54" s="86"/>
      <c r="E54" s="86"/>
      <c r="F54" s="86"/>
      <c r="G54" s="86"/>
      <c r="H54" s="86"/>
      <c r="I54" s="86"/>
      <c r="Q54" s="678"/>
      <c r="R54" s="86"/>
      <c r="AN54" s="2450">
        <v>1000</v>
      </c>
      <c r="AO54" s="2568">
        <f>IF(AO63&lt;=$AZ$49,0.5,1)</f>
        <v>0.5</v>
      </c>
      <c r="AP54" s="42">
        <f>IF(AND(AN63&gt;AN53,AN63&lt;=AN54),1,0)</f>
        <v>0</v>
      </c>
      <c r="AQ54" s="2196">
        <f t="shared" si="32"/>
        <v>0</v>
      </c>
      <c r="AR54" s="668"/>
      <c r="AS54" s="2450">
        <v>1000</v>
      </c>
      <c r="AT54" s="2568">
        <f>IF(AT63&lt;=$AZ$49,0.5,1)</f>
        <v>0.5</v>
      </c>
      <c r="AU54" s="42">
        <f>IF(AND(AS63&gt;AS53,AS63&lt;=AS54),1,0)</f>
        <v>0</v>
      </c>
      <c r="AV54" s="2196">
        <f t="shared" si="33"/>
        <v>0</v>
      </c>
      <c r="AX54" s="615">
        <v>3000</v>
      </c>
      <c r="AY54" s="2568">
        <f>IF(AY63&lt;=$AZ$49,0.5,1)</f>
        <v>0.5</v>
      </c>
      <c r="AZ54" s="42">
        <f>IF(AND(AX63&gt;AX53,AX63&lt;=AX54),1,0)</f>
        <v>0</v>
      </c>
      <c r="BA54" s="2196">
        <f t="shared" si="34"/>
        <v>0</v>
      </c>
      <c r="BB54" s="668"/>
      <c r="BC54" s="615">
        <v>3000</v>
      </c>
      <c r="BD54" s="2197">
        <v>1</v>
      </c>
      <c r="BE54" s="42">
        <f>IF(AND(BC63&gt;BC53,BC63&lt;=BC54),1,0)</f>
        <v>0</v>
      </c>
      <c r="BF54" s="2196">
        <f t="shared" si="35"/>
        <v>0</v>
      </c>
      <c r="BG54" s="668"/>
      <c r="BH54" s="2117"/>
      <c r="BI54" s="2197"/>
      <c r="BJ54" s="668"/>
      <c r="BK54" s="2197"/>
      <c r="BL54" s="668"/>
      <c r="BM54" s="2117"/>
      <c r="BN54" s="2197"/>
      <c r="BO54" s="668"/>
      <c r="BP54" s="2197"/>
      <c r="BQ54" s="668"/>
      <c r="BR54" s="2117"/>
      <c r="BS54" s="2197"/>
      <c r="BT54" s="668"/>
      <c r="BU54" s="2197"/>
      <c r="BV54" s="668"/>
      <c r="BW54" s="668"/>
      <c r="BY54" s="668"/>
      <c r="BZ54" s="668"/>
      <c r="CA54" s="668"/>
      <c r="CB54" s="668"/>
      <c r="CC54" s="668"/>
      <c r="CD54" s="668"/>
      <c r="CE54" s="398"/>
      <c r="CF54" s="668"/>
      <c r="CG54" s="668"/>
      <c r="CH54" s="668"/>
      <c r="CI54" s="668"/>
      <c r="CJ54" s="668"/>
    </row>
    <row r="55" spans="2:88" s="42" customFormat="1" ht="14.25" hidden="1" customHeight="1" outlineLevel="1">
      <c r="D55" s="599" t="s">
        <v>44</v>
      </c>
      <c r="E55" s="606"/>
      <c r="F55" s="670"/>
      <c r="J55" s="418"/>
      <c r="K55" s="86"/>
      <c r="L55" s="86"/>
      <c r="N55" s="321"/>
      <c r="Q55" s="86"/>
      <c r="S55" s="86"/>
      <c r="AN55" s="2450">
        <v>5000</v>
      </c>
      <c r="AO55" s="2568">
        <f>IF(AO63&lt;=$AZ$49,1,2)</f>
        <v>1</v>
      </c>
      <c r="AP55" s="42">
        <f>IF(AND(AN63&gt;AN54,AN63&lt;=AN55),1,0)</f>
        <v>0</v>
      </c>
      <c r="AQ55" s="2196">
        <f t="shared" si="32"/>
        <v>0</v>
      </c>
      <c r="AR55" s="668"/>
      <c r="AS55" s="2450">
        <v>5000</v>
      </c>
      <c r="AT55" s="2568">
        <f>IF(AT63&lt;=$AZ$49,1,2)</f>
        <v>1</v>
      </c>
      <c r="AU55" s="42">
        <f>IF(AND(AS63&gt;AS54,AS63&lt;=AS55),1,0)</f>
        <v>0</v>
      </c>
      <c r="AV55" s="2196">
        <f t="shared" si="33"/>
        <v>0</v>
      </c>
      <c r="AX55" s="615">
        <v>5000</v>
      </c>
      <c r="AY55" s="2568">
        <f>IF(AY63&lt;=$AZ$49,1,2)</f>
        <v>1</v>
      </c>
      <c r="AZ55" s="42">
        <f>IF(AND(AX63&gt;AX54,AX63&lt;=AX55),1,0)</f>
        <v>0</v>
      </c>
      <c r="BA55" s="2196">
        <f t="shared" si="34"/>
        <v>0</v>
      </c>
      <c r="BB55" s="668"/>
      <c r="BC55" s="615">
        <v>5000</v>
      </c>
      <c r="BD55" s="2197">
        <v>2</v>
      </c>
      <c r="BE55" s="42">
        <f>IF(AND(BC63&gt;BC54,BC63&lt;=BC55),1,0)</f>
        <v>0</v>
      </c>
      <c r="BF55" s="2196">
        <f t="shared" si="35"/>
        <v>0</v>
      </c>
      <c r="BG55" s="668"/>
      <c r="BH55" s="2117"/>
      <c r="BI55" s="2197"/>
      <c r="BJ55" s="668"/>
      <c r="BK55" s="2197"/>
      <c r="BL55" s="668"/>
      <c r="BM55" s="2117"/>
      <c r="BN55" s="2197"/>
      <c r="BO55" s="668"/>
      <c r="BP55" s="2197"/>
      <c r="BQ55" s="668"/>
      <c r="BR55" s="2117"/>
      <c r="BS55" s="2197"/>
      <c r="BT55" s="668"/>
      <c r="BU55" s="2197"/>
      <c r="BV55" s="668"/>
      <c r="BW55" s="668"/>
      <c r="BX55" s="668"/>
      <c r="BY55" s="668"/>
      <c r="BZ55" s="668"/>
      <c r="CA55" s="668"/>
      <c r="CB55" s="668"/>
      <c r="CC55" s="668"/>
      <c r="CE55" s="398"/>
      <c r="CF55" s="668"/>
      <c r="CG55" s="668"/>
      <c r="CH55" s="668"/>
      <c r="CI55" s="668"/>
      <c r="CJ55" s="668"/>
    </row>
    <row r="56" spans="2:88" s="42" customFormat="1" ht="14.25" hidden="1" customHeight="1" outlineLevel="1">
      <c r="D56" s="635"/>
      <c r="E56" s="396" t="s">
        <v>1491</v>
      </c>
      <c r="F56" s="2377">
        <f>IF('入力(3)'!K39="適用しない",0,IF(OR('入力(3)'!J7="法人",'入力(3)'!K40="特定事業用資産の買換特例"),'入力(3)'!K41/100,1))</f>
        <v>1</v>
      </c>
      <c r="J56" s="418"/>
      <c r="K56" s="86"/>
      <c r="L56" s="86"/>
      <c r="O56" s="679"/>
      <c r="Q56" s="86"/>
      <c r="S56" s="86"/>
      <c r="AN56" s="615">
        <v>10000</v>
      </c>
      <c r="AO56" s="2568">
        <f>IF(AO63&lt;=$AZ$49,5,10)</f>
        <v>5</v>
      </c>
      <c r="AP56" s="42">
        <f>IF(AND(AN63&gt;AN55,AN63&lt;=AN56),1,0)</f>
        <v>0</v>
      </c>
      <c r="AQ56" s="2196">
        <f t="shared" si="32"/>
        <v>0</v>
      </c>
      <c r="AR56" s="668"/>
      <c r="AS56" s="615">
        <v>10000</v>
      </c>
      <c r="AT56" s="2568">
        <f>IF(AT63&lt;=$AZ$49,5,10)</f>
        <v>5</v>
      </c>
      <c r="AU56" s="42">
        <f>IF(AND(AS63&gt;AS55,AS63&lt;=AS56),1,0)</f>
        <v>0</v>
      </c>
      <c r="AV56" s="2196">
        <f t="shared" si="33"/>
        <v>0</v>
      </c>
      <c r="AX56" s="615">
        <v>10000</v>
      </c>
      <c r="AY56" s="2568">
        <f>IF(AY63&lt;=$AZ$49,5,10)</f>
        <v>5</v>
      </c>
      <c r="AZ56" s="42">
        <f>IF(AND(AX63&gt;AX55,AX63&lt;=AX56),1,0)</f>
        <v>0</v>
      </c>
      <c r="BA56" s="2196">
        <f t="shared" si="34"/>
        <v>0</v>
      </c>
      <c r="BB56" s="668"/>
      <c r="BC56" s="615">
        <v>10000</v>
      </c>
      <c r="BD56" s="2197">
        <v>10</v>
      </c>
      <c r="BE56" s="42">
        <f>IF(AND(BC63&gt;BC55,BC63&lt;=BC56),1,0)</f>
        <v>0</v>
      </c>
      <c r="BF56" s="2196">
        <f t="shared" si="35"/>
        <v>0</v>
      </c>
      <c r="BG56" s="668"/>
      <c r="BH56" s="2117"/>
      <c r="BI56" s="2197"/>
      <c r="BJ56" s="668"/>
      <c r="BK56" s="2197"/>
      <c r="BL56" s="668"/>
      <c r="BM56" s="2117"/>
      <c r="BN56" s="2197"/>
      <c r="BO56" s="668"/>
      <c r="BP56" s="2197"/>
      <c r="BQ56" s="668"/>
      <c r="BR56" s="2117"/>
      <c r="BS56" s="2197"/>
      <c r="BT56" s="668"/>
      <c r="BU56" s="2197"/>
      <c r="BV56" s="668"/>
      <c r="BW56" s="668"/>
      <c r="BX56" s="668"/>
      <c r="BY56" s="668"/>
      <c r="BZ56" s="668"/>
      <c r="CA56" s="668"/>
      <c r="CB56" s="668"/>
      <c r="CC56" s="668"/>
      <c r="CD56" s="668"/>
      <c r="CE56" s="398"/>
      <c r="CF56" s="668"/>
      <c r="CG56" s="668"/>
      <c r="CH56" s="668"/>
      <c r="CI56" s="668"/>
      <c r="CJ56" s="668"/>
    </row>
    <row r="57" spans="2:88" s="42" customFormat="1" ht="14.25" hidden="1" customHeight="1" outlineLevel="1">
      <c r="D57" s="599" t="s">
        <v>45</v>
      </c>
      <c r="E57" s="606"/>
      <c r="F57" s="486"/>
      <c r="J57" s="418"/>
      <c r="K57" s="86"/>
      <c r="L57" s="86"/>
      <c r="O57" s="679"/>
      <c r="Q57" s="86"/>
      <c r="S57" s="86"/>
      <c r="AN57" s="615">
        <v>50000</v>
      </c>
      <c r="AO57" s="2568">
        <f>IF(AO63&lt;=$AZ$49,10,20)</f>
        <v>10</v>
      </c>
      <c r="AP57" s="42">
        <f>IF(AND(AN63&gt;AN56,AN63&lt;=AN57),1,0)</f>
        <v>0</v>
      </c>
      <c r="AQ57" s="2196">
        <f t="shared" si="32"/>
        <v>0</v>
      </c>
      <c r="AR57" s="668"/>
      <c r="AS57" s="615">
        <v>50000</v>
      </c>
      <c r="AT57" s="2568">
        <f>IF(AT63&lt;=$AZ$49,10,20)</f>
        <v>10</v>
      </c>
      <c r="AU57" s="42">
        <f>IF(AND(AS63&gt;AS56,AS63&lt;=AS57),1,0)</f>
        <v>0</v>
      </c>
      <c r="AV57" s="2196">
        <f t="shared" si="33"/>
        <v>0</v>
      </c>
      <c r="AX57" s="615">
        <v>50000</v>
      </c>
      <c r="AY57" s="2568">
        <f>IF(AY63&lt;=$AZ$49,10,20)</f>
        <v>10</v>
      </c>
      <c r="AZ57" s="42">
        <f>IF(AND(AX63&gt;AX56,AX63&lt;=AX57),1,0)</f>
        <v>1</v>
      </c>
      <c r="BA57" s="2196">
        <f t="shared" si="34"/>
        <v>10</v>
      </c>
      <c r="BB57" s="668"/>
      <c r="BC57" s="615">
        <v>50000</v>
      </c>
      <c r="BD57" s="2197">
        <v>20</v>
      </c>
      <c r="BE57" s="42">
        <f>IF(AND(BC63&gt;BC56,BC63&lt;=BC57),1,0)</f>
        <v>0</v>
      </c>
      <c r="BF57" s="2196">
        <f t="shared" si="35"/>
        <v>0</v>
      </c>
      <c r="BG57" s="668"/>
      <c r="BH57" s="2117"/>
      <c r="BI57" s="2197"/>
      <c r="BJ57" s="668"/>
      <c r="BK57" s="2197"/>
      <c r="BL57" s="668"/>
      <c r="BM57" s="2117"/>
      <c r="BN57" s="2197"/>
      <c r="BO57" s="668"/>
      <c r="BP57" s="2197"/>
      <c r="BQ57" s="668"/>
      <c r="BR57" s="2117"/>
      <c r="BS57" s="2197"/>
      <c r="BT57" s="668"/>
      <c r="BU57" s="2197"/>
      <c r="BV57" s="668"/>
      <c r="BW57" s="668"/>
      <c r="BX57" s="668"/>
      <c r="BY57" s="668"/>
      <c r="BZ57" s="668"/>
      <c r="CA57" s="668"/>
      <c r="CB57" s="668"/>
      <c r="CC57" s="668"/>
      <c r="CD57" s="668"/>
      <c r="CE57" s="398"/>
      <c r="CF57" s="668"/>
      <c r="CG57" s="668"/>
      <c r="CH57" s="668"/>
      <c r="CI57" s="668"/>
      <c r="CJ57" s="668"/>
    </row>
    <row r="58" spans="2:88" s="42" customFormat="1" ht="14.25" hidden="1" customHeight="1" outlineLevel="1">
      <c r="D58" s="621"/>
      <c r="E58" s="667" t="s">
        <v>1492</v>
      </c>
      <c r="F58" s="2378">
        <f>IF(OR(F10=0,L10&lt;0),0,MIN(E10,F10)*(L10/F10))</f>
        <v>0</v>
      </c>
      <c r="J58" s="418"/>
      <c r="K58" s="86"/>
      <c r="L58" s="86"/>
      <c r="N58" s="321"/>
      <c r="O58" s="672"/>
      <c r="Q58" s="86"/>
      <c r="S58" s="86"/>
      <c r="T58" s="86"/>
      <c r="AC58" s="86"/>
      <c r="AN58" s="615">
        <v>100000</v>
      </c>
      <c r="AO58" s="2568">
        <f>IF(AO63&lt;=$AZ$49,30,60)</f>
        <v>30</v>
      </c>
      <c r="AP58" s="42">
        <f>IF(AND(AN63&gt;AN57,AN63&lt;=AN58),1,0)</f>
        <v>0</v>
      </c>
      <c r="AQ58" s="2196">
        <f t="shared" si="32"/>
        <v>0</v>
      </c>
      <c r="AR58" s="668"/>
      <c r="AS58" s="615">
        <v>100000</v>
      </c>
      <c r="AT58" s="2568">
        <f>IF(AT63&lt;=$AZ$49,30,60)</f>
        <v>30</v>
      </c>
      <c r="AU58" s="42">
        <f>IF(AND(AS63&gt;AS57,AS63&lt;=AS58),1,0)</f>
        <v>0</v>
      </c>
      <c r="AV58" s="2196">
        <f t="shared" si="33"/>
        <v>0</v>
      </c>
      <c r="AX58" s="615">
        <v>100000</v>
      </c>
      <c r="AY58" s="2568">
        <f>IF(AY63&lt;=$AZ$49,30,60)</f>
        <v>30</v>
      </c>
      <c r="AZ58" s="42">
        <f>IF(AND(AX63&gt;AX57,AX63&lt;=AX58),1,0)</f>
        <v>0</v>
      </c>
      <c r="BA58" s="2196">
        <f t="shared" si="34"/>
        <v>0</v>
      </c>
      <c r="BB58" s="668"/>
      <c r="BC58" s="615">
        <v>100000</v>
      </c>
      <c r="BD58" s="2197">
        <v>60</v>
      </c>
      <c r="BE58" s="42">
        <f>IF(AND(BC63&gt;BC57,BC63&lt;=BC58),1,0)</f>
        <v>0</v>
      </c>
      <c r="BF58" s="2196">
        <f t="shared" si="35"/>
        <v>0</v>
      </c>
      <c r="BG58" s="668"/>
      <c r="BH58" s="2117"/>
      <c r="BI58" s="2197"/>
      <c r="BJ58" s="668"/>
      <c r="BK58" s="2197"/>
      <c r="BL58" s="668"/>
      <c r="BM58" s="2117"/>
      <c r="BN58" s="2197"/>
      <c r="BO58" s="668"/>
      <c r="BP58" s="2197"/>
      <c r="BQ58" s="668"/>
      <c r="BR58" s="2117"/>
      <c r="BS58" s="2197"/>
      <c r="BT58" s="668"/>
      <c r="BU58" s="2197"/>
      <c r="BV58" s="668"/>
      <c r="BW58" s="668"/>
      <c r="BX58" s="668"/>
      <c r="BY58" s="668"/>
      <c r="BZ58" s="668"/>
      <c r="CA58" s="668"/>
      <c r="CB58" s="668"/>
      <c r="CC58" s="668"/>
      <c r="CD58" s="668"/>
      <c r="CE58" s="398"/>
      <c r="CF58" s="668"/>
      <c r="CG58" s="668"/>
      <c r="CH58" s="668"/>
      <c r="CI58" s="668"/>
      <c r="CJ58" s="668"/>
    </row>
    <row r="59" spans="2:88" s="42" customFormat="1" ht="14.25" hidden="1" customHeight="1" outlineLevel="1">
      <c r="D59" s="621"/>
      <c r="E59" s="42" t="s">
        <v>46</v>
      </c>
      <c r="F59" s="2562" t="str">
        <f>IF(AND(E10=0,F10&gt;0),"3,000万円控除",IF(OR('入力(3)'!K22=0,'入力(3)'!K22=""),"なし",IF(AND('入力(3)'!K22&gt;0,'入力(3)'!K39="適用しない",'入力(1)'!K44&gt;=50,'入力(1)'!K44&lt;=280,E10&gt;0,AT16&lt;=500,F10&lt;=100000,F58&gt;30000,F62&lt;=特例期限!I4,H60=1),"特定居住用財産の買換特例",IF(AND('入力(3)'!K22&gt;0,'入力(3)'!K39="適用しない"),"3,000万円控除",IF(AND(F58&gt;30000,'入力(3)'!K40="立体買換の特例"),"立体買換の特例",IF(AND('入力(3)'!K22&gt;0,'入力(1)'!K44&gt;=50,'入力(1)'!K44&lt;=280,E10&gt;0,AT16&lt;=500,F10&lt;=100000,F58&gt;30000,F62&lt;=特例期限!I4,H60=1),"特定居住用財産の買換特例",IF('入力(3)'!K22&gt;0,"3,000万円控除","なし")))))))</f>
        <v>なし</v>
      </c>
      <c r="H59" s="42" t="s">
        <v>1470</v>
      </c>
      <c r="K59" s="86"/>
      <c r="L59" s="86"/>
      <c r="O59" s="86"/>
      <c r="Q59" s="86"/>
      <c r="S59" s="86"/>
      <c r="AN59" s="615">
        <v>500000</v>
      </c>
      <c r="AO59" s="2568">
        <f>IF(AO63&lt;=$AZ$49,60,100)</f>
        <v>60</v>
      </c>
      <c r="AP59" s="42">
        <f>IF(AND(AN63&gt;AN58,AN63&lt;=AN59),1,0)</f>
        <v>0</v>
      </c>
      <c r="AQ59" s="2196">
        <f t="shared" si="32"/>
        <v>0</v>
      </c>
      <c r="AR59" s="668"/>
      <c r="AS59" s="615">
        <v>500000</v>
      </c>
      <c r="AT59" s="2568">
        <f>IF(AT63&lt;=$AZ$49,60,100)</f>
        <v>60</v>
      </c>
      <c r="AU59" s="42">
        <f>IF(AND(AS63&gt;AS58,AS63&lt;=AS59),1,0)</f>
        <v>0</v>
      </c>
      <c r="AV59" s="2196">
        <f t="shared" si="33"/>
        <v>0</v>
      </c>
      <c r="AX59" s="615">
        <v>500000</v>
      </c>
      <c r="AY59" s="2568">
        <f>IF(AY63&lt;=$AZ$49,60,100)</f>
        <v>60</v>
      </c>
      <c r="AZ59" s="42">
        <f>IF(AND(AX63&gt;AX58,AX63&lt;=AX59),1,0)</f>
        <v>0</v>
      </c>
      <c r="BA59" s="2196">
        <f t="shared" si="34"/>
        <v>0</v>
      </c>
      <c r="BB59" s="668"/>
      <c r="BC59" s="615">
        <v>500000</v>
      </c>
      <c r="BD59" s="2197">
        <v>100</v>
      </c>
      <c r="BE59" s="42">
        <f>IF(AND(BC63&gt;BC58,BC63&lt;=BC59),1,0)</f>
        <v>0</v>
      </c>
      <c r="BF59" s="2196">
        <f t="shared" si="35"/>
        <v>0</v>
      </c>
      <c r="BG59" s="668"/>
      <c r="BH59" s="2117"/>
      <c r="BI59" s="2197"/>
      <c r="BJ59" s="668"/>
      <c r="BK59" s="2197"/>
      <c r="BL59" s="668"/>
      <c r="BM59" s="2117"/>
      <c r="BN59" s="2197"/>
      <c r="BO59" s="668"/>
      <c r="BP59" s="2197"/>
      <c r="BQ59" s="668"/>
      <c r="BR59" s="668"/>
      <c r="BS59" s="668"/>
      <c r="BT59" s="668"/>
      <c r="BU59" s="2197"/>
      <c r="BV59" s="668"/>
      <c r="BW59" s="668"/>
      <c r="BX59" s="668"/>
      <c r="BY59" s="668"/>
      <c r="BZ59" s="668"/>
      <c r="CA59" s="668"/>
      <c r="CB59" s="668"/>
      <c r="CC59" s="668"/>
      <c r="CD59" s="668"/>
      <c r="CE59" s="398"/>
      <c r="CF59" s="668"/>
      <c r="CG59" s="668"/>
      <c r="CH59" s="668"/>
      <c r="CI59" s="668"/>
      <c r="CJ59" s="668"/>
    </row>
    <row r="60" spans="2:88" s="42" customFormat="1" ht="14.25" hidden="1" customHeight="1" outlineLevel="1">
      <c r="D60" s="635"/>
      <c r="E60" s="396" t="s">
        <v>1491</v>
      </c>
      <c r="F60" s="2118">
        <f>IF(OR(F59="立体買換の特例",F59="特定居住用財産の買換特例"),1,0)</f>
        <v>0</v>
      </c>
      <c r="H60" s="42">
        <f>IF(OR(ﾛｰﾝ控除!F4&lt;45292,ﾛｰﾝ控除!F5&lt;45473),1,IF(ﾛｰﾝ控除!F7="一般",0,1))</f>
        <v>1</v>
      </c>
      <c r="K60" s="86"/>
      <c r="L60" s="420"/>
      <c r="O60" s="679"/>
      <c r="Q60" s="86"/>
      <c r="S60" s="86"/>
      <c r="AN60" s="615">
        <v>1000000</v>
      </c>
      <c r="AO60" s="2568">
        <f>IF(AO63&lt;=$AZ$49,160,200)</f>
        <v>160</v>
      </c>
      <c r="AP60" s="42">
        <f>IF(AND(AN63&gt;AN59,AN63&lt;=AN60),1,0)</f>
        <v>0</v>
      </c>
      <c r="AQ60" s="2196">
        <f t="shared" si="32"/>
        <v>0</v>
      </c>
      <c r="AR60" s="668"/>
      <c r="AS60" s="615">
        <v>1000000</v>
      </c>
      <c r="AT60" s="2568">
        <f>IF(AT63&lt;=$AZ$49,160,200)</f>
        <v>160</v>
      </c>
      <c r="AU60" s="42">
        <f>IF(AND(AS63&gt;AS59,AS63&lt;=AS60),1,0)</f>
        <v>1</v>
      </c>
      <c r="AV60" s="2196">
        <f t="shared" si="33"/>
        <v>160</v>
      </c>
      <c r="AX60" s="615">
        <v>1000000</v>
      </c>
      <c r="AY60" s="2568">
        <f>IF(AY63&lt;=$AZ$49,160,200)</f>
        <v>160</v>
      </c>
      <c r="AZ60" s="42">
        <f>IF(AND(AX63&gt;AX59,AX63&lt;=AX60),1,0)</f>
        <v>0</v>
      </c>
      <c r="BA60" s="2196">
        <f t="shared" si="34"/>
        <v>0</v>
      </c>
      <c r="BB60" s="668"/>
      <c r="BC60" s="615">
        <v>1000000</v>
      </c>
      <c r="BD60" s="2197">
        <v>200</v>
      </c>
      <c r="BE60" s="42">
        <f>IF(AND(BC63&gt;BC59,BC63&lt;=BC60),1,0)</f>
        <v>0</v>
      </c>
      <c r="BF60" s="2196">
        <f t="shared" si="35"/>
        <v>0</v>
      </c>
      <c r="BG60" s="668"/>
      <c r="BH60" s="2117"/>
      <c r="BI60" s="2197"/>
      <c r="BJ60" s="668"/>
      <c r="BK60" s="2197"/>
      <c r="BL60" s="668"/>
      <c r="BM60" s="2117"/>
      <c r="BN60" s="2197"/>
      <c r="BO60" s="668"/>
      <c r="BP60" s="2197"/>
      <c r="BQ60" s="668"/>
      <c r="BR60" s="668"/>
      <c r="BS60" s="668"/>
      <c r="BT60" s="668"/>
      <c r="BU60" s="668"/>
      <c r="BV60" s="668"/>
      <c r="BW60" s="668"/>
      <c r="BX60" s="668"/>
      <c r="BY60" s="668"/>
      <c r="BZ60" s="668"/>
      <c r="CA60" s="668"/>
      <c r="CB60" s="668"/>
      <c r="CC60" s="668"/>
      <c r="CD60" s="668"/>
      <c r="CE60" s="398"/>
      <c r="CF60" s="668"/>
      <c r="CG60" s="668"/>
      <c r="CH60" s="668"/>
      <c r="CI60" s="668"/>
      <c r="CJ60" s="668"/>
    </row>
    <row r="61" spans="2:88" s="42" customFormat="1" ht="14.25" hidden="1" customHeight="1" outlineLevel="1">
      <c r="D61" s="418"/>
      <c r="E61" s="86"/>
      <c r="F61" s="86"/>
      <c r="K61" s="86"/>
      <c r="L61" s="420"/>
      <c r="O61" s="679"/>
      <c r="Q61" s="86"/>
      <c r="S61" s="86"/>
      <c r="AH61" s="397"/>
      <c r="AN61" s="615">
        <v>5000000</v>
      </c>
      <c r="AO61" s="2568">
        <f>IF(AO63&lt;=$AZ$49,320,400)</f>
        <v>320</v>
      </c>
      <c r="AP61" s="42">
        <f>IF(AND(AN63&gt;AN60,AN63&lt;=AN61),1,0)</f>
        <v>1</v>
      </c>
      <c r="AQ61" s="2196">
        <f t="shared" si="32"/>
        <v>320</v>
      </c>
      <c r="AR61" s="668"/>
      <c r="AS61" s="615">
        <v>5000000</v>
      </c>
      <c r="AT61" s="2568">
        <f>IF(AT63&lt;=$AZ$49,320,400)</f>
        <v>320</v>
      </c>
      <c r="AU61" s="42">
        <f>IF(AND(AS63&gt;AS60,AS63&lt;=AS61),1,0)</f>
        <v>0</v>
      </c>
      <c r="AV61" s="2196">
        <f t="shared" si="33"/>
        <v>0</v>
      </c>
      <c r="AX61" s="615">
        <v>5000000</v>
      </c>
      <c r="AY61" s="2568">
        <f>IF(AY63&lt;=$AZ$49,320,400)</f>
        <v>320</v>
      </c>
      <c r="AZ61" s="42">
        <f>IF(AND(AX63&gt;AX60,AX63&lt;=AX61),1,0)</f>
        <v>0</v>
      </c>
      <c r="BA61" s="2196">
        <f t="shared" si="34"/>
        <v>0</v>
      </c>
      <c r="BB61" s="668"/>
      <c r="BC61" s="615">
        <v>5000000</v>
      </c>
      <c r="BD61" s="2197">
        <v>400</v>
      </c>
      <c r="BE61" s="42">
        <f>IF(AND(BC63&gt;BC60,BC63&lt;=BC61),1,0)</f>
        <v>0</v>
      </c>
      <c r="BF61" s="2196">
        <f t="shared" si="35"/>
        <v>0</v>
      </c>
      <c r="BG61" s="668"/>
      <c r="BH61" s="2117"/>
      <c r="BI61" s="2197"/>
      <c r="BJ61" s="668"/>
      <c r="BK61" s="2197"/>
      <c r="BL61" s="668"/>
      <c r="BM61" s="668"/>
      <c r="BN61" s="668"/>
      <c r="BO61" s="668"/>
      <c r="BP61" s="2197"/>
      <c r="BQ61" s="668"/>
      <c r="BR61" s="668"/>
      <c r="BS61" s="668"/>
      <c r="BT61" s="668"/>
      <c r="BU61" s="668"/>
      <c r="BV61" s="668"/>
      <c r="BW61" s="668"/>
      <c r="BX61" s="668"/>
      <c r="BY61" s="668"/>
      <c r="BZ61" s="668"/>
      <c r="CA61" s="668"/>
      <c r="CB61" s="668"/>
      <c r="CC61" s="668"/>
      <c r="CD61" s="668"/>
      <c r="CE61" s="398"/>
      <c r="CF61" s="668"/>
      <c r="CG61" s="668"/>
      <c r="CH61" s="668"/>
      <c r="CI61" s="668"/>
      <c r="CJ61" s="668"/>
    </row>
    <row r="62" spans="2:88" s="42" customFormat="1" ht="16.5" hidden="1" customHeight="1" outlineLevel="1">
      <c r="D62" s="651" t="s">
        <v>58</v>
      </c>
      <c r="E62" s="680"/>
      <c r="F62" s="757">
        <f>'入力(1)'!L28</f>
        <v>45962</v>
      </c>
      <c r="K62" s="86"/>
      <c r="L62" s="86"/>
      <c r="O62" s="86"/>
      <c r="Q62" s="86"/>
      <c r="S62" s="86"/>
      <c r="T62" s="86"/>
      <c r="AH62" s="397"/>
      <c r="AN62" s="2198">
        <v>5000000</v>
      </c>
      <c r="AO62" s="2569">
        <f>IF(AO63&lt;=$AZ$49,480,600)</f>
        <v>480</v>
      </c>
      <c r="AP62" s="2171">
        <f>IF(AN63&gt;AN62,1,0)</f>
        <v>0</v>
      </c>
      <c r="AQ62" s="2200">
        <f t="shared" si="32"/>
        <v>0</v>
      </c>
      <c r="AR62" s="668"/>
      <c r="AS62" s="2198">
        <v>5000000</v>
      </c>
      <c r="AT62" s="2569">
        <f>IF(AT63&lt;=$AZ$49,480,600)</f>
        <v>480</v>
      </c>
      <c r="AU62" s="2171">
        <f>IF(AS63&gt;AS62,1,0)</f>
        <v>0</v>
      </c>
      <c r="AV62" s="2200">
        <f t="shared" si="33"/>
        <v>0</v>
      </c>
      <c r="AX62" s="2201">
        <v>5000000</v>
      </c>
      <c r="AY62" s="2569">
        <f>IF(AY63&lt;=$AZ$49,480,600)</f>
        <v>480</v>
      </c>
      <c r="AZ62" s="2171">
        <f>IF(AX63&gt;AX62,1,0)</f>
        <v>0</v>
      </c>
      <c r="BA62" s="2200">
        <f t="shared" si="34"/>
        <v>0</v>
      </c>
      <c r="BB62" s="668"/>
      <c r="BC62" s="2201">
        <v>5000000</v>
      </c>
      <c r="BD62" s="2199">
        <v>600</v>
      </c>
      <c r="BE62" s="2171">
        <f>IF(BC63&gt;BC62,1,0)</f>
        <v>0</v>
      </c>
      <c r="BF62" s="2200">
        <f t="shared" si="35"/>
        <v>0</v>
      </c>
      <c r="BG62" s="668"/>
      <c r="BH62" s="668"/>
      <c r="BI62" s="2197"/>
      <c r="BJ62" s="668"/>
      <c r="BK62" s="2197"/>
      <c r="BL62" s="668"/>
      <c r="BM62" s="668"/>
      <c r="BN62" s="668"/>
      <c r="BO62" s="668"/>
      <c r="BP62" s="668"/>
      <c r="BQ62" s="668"/>
      <c r="BR62" s="668"/>
      <c r="BS62" s="668"/>
      <c r="BT62" s="668"/>
      <c r="BU62" s="668"/>
      <c r="BV62" s="668"/>
      <c r="BW62" s="668"/>
      <c r="BX62" s="417"/>
      <c r="BY62" s="668"/>
      <c r="BZ62" s="668"/>
      <c r="CA62" s="668"/>
      <c r="CB62" s="668"/>
      <c r="CC62" s="668"/>
      <c r="CD62" s="668"/>
      <c r="CE62" s="398"/>
      <c r="CF62" s="668"/>
      <c r="CG62" s="668"/>
      <c r="CH62" s="668"/>
      <c r="CI62" s="668"/>
      <c r="CJ62" s="668"/>
    </row>
    <row r="63" spans="2:88" ht="16.5" customHeight="1" collapsed="1">
      <c r="B63" s="42"/>
      <c r="C63" s="42"/>
      <c r="D63" s="86"/>
      <c r="E63" s="86"/>
      <c r="F63" s="622"/>
      <c r="G63" s="86"/>
      <c r="H63" s="42"/>
      <c r="I63" s="42"/>
      <c r="J63" s="42"/>
      <c r="K63" s="42"/>
      <c r="L63" s="86"/>
      <c r="M63" s="42"/>
      <c r="N63" s="42"/>
      <c r="O63" s="86"/>
      <c r="P63" s="42"/>
      <c r="Q63" s="86"/>
      <c r="R63" s="42"/>
      <c r="S63" s="86"/>
      <c r="T63" s="42"/>
      <c r="U63" s="42"/>
      <c r="V63" s="42"/>
      <c r="W63" s="42"/>
      <c r="X63" s="3"/>
      <c r="Y63" s="269"/>
      <c r="Z63" s="42"/>
      <c r="AA63" s="42"/>
      <c r="AE63" s="42"/>
      <c r="AN63" s="86">
        <f>'入力(2)'!J6</f>
        <v>1050000</v>
      </c>
      <c r="AO63" s="2222">
        <f>'入力(1)'!L28</f>
        <v>45962</v>
      </c>
      <c r="AP63" s="42"/>
      <c r="AQ63" s="2202">
        <f>SUM(AQ52:AQ62)</f>
        <v>320</v>
      </c>
      <c r="AR63" s="42"/>
      <c r="AS63" s="86">
        <f>'入力(2)'!J35</f>
        <v>923944.31802997075</v>
      </c>
      <c r="AT63" s="2222">
        <f>'入力(1)'!L28</f>
        <v>45962</v>
      </c>
      <c r="AU63" s="42"/>
      <c r="AV63" s="2202">
        <f>SUM(AV52:AV62)</f>
        <v>160</v>
      </c>
      <c r="AW63" s="42"/>
      <c r="AX63" s="86">
        <f>'入力(3)'!K26</f>
        <v>35000</v>
      </c>
      <c r="AY63" s="2222">
        <f>'入力(1)'!L28</f>
        <v>45962</v>
      </c>
      <c r="AZ63" s="42"/>
      <c r="BA63" s="2202">
        <f>SUM(BA52:BA62)</f>
        <v>10</v>
      </c>
      <c r="BB63" s="42"/>
      <c r="BC63" s="86">
        <f>'入力(3)'!K25</f>
        <v>1500</v>
      </c>
      <c r="BD63" s="42"/>
      <c r="BE63" s="42"/>
      <c r="BF63" s="2202">
        <f>SUM(BF52:BF62)</f>
        <v>0.4</v>
      </c>
      <c r="BG63" s="42"/>
      <c r="BH63" s="42"/>
      <c r="BI63" s="42"/>
      <c r="BJ63" s="42"/>
      <c r="BK63" s="42"/>
      <c r="BL63" s="42"/>
      <c r="BM63" s="42"/>
      <c r="BN63" s="42"/>
      <c r="BO63" s="42"/>
      <c r="BP63" s="42"/>
      <c r="BQ63" s="42"/>
      <c r="BR63" s="42"/>
      <c r="BS63" s="42"/>
      <c r="BT63" s="42"/>
      <c r="BU63" s="42"/>
      <c r="BX63" s="417"/>
    </row>
    <row r="64" spans="2:88" ht="16.5" customHeight="1">
      <c r="D64" s="1"/>
      <c r="G64" s="1"/>
      <c r="J64" s="1"/>
      <c r="M64" s="1"/>
      <c r="X64" s="275"/>
      <c r="Y64" s="271"/>
      <c r="Z64" s="42"/>
      <c r="AA64" s="42"/>
      <c r="AE64" s="42"/>
      <c r="AN64" s="1"/>
      <c r="AO64" s="1"/>
      <c r="AP64" s="1"/>
      <c r="AQ64" s="1"/>
      <c r="AR64" s="1"/>
      <c r="AS64" s="1"/>
      <c r="AT64" s="42"/>
      <c r="AU64" s="42"/>
      <c r="AV64" s="42"/>
      <c r="AW64" s="42"/>
      <c r="AX64" s="42"/>
      <c r="AY64" s="42"/>
      <c r="AZ64" s="42"/>
      <c r="BA64" s="42"/>
      <c r="BB64" s="42"/>
      <c r="BC64" s="42"/>
      <c r="BD64" s="42"/>
      <c r="BE64" s="42"/>
      <c r="BF64" s="42"/>
      <c r="BG64" s="42"/>
      <c r="BH64" s="42"/>
      <c r="BI64" s="42"/>
      <c r="BJ64" s="42"/>
      <c r="BK64" s="42"/>
      <c r="BL64" s="42"/>
      <c r="BM64" s="42"/>
      <c r="BN64" s="42"/>
      <c r="BO64" s="42"/>
      <c r="BP64" s="42"/>
      <c r="BQ64" s="42"/>
      <c r="BR64" s="42"/>
      <c r="BS64" s="42"/>
      <c r="BT64" s="42"/>
      <c r="BU64" s="42"/>
      <c r="BX64" s="417"/>
    </row>
    <row r="65" spans="2:83" ht="16.5" customHeight="1">
      <c r="B65" s="86"/>
      <c r="C65" s="86"/>
      <c r="D65" s="86"/>
      <c r="E65" s="42"/>
      <c r="F65" s="681"/>
      <c r="G65" s="681"/>
      <c r="H65" s="681"/>
      <c r="I65" s="681"/>
      <c r="J65" s="681"/>
      <c r="K65" s="681"/>
      <c r="L65" s="681"/>
      <c r="M65" s="681"/>
      <c r="N65" s="86"/>
      <c r="O65" s="86"/>
      <c r="P65" s="86"/>
      <c r="Q65" s="681"/>
      <c r="R65" s="681"/>
      <c r="S65" s="681"/>
      <c r="T65" s="681"/>
      <c r="U65" s="681"/>
      <c r="V65" s="681"/>
      <c r="W65" s="681"/>
      <c r="X65" s="275"/>
      <c r="Y65" s="271"/>
      <c r="AB65" s="1"/>
      <c r="AC65" s="1"/>
      <c r="AD65" s="1"/>
      <c r="AE65" s="1"/>
      <c r="AF65" s="1"/>
      <c r="AG65" s="1"/>
      <c r="AH65" s="274"/>
      <c r="AI65" s="1"/>
      <c r="AJ65" s="1"/>
      <c r="AK65" s="1"/>
      <c r="AL65" s="1"/>
      <c r="AN65" s="2203" t="s">
        <v>391</v>
      </c>
      <c r="AO65" s="2106"/>
      <c r="AP65" s="2204" t="s">
        <v>392</v>
      </c>
      <c r="AQ65" s="2205" t="s">
        <v>393</v>
      </c>
      <c r="AR65" s="2204" t="s">
        <v>394</v>
      </c>
      <c r="AS65" s="134" t="s">
        <v>476</v>
      </c>
      <c r="AT65" s="134" t="s">
        <v>477</v>
      </c>
      <c r="AU65" s="134" t="s">
        <v>478</v>
      </c>
      <c r="AV65" s="134" t="s">
        <v>479</v>
      </c>
      <c r="AW65" s="134" t="s">
        <v>480</v>
      </c>
      <c r="AX65" s="134" t="s">
        <v>481</v>
      </c>
      <c r="AY65" s="2206" t="s">
        <v>395</v>
      </c>
      <c r="AZ65" s="42"/>
      <c r="BA65" s="42"/>
      <c r="BB65" s="42"/>
      <c r="BC65" s="42"/>
      <c r="BD65" s="42"/>
      <c r="BE65" s="42"/>
      <c r="BF65" s="42"/>
      <c r="BG65" s="42"/>
      <c r="BH65" s="42"/>
      <c r="BI65" s="42"/>
      <c r="BJ65" s="42"/>
      <c r="BK65" s="42"/>
      <c r="BL65" s="42"/>
      <c r="BM65" s="42"/>
      <c r="BN65" s="42"/>
      <c r="BO65" s="42"/>
      <c r="BP65" s="42"/>
      <c r="BQ65" s="42"/>
      <c r="BR65" s="42"/>
      <c r="BS65" s="42"/>
      <c r="BT65" s="42"/>
      <c r="BU65" s="42"/>
      <c r="BX65" s="417"/>
    </row>
    <row r="66" spans="2:83" ht="16.5" customHeight="1">
      <c r="B66" s="86"/>
      <c r="C66" s="86"/>
      <c r="D66" s="86"/>
      <c r="E66" s="42"/>
      <c r="F66" s="681"/>
      <c r="G66" s="681"/>
      <c r="H66" s="681"/>
      <c r="I66" s="681"/>
      <c r="J66" s="681"/>
      <c r="K66" s="681"/>
      <c r="L66" s="681"/>
      <c r="M66" s="681"/>
      <c r="N66" s="86"/>
      <c r="O66" s="86"/>
      <c r="P66" s="86"/>
      <c r="Q66" s="681"/>
      <c r="R66" s="681"/>
      <c r="S66" s="681"/>
      <c r="T66" s="681"/>
      <c r="U66" s="681"/>
      <c r="V66" s="681"/>
      <c r="W66" s="681"/>
      <c r="X66" s="275"/>
      <c r="Y66" s="271"/>
      <c r="AB66" s="1"/>
      <c r="AC66" s="1"/>
      <c r="AD66" s="1"/>
      <c r="AE66" s="1"/>
      <c r="AF66" s="1"/>
      <c r="AG66" s="1"/>
      <c r="AH66" s="274"/>
      <c r="AI66" s="1"/>
      <c r="AJ66" s="1"/>
      <c r="AK66" s="1"/>
      <c r="AL66" s="1"/>
      <c r="AN66" s="615">
        <v>100</v>
      </c>
      <c r="AO66" s="668">
        <v>0.2</v>
      </c>
      <c r="AP66" s="649">
        <f>IF(AND(AP77&gt;0,AP77&lt;=AN66),1,0)</f>
        <v>0</v>
      </c>
      <c r="AQ66" s="2193">
        <f>IF(AND(AQ77&gt;0,AQ77&lt;=AN66),1,0)</f>
        <v>0</v>
      </c>
      <c r="AR66" s="649">
        <f>IF(AND(AR77&gt;0,AR77&lt;=$AN$66),1,0)</f>
        <v>0</v>
      </c>
      <c r="AS66" s="648"/>
      <c r="AT66" s="648"/>
      <c r="AU66" s="648"/>
      <c r="AV66" s="648">
        <f t="shared" ref="AV66:AX66" si="36">IF(AND(AV77&gt;0,AV77&lt;=$AN$66),1,0)</f>
        <v>0</v>
      </c>
      <c r="AW66" s="648">
        <f t="shared" si="36"/>
        <v>0</v>
      </c>
      <c r="AX66" s="648">
        <f t="shared" si="36"/>
        <v>0</v>
      </c>
      <c r="AY66" s="2207">
        <f>AO66*SUM(AP66:AX66)</f>
        <v>0</v>
      </c>
    </row>
    <row r="67" spans="2:83" ht="16.5" customHeight="1">
      <c r="B67" s="675"/>
      <c r="C67" s="675"/>
      <c r="D67" s="1"/>
      <c r="E67" s="42"/>
      <c r="F67" s="616"/>
      <c r="G67" s="622"/>
      <c r="H67" s="622"/>
      <c r="I67" s="622"/>
      <c r="J67" s="622"/>
      <c r="K67" s="622"/>
      <c r="L67" s="622"/>
      <c r="M67" s="622"/>
      <c r="N67" s="622"/>
      <c r="O67" s="622"/>
      <c r="P67" s="622"/>
      <c r="Q67" s="616"/>
      <c r="R67" s="622"/>
      <c r="S67" s="622"/>
      <c r="T67" s="622"/>
      <c r="U67" s="622"/>
      <c r="V67" s="622"/>
      <c r="W67" s="622"/>
      <c r="X67" s="275"/>
      <c r="Y67" s="271"/>
      <c r="AB67" s="1"/>
      <c r="AC67" s="2"/>
      <c r="AD67" s="93"/>
      <c r="AE67" s="435"/>
      <c r="AF67" s="435"/>
      <c r="AG67" s="1"/>
      <c r="AH67" s="274"/>
      <c r="AI67" s="1"/>
      <c r="AJ67" s="1"/>
      <c r="AK67" s="1"/>
      <c r="AL67" s="1"/>
      <c r="AN67" s="615">
        <v>500</v>
      </c>
      <c r="AO67" s="2197">
        <v>0.4</v>
      </c>
      <c r="AP67" s="649">
        <f>IF(AND(AP77&gt;AN66,AP77&lt;=AN67),1,0)</f>
        <v>0</v>
      </c>
      <c r="AQ67" s="2193">
        <f>IF(AND(AQ77&gt;AN66,AQ77&lt;=AN67),1,0)</f>
        <v>0</v>
      </c>
      <c r="AR67" s="649">
        <f>IF(AND(AR77&gt;$AN$66,AR77&lt;=$AN$67),1,0)</f>
        <v>0</v>
      </c>
      <c r="AS67" s="648"/>
      <c r="AT67" s="648"/>
      <c r="AU67" s="648"/>
      <c r="AV67" s="648">
        <f t="shared" ref="AV67:AX67" si="37">IF(AND(AV77&gt;$AN$66,AV77&lt;=$AN$67),1,0)</f>
        <v>0</v>
      </c>
      <c r="AW67" s="648">
        <f t="shared" si="37"/>
        <v>0</v>
      </c>
      <c r="AX67" s="648">
        <f t="shared" si="37"/>
        <v>0</v>
      </c>
      <c r="AY67" s="2207">
        <f t="shared" ref="AY67:AY76" si="38">AO67*SUM(AP67:AX67)</f>
        <v>0</v>
      </c>
    </row>
    <row r="68" spans="2:83" ht="16.5" customHeight="1">
      <c r="B68" s="86"/>
      <c r="C68" s="675"/>
      <c r="D68" s="418"/>
      <c r="E68" s="42"/>
      <c r="F68" s="616"/>
      <c r="G68" s="622"/>
      <c r="H68" s="622"/>
      <c r="I68" s="622"/>
      <c r="J68" s="622"/>
      <c r="K68" s="622"/>
      <c r="L68" s="622"/>
      <c r="M68" s="622"/>
      <c r="N68" s="622"/>
      <c r="O68" s="622"/>
      <c r="P68" s="622"/>
      <c r="Q68" s="622"/>
      <c r="R68" s="622"/>
      <c r="S68" s="622"/>
      <c r="T68" s="622"/>
      <c r="U68" s="622"/>
      <c r="V68" s="622"/>
      <c r="W68" s="622"/>
      <c r="X68" s="275"/>
      <c r="Y68" s="271"/>
      <c r="AB68" s="1"/>
      <c r="AC68" s="2"/>
      <c r="AD68" s="41"/>
      <c r="AE68" s="1"/>
      <c r="AF68" s="1"/>
      <c r="AG68" s="41"/>
      <c r="AH68" s="436"/>
      <c r="AI68" s="1"/>
      <c r="AJ68" s="1"/>
      <c r="AK68" s="1"/>
      <c r="AL68" s="1"/>
      <c r="AN68" s="615">
        <v>1000</v>
      </c>
      <c r="AO68" s="2197">
        <v>1</v>
      </c>
      <c r="AP68" s="649">
        <f>IF(AND(AP77&gt;AN67,AP77&lt;=AN68),1,0)</f>
        <v>0</v>
      </c>
      <c r="AQ68" s="2193">
        <f>IF(AND(AQ77&gt;AN67,AQ77&lt;=AN68),1,0)</f>
        <v>0</v>
      </c>
      <c r="AR68" s="649">
        <f>IF(AND(AR77&gt;$AN$67,AR77&lt;=$AN$68),1,0)</f>
        <v>0</v>
      </c>
      <c r="AS68" s="648"/>
      <c r="AT68" s="648"/>
      <c r="AU68" s="648"/>
      <c r="AV68" s="648">
        <f t="shared" ref="AV68:AX68" si="39">IF(AND(AV77&gt;$AN$67,AV77&lt;=$AN$68),1,0)</f>
        <v>0</v>
      </c>
      <c r="AW68" s="648">
        <f t="shared" si="39"/>
        <v>0</v>
      </c>
      <c r="AX68" s="648">
        <f t="shared" si="39"/>
        <v>0</v>
      </c>
      <c r="AY68" s="2207">
        <f t="shared" si="38"/>
        <v>0</v>
      </c>
    </row>
    <row r="69" spans="2:83" ht="16.5" customHeight="1">
      <c r="B69" s="86"/>
      <c r="C69" s="675"/>
      <c r="D69" s="86"/>
      <c r="E69" s="42"/>
      <c r="F69" s="616"/>
      <c r="G69" s="622"/>
      <c r="H69" s="622"/>
      <c r="I69" s="622"/>
      <c r="J69" s="622"/>
      <c r="K69" s="622"/>
      <c r="L69" s="622"/>
      <c r="M69" s="622"/>
      <c r="N69" s="622"/>
      <c r="O69" s="622"/>
      <c r="P69" s="622"/>
      <c r="Q69" s="622"/>
      <c r="R69" s="622"/>
      <c r="S69" s="622"/>
      <c r="T69" s="622"/>
      <c r="U69" s="622"/>
      <c r="V69" s="622"/>
      <c r="W69" s="622"/>
      <c r="X69" s="275"/>
      <c r="Y69" s="271"/>
      <c r="AB69" s="1"/>
      <c r="AC69" s="2"/>
      <c r="AD69" s="437"/>
      <c r="AE69" s="1"/>
      <c r="AF69" s="1"/>
      <c r="AG69" s="1"/>
      <c r="AH69" s="274"/>
      <c r="AI69" s="1"/>
      <c r="AJ69" s="1"/>
      <c r="AK69" s="1"/>
      <c r="AL69" s="1"/>
      <c r="AN69" s="615">
        <v>5000</v>
      </c>
      <c r="AO69" s="2197">
        <v>2</v>
      </c>
      <c r="AP69" s="649">
        <f>IF(AND(AP77&gt;AN68,AP77&lt;=AN69),1,0)</f>
        <v>0</v>
      </c>
      <c r="AQ69" s="2193">
        <f>IF(AND(AQ77&gt;AN68,AQ77&lt;=AN69),1,0)</f>
        <v>0</v>
      </c>
      <c r="AR69" s="649">
        <f>IF(AND(AR77&gt;$AN$68,AR77&lt;=$AN$69),1,0)</f>
        <v>0</v>
      </c>
      <c r="AS69" s="648"/>
      <c r="AT69" s="648"/>
      <c r="AU69" s="648"/>
      <c r="AV69" s="648">
        <f t="shared" ref="AV69:AX69" si="40">IF(AND(AV77&gt;$AN$68,AV77&lt;=$AN$69),1,0)</f>
        <v>0</v>
      </c>
      <c r="AW69" s="648">
        <f t="shared" si="40"/>
        <v>0</v>
      </c>
      <c r="AX69" s="648">
        <f t="shared" si="40"/>
        <v>0</v>
      </c>
      <c r="AY69" s="2207">
        <f t="shared" si="38"/>
        <v>0</v>
      </c>
    </row>
    <row r="70" spans="2:83" ht="16.5" customHeight="1">
      <c r="B70" s="86"/>
      <c r="C70" s="675"/>
      <c r="D70" s="86"/>
      <c r="E70" s="42"/>
      <c r="F70" s="616"/>
      <c r="G70" s="622"/>
      <c r="H70" s="622"/>
      <c r="I70" s="622"/>
      <c r="J70" s="622"/>
      <c r="K70" s="622"/>
      <c r="L70" s="622"/>
      <c r="M70" s="622"/>
      <c r="N70" s="622"/>
      <c r="O70" s="622"/>
      <c r="P70" s="622"/>
      <c r="Q70" s="622"/>
      <c r="R70" s="622"/>
      <c r="S70" s="622"/>
      <c r="T70" s="622"/>
      <c r="U70" s="622"/>
      <c r="V70" s="622"/>
      <c r="W70" s="622"/>
      <c r="X70" s="275"/>
      <c r="Y70" s="271"/>
      <c r="AB70" s="1"/>
      <c r="AC70" s="2"/>
      <c r="AD70" s="41"/>
      <c r="AE70" s="1"/>
      <c r="AF70" s="1"/>
      <c r="AG70" s="1"/>
      <c r="AH70" s="274"/>
      <c r="AI70" s="1"/>
      <c r="AJ70" s="1"/>
      <c r="AK70" s="1"/>
      <c r="AL70" s="1"/>
      <c r="AN70" s="615">
        <v>10000</v>
      </c>
      <c r="AO70" s="2197">
        <v>10</v>
      </c>
      <c r="AP70" s="649">
        <f>IF(AND(AP77&gt;AN69,AP77&lt;=AN70),1,0)</f>
        <v>0</v>
      </c>
      <c r="AQ70" s="2193">
        <f>IF(AND(AQ77&gt;AN69,AQ77&lt;=AN70),1,0)</f>
        <v>0</v>
      </c>
      <c r="AR70" s="649">
        <f>IF(AND(AR77&gt;$AN$69,AR77&lt;=$AN$70),1,0)</f>
        <v>0</v>
      </c>
      <c r="AS70" s="648"/>
      <c r="AT70" s="648"/>
      <c r="AU70" s="648"/>
      <c r="AV70" s="648">
        <f t="shared" ref="AV70:AX70" si="41">IF(AND(AV77&gt;$AN$69,AV77&lt;=$AN$70),1,0)</f>
        <v>0</v>
      </c>
      <c r="AW70" s="648">
        <f t="shared" si="41"/>
        <v>0</v>
      </c>
      <c r="AX70" s="648">
        <f t="shared" si="41"/>
        <v>0</v>
      </c>
      <c r="AY70" s="2207">
        <f t="shared" si="38"/>
        <v>0</v>
      </c>
      <c r="CE70" s="668"/>
    </row>
    <row r="71" spans="2:83" ht="16.5" customHeight="1">
      <c r="B71" s="86"/>
      <c r="C71" s="675"/>
      <c r="D71" s="86"/>
      <c r="E71" s="42"/>
      <c r="F71" s="616"/>
      <c r="G71" s="622"/>
      <c r="H71" s="622"/>
      <c r="I71" s="622"/>
      <c r="J71" s="622"/>
      <c r="K71" s="622"/>
      <c r="L71" s="616"/>
      <c r="M71" s="418"/>
      <c r="N71" s="622"/>
      <c r="O71" s="622"/>
      <c r="P71" s="622"/>
      <c r="Q71" s="622"/>
      <c r="R71" s="622"/>
      <c r="S71" s="622"/>
      <c r="T71" s="622"/>
      <c r="U71" s="616"/>
      <c r="V71" s="418"/>
      <c r="W71" s="418"/>
      <c r="X71" s="275"/>
      <c r="Y71" s="271"/>
      <c r="AB71" s="1"/>
      <c r="AC71" s="2"/>
      <c r="AD71" s="437"/>
      <c r="AE71" s="1"/>
      <c r="AF71" s="1"/>
      <c r="AG71" s="1"/>
      <c r="AH71" s="274"/>
      <c r="AI71" s="1"/>
      <c r="AJ71" s="1"/>
      <c r="AK71" s="1"/>
      <c r="AL71" s="1"/>
      <c r="AN71" s="615">
        <v>50000</v>
      </c>
      <c r="AO71" s="2197">
        <v>20</v>
      </c>
      <c r="AP71" s="649">
        <f>IF(AND(AP77&gt;AN70,AP77&lt;=AN71),1,0)</f>
        <v>0</v>
      </c>
      <c r="AQ71" s="2193">
        <f>IF(AND(AQ77&gt;AN70,AQ77&lt;=AN71),1,0)</f>
        <v>0</v>
      </c>
      <c r="AR71" s="649">
        <f>IF(AND(AR77&gt;$AN$70,AR77&lt;=$AN$71),1,0)</f>
        <v>0</v>
      </c>
      <c r="AS71" s="648"/>
      <c r="AT71" s="648"/>
      <c r="AU71" s="648"/>
      <c r="AV71" s="648">
        <f t="shared" ref="AV71:AX71" si="42">IF(AND(AV77&gt;$AN$70,AV77&lt;=$AN$71),1,0)</f>
        <v>0</v>
      </c>
      <c r="AW71" s="648">
        <f t="shared" si="42"/>
        <v>0</v>
      </c>
      <c r="AX71" s="648">
        <f t="shared" si="42"/>
        <v>0</v>
      </c>
      <c r="AY71" s="2207">
        <f t="shared" si="38"/>
        <v>0</v>
      </c>
      <c r="CE71" s="668"/>
    </row>
    <row r="72" spans="2:83" ht="16.5" customHeight="1">
      <c r="B72" s="42"/>
      <c r="C72" s="675"/>
      <c r="D72" s="1"/>
      <c r="E72" s="42"/>
      <c r="F72" s="616"/>
      <c r="G72" s="622"/>
      <c r="H72" s="622"/>
      <c r="I72" s="622"/>
      <c r="J72" s="622"/>
      <c r="K72" s="622"/>
      <c r="L72" s="622"/>
      <c r="M72" s="622"/>
      <c r="N72" s="622"/>
      <c r="O72" s="622"/>
      <c r="P72" s="622"/>
      <c r="Q72" s="616"/>
      <c r="R72" s="622"/>
      <c r="S72" s="622"/>
      <c r="T72" s="622"/>
      <c r="U72" s="622"/>
      <c r="V72" s="622"/>
      <c r="W72" s="622"/>
      <c r="X72" s="275"/>
      <c r="Y72" s="271"/>
      <c r="AB72" s="1"/>
      <c r="AC72" s="1"/>
      <c r="AD72" s="41"/>
      <c r="AE72" s="1"/>
      <c r="AF72" s="1"/>
      <c r="AG72" s="1"/>
      <c r="AH72" s="274"/>
      <c r="AI72" s="1"/>
      <c r="AJ72" s="1"/>
      <c r="AK72" s="1"/>
      <c r="AL72" s="1"/>
      <c r="AN72" s="615">
        <v>100000</v>
      </c>
      <c r="AO72" s="2197">
        <v>60</v>
      </c>
      <c r="AP72" s="649">
        <f>IF(AND(AP77&gt;AN71,AP77&lt;=AN72),1,0)</f>
        <v>0</v>
      </c>
      <c r="AQ72" s="2193">
        <f>IF(AND(AQ77&gt;AN71,AQ77&lt;=AN72),1,0)</f>
        <v>0</v>
      </c>
      <c r="AR72" s="649">
        <f>IF(AND(AR77&gt;$AN$71,AR77&lt;=$AN$72),1,0)</f>
        <v>0</v>
      </c>
      <c r="AS72" s="648"/>
      <c r="AT72" s="648"/>
      <c r="AU72" s="648"/>
      <c r="AV72" s="648">
        <f t="shared" ref="AV72:AX72" si="43">IF(AND(AV77&gt;$AN$71,AV77&lt;=$AN$72),1,0)</f>
        <v>0</v>
      </c>
      <c r="AW72" s="648">
        <f t="shared" si="43"/>
        <v>0</v>
      </c>
      <c r="AX72" s="648">
        <f t="shared" si="43"/>
        <v>0</v>
      </c>
      <c r="AY72" s="2207">
        <f t="shared" si="38"/>
        <v>0</v>
      </c>
      <c r="CE72" s="668"/>
    </row>
    <row r="73" spans="2:83" ht="16.5" customHeight="1">
      <c r="B73" s="86"/>
      <c r="C73" s="675"/>
      <c r="D73" s="418"/>
      <c r="E73" s="42"/>
      <c r="F73" s="616"/>
      <c r="G73" s="622"/>
      <c r="H73" s="622"/>
      <c r="I73" s="622"/>
      <c r="J73" s="622"/>
      <c r="K73" s="622"/>
      <c r="L73" s="622"/>
      <c r="M73" s="622"/>
      <c r="N73" s="622"/>
      <c r="O73" s="622"/>
      <c r="P73" s="622"/>
      <c r="Q73" s="622"/>
      <c r="R73" s="622"/>
      <c r="S73" s="622"/>
      <c r="T73" s="622"/>
      <c r="U73" s="622"/>
      <c r="V73" s="622"/>
      <c r="W73" s="622"/>
      <c r="X73" s="275"/>
      <c r="Y73" s="271"/>
      <c r="Z73" s="273"/>
      <c r="AA73" s="273"/>
      <c r="AB73" s="273"/>
      <c r="AC73" s="273"/>
      <c r="AD73" s="273"/>
      <c r="AE73" s="438"/>
      <c r="AF73" s="273"/>
      <c r="AG73" s="273"/>
      <c r="AH73" s="438"/>
      <c r="AI73" s="273"/>
      <c r="AJ73" s="273"/>
      <c r="AK73" s="273"/>
      <c r="AL73" s="271"/>
      <c r="AN73" s="615">
        <v>500000</v>
      </c>
      <c r="AO73" s="2197">
        <v>100</v>
      </c>
      <c r="AP73" s="649">
        <f>IF(AND(AP77&gt;AN72,AP77&lt;=AN73),1,0)</f>
        <v>0</v>
      </c>
      <c r="AQ73" s="2193">
        <f>IF(AND(AQ77&gt;AN72,AQ77&lt;=AN73),1,0)</f>
        <v>0</v>
      </c>
      <c r="AR73" s="649">
        <f>IF(AND(AR77&gt;$AN$72,AR77&lt;=$AN$73),1,0)</f>
        <v>0</v>
      </c>
      <c r="AS73" s="648"/>
      <c r="AT73" s="648"/>
      <c r="AU73" s="648"/>
      <c r="AV73" s="648">
        <f t="shared" ref="AV73:AX73" si="44">IF(AND(AV77&gt;$AN$72,AV77&lt;=$AN$73),1,0)</f>
        <v>0</v>
      </c>
      <c r="AW73" s="648">
        <f t="shared" si="44"/>
        <v>0</v>
      </c>
      <c r="AX73" s="648">
        <f t="shared" si="44"/>
        <v>0</v>
      </c>
      <c r="AY73" s="2207">
        <f t="shared" si="38"/>
        <v>0</v>
      </c>
      <c r="CE73" s="668"/>
    </row>
    <row r="74" spans="2:83" ht="16.5" customHeight="1">
      <c r="B74" s="86"/>
      <c r="C74" s="675"/>
      <c r="D74" s="86"/>
      <c r="E74" s="42"/>
      <c r="F74" s="616"/>
      <c r="G74" s="622"/>
      <c r="H74" s="622"/>
      <c r="I74" s="622"/>
      <c r="J74" s="622"/>
      <c r="K74" s="622"/>
      <c r="L74" s="622"/>
      <c r="M74" s="622"/>
      <c r="N74" s="622"/>
      <c r="O74" s="622"/>
      <c r="P74" s="622"/>
      <c r="Q74" s="622"/>
      <c r="R74" s="622"/>
      <c r="S74" s="622"/>
      <c r="T74" s="622"/>
      <c r="U74" s="622"/>
      <c r="V74" s="622"/>
      <c r="W74" s="622"/>
      <c r="X74" s="275"/>
      <c r="Y74" s="271"/>
      <c r="Z74" s="273"/>
      <c r="AA74" s="273"/>
      <c r="AB74" s="273"/>
      <c r="AC74" s="273"/>
      <c r="AD74" s="273"/>
      <c r="AE74" s="438"/>
      <c r="AF74" s="273"/>
      <c r="AG74" s="273"/>
      <c r="AH74" s="438"/>
      <c r="AI74" s="273"/>
      <c r="AJ74" s="273"/>
      <c r="AK74" s="273"/>
      <c r="AL74" s="271"/>
      <c r="AN74" s="615">
        <v>1000000</v>
      </c>
      <c r="AO74" s="2197">
        <v>200</v>
      </c>
      <c r="AP74" s="649">
        <f>IF(AND(AP77&gt;AN73,AP77&lt;=AN74),1,0)</f>
        <v>0</v>
      </c>
      <c r="AQ74" s="2193">
        <f>IF(AND(AQ77&gt;AN73,AQ77&lt;=AN74),1,0)</f>
        <v>0</v>
      </c>
      <c r="AR74" s="649">
        <f>IF(AND(AR77&gt;$AN$73,AR77&lt;=$AN$74),1,0)</f>
        <v>0</v>
      </c>
      <c r="AS74" s="648"/>
      <c r="AT74" s="648"/>
      <c r="AU74" s="648"/>
      <c r="AV74" s="648">
        <f t="shared" ref="AV74:AX74" si="45">IF(AND(AV77&gt;$AN$73,AV77&lt;=$AN$74),1,0)</f>
        <v>0</v>
      </c>
      <c r="AW74" s="648">
        <f t="shared" si="45"/>
        <v>0</v>
      </c>
      <c r="AX74" s="648">
        <f t="shared" si="45"/>
        <v>0</v>
      </c>
      <c r="AY74" s="2207">
        <f t="shared" si="38"/>
        <v>0</v>
      </c>
      <c r="CE74" s="668"/>
    </row>
    <row r="75" spans="2:83" ht="16.5" customHeight="1">
      <c r="B75" s="86"/>
      <c r="C75" s="675"/>
      <c r="D75" s="86"/>
      <c r="E75" s="42"/>
      <c r="F75" s="616"/>
      <c r="G75" s="622"/>
      <c r="H75" s="622"/>
      <c r="I75" s="622"/>
      <c r="J75" s="622"/>
      <c r="K75" s="622"/>
      <c r="L75" s="622"/>
      <c r="M75" s="622"/>
      <c r="N75" s="622"/>
      <c r="O75" s="622"/>
      <c r="P75" s="622"/>
      <c r="Q75" s="622"/>
      <c r="R75" s="622"/>
      <c r="S75" s="622"/>
      <c r="T75" s="622"/>
      <c r="U75" s="622"/>
      <c r="V75" s="622"/>
      <c r="W75" s="622"/>
      <c r="X75" s="275"/>
      <c r="Y75" s="271"/>
      <c r="Z75" s="271"/>
      <c r="AA75" s="271"/>
      <c r="AB75" s="271"/>
      <c r="AC75" s="271"/>
      <c r="AD75" s="271"/>
      <c r="AE75" s="439"/>
      <c r="AF75" s="271"/>
      <c r="AG75" s="271"/>
      <c r="AH75" s="439"/>
      <c r="AI75" s="271"/>
      <c r="AJ75" s="271"/>
      <c r="AK75" s="271"/>
      <c r="AL75" s="271"/>
      <c r="AN75" s="615">
        <v>5000000</v>
      </c>
      <c r="AO75" s="2197">
        <v>400</v>
      </c>
      <c r="AP75" s="649">
        <f>IF(AND(AP77&gt;AN74,AP77&lt;=AN75),1,0)</f>
        <v>0</v>
      </c>
      <c r="AQ75" s="2193">
        <f>IF(AND(AQ77&gt;AN74,AQ77&lt;=AN75),1,0)</f>
        <v>0</v>
      </c>
      <c r="AR75" s="649">
        <f>IF(AND(AR77&gt;$AN$74,AR77&lt;=$AN$75),1,0)</f>
        <v>0</v>
      </c>
      <c r="AS75" s="648"/>
      <c r="AT75" s="648"/>
      <c r="AU75" s="648"/>
      <c r="AV75" s="648">
        <f t="shared" ref="AV75:AX75" si="46">IF(AND(AV77&gt;$AN$74,AV77&lt;=$AN$75),1,0)</f>
        <v>0</v>
      </c>
      <c r="AW75" s="648">
        <f t="shared" si="46"/>
        <v>0</v>
      </c>
      <c r="AX75" s="648">
        <f t="shared" si="46"/>
        <v>0</v>
      </c>
      <c r="AY75" s="2207">
        <f t="shared" si="38"/>
        <v>0</v>
      </c>
      <c r="CE75" s="668"/>
    </row>
    <row r="76" spans="2:83" ht="16.5" customHeight="1">
      <c r="B76" s="86"/>
      <c r="C76" s="675"/>
      <c r="D76" s="86"/>
      <c r="E76" s="42"/>
      <c r="F76" s="616"/>
      <c r="G76" s="622"/>
      <c r="H76" s="622"/>
      <c r="I76" s="622"/>
      <c r="J76" s="622"/>
      <c r="K76" s="622"/>
      <c r="L76" s="616"/>
      <c r="M76" s="418"/>
      <c r="N76" s="622"/>
      <c r="O76" s="622"/>
      <c r="P76" s="622"/>
      <c r="Q76" s="622"/>
      <c r="R76" s="622"/>
      <c r="S76" s="622"/>
      <c r="T76" s="622"/>
      <c r="U76" s="616"/>
      <c r="V76" s="418"/>
      <c r="W76" s="418"/>
      <c r="X76" s="275"/>
      <c r="Y76" s="271"/>
      <c r="Z76" s="271"/>
      <c r="AA76" s="271"/>
      <c r="AB76" s="271"/>
      <c r="AC76" s="271"/>
      <c r="AD76" s="271"/>
      <c r="AE76" s="439"/>
      <c r="AF76" s="271"/>
      <c r="AG76" s="271"/>
      <c r="AH76" s="439"/>
      <c r="AI76" s="271"/>
      <c r="AJ76" s="271"/>
      <c r="AK76" s="271"/>
      <c r="AL76" s="271"/>
      <c r="AN76" s="2198">
        <v>5000000</v>
      </c>
      <c r="AO76" s="2199">
        <v>600</v>
      </c>
      <c r="AP76" s="2195">
        <f>IF(AP77&gt;AN76,1,0)</f>
        <v>0</v>
      </c>
      <c r="AQ76" s="2208">
        <f>IF(AQ77&gt;AN76,1,0)</f>
        <v>0</v>
      </c>
      <c r="AR76" s="2195">
        <f>IF(AR77&gt;$AN$76,1,0)</f>
        <v>0</v>
      </c>
      <c r="AS76" s="2194"/>
      <c r="AT76" s="2194"/>
      <c r="AU76" s="2194"/>
      <c r="AV76" s="2194">
        <f t="shared" ref="AV76:AX76" si="47">IF(AV77&gt;$AN$76,1,0)</f>
        <v>0</v>
      </c>
      <c r="AW76" s="2194">
        <f t="shared" si="47"/>
        <v>0</v>
      </c>
      <c r="AX76" s="2194">
        <f t="shared" si="47"/>
        <v>0</v>
      </c>
      <c r="AY76" s="2202">
        <f t="shared" si="38"/>
        <v>0</v>
      </c>
      <c r="AZ76" s="42"/>
      <c r="BA76" s="42"/>
      <c r="BB76" s="42"/>
      <c r="BC76" s="42"/>
      <c r="BD76" s="42"/>
      <c r="BE76" s="42"/>
      <c r="BF76" s="42"/>
      <c r="BG76" s="42"/>
      <c r="BH76" s="42"/>
      <c r="BI76" s="42"/>
      <c r="BJ76" s="42"/>
      <c r="BK76" s="42"/>
      <c r="BL76" s="42"/>
      <c r="BM76" s="42"/>
      <c r="BN76" s="42"/>
      <c r="BO76" s="42"/>
      <c r="BP76" s="42"/>
      <c r="BQ76" s="42"/>
      <c r="BR76" s="42"/>
      <c r="BS76" s="42"/>
      <c r="BT76" s="42"/>
      <c r="BU76" s="42"/>
      <c r="CE76" s="668"/>
    </row>
    <row r="77" spans="2:83" ht="16.5" customHeight="1">
      <c r="B77" s="675"/>
      <c r="C77" s="675"/>
      <c r="D77" s="675"/>
      <c r="E77" s="42"/>
      <c r="F77" s="616"/>
      <c r="G77" s="622"/>
      <c r="H77" s="622"/>
      <c r="I77" s="622"/>
      <c r="J77" s="622"/>
      <c r="K77" s="622"/>
      <c r="L77" s="622"/>
      <c r="M77" s="622"/>
      <c r="N77" s="622"/>
      <c r="O77" s="622"/>
      <c r="P77" s="622"/>
      <c r="Q77" s="616"/>
      <c r="R77" s="622"/>
      <c r="S77" s="622"/>
      <c r="T77" s="622"/>
      <c r="U77" s="622"/>
      <c r="V77" s="622"/>
      <c r="W77" s="622"/>
      <c r="X77" s="275"/>
      <c r="Y77" s="271"/>
      <c r="AB77" s="1"/>
      <c r="AC77" s="1"/>
      <c r="AD77" s="1"/>
      <c r="AE77" s="1"/>
      <c r="AF77" s="1"/>
      <c r="AG77" s="1"/>
      <c r="AH77" s="1"/>
      <c r="AI77" s="1"/>
      <c r="AJ77" s="1"/>
      <c r="AK77" s="1"/>
      <c r="AL77" s="1"/>
      <c r="AM77" s="1"/>
      <c r="AN77" s="1"/>
      <c r="AO77" s="1"/>
      <c r="AP77" s="2134">
        <f>IF('提出4(総括)'!G37="",0,'提出4(総括)'!G37)</f>
        <v>0</v>
      </c>
      <c r="AQ77" s="2139">
        <f>IF('提出4(総括)'!K37="",0,'提出4(総括)'!K37)</f>
        <v>0</v>
      </c>
      <c r="AR77" s="2134">
        <f>IF('提出4(総括)'!N37="",0,'提出4(総括)'!N37)</f>
        <v>0</v>
      </c>
      <c r="AS77" s="2209"/>
      <c r="AT77" s="2209"/>
      <c r="AU77" s="2209"/>
      <c r="AV77" s="2209">
        <f>負債元デｰタ!I10</f>
        <v>0</v>
      </c>
      <c r="AW77" s="2209">
        <f>負債元デｰタ!I11</f>
        <v>0</v>
      </c>
      <c r="AX77" s="2209">
        <f>負債元デｰタ!I12</f>
        <v>0</v>
      </c>
      <c r="AY77" s="2210">
        <f>SUM(AY66:AY76)</f>
        <v>0</v>
      </c>
      <c r="AZ77" s="1"/>
      <c r="BA77" s="1"/>
      <c r="BB77" s="1"/>
      <c r="BC77" s="1"/>
      <c r="BD77" s="1"/>
      <c r="BE77" s="1"/>
      <c r="BF77" s="1"/>
      <c r="BG77" s="1"/>
      <c r="BH77" s="1"/>
      <c r="BI77" s="1"/>
      <c r="BJ77" s="1"/>
      <c r="BK77" s="1"/>
      <c r="BL77" s="1"/>
      <c r="BM77" s="1"/>
      <c r="BN77" s="1"/>
      <c r="BO77" s="1"/>
      <c r="BP77" s="1"/>
      <c r="BQ77" s="1"/>
      <c r="BR77" s="1"/>
      <c r="BS77" s="1"/>
      <c r="BT77" s="1"/>
      <c r="BU77" s="1"/>
      <c r="BV77" s="1"/>
      <c r="BW77" s="1"/>
      <c r="CE77" s="668"/>
    </row>
    <row r="78" spans="2:83" ht="16.5" customHeight="1">
      <c r="B78" s="86"/>
      <c r="C78" s="675"/>
      <c r="D78" s="418"/>
      <c r="E78" s="42"/>
      <c r="F78" s="616"/>
      <c r="G78" s="616"/>
      <c r="H78" s="418"/>
      <c r="I78" s="418"/>
      <c r="J78" s="616"/>
      <c r="K78" s="418"/>
      <c r="L78" s="616"/>
      <c r="M78" s="418"/>
      <c r="N78" s="616"/>
      <c r="O78" s="418"/>
      <c r="P78" s="418"/>
      <c r="Q78" s="622"/>
      <c r="R78" s="622"/>
      <c r="S78" s="86"/>
      <c r="T78" s="86"/>
      <c r="U78" s="616"/>
      <c r="V78" s="418"/>
      <c r="W78" s="418"/>
      <c r="X78" s="275"/>
      <c r="Y78" s="271"/>
      <c r="AB78" s="1"/>
      <c r="AC78" s="1"/>
      <c r="AD78" s="1"/>
      <c r="AE78" s="1"/>
      <c r="AF78" s="1"/>
      <c r="AG78" s="1"/>
      <c r="AH78" s="1"/>
      <c r="AI78" s="1"/>
      <c r="AJ78" s="1"/>
      <c r="AK78" s="1"/>
      <c r="AL78" s="1"/>
      <c r="AM78" s="1"/>
      <c r="AN78" s="1"/>
      <c r="AO78" s="1"/>
      <c r="AP78" s="2211">
        <f>$AO$66*AP66+$AO$67*AP67+$AO$68*AP68+$AO$69*AP69+$AO$70*AP70+$AO$71*AP71+$AO$72*AP72+$AO$73*AP73+$AO$74*AP74+$AO$75*AP75+$AO$76*AP76</f>
        <v>0</v>
      </c>
      <c r="AQ78" s="2212">
        <f t="shared" ref="AQ78:AR78" si="48">$AO$66*AQ66+$AO$67*AQ67+$AO$68*AQ68+$AO$69*AQ69+$AO$70*AQ70+$AO$71*AQ71+$AO$72*AQ72+$AO$73*AQ73+$AO$74*AQ74+$AO$75*AQ75+$AO$76*AQ76</f>
        <v>0</v>
      </c>
      <c r="AR78" s="2211">
        <f t="shared" si="48"/>
        <v>0</v>
      </c>
      <c r="AS78" s="2946">
        <f>AY77-AP78-AQ78-AR78</f>
        <v>0</v>
      </c>
      <c r="AT78" s="2946"/>
      <c r="AU78" s="2946"/>
      <c r="AV78" s="2946"/>
      <c r="AW78" s="2946"/>
      <c r="AX78" s="2947"/>
      <c r="AY78" s="2213"/>
      <c r="AZ78" s="1"/>
      <c r="BA78" s="1"/>
      <c r="BB78" s="1"/>
      <c r="BC78" s="1"/>
      <c r="BD78" s="1"/>
      <c r="BE78" s="1"/>
      <c r="BF78" s="1"/>
      <c r="BG78" s="1"/>
      <c r="BH78" s="1"/>
      <c r="BI78" s="1"/>
      <c r="BJ78" s="1"/>
      <c r="BK78" s="1"/>
      <c r="BL78" s="1"/>
      <c r="BM78" s="1"/>
      <c r="BN78" s="1"/>
      <c r="BO78" s="1"/>
      <c r="BP78" s="1"/>
      <c r="BQ78" s="1"/>
      <c r="BR78" s="1"/>
      <c r="BS78" s="1"/>
      <c r="BT78" s="1"/>
      <c r="BU78" s="1"/>
      <c r="BV78" s="1"/>
      <c r="BW78" s="1"/>
      <c r="CE78" s="668"/>
    </row>
    <row r="79" spans="2:83" ht="16.5" customHeight="1">
      <c r="B79" s="86"/>
      <c r="C79" s="675"/>
      <c r="D79" s="86"/>
      <c r="E79" s="42"/>
      <c r="F79" s="616"/>
      <c r="G79" s="616"/>
      <c r="H79" s="418"/>
      <c r="I79" s="418"/>
      <c r="J79" s="616"/>
      <c r="K79" s="418"/>
      <c r="L79" s="616"/>
      <c r="M79" s="418"/>
      <c r="N79" s="616"/>
      <c r="O79" s="418"/>
      <c r="P79" s="418"/>
      <c r="Q79" s="622"/>
      <c r="R79" s="622"/>
      <c r="S79" s="86"/>
      <c r="T79" s="86"/>
      <c r="U79" s="616"/>
      <c r="V79" s="418"/>
      <c r="W79" s="418"/>
      <c r="X79" s="275"/>
      <c r="Y79" s="271"/>
      <c r="AB79" s="1"/>
      <c r="AC79" s="1"/>
      <c r="AD79" s="1"/>
      <c r="AE79" s="1"/>
      <c r="AF79" s="1"/>
      <c r="AG79" s="1"/>
      <c r="AH79" s="1"/>
      <c r="AI79" s="1"/>
      <c r="AJ79" s="1"/>
      <c r="AK79" s="1"/>
      <c r="AL79" s="1"/>
      <c r="AM79" s="1"/>
      <c r="AN79" s="1"/>
      <c r="AO79" s="1"/>
      <c r="AP79" s="1" t="s">
        <v>1029</v>
      </c>
      <c r="AQ79" s="1" t="s">
        <v>1029</v>
      </c>
      <c r="AR79" s="1"/>
      <c r="AS79" s="1" t="s">
        <v>1029</v>
      </c>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CE79" s="668"/>
    </row>
    <row r="80" spans="2:83" ht="16.5" customHeight="1">
      <c r="B80" s="86"/>
      <c r="C80" s="675"/>
      <c r="D80" s="86"/>
      <c r="E80" s="42"/>
      <c r="F80" s="616"/>
      <c r="G80" s="616"/>
      <c r="H80" s="418"/>
      <c r="I80" s="418"/>
      <c r="J80" s="616"/>
      <c r="K80" s="418"/>
      <c r="L80" s="616"/>
      <c r="M80" s="418"/>
      <c r="N80" s="616"/>
      <c r="O80" s="418"/>
      <c r="P80" s="418"/>
      <c r="Q80" s="622"/>
      <c r="R80" s="622"/>
      <c r="S80" s="86"/>
      <c r="T80" s="86"/>
      <c r="U80" s="616"/>
      <c r="V80" s="418"/>
      <c r="W80" s="418"/>
      <c r="X80" s="275"/>
      <c r="Y80" s="27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CE80" s="668"/>
    </row>
    <row r="81" spans="2:83" ht="16.5" customHeight="1">
      <c r="B81" s="86"/>
      <c r="C81" s="675"/>
      <c r="D81" s="86"/>
      <c r="E81" s="42"/>
      <c r="F81" s="616"/>
      <c r="G81" s="616"/>
      <c r="H81" s="418"/>
      <c r="I81" s="418"/>
      <c r="J81" s="616"/>
      <c r="K81" s="418"/>
      <c r="L81" s="616"/>
      <c r="M81" s="418"/>
      <c r="N81" s="616"/>
      <c r="O81" s="418"/>
      <c r="P81" s="418"/>
      <c r="Q81" s="622"/>
      <c r="R81" s="622"/>
      <c r="S81" s="86"/>
      <c r="T81" s="86"/>
      <c r="U81" s="616"/>
      <c r="V81" s="418"/>
      <c r="W81" s="418"/>
      <c r="X81" s="275"/>
      <c r="Y81" s="27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CE81" s="668"/>
    </row>
    <row r="82" spans="2:83" ht="16.5" customHeight="1">
      <c r="B82" s="3"/>
      <c r="C82" s="3"/>
      <c r="D82" s="14"/>
      <c r="E82" s="3"/>
      <c r="F82" s="3"/>
      <c r="G82" s="33"/>
      <c r="H82" s="3"/>
      <c r="I82" s="3"/>
      <c r="J82" s="14"/>
      <c r="K82" s="3"/>
      <c r="L82" s="3"/>
      <c r="M82" s="33"/>
      <c r="N82" s="3"/>
      <c r="O82" s="3"/>
      <c r="P82" s="3"/>
      <c r="Q82" s="3"/>
      <c r="R82" s="3"/>
      <c r="S82" s="3"/>
      <c r="T82" s="3"/>
      <c r="U82" s="3"/>
      <c r="V82" s="3"/>
      <c r="W82" s="3"/>
      <c r="X82" s="275"/>
      <c r="Y82" s="27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CE82" s="668"/>
    </row>
    <row r="83" spans="2:83" ht="16.5" customHeight="1">
      <c r="B83" s="3"/>
      <c r="C83" s="3"/>
      <c r="D83" s="14"/>
      <c r="E83" s="3"/>
      <c r="F83" s="3"/>
      <c r="G83" s="33"/>
      <c r="H83" s="3"/>
      <c r="I83" s="3"/>
      <c r="J83" s="14"/>
      <c r="K83" s="3"/>
      <c r="L83" s="3"/>
      <c r="M83" s="33"/>
      <c r="N83" s="3"/>
      <c r="O83" s="3"/>
      <c r="P83" s="3"/>
      <c r="Q83" s="3"/>
      <c r="R83" s="3"/>
      <c r="S83" s="3"/>
      <c r="T83" s="3"/>
      <c r="U83" s="3"/>
      <c r="V83" s="3"/>
      <c r="W83" s="3"/>
      <c r="X83" s="275"/>
      <c r="Y83" s="27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CE83" s="668"/>
    </row>
    <row r="84" spans="2:83" ht="16.5" customHeight="1">
      <c r="B84" s="3"/>
      <c r="C84" s="3"/>
      <c r="D84" s="14"/>
      <c r="E84" s="3"/>
      <c r="F84" s="3"/>
      <c r="G84" s="33"/>
      <c r="H84" s="3"/>
      <c r="I84" s="3"/>
      <c r="J84" s="14"/>
      <c r="K84" s="3"/>
      <c r="L84" s="3"/>
      <c r="M84" s="33"/>
      <c r="N84" s="3"/>
      <c r="O84" s="3"/>
      <c r="P84" s="3"/>
      <c r="Q84" s="3"/>
      <c r="R84" s="3"/>
      <c r="S84" s="3"/>
      <c r="T84" s="3"/>
      <c r="U84" s="3"/>
      <c r="V84" s="3"/>
      <c r="W84" s="3"/>
      <c r="X84" s="275"/>
      <c r="Y84" s="27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CE84" s="668"/>
    </row>
    <row r="85" spans="2:83" ht="16.5" customHeight="1">
      <c r="B85" s="3"/>
      <c r="C85" s="3"/>
      <c r="D85" s="14"/>
      <c r="E85" s="3"/>
      <c r="F85" s="3"/>
      <c r="G85" s="33"/>
      <c r="H85" s="3"/>
      <c r="I85" s="3"/>
      <c r="J85" s="14"/>
      <c r="K85" s="3"/>
      <c r="L85" s="3"/>
      <c r="M85" s="33"/>
      <c r="N85" s="3"/>
      <c r="O85" s="3"/>
      <c r="P85" s="3"/>
      <c r="Q85" s="3"/>
      <c r="R85" s="3"/>
      <c r="S85" s="3"/>
      <c r="T85" s="3"/>
      <c r="U85" s="3"/>
      <c r="V85" s="3"/>
      <c r="W85" s="3"/>
      <c r="X85" s="275"/>
      <c r="Y85" s="27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CE85" s="668"/>
    </row>
    <row r="86" spans="2:83" ht="16.5" customHeight="1">
      <c r="B86" s="3"/>
      <c r="C86" s="3"/>
      <c r="D86" s="14"/>
      <c r="F86" s="3"/>
      <c r="G86" s="33"/>
      <c r="H86" s="3"/>
      <c r="I86" s="3"/>
      <c r="J86" s="14"/>
      <c r="K86" s="3"/>
      <c r="L86" s="3"/>
      <c r="M86" s="33"/>
      <c r="N86" s="3"/>
      <c r="O86" s="3"/>
      <c r="P86" s="3"/>
      <c r="Q86" s="3"/>
      <c r="R86" s="3"/>
      <c r="S86" s="3"/>
      <c r="T86" s="3"/>
      <c r="U86" s="3"/>
      <c r="V86" s="3"/>
      <c r="W86" s="3"/>
      <c r="X86" s="271"/>
      <c r="Y86" s="27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CE86" s="668"/>
    </row>
    <row r="87" spans="2:83" ht="15" customHeight="1">
      <c r="B87" s="42"/>
      <c r="C87" s="42"/>
      <c r="D87" s="391"/>
      <c r="E87" s="42"/>
      <c r="F87" s="42"/>
      <c r="G87" s="397"/>
      <c r="H87" s="42"/>
      <c r="I87" s="42"/>
      <c r="J87" s="391"/>
      <c r="K87" s="42"/>
      <c r="L87" s="42"/>
      <c r="M87" s="397"/>
      <c r="N87" s="42"/>
      <c r="O87" s="42"/>
      <c r="P87" s="42"/>
      <c r="Q87" s="42"/>
      <c r="R87" s="42"/>
      <c r="S87" s="42"/>
      <c r="T87" s="42"/>
      <c r="U87" s="42"/>
      <c r="V87" s="42"/>
      <c r="W87" s="42"/>
      <c r="X87" s="271"/>
      <c r="Y87" s="27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row>
    <row r="88" spans="2:83" ht="15" customHeight="1">
      <c r="X88" s="271"/>
      <c r="Y88" s="27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row>
    <row r="89" spans="2:83" ht="15" customHeight="1">
      <c r="X89" s="271"/>
      <c r="Y89" s="27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row>
    <row r="90" spans="2:83" ht="15" customHeight="1">
      <c r="X90" s="271"/>
      <c r="Y90" s="27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row>
    <row r="91" spans="2:83" ht="15" customHeight="1">
      <c r="X91" s="271"/>
      <c r="Y91" s="27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row>
    <row r="92" spans="2:83" ht="15" customHeight="1">
      <c r="X92" s="271"/>
      <c r="Y92" s="27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row>
    <row r="93" spans="2:83" ht="18" customHeight="1">
      <c r="X93" s="271"/>
      <c r="Y93" s="27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row>
    <row r="94" spans="2:83" ht="18" customHeight="1">
      <c r="X94" s="271"/>
      <c r="Y94" s="27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row>
    <row r="95" spans="2:83" ht="18" customHeight="1">
      <c r="X95" s="271"/>
      <c r="Y95" s="27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row>
    <row r="96" spans="2:83" ht="18" customHeight="1">
      <c r="X96" s="271"/>
      <c r="Y96" s="27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row>
    <row r="97" spans="24:75" ht="18" customHeight="1">
      <c r="X97" s="271"/>
      <c r="Y97" s="27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row>
    <row r="98" spans="24:75" ht="18" customHeight="1">
      <c r="X98" s="271"/>
      <c r="Y98" s="27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row>
    <row r="99" spans="24:75" ht="18" customHeight="1">
      <c r="X99" s="271"/>
      <c r="Y99" s="271"/>
      <c r="Z99" s="271"/>
      <c r="AA99" s="271"/>
      <c r="AB99" s="271"/>
      <c r="AC99" s="271"/>
      <c r="AD99" s="271"/>
      <c r="AE99" s="439"/>
      <c r="AF99" s="271"/>
      <c r="AG99" s="271"/>
      <c r="AH99" s="439"/>
      <c r="AI99" s="271"/>
      <c r="AJ99" s="271"/>
      <c r="AK99" s="271"/>
      <c r="AL99" s="271"/>
      <c r="AN99" s="42"/>
      <c r="AO99" s="42"/>
      <c r="AP99" s="42"/>
      <c r="AQ99" s="42"/>
      <c r="AR99" s="42"/>
      <c r="AS99" s="42"/>
    </row>
    <row r="100" spans="24:75" ht="18" customHeight="1">
      <c r="X100" s="271"/>
      <c r="Y100" s="271"/>
      <c r="AA100" s="247"/>
      <c r="AB100" s="1"/>
      <c r="AC100" s="1"/>
      <c r="AD100" s="321"/>
      <c r="AE100" s="440"/>
      <c r="AF100" s="440"/>
      <c r="AI100" s="1"/>
      <c r="AJ100" s="1"/>
      <c r="AK100" s="1"/>
      <c r="AL100" s="1"/>
      <c r="AN100" s="42"/>
      <c r="AO100" s="42"/>
      <c r="AP100" s="42"/>
      <c r="AQ100" s="42"/>
      <c r="AR100" s="42"/>
      <c r="AS100" s="42"/>
    </row>
    <row r="101" spans="24:75" ht="18" customHeight="1">
      <c r="X101" s="271"/>
      <c r="Y101" s="271"/>
      <c r="AE101" s="391"/>
      <c r="AF101" s="286"/>
      <c r="AG101" s="321"/>
      <c r="AN101" s="42"/>
      <c r="AO101" s="42"/>
      <c r="AP101" s="42"/>
      <c r="AQ101" s="42"/>
      <c r="AR101" s="42"/>
      <c r="AS101" s="42"/>
    </row>
    <row r="102" spans="24:75" ht="18" customHeight="1">
      <c r="X102" s="271"/>
      <c r="Y102" s="271"/>
      <c r="Z102" s="271"/>
      <c r="AA102" s="271"/>
      <c r="AB102" s="271"/>
      <c r="AC102" s="271"/>
      <c r="AD102" s="271"/>
      <c r="AE102" s="439"/>
      <c r="AF102" s="271"/>
      <c r="AG102" s="271"/>
      <c r="AH102" s="439"/>
      <c r="AI102" s="271"/>
      <c r="AJ102" s="271"/>
      <c r="AK102" s="271"/>
      <c r="AL102" s="271"/>
    </row>
    <row r="103" spans="24:75" ht="18" customHeight="1">
      <c r="X103" s="271"/>
      <c r="Y103" s="271"/>
      <c r="Z103" s="271"/>
      <c r="AA103" s="271"/>
      <c r="AB103" s="271"/>
      <c r="AC103" s="271"/>
      <c r="AD103" s="271"/>
      <c r="AE103" s="439"/>
      <c r="AF103" s="271"/>
      <c r="AG103" s="271"/>
      <c r="AH103" s="439"/>
      <c r="AI103" s="271"/>
      <c r="AJ103" s="271"/>
      <c r="AK103" s="271"/>
      <c r="AL103" s="271"/>
    </row>
    <row r="104" spans="24:75" ht="18" customHeight="1">
      <c r="X104" s="271"/>
      <c r="Y104" s="271"/>
      <c r="Z104" s="271"/>
      <c r="AA104" s="271"/>
      <c r="AB104" s="271"/>
      <c r="AC104" s="271"/>
      <c r="AD104" s="271"/>
      <c r="AE104" s="439"/>
      <c r="AF104" s="271"/>
      <c r="AG104" s="271"/>
      <c r="AH104" s="439"/>
      <c r="AI104" s="271"/>
      <c r="AJ104" s="271"/>
      <c r="AK104" s="271"/>
      <c r="AL104" s="271"/>
    </row>
    <row r="105" spans="24:75" ht="18" customHeight="1">
      <c r="X105" s="271"/>
      <c r="Y105" s="271"/>
      <c r="Z105" s="271"/>
      <c r="AA105" s="271"/>
      <c r="AB105" s="271"/>
      <c r="AC105" s="271"/>
      <c r="AD105" s="271"/>
      <c r="AE105" s="439"/>
      <c r="AF105" s="271"/>
      <c r="AG105" s="271"/>
      <c r="AH105" s="439"/>
      <c r="AI105" s="271"/>
      <c r="AJ105" s="271"/>
      <c r="AK105" s="271"/>
      <c r="AL105" s="271"/>
    </row>
    <row r="106" spans="24:75" ht="18" customHeight="1">
      <c r="X106" s="271"/>
      <c r="Y106" s="271"/>
      <c r="Z106" s="271"/>
      <c r="AA106" s="271"/>
      <c r="AB106" s="271"/>
      <c r="AC106" s="271"/>
      <c r="AD106" s="271"/>
      <c r="AE106" s="439"/>
      <c r="AF106" s="271"/>
      <c r="AG106" s="271"/>
      <c r="AH106" s="439"/>
      <c r="AI106" s="271"/>
      <c r="AJ106" s="271"/>
      <c r="AK106" s="271"/>
      <c r="AL106" s="271"/>
    </row>
    <row r="107" spans="24:75" ht="18" customHeight="1">
      <c r="X107" s="271"/>
      <c r="Y107" s="271"/>
      <c r="Z107" s="271"/>
      <c r="AA107" s="271"/>
      <c r="AB107" s="271"/>
      <c r="AC107" s="271"/>
      <c r="AD107" s="271"/>
      <c r="AE107" s="439"/>
      <c r="AF107" s="271"/>
      <c r="AG107" s="271"/>
      <c r="AH107" s="439"/>
      <c r="AI107" s="271"/>
      <c r="AJ107" s="271"/>
      <c r="AK107" s="271"/>
      <c r="AL107" s="271"/>
    </row>
    <row r="108" spans="24:75" ht="18" customHeight="1">
      <c r="X108" s="271"/>
      <c r="Y108" s="271"/>
      <c r="Z108" s="271"/>
      <c r="AA108" s="271"/>
      <c r="AB108" s="271"/>
      <c r="AC108" s="271"/>
      <c r="AD108" s="271"/>
      <c r="AE108" s="439"/>
      <c r="AF108" s="271"/>
      <c r="AG108" s="271"/>
      <c r="AH108" s="439"/>
      <c r="AI108" s="271"/>
      <c r="AJ108" s="271"/>
      <c r="AK108" s="271"/>
      <c r="AL108" s="271"/>
    </row>
    <row r="109" spans="24:75" ht="18" customHeight="1">
      <c r="X109" s="271"/>
      <c r="Y109" s="271"/>
      <c r="Z109" s="271"/>
      <c r="AA109" s="271"/>
      <c r="AB109" s="271"/>
      <c r="AC109" s="271"/>
      <c r="AD109" s="271"/>
      <c r="AE109" s="439"/>
      <c r="AF109" s="271"/>
      <c r="AG109" s="271"/>
      <c r="AH109" s="439"/>
      <c r="AI109" s="271"/>
      <c r="AJ109" s="271"/>
      <c r="AK109" s="271"/>
      <c r="AL109" s="271"/>
    </row>
    <row r="110" spans="24:75" ht="18" customHeight="1">
      <c r="X110" s="271"/>
      <c r="Y110" s="271"/>
      <c r="Z110" s="271"/>
      <c r="AA110" s="271"/>
      <c r="AB110" s="271"/>
      <c r="AC110" s="271"/>
      <c r="AD110" s="271"/>
      <c r="AE110" s="439"/>
      <c r="AF110" s="271"/>
      <c r="AG110" s="271"/>
      <c r="AH110" s="439"/>
      <c r="AI110" s="271"/>
      <c r="AJ110" s="271"/>
      <c r="AK110" s="271"/>
      <c r="AL110" s="271"/>
    </row>
    <row r="111" spans="24:75" ht="18" customHeight="1">
      <c r="X111" s="271"/>
      <c r="Y111" s="271"/>
      <c r="Z111" s="271"/>
      <c r="AA111" s="271"/>
      <c r="AB111" s="271"/>
      <c r="AC111" s="271"/>
      <c r="AD111" s="271"/>
      <c r="AE111" s="439"/>
      <c r="AF111" s="271"/>
      <c r="AG111" s="271"/>
      <c r="AH111" s="439"/>
      <c r="AI111" s="271"/>
      <c r="AJ111" s="271"/>
      <c r="AK111" s="271"/>
      <c r="AL111" s="271"/>
    </row>
    <row r="112" spans="24:75" ht="18" customHeight="1">
      <c r="X112" s="271"/>
      <c r="Y112" s="271"/>
      <c r="Z112" s="271"/>
      <c r="AA112" s="271"/>
      <c r="AB112" s="271"/>
      <c r="AC112" s="271"/>
      <c r="AD112" s="271"/>
      <c r="AE112" s="439"/>
      <c r="AF112" s="271"/>
      <c r="AG112" s="271"/>
      <c r="AH112" s="439"/>
      <c r="AI112" s="271"/>
      <c r="AJ112" s="271"/>
      <c r="AK112" s="271"/>
      <c r="AL112" s="271"/>
    </row>
    <row r="113" spans="24:38" ht="18" customHeight="1">
      <c r="X113" s="271"/>
      <c r="Y113" s="271"/>
      <c r="Z113" s="271"/>
      <c r="AA113" s="271"/>
      <c r="AB113" s="271"/>
      <c r="AC113" s="271"/>
      <c r="AD113" s="271"/>
      <c r="AE113" s="439"/>
      <c r="AF113" s="271"/>
      <c r="AG113" s="271"/>
      <c r="AH113" s="439"/>
      <c r="AI113" s="271"/>
      <c r="AJ113" s="271"/>
      <c r="AK113" s="271"/>
      <c r="AL113" s="271"/>
    </row>
    <row r="114" spans="24:38" ht="18" customHeight="1">
      <c r="X114" s="271"/>
      <c r="Y114" s="271"/>
      <c r="Z114" s="271"/>
      <c r="AA114" s="271"/>
      <c r="AB114" s="271"/>
      <c r="AC114" s="271"/>
      <c r="AD114" s="271"/>
      <c r="AE114" s="439"/>
      <c r="AF114" s="271"/>
      <c r="AG114" s="271"/>
      <c r="AH114" s="439"/>
      <c r="AI114" s="271"/>
      <c r="AJ114" s="271"/>
      <c r="AK114" s="271"/>
      <c r="AL114" s="271"/>
    </row>
    <row r="115" spans="24:38" ht="18" customHeight="1">
      <c r="X115" s="271"/>
      <c r="Y115" s="271"/>
      <c r="Z115" s="271"/>
      <c r="AA115" s="271"/>
      <c r="AB115" s="271"/>
      <c r="AC115" s="271"/>
      <c r="AD115" s="271"/>
      <c r="AE115" s="439"/>
      <c r="AF115" s="271"/>
      <c r="AG115" s="271"/>
      <c r="AH115" s="439"/>
      <c r="AI115" s="271"/>
      <c r="AJ115" s="271"/>
      <c r="AK115" s="271"/>
      <c r="AL115" s="271"/>
    </row>
    <row r="116" spans="24:38" ht="18" customHeight="1">
      <c r="X116" s="271"/>
      <c r="Y116" s="271"/>
      <c r="Z116" s="271"/>
      <c r="AA116" s="271"/>
      <c r="AB116" s="271"/>
      <c r="AC116" s="271"/>
      <c r="AD116" s="271"/>
      <c r="AE116" s="439"/>
      <c r="AF116" s="271"/>
      <c r="AG116" s="271"/>
      <c r="AH116" s="439"/>
      <c r="AI116" s="271"/>
      <c r="AJ116" s="271"/>
      <c r="AK116" s="271"/>
      <c r="AL116" s="271"/>
    </row>
    <row r="117" spans="24:38" ht="18" customHeight="1">
      <c r="X117" s="271"/>
      <c r="Y117" s="271"/>
      <c r="Z117" s="271"/>
      <c r="AA117" s="271"/>
      <c r="AB117" s="271"/>
      <c r="AC117" s="271"/>
      <c r="AD117" s="271"/>
      <c r="AE117" s="439"/>
      <c r="AF117" s="271"/>
      <c r="AG117" s="271"/>
      <c r="AH117" s="439"/>
      <c r="AI117" s="271"/>
      <c r="AJ117" s="271"/>
      <c r="AK117" s="271"/>
      <c r="AL117" s="271"/>
    </row>
    <row r="118" spans="24:38" ht="18" customHeight="1">
      <c r="X118" s="271"/>
      <c r="Y118" s="271"/>
      <c r="Z118" s="271"/>
      <c r="AA118" s="271"/>
      <c r="AB118" s="271"/>
      <c r="AC118" s="271"/>
      <c r="AD118" s="271"/>
      <c r="AE118" s="439"/>
      <c r="AF118" s="271"/>
      <c r="AG118" s="271"/>
      <c r="AH118" s="439"/>
      <c r="AI118" s="271"/>
      <c r="AJ118" s="271"/>
      <c r="AK118" s="271"/>
      <c r="AL118" s="271"/>
    </row>
    <row r="119" spans="24:38" ht="18" customHeight="1">
      <c r="X119" s="271"/>
      <c r="Y119" s="271"/>
      <c r="Z119" s="271"/>
      <c r="AA119" s="271"/>
      <c r="AB119" s="271"/>
      <c r="AC119" s="271"/>
      <c r="AD119" s="271"/>
      <c r="AE119" s="439"/>
      <c r="AF119" s="271"/>
      <c r="AG119" s="271"/>
      <c r="AH119" s="439"/>
      <c r="AI119" s="271"/>
      <c r="AJ119" s="271"/>
      <c r="AK119" s="271"/>
      <c r="AL119" s="271"/>
    </row>
    <row r="120" spans="24:38" ht="18" customHeight="1">
      <c r="X120" s="271"/>
      <c r="Y120" s="271"/>
      <c r="Z120" s="271"/>
      <c r="AA120" s="271"/>
      <c r="AB120" s="271"/>
      <c r="AC120" s="271"/>
      <c r="AD120" s="271"/>
      <c r="AE120" s="439"/>
      <c r="AF120" s="271"/>
      <c r="AG120" s="271"/>
      <c r="AH120" s="439"/>
      <c r="AI120" s="271"/>
      <c r="AJ120" s="271"/>
      <c r="AK120" s="271"/>
      <c r="AL120" s="271"/>
    </row>
    <row r="121" spans="24:38" ht="18" customHeight="1">
      <c r="X121" s="271"/>
      <c r="Y121" s="271"/>
      <c r="Z121" s="271"/>
      <c r="AA121" s="271"/>
      <c r="AB121" s="271"/>
      <c r="AC121" s="271"/>
      <c r="AD121" s="271"/>
      <c r="AE121" s="439"/>
      <c r="AF121" s="271"/>
      <c r="AG121" s="271"/>
      <c r="AH121" s="439"/>
      <c r="AI121" s="271"/>
      <c r="AJ121" s="271"/>
      <c r="AK121" s="271"/>
      <c r="AL121" s="271"/>
    </row>
    <row r="122" spans="24:38" ht="18" customHeight="1">
      <c r="X122" s="271"/>
      <c r="Y122" s="271"/>
      <c r="Z122" s="271"/>
      <c r="AA122" s="271"/>
      <c r="AB122" s="271"/>
      <c r="AC122" s="271"/>
      <c r="AD122" s="271"/>
      <c r="AE122" s="439"/>
      <c r="AF122" s="271"/>
      <c r="AG122" s="271"/>
      <c r="AH122" s="439"/>
      <c r="AI122" s="271"/>
      <c r="AJ122" s="271"/>
      <c r="AK122" s="271"/>
      <c r="AL122" s="271"/>
    </row>
    <row r="123" spans="24:38" ht="18" customHeight="1">
      <c r="X123" s="271"/>
      <c r="Y123" s="271"/>
      <c r="Z123" s="271"/>
      <c r="AA123" s="271"/>
      <c r="AB123" s="271"/>
      <c r="AC123" s="271"/>
      <c r="AD123" s="271"/>
      <c r="AE123" s="439"/>
      <c r="AF123" s="271"/>
      <c r="AG123" s="271"/>
      <c r="AH123" s="439"/>
      <c r="AI123" s="271"/>
      <c r="AJ123" s="271"/>
      <c r="AK123" s="271"/>
      <c r="AL123" s="271"/>
    </row>
    <row r="124" spans="24:38" ht="18" customHeight="1">
      <c r="X124" s="271"/>
      <c r="Y124" s="271"/>
      <c r="Z124" s="271"/>
      <c r="AA124" s="271"/>
      <c r="AB124" s="271"/>
      <c r="AC124" s="271"/>
      <c r="AD124" s="271"/>
      <c r="AE124" s="439"/>
      <c r="AF124" s="271"/>
      <c r="AG124" s="271"/>
      <c r="AH124" s="439"/>
      <c r="AI124" s="271"/>
      <c r="AJ124" s="271"/>
      <c r="AK124" s="271"/>
      <c r="AL124" s="271"/>
    </row>
    <row r="125" spans="24:38" ht="18" customHeight="1">
      <c r="X125" s="271"/>
      <c r="Y125" s="271"/>
      <c r="Z125" s="271"/>
      <c r="AA125" s="271"/>
      <c r="AB125" s="271"/>
      <c r="AC125" s="271"/>
      <c r="AD125" s="271"/>
      <c r="AE125" s="439"/>
      <c r="AF125" s="271"/>
      <c r="AG125" s="271"/>
      <c r="AH125" s="439"/>
      <c r="AI125" s="271"/>
      <c r="AJ125" s="271"/>
      <c r="AK125" s="271"/>
      <c r="AL125" s="271"/>
    </row>
    <row r="126" spans="24:38" ht="18" customHeight="1">
      <c r="X126" s="271"/>
      <c r="Y126" s="271"/>
      <c r="Z126" s="271"/>
      <c r="AA126" s="271"/>
      <c r="AB126" s="271"/>
      <c r="AC126" s="271"/>
      <c r="AD126" s="271"/>
      <c r="AE126" s="439"/>
      <c r="AF126" s="271"/>
      <c r="AG126" s="271"/>
      <c r="AH126" s="439"/>
      <c r="AI126" s="271"/>
      <c r="AJ126" s="271"/>
      <c r="AK126" s="271"/>
      <c r="AL126" s="271"/>
    </row>
    <row r="127" spans="24:38" ht="18" customHeight="1">
      <c r="X127" s="271"/>
      <c r="Y127" s="271"/>
      <c r="Z127" s="271"/>
      <c r="AA127" s="271"/>
      <c r="AB127" s="271"/>
      <c r="AC127" s="271"/>
      <c r="AD127" s="271"/>
      <c r="AE127" s="439"/>
      <c r="AF127" s="271"/>
      <c r="AG127" s="271"/>
      <c r="AH127" s="439"/>
      <c r="AI127" s="271"/>
      <c r="AJ127" s="271"/>
      <c r="AK127" s="271"/>
      <c r="AL127" s="271"/>
    </row>
    <row r="128" spans="24:38" ht="18" customHeight="1">
      <c r="X128" s="271"/>
      <c r="Y128" s="271"/>
      <c r="Z128" s="271"/>
      <c r="AA128" s="271"/>
      <c r="AB128" s="271"/>
      <c r="AC128" s="271"/>
      <c r="AD128" s="271"/>
      <c r="AE128" s="439"/>
      <c r="AF128" s="271"/>
      <c r="AG128" s="271"/>
      <c r="AH128" s="439"/>
      <c r="AI128" s="271"/>
      <c r="AJ128" s="271"/>
      <c r="AK128" s="271"/>
      <c r="AL128" s="271"/>
    </row>
    <row r="129" spans="24:38" ht="18" customHeight="1">
      <c r="X129" s="271"/>
      <c r="Y129" s="271"/>
      <c r="Z129" s="271"/>
      <c r="AA129" s="271"/>
      <c r="AB129" s="271"/>
      <c r="AC129" s="271"/>
      <c r="AD129" s="271"/>
      <c r="AE129" s="439"/>
      <c r="AF129" s="271"/>
      <c r="AG129" s="271"/>
      <c r="AH129" s="439"/>
      <c r="AI129" s="271"/>
      <c r="AJ129" s="271"/>
      <c r="AK129" s="271"/>
      <c r="AL129" s="271"/>
    </row>
    <row r="130" spans="24:38" ht="18" customHeight="1">
      <c r="X130" s="271"/>
      <c r="Y130" s="271"/>
      <c r="Z130" s="271"/>
      <c r="AA130" s="271"/>
      <c r="AB130" s="271"/>
      <c r="AC130" s="271"/>
      <c r="AD130" s="271"/>
      <c r="AE130" s="439"/>
      <c r="AF130" s="271"/>
      <c r="AG130" s="271"/>
      <c r="AH130" s="439"/>
      <c r="AI130" s="271"/>
      <c r="AJ130" s="271"/>
      <c r="AK130" s="271"/>
      <c r="AL130" s="271"/>
    </row>
    <row r="131" spans="24:38" ht="18" customHeight="1">
      <c r="X131" s="271"/>
      <c r="Y131" s="271"/>
      <c r="Z131" s="271"/>
      <c r="AA131" s="271"/>
      <c r="AB131" s="271"/>
      <c r="AC131" s="271"/>
      <c r="AD131" s="271"/>
      <c r="AE131" s="439"/>
      <c r="AF131" s="271"/>
      <c r="AG131" s="271"/>
      <c r="AH131" s="439"/>
      <c r="AI131" s="271"/>
      <c r="AJ131" s="271"/>
      <c r="AK131" s="271"/>
      <c r="AL131" s="271"/>
    </row>
    <row r="132" spans="24:38" ht="18" customHeight="1">
      <c r="X132" s="271"/>
      <c r="Y132" s="271"/>
      <c r="Z132" s="271"/>
      <c r="AA132" s="271"/>
      <c r="AB132" s="271"/>
      <c r="AC132" s="271"/>
      <c r="AD132" s="271"/>
      <c r="AE132" s="439"/>
      <c r="AF132" s="271"/>
      <c r="AG132" s="271"/>
      <c r="AH132" s="439"/>
      <c r="AI132" s="271"/>
      <c r="AJ132" s="271"/>
      <c r="AK132" s="271"/>
      <c r="AL132" s="271"/>
    </row>
    <row r="133" spans="24:38" ht="18" customHeight="1">
      <c r="X133" s="271"/>
      <c r="Y133" s="271"/>
      <c r="Z133" s="271"/>
      <c r="AA133" s="271"/>
      <c r="AB133" s="271"/>
      <c r="AC133" s="271"/>
      <c r="AD133" s="271"/>
      <c r="AE133" s="439"/>
      <c r="AF133" s="271"/>
      <c r="AG133" s="271"/>
      <c r="AH133" s="439"/>
      <c r="AI133" s="271"/>
      <c r="AJ133" s="271"/>
      <c r="AK133" s="271"/>
      <c r="AL133" s="271"/>
    </row>
    <row r="134" spans="24:38" ht="18" customHeight="1">
      <c r="X134" s="271"/>
      <c r="Y134" s="271"/>
      <c r="Z134" s="271"/>
      <c r="AA134" s="271"/>
      <c r="AB134" s="271"/>
      <c r="AC134" s="271"/>
      <c r="AD134" s="271"/>
      <c r="AE134" s="439"/>
      <c r="AF134" s="271"/>
      <c r="AG134" s="271"/>
      <c r="AH134" s="439"/>
      <c r="AI134" s="271"/>
      <c r="AJ134" s="271"/>
      <c r="AK134" s="271"/>
      <c r="AL134" s="271"/>
    </row>
    <row r="135" spans="24:38" ht="18" customHeight="1">
      <c r="X135" s="271"/>
      <c r="Y135" s="271"/>
      <c r="Z135" s="271"/>
      <c r="AA135" s="271"/>
      <c r="AB135" s="271"/>
      <c r="AC135" s="271"/>
      <c r="AD135" s="271"/>
      <c r="AE135" s="439"/>
      <c r="AF135" s="271"/>
      <c r="AG135" s="271"/>
      <c r="AH135" s="439"/>
      <c r="AI135" s="271"/>
      <c r="AJ135" s="271"/>
      <c r="AK135" s="271"/>
      <c r="AL135" s="271"/>
    </row>
    <row r="136" spans="24:38" ht="18" customHeight="1">
      <c r="X136" s="271"/>
      <c r="Y136" s="271"/>
      <c r="Z136" s="271"/>
      <c r="AA136" s="271"/>
      <c r="AB136" s="271"/>
      <c r="AC136" s="271"/>
      <c r="AD136" s="271"/>
      <c r="AE136" s="439"/>
      <c r="AF136" s="271"/>
      <c r="AG136" s="271"/>
      <c r="AH136" s="439"/>
      <c r="AI136" s="271"/>
      <c r="AJ136" s="271"/>
      <c r="AK136" s="271"/>
      <c r="AL136" s="271"/>
    </row>
    <row r="137" spans="24:38" ht="18" customHeight="1">
      <c r="X137" s="271"/>
      <c r="Y137" s="271"/>
      <c r="Z137" s="271"/>
      <c r="AA137" s="271"/>
      <c r="AB137" s="271"/>
      <c r="AC137" s="271"/>
      <c r="AD137" s="271"/>
      <c r="AE137" s="439"/>
      <c r="AF137" s="271"/>
      <c r="AG137" s="271"/>
      <c r="AH137" s="439"/>
      <c r="AI137" s="271"/>
      <c r="AJ137" s="271"/>
      <c r="AK137" s="271"/>
      <c r="AL137" s="271"/>
    </row>
    <row r="138" spans="24:38" ht="18" customHeight="1">
      <c r="X138" s="271"/>
      <c r="Y138" s="271"/>
      <c r="Z138" s="271"/>
      <c r="AA138" s="271"/>
      <c r="AB138" s="271"/>
      <c r="AC138" s="271"/>
      <c r="AD138" s="271"/>
      <c r="AE138" s="439"/>
      <c r="AF138" s="271"/>
      <c r="AG138" s="271"/>
      <c r="AH138" s="439"/>
      <c r="AI138" s="271"/>
      <c r="AJ138" s="271"/>
      <c r="AK138" s="271"/>
      <c r="AL138" s="271"/>
    </row>
    <row r="139" spans="24:38" ht="18" customHeight="1">
      <c r="X139" s="271"/>
      <c r="Y139" s="271"/>
      <c r="Z139" s="271"/>
      <c r="AA139" s="271"/>
      <c r="AB139" s="271"/>
      <c r="AC139" s="271"/>
      <c r="AD139" s="271"/>
      <c r="AE139" s="439"/>
      <c r="AF139" s="271"/>
      <c r="AG139" s="271"/>
      <c r="AH139" s="439"/>
      <c r="AI139" s="271"/>
      <c r="AJ139" s="271"/>
      <c r="AK139" s="271"/>
      <c r="AL139" s="271"/>
    </row>
    <row r="140" spans="24:38" ht="18" customHeight="1">
      <c r="X140" s="271"/>
      <c r="Y140" s="271"/>
      <c r="Z140" s="271"/>
      <c r="AA140" s="271"/>
      <c r="AB140" s="271"/>
      <c r="AC140" s="271"/>
      <c r="AD140" s="271"/>
      <c r="AE140" s="439"/>
      <c r="AF140" s="271"/>
      <c r="AG140" s="271"/>
      <c r="AH140" s="439"/>
      <c r="AI140" s="271"/>
      <c r="AJ140" s="271"/>
      <c r="AK140" s="271"/>
      <c r="AL140" s="271"/>
    </row>
    <row r="141" spans="24:38" ht="18" customHeight="1">
      <c r="X141" s="271"/>
      <c r="Y141" s="271"/>
      <c r="Z141" s="271"/>
      <c r="AA141" s="271"/>
      <c r="AB141" s="271"/>
      <c r="AC141" s="271"/>
      <c r="AD141" s="271"/>
      <c r="AE141" s="439"/>
      <c r="AF141" s="271"/>
      <c r="AG141" s="271"/>
      <c r="AH141" s="439"/>
      <c r="AI141" s="271"/>
      <c r="AJ141" s="271"/>
      <c r="AK141" s="271"/>
      <c r="AL141" s="271"/>
    </row>
    <row r="142" spans="24:38" ht="18" customHeight="1">
      <c r="X142" s="271"/>
      <c r="Y142" s="271"/>
      <c r="Z142" s="271"/>
      <c r="AA142" s="271"/>
      <c r="AB142" s="271"/>
      <c r="AC142" s="271"/>
      <c r="AD142" s="271"/>
      <c r="AE142" s="439"/>
      <c r="AF142" s="271"/>
      <c r="AG142" s="271"/>
      <c r="AH142" s="439"/>
      <c r="AI142" s="271"/>
      <c r="AJ142" s="271"/>
      <c r="AK142" s="271"/>
      <c r="AL142" s="271"/>
    </row>
    <row r="143" spans="24:38" ht="18" customHeight="1">
      <c r="X143" s="271"/>
      <c r="Y143" s="271"/>
      <c r="Z143" s="271"/>
      <c r="AA143" s="271"/>
      <c r="AB143" s="271"/>
      <c r="AC143" s="271"/>
      <c r="AD143" s="271"/>
      <c r="AE143" s="439"/>
      <c r="AF143" s="271"/>
      <c r="AG143" s="271"/>
      <c r="AH143" s="439"/>
      <c r="AI143" s="271"/>
      <c r="AJ143" s="271"/>
      <c r="AK143" s="271"/>
      <c r="AL143" s="271"/>
    </row>
    <row r="144" spans="24:38" ht="18" customHeight="1">
      <c r="X144" s="271"/>
      <c r="Y144" s="271"/>
      <c r="Z144" s="271"/>
      <c r="AA144" s="271"/>
      <c r="AB144" s="271"/>
      <c r="AC144" s="271"/>
      <c r="AD144" s="271"/>
      <c r="AE144" s="439"/>
      <c r="AF144" s="271"/>
      <c r="AG144" s="271"/>
      <c r="AH144" s="439"/>
      <c r="AI144" s="271"/>
      <c r="AJ144" s="271"/>
      <c r="AK144" s="271"/>
      <c r="AL144" s="271"/>
    </row>
    <row r="145" spans="24:38" ht="18" customHeight="1">
      <c r="X145" s="271"/>
      <c r="Y145" s="271"/>
      <c r="Z145" s="271"/>
      <c r="AA145" s="271"/>
      <c r="AB145" s="271"/>
      <c r="AC145" s="271"/>
      <c r="AD145" s="271"/>
      <c r="AE145" s="439"/>
      <c r="AF145" s="271"/>
      <c r="AG145" s="271"/>
      <c r="AH145" s="439"/>
      <c r="AI145" s="271"/>
      <c r="AJ145" s="271"/>
      <c r="AK145" s="271"/>
      <c r="AL145" s="271"/>
    </row>
    <row r="146" spans="24:38" ht="18" customHeight="1">
      <c r="X146" s="271"/>
      <c r="Y146" s="271"/>
      <c r="Z146" s="271"/>
      <c r="AA146" s="271"/>
      <c r="AB146" s="271"/>
      <c r="AC146" s="271"/>
      <c r="AD146" s="271"/>
      <c r="AE146" s="439"/>
      <c r="AF146" s="271"/>
      <c r="AG146" s="271"/>
      <c r="AH146" s="439"/>
      <c r="AI146" s="271"/>
      <c r="AJ146" s="271"/>
      <c r="AK146" s="271"/>
      <c r="AL146" s="271"/>
    </row>
    <row r="147" spans="24:38" ht="18" customHeight="1">
      <c r="X147" s="271"/>
      <c r="Y147" s="271"/>
      <c r="Z147" s="271"/>
      <c r="AA147" s="271"/>
      <c r="AB147" s="271"/>
      <c r="AC147" s="271"/>
      <c r="AD147" s="271"/>
      <c r="AE147" s="439"/>
      <c r="AF147" s="271"/>
      <c r="AG147" s="271"/>
      <c r="AH147" s="439"/>
      <c r="AI147" s="271"/>
      <c r="AJ147" s="271"/>
      <c r="AK147" s="271"/>
      <c r="AL147" s="271"/>
    </row>
    <row r="148" spans="24:38" ht="18" customHeight="1">
      <c r="X148" s="271"/>
      <c r="Y148" s="271"/>
      <c r="Z148" s="271"/>
      <c r="AA148" s="271"/>
      <c r="AB148" s="271"/>
      <c r="AC148" s="271"/>
      <c r="AD148" s="271"/>
      <c r="AE148" s="439"/>
      <c r="AF148" s="271"/>
      <c r="AG148" s="271"/>
      <c r="AH148" s="439"/>
      <c r="AI148" s="271"/>
      <c r="AJ148" s="271"/>
      <c r="AK148" s="271"/>
      <c r="AL148" s="271"/>
    </row>
    <row r="149" spans="24:38" ht="18" customHeight="1">
      <c r="X149" s="271"/>
      <c r="Y149" s="271"/>
      <c r="Z149" s="271"/>
      <c r="AA149" s="271"/>
      <c r="AB149" s="271"/>
      <c r="AC149" s="271"/>
      <c r="AD149" s="271"/>
      <c r="AE149" s="439"/>
      <c r="AF149" s="271"/>
      <c r="AG149" s="271"/>
      <c r="AH149" s="439"/>
      <c r="AI149" s="271"/>
      <c r="AJ149" s="271"/>
      <c r="AK149" s="271"/>
      <c r="AL149" s="271"/>
    </row>
    <row r="150" spans="24:38" ht="18" customHeight="1">
      <c r="X150" s="271"/>
      <c r="Y150" s="271"/>
      <c r="Z150" s="271"/>
      <c r="AA150" s="271"/>
      <c r="AB150" s="271"/>
      <c r="AC150" s="271"/>
      <c r="AD150" s="271"/>
      <c r="AE150" s="439"/>
      <c r="AF150" s="271"/>
      <c r="AG150" s="271"/>
      <c r="AH150" s="439"/>
      <c r="AI150" s="271"/>
      <c r="AJ150" s="271"/>
      <c r="AK150" s="271"/>
      <c r="AL150" s="271"/>
    </row>
    <row r="151" spans="24:38" ht="18" customHeight="1">
      <c r="X151" s="271"/>
      <c r="Y151" s="271"/>
      <c r="Z151" s="271"/>
      <c r="AA151" s="271"/>
      <c r="AB151" s="271"/>
      <c r="AC151" s="271"/>
      <c r="AD151" s="271"/>
      <c r="AE151" s="439"/>
      <c r="AF151" s="271"/>
      <c r="AG151" s="271"/>
      <c r="AH151" s="439"/>
      <c r="AI151" s="271"/>
      <c r="AJ151" s="271"/>
      <c r="AK151" s="271"/>
      <c r="AL151" s="271"/>
    </row>
    <row r="152" spans="24:38" ht="18" customHeight="1">
      <c r="X152" s="271"/>
      <c r="Y152" s="271"/>
      <c r="Z152" s="271"/>
      <c r="AA152" s="271"/>
      <c r="AB152" s="271"/>
      <c r="AC152" s="271"/>
      <c r="AD152" s="271"/>
      <c r="AE152" s="439"/>
      <c r="AF152" s="271"/>
      <c r="AG152" s="271"/>
      <c r="AH152" s="439"/>
      <c r="AI152" s="271"/>
      <c r="AJ152" s="271"/>
      <c r="AK152" s="271"/>
      <c r="AL152" s="271"/>
    </row>
    <row r="153" spans="24:38" ht="18" customHeight="1">
      <c r="X153" s="271"/>
      <c r="Y153" s="271"/>
      <c r="Z153" s="271"/>
      <c r="AA153" s="271"/>
      <c r="AB153" s="271"/>
      <c r="AC153" s="271"/>
      <c r="AD153" s="271"/>
      <c r="AE153" s="439"/>
      <c r="AF153" s="271"/>
      <c r="AG153" s="271"/>
      <c r="AH153" s="439"/>
      <c r="AI153" s="271"/>
      <c r="AJ153" s="271"/>
      <c r="AK153" s="271"/>
      <c r="AL153" s="271"/>
    </row>
    <row r="154" spans="24:38" ht="18" customHeight="1">
      <c r="X154" s="271"/>
      <c r="Y154" s="271"/>
      <c r="Z154" s="271"/>
      <c r="AA154" s="271"/>
      <c r="AB154" s="271"/>
      <c r="AC154" s="271"/>
      <c r="AD154" s="271"/>
      <c r="AE154" s="439"/>
      <c r="AF154" s="271"/>
      <c r="AG154" s="271"/>
      <c r="AH154" s="439"/>
      <c r="AI154" s="271"/>
      <c r="AJ154" s="271"/>
      <c r="AK154" s="271"/>
      <c r="AL154" s="271"/>
    </row>
    <row r="155" spans="24:38" ht="18" customHeight="1">
      <c r="X155" s="271"/>
      <c r="Y155" s="271"/>
      <c r="Z155" s="271"/>
      <c r="AA155" s="271"/>
      <c r="AB155" s="271"/>
      <c r="AC155" s="271"/>
      <c r="AD155" s="271"/>
      <c r="AE155" s="439"/>
      <c r="AF155" s="271"/>
      <c r="AG155" s="271"/>
      <c r="AH155" s="439"/>
      <c r="AI155" s="271"/>
      <c r="AJ155" s="271"/>
      <c r="AK155" s="271"/>
      <c r="AL155" s="271"/>
    </row>
    <row r="156" spans="24:38" ht="18" customHeight="1">
      <c r="X156" s="271"/>
      <c r="Y156" s="271"/>
      <c r="Z156" s="271"/>
      <c r="AA156" s="271"/>
      <c r="AB156" s="271"/>
      <c r="AC156" s="271"/>
      <c r="AD156" s="271"/>
      <c r="AE156" s="439"/>
      <c r="AF156" s="271"/>
      <c r="AG156" s="271"/>
      <c r="AH156" s="439"/>
      <c r="AI156" s="271"/>
      <c r="AJ156" s="271"/>
      <c r="AK156" s="271"/>
      <c r="AL156" s="271"/>
    </row>
    <row r="157" spans="24:38" ht="18" customHeight="1">
      <c r="X157" s="271"/>
      <c r="Y157" s="271"/>
      <c r="Z157" s="271"/>
      <c r="AA157" s="271"/>
      <c r="AB157" s="271"/>
      <c r="AC157" s="271"/>
      <c r="AD157" s="271"/>
      <c r="AE157" s="439"/>
      <c r="AF157" s="271"/>
      <c r="AG157" s="271"/>
      <c r="AH157" s="439"/>
      <c r="AI157" s="271"/>
      <c r="AJ157" s="271"/>
      <c r="AK157" s="271"/>
      <c r="AL157" s="271"/>
    </row>
    <row r="158" spans="24:38" ht="18" customHeight="1">
      <c r="X158" s="271"/>
      <c r="Y158" s="271"/>
      <c r="Z158" s="271"/>
      <c r="AA158" s="271"/>
      <c r="AB158" s="271"/>
      <c r="AC158" s="271"/>
      <c r="AD158" s="271"/>
      <c r="AE158" s="439"/>
      <c r="AF158" s="271"/>
      <c r="AG158" s="271"/>
      <c r="AH158" s="439"/>
      <c r="AI158" s="271"/>
      <c r="AJ158" s="271"/>
      <c r="AK158" s="271"/>
      <c r="AL158" s="271"/>
    </row>
    <row r="159" spans="24:38" ht="18" customHeight="1">
      <c r="X159" s="271"/>
      <c r="Y159" s="271"/>
      <c r="Z159" s="271"/>
      <c r="AA159" s="271"/>
      <c r="AB159" s="271"/>
      <c r="AC159" s="271"/>
      <c r="AD159" s="271"/>
      <c r="AE159" s="439"/>
      <c r="AF159" s="271"/>
      <c r="AG159" s="271"/>
      <c r="AH159" s="439"/>
      <c r="AI159" s="271"/>
      <c r="AJ159" s="271"/>
      <c r="AK159" s="271"/>
      <c r="AL159" s="271"/>
    </row>
    <row r="160" spans="24:38" ht="18" customHeight="1">
      <c r="X160" s="271"/>
      <c r="Y160" s="271"/>
      <c r="Z160" s="271"/>
      <c r="AA160" s="271"/>
      <c r="AB160" s="271"/>
      <c r="AC160" s="271"/>
      <c r="AD160" s="271"/>
      <c r="AE160" s="439"/>
      <c r="AF160" s="271"/>
      <c r="AG160" s="271"/>
      <c r="AH160" s="439"/>
      <c r="AI160" s="271"/>
      <c r="AJ160" s="271"/>
      <c r="AK160" s="271"/>
      <c r="AL160" s="271"/>
    </row>
    <row r="161" spans="24:38" ht="18" customHeight="1">
      <c r="X161" s="271"/>
      <c r="Y161" s="271"/>
      <c r="Z161" s="271"/>
      <c r="AA161" s="271"/>
      <c r="AB161" s="271"/>
      <c r="AC161" s="271"/>
      <c r="AD161" s="271"/>
      <c r="AE161" s="439"/>
      <c r="AF161" s="271"/>
      <c r="AG161" s="271"/>
      <c r="AH161" s="439"/>
      <c r="AI161" s="271"/>
      <c r="AJ161" s="271"/>
      <c r="AK161" s="271"/>
      <c r="AL161" s="271"/>
    </row>
    <row r="162" spans="24:38" ht="18" customHeight="1">
      <c r="X162" s="271"/>
      <c r="Y162" s="271"/>
      <c r="Z162" s="271"/>
      <c r="AA162" s="271"/>
      <c r="AB162" s="271"/>
      <c r="AC162" s="271"/>
      <c r="AD162" s="271"/>
      <c r="AE162" s="439"/>
      <c r="AF162" s="271"/>
      <c r="AG162" s="271"/>
      <c r="AH162" s="439"/>
      <c r="AI162" s="271"/>
      <c r="AJ162" s="271"/>
      <c r="AK162" s="271"/>
      <c r="AL162" s="271"/>
    </row>
    <row r="163" spans="24:38" ht="18" customHeight="1">
      <c r="X163" s="271"/>
      <c r="Y163" s="271"/>
      <c r="Z163" s="271"/>
      <c r="AA163" s="271"/>
      <c r="AB163" s="271"/>
      <c r="AC163" s="271"/>
      <c r="AD163" s="271"/>
      <c r="AE163" s="439"/>
      <c r="AF163" s="271"/>
      <c r="AG163" s="271"/>
      <c r="AH163" s="439"/>
      <c r="AI163" s="271"/>
      <c r="AJ163" s="271"/>
      <c r="AK163" s="271"/>
      <c r="AL163" s="271"/>
    </row>
    <row r="164" spans="24:38" ht="18" customHeight="1">
      <c r="X164" s="271"/>
      <c r="Y164" s="271"/>
      <c r="Z164" s="271"/>
      <c r="AA164" s="271"/>
      <c r="AB164" s="271"/>
      <c r="AC164" s="271"/>
      <c r="AD164" s="271"/>
      <c r="AE164" s="439"/>
      <c r="AF164" s="271"/>
      <c r="AG164" s="271"/>
      <c r="AH164" s="439"/>
      <c r="AI164" s="271"/>
      <c r="AJ164" s="271"/>
      <c r="AK164" s="271"/>
      <c r="AL164" s="271"/>
    </row>
    <row r="165" spans="24:38" ht="18" customHeight="1">
      <c r="X165" s="271"/>
      <c r="Y165" s="271"/>
      <c r="Z165" s="271"/>
      <c r="AA165" s="271"/>
      <c r="AB165" s="271"/>
      <c r="AC165" s="271"/>
      <c r="AD165" s="271"/>
      <c r="AE165" s="439"/>
      <c r="AF165" s="271"/>
      <c r="AG165" s="271"/>
      <c r="AH165" s="439"/>
      <c r="AI165" s="271"/>
      <c r="AJ165" s="271"/>
      <c r="AK165" s="271"/>
      <c r="AL165" s="271"/>
    </row>
    <row r="166" spans="24:38" ht="18" customHeight="1">
      <c r="X166" s="271"/>
      <c r="Y166" s="271"/>
      <c r="Z166" s="271"/>
      <c r="AA166" s="271"/>
      <c r="AB166" s="271"/>
      <c r="AC166" s="271"/>
      <c r="AD166" s="271"/>
      <c r="AE166" s="439"/>
      <c r="AF166" s="271"/>
      <c r="AG166" s="271"/>
      <c r="AH166" s="439"/>
      <c r="AI166" s="271"/>
      <c r="AJ166" s="271"/>
      <c r="AK166" s="271"/>
      <c r="AL166" s="271"/>
    </row>
    <row r="167" spans="24:38" ht="18" customHeight="1">
      <c r="X167" s="271"/>
      <c r="Y167" s="271"/>
      <c r="Z167" s="271"/>
      <c r="AA167" s="271"/>
      <c r="AB167" s="271"/>
      <c r="AC167" s="271"/>
      <c r="AD167" s="271"/>
      <c r="AE167" s="439"/>
      <c r="AF167" s="271"/>
      <c r="AG167" s="271"/>
      <c r="AH167" s="439"/>
      <c r="AI167" s="271"/>
      <c r="AJ167" s="271"/>
      <c r="AK167" s="271"/>
      <c r="AL167" s="271"/>
    </row>
    <row r="168" spans="24:38" ht="18" customHeight="1">
      <c r="X168" s="271"/>
      <c r="Y168" s="271"/>
      <c r="Z168" s="271"/>
      <c r="AA168" s="271"/>
      <c r="AB168" s="271"/>
      <c r="AC168" s="271"/>
      <c r="AD168" s="271"/>
      <c r="AE168" s="439"/>
      <c r="AF168" s="271"/>
      <c r="AG168" s="271"/>
      <c r="AH168" s="439"/>
      <c r="AI168" s="271"/>
      <c r="AJ168" s="271"/>
      <c r="AK168" s="271"/>
      <c r="AL168" s="271"/>
    </row>
    <row r="169" spans="24:38" ht="18" customHeight="1">
      <c r="X169" s="271"/>
      <c r="Y169" s="271"/>
      <c r="Z169" s="271"/>
      <c r="AA169" s="271"/>
      <c r="AB169" s="271"/>
      <c r="AC169" s="271"/>
      <c r="AD169" s="271"/>
      <c r="AE169" s="439"/>
      <c r="AF169" s="271"/>
      <c r="AG169" s="271"/>
      <c r="AH169" s="439"/>
      <c r="AI169" s="271"/>
      <c r="AJ169" s="271"/>
      <c r="AK169" s="271"/>
      <c r="AL169" s="271"/>
    </row>
    <row r="170" spans="24:38" ht="18" customHeight="1">
      <c r="X170" s="271"/>
      <c r="Y170" s="271"/>
      <c r="Z170" s="271"/>
      <c r="AA170" s="271"/>
      <c r="AB170" s="271"/>
      <c r="AC170" s="271"/>
      <c r="AD170" s="271"/>
      <c r="AE170" s="439"/>
      <c r="AF170" s="271"/>
      <c r="AG170" s="271"/>
      <c r="AH170" s="439"/>
      <c r="AI170" s="271"/>
      <c r="AJ170" s="271"/>
      <c r="AK170" s="271"/>
      <c r="AL170" s="271"/>
    </row>
    <row r="171" spans="24:38" ht="18" customHeight="1">
      <c r="X171" s="271"/>
      <c r="Y171" s="271"/>
      <c r="Z171" s="271"/>
      <c r="AA171" s="271"/>
      <c r="AB171" s="271"/>
      <c r="AC171" s="271"/>
      <c r="AD171" s="271"/>
      <c r="AE171" s="439"/>
      <c r="AF171" s="271"/>
      <c r="AG171" s="271"/>
      <c r="AH171" s="439"/>
      <c r="AI171" s="271"/>
      <c r="AJ171" s="271"/>
      <c r="AK171" s="271"/>
      <c r="AL171" s="271"/>
    </row>
    <row r="172" spans="24:38" ht="18" customHeight="1">
      <c r="X172" s="271"/>
      <c r="Y172" s="271"/>
      <c r="Z172" s="271"/>
      <c r="AA172" s="271"/>
      <c r="AB172" s="271"/>
      <c r="AC172" s="271"/>
      <c r="AD172" s="271"/>
      <c r="AE172" s="439"/>
      <c r="AF172" s="271"/>
      <c r="AG172" s="271"/>
      <c r="AH172" s="439"/>
      <c r="AI172" s="271"/>
      <c r="AJ172" s="271"/>
      <c r="AK172" s="271"/>
      <c r="AL172" s="271"/>
    </row>
    <row r="173" spans="24:38" ht="18" customHeight="1">
      <c r="X173" s="271"/>
      <c r="Y173" s="271"/>
      <c r="Z173" s="271"/>
      <c r="AA173" s="271"/>
      <c r="AB173" s="271"/>
      <c r="AC173" s="271"/>
      <c r="AD173" s="271"/>
      <c r="AE173" s="439"/>
      <c r="AF173" s="271"/>
      <c r="AG173" s="271"/>
      <c r="AH173" s="439"/>
      <c r="AI173" s="271"/>
      <c r="AJ173" s="271"/>
      <c r="AK173" s="271"/>
      <c r="AL173" s="271"/>
    </row>
    <row r="174" spans="24:38" ht="18" customHeight="1">
      <c r="X174" s="271"/>
      <c r="Y174" s="271"/>
      <c r="Z174" s="271"/>
      <c r="AA174" s="271"/>
      <c r="AB174" s="271"/>
      <c r="AC174" s="271"/>
      <c r="AD174" s="271"/>
      <c r="AE174" s="439"/>
      <c r="AF174" s="271"/>
      <c r="AG174" s="271"/>
      <c r="AH174" s="439"/>
      <c r="AI174" s="271"/>
      <c r="AJ174" s="271"/>
      <c r="AK174" s="271"/>
      <c r="AL174" s="271"/>
    </row>
    <row r="175" spans="24:38" ht="18" customHeight="1">
      <c r="X175" s="271"/>
      <c r="Y175" s="271"/>
      <c r="Z175" s="271"/>
      <c r="AA175" s="271"/>
      <c r="AB175" s="271"/>
      <c r="AC175" s="271"/>
      <c r="AD175" s="271"/>
      <c r="AE175" s="439"/>
      <c r="AF175" s="271"/>
      <c r="AG175" s="271"/>
      <c r="AH175" s="439"/>
      <c r="AI175" s="271"/>
      <c r="AJ175" s="271"/>
      <c r="AK175" s="271"/>
      <c r="AL175" s="271"/>
    </row>
    <row r="176" spans="24:38" ht="18" customHeight="1">
      <c r="X176" s="271"/>
      <c r="Y176" s="271"/>
      <c r="Z176" s="271"/>
      <c r="AA176" s="271"/>
      <c r="AB176" s="271"/>
      <c r="AC176" s="271"/>
      <c r="AD176" s="271"/>
      <c r="AE176" s="439"/>
      <c r="AF176" s="271"/>
      <c r="AG176" s="271"/>
      <c r="AH176" s="439"/>
      <c r="AI176" s="271"/>
      <c r="AJ176" s="271"/>
      <c r="AK176" s="271"/>
      <c r="AL176" s="271"/>
    </row>
    <row r="177" spans="24:38" ht="18" customHeight="1">
      <c r="X177" s="271"/>
      <c r="Y177" s="271"/>
      <c r="Z177" s="271"/>
      <c r="AA177" s="271"/>
      <c r="AB177" s="271"/>
      <c r="AC177" s="271"/>
      <c r="AD177" s="271"/>
      <c r="AE177" s="439"/>
      <c r="AF177" s="271"/>
      <c r="AG177" s="271"/>
      <c r="AH177" s="439"/>
      <c r="AI177" s="271"/>
      <c r="AJ177" s="271"/>
      <c r="AK177" s="271"/>
      <c r="AL177" s="271"/>
    </row>
    <row r="178" spans="24:38" ht="18" customHeight="1">
      <c r="X178" s="271"/>
      <c r="Y178" s="271"/>
      <c r="Z178" s="271"/>
      <c r="AA178" s="271"/>
      <c r="AB178" s="271"/>
      <c r="AC178" s="271"/>
      <c r="AD178" s="271"/>
      <c r="AE178" s="439"/>
      <c r="AF178" s="271"/>
      <c r="AG178" s="271"/>
      <c r="AH178" s="439"/>
      <c r="AI178" s="271"/>
      <c r="AJ178" s="271"/>
      <c r="AK178" s="271"/>
      <c r="AL178" s="271"/>
    </row>
    <row r="179" spans="24:38" ht="18" customHeight="1">
      <c r="X179" s="271"/>
      <c r="Y179" s="271"/>
      <c r="Z179" s="271"/>
      <c r="AA179" s="271"/>
      <c r="AB179" s="271"/>
      <c r="AC179" s="271"/>
      <c r="AD179" s="271"/>
      <c r="AE179" s="439"/>
      <c r="AF179" s="271"/>
      <c r="AG179" s="271"/>
      <c r="AH179" s="439"/>
      <c r="AI179" s="271"/>
      <c r="AJ179" s="271"/>
      <c r="AK179" s="271"/>
      <c r="AL179" s="271"/>
    </row>
    <row r="180" spans="24:38" ht="18" customHeight="1">
      <c r="X180" s="271"/>
      <c r="Y180" s="271"/>
      <c r="Z180" s="271"/>
      <c r="AA180" s="271"/>
      <c r="AB180" s="271"/>
      <c r="AC180" s="271"/>
      <c r="AD180" s="271"/>
      <c r="AE180" s="439"/>
      <c r="AF180" s="271"/>
      <c r="AG180" s="271"/>
      <c r="AH180" s="439"/>
      <c r="AI180" s="271"/>
      <c r="AJ180" s="271"/>
      <c r="AK180" s="271"/>
      <c r="AL180" s="271"/>
    </row>
    <row r="181" spans="24:38" ht="18" customHeight="1">
      <c r="X181" s="271"/>
      <c r="Y181" s="271"/>
      <c r="Z181" s="271"/>
      <c r="AA181" s="271"/>
      <c r="AB181" s="271"/>
      <c r="AC181" s="271"/>
      <c r="AD181" s="271"/>
      <c r="AE181" s="439"/>
      <c r="AF181" s="271"/>
      <c r="AG181" s="271"/>
      <c r="AH181" s="439"/>
      <c r="AI181" s="271"/>
      <c r="AJ181" s="271"/>
      <c r="AK181" s="271"/>
      <c r="AL181" s="271"/>
    </row>
    <row r="182" spans="24:38" ht="18" customHeight="1">
      <c r="X182" s="271"/>
      <c r="Y182" s="271"/>
      <c r="Z182" s="271"/>
      <c r="AA182" s="271"/>
      <c r="AB182" s="271"/>
      <c r="AC182" s="271"/>
      <c r="AD182" s="271"/>
      <c r="AE182" s="439"/>
      <c r="AF182" s="271"/>
      <c r="AG182" s="271"/>
      <c r="AH182" s="439"/>
      <c r="AI182" s="271"/>
      <c r="AJ182" s="271"/>
      <c r="AK182" s="271"/>
      <c r="AL182" s="271"/>
    </row>
    <row r="183" spans="24:38" ht="18" customHeight="1">
      <c r="X183" s="271"/>
      <c r="Y183" s="271"/>
      <c r="Z183" s="271"/>
      <c r="AA183" s="271"/>
      <c r="AB183" s="271"/>
      <c r="AC183" s="271"/>
      <c r="AD183" s="271"/>
      <c r="AE183" s="439"/>
      <c r="AF183" s="271"/>
      <c r="AG183" s="271"/>
      <c r="AH183" s="439"/>
      <c r="AI183" s="271"/>
      <c r="AJ183" s="271"/>
      <c r="AK183" s="271"/>
      <c r="AL183" s="271"/>
    </row>
    <row r="184" spans="24:38" ht="18" customHeight="1">
      <c r="X184" s="271"/>
      <c r="Y184" s="271"/>
      <c r="Z184" s="271"/>
      <c r="AA184" s="271"/>
      <c r="AB184" s="271"/>
      <c r="AC184" s="271"/>
      <c r="AD184" s="271"/>
      <c r="AE184" s="439"/>
      <c r="AF184" s="271"/>
      <c r="AG184" s="271"/>
      <c r="AH184" s="439"/>
      <c r="AI184" s="271"/>
      <c r="AJ184" s="271"/>
      <c r="AK184" s="271"/>
      <c r="AL184" s="271"/>
    </row>
    <row r="185" spans="24:38" ht="18" customHeight="1">
      <c r="X185" s="271"/>
      <c r="Y185" s="271"/>
      <c r="Z185" s="271"/>
      <c r="AA185" s="271"/>
      <c r="AB185" s="271"/>
      <c r="AC185" s="271"/>
      <c r="AD185" s="271"/>
      <c r="AE185" s="439"/>
      <c r="AF185" s="271"/>
      <c r="AG185" s="271"/>
      <c r="AH185" s="439"/>
      <c r="AI185" s="271"/>
      <c r="AJ185" s="271"/>
      <c r="AK185" s="271"/>
      <c r="AL185" s="271"/>
    </row>
    <row r="186" spans="24:38" ht="18" customHeight="1">
      <c r="X186" s="271"/>
      <c r="Y186" s="271"/>
      <c r="Z186" s="271"/>
      <c r="AA186" s="271"/>
      <c r="AB186" s="271"/>
      <c r="AC186" s="271"/>
      <c r="AD186" s="271"/>
      <c r="AE186" s="439"/>
      <c r="AF186" s="271"/>
      <c r="AG186" s="271"/>
      <c r="AH186" s="439"/>
      <c r="AI186" s="271"/>
      <c r="AJ186" s="271"/>
      <c r="AK186" s="271"/>
      <c r="AL186" s="271"/>
    </row>
    <row r="187" spans="24:38" ht="18" customHeight="1">
      <c r="X187" s="271"/>
      <c r="Y187" s="271"/>
      <c r="Z187" s="271"/>
      <c r="AA187" s="271"/>
      <c r="AB187" s="271"/>
      <c r="AC187" s="271"/>
      <c r="AD187" s="271"/>
      <c r="AE187" s="439"/>
      <c r="AF187" s="271"/>
      <c r="AG187" s="271"/>
      <c r="AH187" s="439"/>
      <c r="AI187" s="271"/>
      <c r="AJ187" s="271"/>
      <c r="AK187" s="271"/>
      <c r="AL187" s="271"/>
    </row>
    <row r="188" spans="24:38" ht="18" customHeight="1">
      <c r="X188" s="271"/>
      <c r="Y188" s="271"/>
      <c r="Z188" s="271"/>
      <c r="AA188" s="271"/>
      <c r="AB188" s="271"/>
      <c r="AC188" s="271"/>
      <c r="AD188" s="271"/>
      <c r="AE188" s="439"/>
      <c r="AF188" s="271"/>
      <c r="AG188" s="271"/>
      <c r="AH188" s="439"/>
      <c r="AI188" s="271"/>
      <c r="AJ188" s="271"/>
      <c r="AK188" s="271"/>
      <c r="AL188" s="271"/>
    </row>
    <row r="189" spans="24:38" ht="18" customHeight="1">
      <c r="X189" s="271"/>
      <c r="Y189" s="271"/>
      <c r="Z189" s="271"/>
      <c r="AA189" s="271"/>
      <c r="AB189" s="271"/>
      <c r="AC189" s="271"/>
      <c r="AD189" s="271"/>
      <c r="AE189" s="439"/>
      <c r="AF189" s="271"/>
      <c r="AG189" s="271"/>
      <c r="AH189" s="439"/>
      <c r="AI189" s="271"/>
      <c r="AJ189" s="271"/>
      <c r="AK189" s="271"/>
      <c r="AL189" s="271"/>
    </row>
    <row r="190" spans="24:38" ht="18" customHeight="1">
      <c r="X190" s="271"/>
      <c r="Y190" s="271"/>
      <c r="Z190" s="271"/>
      <c r="AA190" s="271"/>
      <c r="AB190" s="271"/>
      <c r="AC190" s="271"/>
      <c r="AD190" s="271"/>
      <c r="AE190" s="439"/>
      <c r="AF190" s="271"/>
      <c r="AG190" s="271"/>
      <c r="AH190" s="439"/>
      <c r="AI190" s="271"/>
      <c r="AJ190" s="271"/>
      <c r="AK190" s="271"/>
      <c r="AL190" s="271"/>
    </row>
    <row r="191" spans="24:38" ht="18" customHeight="1">
      <c r="X191" s="271"/>
      <c r="Y191" s="271"/>
      <c r="Z191" s="271"/>
      <c r="AA191" s="271"/>
      <c r="AB191" s="271"/>
      <c r="AC191" s="271"/>
      <c r="AD191" s="271"/>
      <c r="AE191" s="439"/>
      <c r="AF191" s="271"/>
      <c r="AG191" s="271"/>
      <c r="AH191" s="439"/>
      <c r="AI191" s="271"/>
      <c r="AJ191" s="271"/>
      <c r="AK191" s="271"/>
      <c r="AL191" s="271"/>
    </row>
    <row r="192" spans="24:38" ht="18" customHeight="1">
      <c r="X192" s="271"/>
      <c r="Y192" s="271"/>
      <c r="Z192" s="271"/>
      <c r="AA192" s="271"/>
      <c r="AB192" s="271"/>
      <c r="AC192" s="271"/>
      <c r="AD192" s="271"/>
      <c r="AE192" s="439"/>
      <c r="AF192" s="271"/>
      <c r="AG192" s="271"/>
      <c r="AH192" s="439"/>
      <c r="AI192" s="271"/>
      <c r="AJ192" s="271"/>
      <c r="AK192" s="271"/>
      <c r="AL192" s="271"/>
    </row>
    <row r="193" spans="24:38" ht="18" customHeight="1">
      <c r="X193" s="271"/>
      <c r="Y193" s="271"/>
      <c r="Z193" s="271"/>
      <c r="AA193" s="271"/>
      <c r="AB193" s="271"/>
      <c r="AC193" s="271"/>
      <c r="AD193" s="271"/>
      <c r="AE193" s="439"/>
      <c r="AF193" s="271"/>
      <c r="AG193" s="271"/>
      <c r="AH193" s="439"/>
      <c r="AI193" s="271"/>
      <c r="AJ193" s="271"/>
      <c r="AK193" s="271"/>
      <c r="AL193" s="271"/>
    </row>
    <row r="194" spans="24:38" ht="18" customHeight="1">
      <c r="X194" s="271"/>
      <c r="Y194" s="271"/>
      <c r="Z194" s="271"/>
      <c r="AA194" s="271"/>
      <c r="AB194" s="271"/>
      <c r="AC194" s="271"/>
      <c r="AD194" s="271"/>
      <c r="AE194" s="439"/>
      <c r="AF194" s="271"/>
      <c r="AG194" s="271"/>
      <c r="AH194" s="439"/>
      <c r="AI194" s="271"/>
      <c r="AJ194" s="271"/>
      <c r="AK194" s="271"/>
      <c r="AL194" s="271"/>
    </row>
    <row r="195" spans="24:38" ht="18" customHeight="1">
      <c r="X195" s="271"/>
      <c r="Y195" s="271"/>
      <c r="Z195" s="271"/>
      <c r="AA195" s="271"/>
      <c r="AB195" s="271"/>
      <c r="AC195" s="271"/>
      <c r="AD195" s="271"/>
      <c r="AE195" s="439"/>
      <c r="AF195" s="271"/>
      <c r="AG195" s="271"/>
      <c r="AH195" s="439"/>
      <c r="AI195" s="271"/>
      <c r="AJ195" s="271"/>
      <c r="AK195" s="271"/>
      <c r="AL195" s="271"/>
    </row>
    <row r="196" spans="24:38" ht="18" customHeight="1">
      <c r="X196" s="271"/>
      <c r="Y196" s="271"/>
      <c r="Z196" s="271"/>
      <c r="AA196" s="271"/>
      <c r="AB196" s="271"/>
      <c r="AC196" s="271"/>
      <c r="AD196" s="271"/>
      <c r="AE196" s="439"/>
      <c r="AF196" s="271"/>
      <c r="AG196" s="271"/>
      <c r="AH196" s="439"/>
      <c r="AI196" s="271"/>
      <c r="AJ196" s="271"/>
      <c r="AK196" s="271"/>
      <c r="AL196" s="271"/>
    </row>
    <row r="197" spans="24:38" ht="18" customHeight="1">
      <c r="X197" s="271"/>
      <c r="Y197" s="271"/>
      <c r="Z197" s="271"/>
      <c r="AA197" s="271"/>
      <c r="AB197" s="271"/>
      <c r="AC197" s="271"/>
      <c r="AD197" s="271"/>
      <c r="AE197" s="439"/>
      <c r="AF197" s="271"/>
      <c r="AG197" s="271"/>
      <c r="AH197" s="439"/>
      <c r="AI197" s="271"/>
      <c r="AJ197" s="271"/>
      <c r="AK197" s="271"/>
      <c r="AL197" s="271"/>
    </row>
    <row r="198" spans="24:38" ht="18" customHeight="1">
      <c r="X198" s="271"/>
      <c r="Y198" s="271"/>
      <c r="Z198" s="271"/>
      <c r="AA198" s="271"/>
      <c r="AB198" s="271"/>
      <c r="AC198" s="271"/>
      <c r="AD198" s="271"/>
      <c r="AE198" s="439"/>
      <c r="AF198" s="271"/>
      <c r="AG198" s="271"/>
      <c r="AH198" s="439"/>
      <c r="AI198" s="271"/>
      <c r="AJ198" s="271"/>
      <c r="AK198" s="271"/>
      <c r="AL198" s="271"/>
    </row>
    <row r="199" spans="24:38" ht="18" customHeight="1">
      <c r="X199" s="271"/>
      <c r="Y199" s="271"/>
      <c r="Z199" s="271"/>
      <c r="AA199" s="271"/>
      <c r="AB199" s="271"/>
      <c r="AC199" s="271"/>
      <c r="AD199" s="271"/>
      <c r="AE199" s="439"/>
      <c r="AF199" s="271"/>
      <c r="AG199" s="271"/>
      <c r="AH199" s="439"/>
      <c r="AI199" s="271"/>
      <c r="AJ199" s="271"/>
      <c r="AK199" s="271"/>
      <c r="AL199" s="271"/>
    </row>
    <row r="200" spans="24:38" ht="18" customHeight="1">
      <c r="X200" s="271"/>
      <c r="Y200" s="271"/>
      <c r="Z200" s="271"/>
      <c r="AA200" s="271"/>
      <c r="AB200" s="271"/>
      <c r="AC200" s="271"/>
      <c r="AD200" s="271"/>
      <c r="AE200" s="439"/>
      <c r="AF200" s="271"/>
      <c r="AG200" s="271"/>
      <c r="AH200" s="439"/>
      <c r="AI200" s="271"/>
      <c r="AJ200" s="271"/>
      <c r="AK200" s="271"/>
      <c r="AL200" s="271"/>
    </row>
    <row r="201" spans="24:38" ht="18" customHeight="1">
      <c r="X201" s="271"/>
      <c r="Y201" s="271"/>
      <c r="Z201" s="271"/>
      <c r="AA201" s="271"/>
      <c r="AB201" s="271"/>
      <c r="AC201" s="271"/>
      <c r="AD201" s="271"/>
      <c r="AE201" s="439"/>
      <c r="AF201" s="271"/>
      <c r="AG201" s="271"/>
      <c r="AH201" s="439"/>
      <c r="AI201" s="271"/>
      <c r="AJ201" s="271"/>
      <c r="AK201" s="271"/>
      <c r="AL201" s="271"/>
    </row>
    <row r="202" spans="24:38" ht="18" customHeight="1">
      <c r="X202" s="271"/>
      <c r="Y202" s="271"/>
      <c r="Z202" s="271"/>
      <c r="AA202" s="271"/>
      <c r="AB202" s="271"/>
      <c r="AC202" s="271"/>
      <c r="AD202" s="271"/>
      <c r="AE202" s="439"/>
      <c r="AF202" s="271"/>
      <c r="AG202" s="271"/>
      <c r="AH202" s="439"/>
      <c r="AI202" s="271"/>
      <c r="AJ202" s="271"/>
      <c r="AK202" s="271"/>
      <c r="AL202" s="271"/>
    </row>
    <row r="203" spans="24:38" ht="18" customHeight="1">
      <c r="X203" s="271"/>
      <c r="Y203" s="271"/>
      <c r="Z203" s="271"/>
      <c r="AA203" s="271"/>
      <c r="AB203" s="271"/>
      <c r="AC203" s="271"/>
      <c r="AD203" s="271"/>
      <c r="AE203" s="439"/>
      <c r="AF203" s="271"/>
      <c r="AG203" s="271"/>
      <c r="AH203" s="439"/>
      <c r="AI203" s="271"/>
      <c r="AJ203" s="271"/>
      <c r="AK203" s="271"/>
      <c r="AL203" s="271"/>
    </row>
    <row r="204" spans="24:38" ht="18" customHeight="1">
      <c r="X204" s="271"/>
      <c r="Y204" s="271"/>
      <c r="Z204" s="271"/>
      <c r="AA204" s="271"/>
      <c r="AB204" s="271"/>
      <c r="AC204" s="271"/>
      <c r="AD204" s="271"/>
      <c r="AE204" s="439"/>
      <c r="AF204" s="271"/>
      <c r="AG204" s="271"/>
      <c r="AH204" s="439"/>
      <c r="AI204" s="271"/>
      <c r="AJ204" s="271"/>
      <c r="AK204" s="271"/>
      <c r="AL204" s="271"/>
    </row>
    <row r="205" spans="24:38" ht="18" customHeight="1">
      <c r="X205" s="271"/>
      <c r="Y205" s="271"/>
      <c r="Z205" s="271"/>
      <c r="AA205" s="271"/>
      <c r="AB205" s="271"/>
      <c r="AC205" s="271"/>
      <c r="AD205" s="271"/>
      <c r="AE205" s="439"/>
      <c r="AF205" s="271"/>
      <c r="AG205" s="271"/>
      <c r="AH205" s="439"/>
      <c r="AI205" s="271"/>
      <c r="AJ205" s="271"/>
      <c r="AK205" s="271"/>
      <c r="AL205" s="271"/>
    </row>
    <row r="206" spans="24:38" ht="18" customHeight="1">
      <c r="X206" s="271"/>
      <c r="Y206" s="271"/>
      <c r="Z206" s="271"/>
      <c r="AA206" s="271"/>
      <c r="AB206" s="271"/>
      <c r="AC206" s="271"/>
      <c r="AD206" s="271"/>
      <c r="AE206" s="439"/>
      <c r="AF206" s="271"/>
      <c r="AG206" s="271"/>
      <c r="AH206" s="439"/>
      <c r="AI206" s="271"/>
      <c r="AJ206" s="271"/>
      <c r="AK206" s="271"/>
      <c r="AL206" s="271"/>
    </row>
    <row r="207" spans="24:38" ht="18" customHeight="1">
      <c r="X207" s="271"/>
      <c r="Y207" s="271"/>
      <c r="Z207" s="271"/>
      <c r="AA207" s="271"/>
      <c r="AB207" s="271"/>
      <c r="AC207" s="271"/>
      <c r="AD207" s="271"/>
      <c r="AE207" s="439"/>
      <c r="AF207" s="271"/>
      <c r="AG207" s="271"/>
      <c r="AH207" s="439"/>
      <c r="AI207" s="271"/>
      <c r="AJ207" s="271"/>
      <c r="AK207" s="271"/>
      <c r="AL207" s="271"/>
    </row>
    <row r="208" spans="24:38" ht="18" customHeight="1">
      <c r="X208" s="271"/>
      <c r="Y208" s="271"/>
      <c r="Z208" s="271"/>
      <c r="AA208" s="271"/>
      <c r="AB208" s="271"/>
      <c r="AC208" s="271"/>
      <c r="AD208" s="271"/>
      <c r="AE208" s="439"/>
      <c r="AF208" s="271"/>
      <c r="AG208" s="271"/>
      <c r="AH208" s="439"/>
      <c r="AI208" s="271"/>
      <c r="AJ208" s="271"/>
      <c r="AK208" s="271"/>
      <c r="AL208" s="271"/>
    </row>
    <row r="209" spans="24:38" ht="18" customHeight="1">
      <c r="X209" s="271"/>
      <c r="Y209" s="271"/>
      <c r="Z209" s="271"/>
      <c r="AA209" s="271"/>
      <c r="AB209" s="271"/>
      <c r="AC209" s="271"/>
      <c r="AD209" s="271"/>
      <c r="AE209" s="439"/>
      <c r="AF209" s="271"/>
      <c r="AG209" s="271"/>
      <c r="AH209" s="439"/>
      <c r="AI209" s="271"/>
      <c r="AJ209" s="271"/>
      <c r="AK209" s="271"/>
      <c r="AL209" s="271"/>
    </row>
    <row r="210" spans="24:38" ht="18" customHeight="1">
      <c r="X210" s="271"/>
      <c r="Y210" s="271"/>
      <c r="Z210" s="271"/>
      <c r="AA210" s="271"/>
      <c r="AB210" s="271"/>
      <c r="AC210" s="271"/>
      <c r="AD210" s="271"/>
      <c r="AE210" s="439"/>
      <c r="AF210" s="271"/>
      <c r="AG210" s="271"/>
      <c r="AH210" s="439"/>
      <c r="AI210" s="271"/>
      <c r="AJ210" s="271"/>
      <c r="AK210" s="271"/>
      <c r="AL210" s="271"/>
    </row>
    <row r="211" spans="24:38" ht="18" customHeight="1">
      <c r="X211" s="271"/>
      <c r="Y211" s="271"/>
      <c r="Z211" s="271"/>
      <c r="AA211" s="271"/>
      <c r="AB211" s="271"/>
      <c r="AC211" s="271"/>
      <c r="AD211" s="271"/>
      <c r="AE211" s="439"/>
      <c r="AF211" s="271"/>
      <c r="AG211" s="271"/>
      <c r="AH211" s="439"/>
      <c r="AI211" s="271"/>
      <c r="AJ211" s="271"/>
      <c r="AK211" s="271"/>
      <c r="AL211" s="271"/>
    </row>
    <row r="212" spans="24:38" ht="18" customHeight="1">
      <c r="X212" s="271"/>
      <c r="Y212" s="271"/>
      <c r="Z212" s="271"/>
      <c r="AA212" s="271"/>
      <c r="AB212" s="271"/>
      <c r="AC212" s="271"/>
      <c r="AD212" s="271"/>
      <c r="AE212" s="439"/>
      <c r="AF212" s="271"/>
      <c r="AG212" s="271"/>
      <c r="AH212" s="439"/>
      <c r="AI212" s="271"/>
      <c r="AJ212" s="271"/>
      <c r="AK212" s="271"/>
      <c r="AL212" s="271"/>
    </row>
    <row r="213" spans="24:38" ht="18" customHeight="1">
      <c r="X213" s="271"/>
      <c r="Y213" s="271"/>
      <c r="Z213" s="271"/>
      <c r="AA213" s="271"/>
      <c r="AB213" s="271"/>
      <c r="AC213" s="271"/>
      <c r="AD213" s="271"/>
      <c r="AE213" s="439"/>
      <c r="AF213" s="271"/>
      <c r="AG213" s="271"/>
      <c r="AH213" s="439"/>
      <c r="AI213" s="271"/>
      <c r="AJ213" s="271"/>
      <c r="AK213" s="271"/>
      <c r="AL213" s="271"/>
    </row>
    <row r="214" spans="24:38" ht="18" customHeight="1">
      <c r="X214" s="271"/>
      <c r="Y214" s="271"/>
      <c r="Z214" s="271"/>
      <c r="AA214" s="271"/>
      <c r="AB214" s="271"/>
      <c r="AC214" s="271"/>
      <c r="AD214" s="271"/>
      <c r="AE214" s="439"/>
      <c r="AF214" s="271"/>
      <c r="AG214" s="271"/>
      <c r="AH214" s="439"/>
      <c r="AI214" s="271"/>
      <c r="AJ214" s="271"/>
      <c r="AK214" s="271"/>
      <c r="AL214" s="271"/>
    </row>
    <row r="215" spans="24:38" ht="18" customHeight="1">
      <c r="X215" s="271"/>
      <c r="Y215" s="271"/>
      <c r="Z215" s="271"/>
      <c r="AA215" s="271"/>
      <c r="AB215" s="271"/>
      <c r="AC215" s="271"/>
      <c r="AD215" s="271"/>
      <c r="AE215" s="439"/>
      <c r="AF215" s="271"/>
      <c r="AG215" s="271"/>
      <c r="AH215" s="439"/>
      <c r="AI215" s="271"/>
      <c r="AJ215" s="271"/>
      <c r="AK215" s="271"/>
      <c r="AL215" s="271"/>
    </row>
    <row r="216" spans="24:38" ht="18" customHeight="1">
      <c r="X216" s="271"/>
      <c r="Y216" s="271"/>
      <c r="Z216" s="271"/>
      <c r="AA216" s="271"/>
      <c r="AB216" s="271"/>
      <c r="AC216" s="271"/>
      <c r="AD216" s="271"/>
      <c r="AE216" s="439"/>
      <c r="AF216" s="271"/>
      <c r="AG216" s="271"/>
      <c r="AH216" s="439"/>
      <c r="AI216" s="271"/>
      <c r="AJ216" s="271"/>
      <c r="AK216" s="271"/>
      <c r="AL216" s="271"/>
    </row>
    <row r="217" spans="24:38" ht="18" customHeight="1">
      <c r="X217" s="271"/>
      <c r="Y217" s="271"/>
      <c r="Z217" s="271"/>
      <c r="AA217" s="271"/>
      <c r="AB217" s="271"/>
      <c r="AC217" s="271"/>
      <c r="AD217" s="271"/>
      <c r="AE217" s="439"/>
      <c r="AF217" s="271"/>
      <c r="AG217" s="271"/>
      <c r="AH217" s="439"/>
      <c r="AI217" s="271"/>
      <c r="AJ217" s="271"/>
      <c r="AK217" s="271"/>
      <c r="AL217" s="271"/>
    </row>
    <row r="218" spans="24:38" ht="18" customHeight="1">
      <c r="X218" s="271"/>
      <c r="Y218" s="271"/>
      <c r="Z218" s="271"/>
      <c r="AA218" s="271"/>
      <c r="AB218" s="271"/>
      <c r="AC218" s="271"/>
      <c r="AD218" s="271"/>
      <c r="AE218" s="439"/>
      <c r="AF218" s="271"/>
      <c r="AG218" s="271"/>
      <c r="AH218" s="439"/>
      <c r="AI218" s="271"/>
      <c r="AJ218" s="271"/>
      <c r="AK218" s="271"/>
      <c r="AL218" s="271"/>
    </row>
    <row r="219" spans="24:38" ht="18" customHeight="1">
      <c r="X219" s="271"/>
      <c r="Y219" s="271"/>
      <c r="Z219" s="271"/>
      <c r="AA219" s="271"/>
      <c r="AB219" s="271"/>
      <c r="AC219" s="271"/>
      <c r="AD219" s="271"/>
      <c r="AE219" s="439"/>
      <c r="AF219" s="271"/>
      <c r="AG219" s="271"/>
      <c r="AH219" s="439"/>
      <c r="AI219" s="271"/>
      <c r="AJ219" s="271"/>
      <c r="AK219" s="271"/>
      <c r="AL219" s="271"/>
    </row>
    <row r="220" spans="24:38" ht="18" customHeight="1">
      <c r="X220" s="271"/>
      <c r="Y220" s="271"/>
      <c r="Z220" s="271"/>
      <c r="AA220" s="271"/>
      <c r="AB220" s="271"/>
      <c r="AC220" s="271"/>
      <c r="AD220" s="271"/>
      <c r="AE220" s="439"/>
      <c r="AF220" s="271"/>
      <c r="AG220" s="271"/>
      <c r="AH220" s="439"/>
      <c r="AI220" s="271"/>
      <c r="AJ220" s="271"/>
      <c r="AK220" s="271"/>
      <c r="AL220" s="271"/>
    </row>
    <row r="221" spans="24:38" ht="18" customHeight="1">
      <c r="X221" s="271"/>
      <c r="Y221" s="271"/>
      <c r="Z221" s="271"/>
      <c r="AA221" s="271"/>
      <c r="AB221" s="271"/>
      <c r="AC221" s="271"/>
      <c r="AD221" s="271"/>
      <c r="AE221" s="439"/>
      <c r="AF221" s="271"/>
      <c r="AG221" s="271"/>
      <c r="AH221" s="439"/>
      <c r="AI221" s="271"/>
      <c r="AJ221" s="271"/>
      <c r="AK221" s="271"/>
      <c r="AL221" s="271"/>
    </row>
    <row r="222" spans="24:38" ht="18" customHeight="1">
      <c r="X222" s="271"/>
      <c r="Y222" s="271"/>
      <c r="Z222" s="271"/>
      <c r="AA222" s="271"/>
      <c r="AB222" s="271"/>
      <c r="AC222" s="271"/>
      <c r="AD222" s="271"/>
      <c r="AE222" s="439"/>
      <c r="AF222" s="271"/>
      <c r="AG222" s="271"/>
      <c r="AH222" s="439"/>
      <c r="AI222" s="271"/>
      <c r="AJ222" s="271"/>
      <c r="AK222" s="271"/>
      <c r="AL222" s="271"/>
    </row>
    <row r="223" spans="24:38" ht="18" customHeight="1">
      <c r="X223" s="271"/>
      <c r="Y223" s="271"/>
      <c r="Z223" s="271"/>
      <c r="AA223" s="271"/>
      <c r="AB223" s="271"/>
      <c r="AC223" s="271"/>
      <c r="AD223" s="271"/>
      <c r="AE223" s="439"/>
      <c r="AF223" s="271"/>
      <c r="AG223" s="271"/>
      <c r="AH223" s="439"/>
      <c r="AI223" s="271"/>
      <c r="AJ223" s="271"/>
      <c r="AK223" s="271"/>
      <c r="AL223" s="271"/>
    </row>
    <row r="224" spans="24:38" ht="18" customHeight="1">
      <c r="X224" s="271"/>
      <c r="Y224" s="271"/>
      <c r="Z224" s="271"/>
      <c r="AA224" s="271"/>
      <c r="AB224" s="271"/>
      <c r="AC224" s="271"/>
      <c r="AD224" s="271"/>
      <c r="AE224" s="439"/>
      <c r="AF224" s="271"/>
      <c r="AG224" s="271"/>
      <c r="AH224" s="439"/>
      <c r="AI224" s="271"/>
      <c r="AJ224" s="271"/>
      <c r="AK224" s="271"/>
      <c r="AL224" s="271"/>
    </row>
    <row r="225" spans="24:38" ht="18" customHeight="1">
      <c r="X225" s="271"/>
      <c r="Y225" s="271"/>
      <c r="Z225" s="271"/>
      <c r="AA225" s="271"/>
      <c r="AB225" s="271"/>
      <c r="AC225" s="271"/>
      <c r="AD225" s="271"/>
      <c r="AE225" s="439"/>
      <c r="AF225" s="271"/>
      <c r="AG225" s="271"/>
      <c r="AH225" s="439"/>
      <c r="AI225" s="271"/>
      <c r="AJ225" s="271"/>
      <c r="AK225" s="271"/>
      <c r="AL225" s="271"/>
    </row>
    <row r="226" spans="24:38" ht="18" customHeight="1">
      <c r="X226" s="271"/>
      <c r="Y226" s="271"/>
      <c r="Z226" s="271"/>
      <c r="AA226" s="271"/>
      <c r="AB226" s="271"/>
      <c r="AC226" s="271"/>
      <c r="AD226" s="271"/>
      <c r="AE226" s="439"/>
      <c r="AF226" s="271"/>
      <c r="AG226" s="271"/>
      <c r="AH226" s="439"/>
      <c r="AI226" s="271"/>
      <c r="AJ226" s="271"/>
      <c r="AK226" s="271"/>
      <c r="AL226" s="271"/>
    </row>
    <row r="227" spans="24:38" ht="18" customHeight="1">
      <c r="X227" s="271"/>
      <c r="Y227" s="271"/>
      <c r="Z227" s="271"/>
      <c r="AA227" s="271"/>
      <c r="AB227" s="271"/>
      <c r="AC227" s="271"/>
      <c r="AD227" s="271"/>
      <c r="AE227" s="439"/>
      <c r="AF227" s="271"/>
      <c r="AG227" s="271"/>
      <c r="AH227" s="439"/>
      <c r="AI227" s="271"/>
      <c r="AJ227" s="271"/>
      <c r="AK227" s="271"/>
      <c r="AL227" s="271"/>
    </row>
    <row r="228" spans="24:38" ht="18" customHeight="1">
      <c r="X228" s="271"/>
      <c r="Y228" s="271"/>
      <c r="Z228" s="271"/>
      <c r="AA228" s="271"/>
      <c r="AB228" s="271"/>
      <c r="AC228" s="271"/>
      <c r="AD228" s="271"/>
      <c r="AE228" s="439"/>
      <c r="AF228" s="271"/>
      <c r="AG228" s="271"/>
      <c r="AH228" s="439"/>
      <c r="AI228" s="271"/>
      <c r="AJ228" s="271"/>
      <c r="AK228" s="271"/>
      <c r="AL228" s="271"/>
    </row>
    <row r="229" spans="24:38" ht="18" customHeight="1">
      <c r="X229" s="271"/>
      <c r="Y229" s="271"/>
      <c r="Z229" s="271"/>
      <c r="AA229" s="271"/>
      <c r="AB229" s="271"/>
      <c r="AC229" s="271"/>
      <c r="AD229" s="271"/>
      <c r="AE229" s="439"/>
      <c r="AF229" s="271"/>
      <c r="AG229" s="271"/>
      <c r="AH229" s="439"/>
      <c r="AI229" s="271"/>
      <c r="AJ229" s="271"/>
      <c r="AK229" s="271"/>
      <c r="AL229" s="271"/>
    </row>
    <row r="230" spans="24:38" ht="18" customHeight="1">
      <c r="X230" s="271"/>
      <c r="Y230" s="271"/>
      <c r="Z230" s="271"/>
      <c r="AA230" s="271"/>
      <c r="AB230" s="271"/>
      <c r="AC230" s="271"/>
      <c r="AD230" s="271"/>
      <c r="AE230" s="439"/>
      <c r="AF230" s="271"/>
      <c r="AG230" s="271"/>
      <c r="AH230" s="439"/>
      <c r="AI230" s="271"/>
      <c r="AJ230" s="271"/>
      <c r="AK230" s="271"/>
      <c r="AL230" s="271"/>
    </row>
    <row r="231" spans="24:38" ht="18" customHeight="1">
      <c r="X231" s="271"/>
      <c r="Y231" s="271"/>
      <c r="Z231" s="271"/>
      <c r="AA231" s="271"/>
      <c r="AB231" s="271"/>
      <c r="AC231" s="271"/>
      <c r="AD231" s="271"/>
      <c r="AE231" s="439"/>
      <c r="AF231" s="271"/>
      <c r="AG231" s="271"/>
      <c r="AH231" s="439"/>
      <c r="AI231" s="271"/>
      <c r="AJ231" s="271"/>
      <c r="AK231" s="271"/>
      <c r="AL231" s="271"/>
    </row>
    <row r="232" spans="24:38" ht="18" customHeight="1">
      <c r="X232" s="271"/>
      <c r="Y232" s="271"/>
      <c r="Z232" s="271"/>
      <c r="AA232" s="271"/>
      <c r="AB232" s="271"/>
      <c r="AC232" s="271"/>
      <c r="AD232" s="271"/>
      <c r="AE232" s="439"/>
      <c r="AF232" s="271"/>
      <c r="AG232" s="271"/>
      <c r="AH232" s="439"/>
      <c r="AI232" s="271"/>
      <c r="AJ232" s="271"/>
      <c r="AK232" s="271"/>
      <c r="AL232" s="271"/>
    </row>
    <row r="233" spans="24:38" ht="18" customHeight="1">
      <c r="X233" s="271"/>
      <c r="Y233" s="271"/>
      <c r="Z233" s="271"/>
      <c r="AA233" s="271"/>
      <c r="AB233" s="271"/>
      <c r="AC233" s="271"/>
      <c r="AD233" s="271"/>
      <c r="AE233" s="439"/>
      <c r="AF233" s="271"/>
      <c r="AG233" s="271"/>
      <c r="AH233" s="439"/>
      <c r="AI233" s="271"/>
      <c r="AJ233" s="271"/>
      <c r="AK233" s="271"/>
      <c r="AL233" s="271"/>
    </row>
    <row r="234" spans="24:38" ht="18" customHeight="1">
      <c r="X234" s="271"/>
      <c r="Y234" s="271"/>
      <c r="Z234" s="271"/>
      <c r="AA234" s="271"/>
      <c r="AB234" s="271"/>
      <c r="AC234" s="271"/>
      <c r="AD234" s="271"/>
      <c r="AE234" s="439"/>
      <c r="AF234" s="271"/>
      <c r="AG234" s="271"/>
      <c r="AH234" s="439"/>
      <c r="AI234" s="271"/>
      <c r="AJ234" s="271"/>
      <c r="AK234" s="271"/>
      <c r="AL234" s="271"/>
    </row>
    <row r="235" spans="24:38" ht="18" customHeight="1">
      <c r="X235" s="271"/>
      <c r="Y235" s="271"/>
      <c r="Z235" s="271"/>
      <c r="AA235" s="271"/>
      <c r="AB235" s="271"/>
      <c r="AC235" s="271"/>
      <c r="AD235" s="271"/>
      <c r="AE235" s="439"/>
      <c r="AF235" s="271"/>
      <c r="AG235" s="271"/>
      <c r="AH235" s="439"/>
      <c r="AI235" s="271"/>
      <c r="AJ235" s="271"/>
      <c r="AK235" s="271"/>
      <c r="AL235" s="271"/>
    </row>
    <row r="236" spans="24:38" ht="18" customHeight="1">
      <c r="X236" s="271"/>
      <c r="Y236" s="271"/>
      <c r="Z236" s="271"/>
      <c r="AA236" s="271"/>
      <c r="AB236" s="271"/>
      <c r="AC236" s="271"/>
      <c r="AD236" s="271"/>
      <c r="AE236" s="439"/>
      <c r="AF236" s="271"/>
      <c r="AG236" s="271"/>
      <c r="AH236" s="439"/>
      <c r="AI236" s="271"/>
      <c r="AJ236" s="271"/>
      <c r="AK236" s="271"/>
      <c r="AL236" s="271"/>
    </row>
    <row r="237" spans="24:38" ht="18" customHeight="1">
      <c r="X237" s="271"/>
      <c r="Y237" s="271"/>
      <c r="Z237" s="271"/>
      <c r="AA237" s="271"/>
      <c r="AB237" s="271"/>
      <c r="AC237" s="271"/>
      <c r="AD237" s="271"/>
      <c r="AE237" s="439"/>
      <c r="AF237" s="271"/>
      <c r="AG237" s="271"/>
      <c r="AH237" s="439"/>
      <c r="AI237" s="271"/>
      <c r="AJ237" s="271"/>
      <c r="AK237" s="271"/>
      <c r="AL237" s="271"/>
    </row>
    <row r="238" spans="24:38" ht="18" customHeight="1">
      <c r="X238" s="271"/>
      <c r="Y238" s="271"/>
      <c r="Z238" s="271"/>
      <c r="AA238" s="271"/>
      <c r="AB238" s="271"/>
      <c r="AC238" s="271"/>
      <c r="AD238" s="271"/>
      <c r="AE238" s="439"/>
      <c r="AF238" s="271"/>
      <c r="AG238" s="271"/>
      <c r="AH238" s="439"/>
      <c r="AI238" s="271"/>
      <c r="AJ238" s="271"/>
      <c r="AK238" s="271"/>
      <c r="AL238" s="271"/>
    </row>
    <row r="239" spans="24:38" ht="18" customHeight="1">
      <c r="X239" s="271"/>
      <c r="Y239" s="271"/>
      <c r="Z239" s="271"/>
      <c r="AA239" s="271"/>
      <c r="AB239" s="271"/>
      <c r="AC239" s="271"/>
      <c r="AD239" s="271"/>
      <c r="AE239" s="439"/>
      <c r="AF239" s="271"/>
      <c r="AG239" s="271"/>
      <c r="AH239" s="439"/>
      <c r="AI239" s="271"/>
      <c r="AJ239" s="271"/>
      <c r="AK239" s="271"/>
      <c r="AL239" s="271"/>
    </row>
    <row r="240" spans="24:38" ht="18" customHeight="1">
      <c r="X240" s="271"/>
      <c r="Y240" s="271"/>
      <c r="Z240" s="271"/>
      <c r="AA240" s="271"/>
      <c r="AB240" s="271"/>
      <c r="AC240" s="271"/>
      <c r="AD240" s="271"/>
      <c r="AE240" s="439"/>
      <c r="AF240" s="271"/>
      <c r="AG240" s="271"/>
      <c r="AH240" s="439"/>
      <c r="AI240" s="271"/>
      <c r="AJ240" s="271"/>
      <c r="AK240" s="271"/>
      <c r="AL240" s="271"/>
    </row>
    <row r="241" spans="24:38" ht="18" customHeight="1">
      <c r="X241" s="271"/>
      <c r="Y241" s="271"/>
      <c r="Z241" s="271"/>
      <c r="AA241" s="271"/>
      <c r="AB241" s="271"/>
      <c r="AC241" s="271"/>
      <c r="AD241" s="271"/>
      <c r="AE241" s="439"/>
      <c r="AF241" s="271"/>
      <c r="AG241" s="271"/>
      <c r="AH241" s="439"/>
      <c r="AI241" s="271"/>
      <c r="AJ241" s="271"/>
      <c r="AK241" s="271"/>
      <c r="AL241" s="271"/>
    </row>
    <row r="242" spans="24:38" ht="18" customHeight="1">
      <c r="X242" s="271"/>
      <c r="Y242" s="271"/>
      <c r="Z242" s="271"/>
      <c r="AA242" s="271"/>
      <c r="AB242" s="271"/>
      <c r="AC242" s="271"/>
      <c r="AD242" s="271"/>
      <c r="AE242" s="439"/>
      <c r="AF242" s="271"/>
      <c r="AG242" s="271"/>
      <c r="AH242" s="439"/>
      <c r="AI242" s="271"/>
      <c r="AJ242" s="271"/>
      <c r="AK242" s="271"/>
      <c r="AL242" s="271"/>
    </row>
    <row r="243" spans="24:38" ht="18" customHeight="1">
      <c r="X243" s="271"/>
      <c r="Y243" s="271"/>
      <c r="Z243" s="271"/>
      <c r="AA243" s="271"/>
      <c r="AB243" s="271"/>
      <c r="AC243" s="271"/>
      <c r="AD243" s="271"/>
      <c r="AE243" s="439"/>
      <c r="AF243" s="271"/>
      <c r="AG243" s="271"/>
      <c r="AH243" s="439"/>
      <c r="AI243" s="271"/>
      <c r="AJ243" s="271"/>
      <c r="AK243" s="271"/>
      <c r="AL243" s="271"/>
    </row>
    <row r="244" spans="24:38" ht="18" customHeight="1">
      <c r="X244" s="271"/>
      <c r="Y244" s="271"/>
      <c r="Z244" s="271"/>
      <c r="AA244" s="271"/>
      <c r="AB244" s="271"/>
      <c r="AC244" s="271"/>
      <c r="AD244" s="271"/>
      <c r="AE244" s="439"/>
      <c r="AF244" s="271"/>
      <c r="AG244" s="271"/>
      <c r="AH244" s="439"/>
      <c r="AI244" s="271"/>
      <c r="AJ244" s="271"/>
      <c r="AK244" s="271"/>
      <c r="AL244" s="271"/>
    </row>
    <row r="245" spans="24:38" ht="18" customHeight="1">
      <c r="X245" s="271"/>
      <c r="Y245" s="271"/>
      <c r="Z245" s="271"/>
      <c r="AA245" s="271"/>
      <c r="AB245" s="271"/>
      <c r="AC245" s="271"/>
      <c r="AD245" s="271"/>
      <c r="AE245" s="439"/>
      <c r="AF245" s="271"/>
      <c r="AG245" s="271"/>
      <c r="AH245" s="439"/>
      <c r="AI245" s="271"/>
      <c r="AJ245" s="271"/>
      <c r="AK245" s="271"/>
      <c r="AL245" s="271"/>
    </row>
    <row r="246" spans="24:38" ht="18" customHeight="1">
      <c r="X246" s="271"/>
      <c r="Y246" s="271"/>
      <c r="Z246" s="271"/>
      <c r="AA246" s="271"/>
      <c r="AB246" s="271"/>
      <c r="AC246" s="271"/>
      <c r="AD246" s="271"/>
      <c r="AE246" s="439"/>
      <c r="AF246" s="271"/>
      <c r="AG246" s="271"/>
      <c r="AH246" s="439"/>
      <c r="AI246" s="271"/>
      <c r="AJ246" s="271"/>
      <c r="AK246" s="271"/>
      <c r="AL246" s="271"/>
    </row>
    <row r="247" spans="24:38" ht="18" customHeight="1">
      <c r="X247" s="271"/>
      <c r="Y247" s="271"/>
      <c r="Z247" s="271"/>
      <c r="AA247" s="271"/>
      <c r="AB247" s="271"/>
      <c r="AC247" s="271"/>
      <c r="AD247" s="271"/>
      <c r="AE247" s="439"/>
      <c r="AF247" s="271"/>
      <c r="AG247" s="271"/>
      <c r="AH247" s="439"/>
      <c r="AI247" s="271"/>
      <c r="AJ247" s="271"/>
      <c r="AK247" s="271"/>
      <c r="AL247" s="271"/>
    </row>
    <row r="248" spans="24:38" ht="18" customHeight="1">
      <c r="X248" s="271"/>
      <c r="Y248" s="271"/>
      <c r="Z248" s="271"/>
      <c r="AA248" s="271"/>
      <c r="AB248" s="271"/>
      <c r="AC248" s="271"/>
      <c r="AD248" s="271"/>
      <c r="AE248" s="439"/>
      <c r="AF248" s="271"/>
      <c r="AG248" s="271"/>
      <c r="AH248" s="439"/>
      <c r="AI248" s="271"/>
      <c r="AJ248" s="271"/>
      <c r="AK248" s="271"/>
      <c r="AL248" s="271"/>
    </row>
    <row r="249" spans="24:38" ht="18" customHeight="1">
      <c r="X249" s="271"/>
      <c r="Y249" s="271"/>
      <c r="Z249" s="271"/>
      <c r="AA249" s="271"/>
      <c r="AB249" s="271"/>
      <c r="AC249" s="271"/>
      <c r="AD249" s="271"/>
      <c r="AE249" s="439"/>
      <c r="AF249" s="271"/>
      <c r="AG249" s="271"/>
      <c r="AH249" s="439"/>
      <c r="AI249" s="271"/>
      <c r="AJ249" s="271"/>
      <c r="AK249" s="271"/>
      <c r="AL249" s="271"/>
    </row>
    <row r="250" spans="24:38" ht="18" customHeight="1">
      <c r="X250" s="271"/>
      <c r="Y250" s="271"/>
      <c r="Z250" s="271"/>
      <c r="AA250" s="271"/>
      <c r="AB250" s="271"/>
      <c r="AC250" s="271"/>
      <c r="AD250" s="271"/>
      <c r="AE250" s="439"/>
      <c r="AF250" s="271"/>
      <c r="AG250" s="271"/>
      <c r="AH250" s="439"/>
      <c r="AI250" s="271"/>
      <c r="AJ250" s="271"/>
      <c r="AK250" s="271"/>
      <c r="AL250" s="271"/>
    </row>
    <row r="251" spans="24:38" ht="18" customHeight="1">
      <c r="X251" s="271"/>
      <c r="Y251" s="271"/>
      <c r="Z251" s="271"/>
      <c r="AA251" s="271"/>
      <c r="AB251" s="271"/>
      <c r="AC251" s="271"/>
      <c r="AD251" s="271"/>
      <c r="AE251" s="439"/>
      <c r="AF251" s="271"/>
      <c r="AG251" s="271"/>
      <c r="AH251" s="439"/>
      <c r="AI251" s="271"/>
      <c r="AJ251" s="271"/>
      <c r="AK251" s="271"/>
      <c r="AL251" s="271"/>
    </row>
    <row r="252" spans="24:38" ht="18" customHeight="1">
      <c r="X252" s="271"/>
      <c r="Y252" s="271"/>
      <c r="Z252" s="271"/>
      <c r="AA252" s="271"/>
      <c r="AB252" s="271"/>
      <c r="AC252" s="271"/>
      <c r="AD252" s="271"/>
      <c r="AE252" s="439"/>
      <c r="AF252" s="271"/>
      <c r="AG252" s="271"/>
      <c r="AH252" s="439"/>
      <c r="AI252" s="271"/>
      <c r="AJ252" s="271"/>
      <c r="AK252" s="271"/>
      <c r="AL252" s="271"/>
    </row>
    <row r="253" spans="24:38" ht="18" customHeight="1">
      <c r="X253" s="271"/>
      <c r="Y253" s="271"/>
      <c r="Z253" s="271"/>
      <c r="AA253" s="271"/>
      <c r="AB253" s="271"/>
      <c r="AC253" s="271"/>
      <c r="AD253" s="271"/>
      <c r="AE253" s="439"/>
      <c r="AF253" s="271"/>
      <c r="AG253" s="271"/>
      <c r="AH253" s="439"/>
      <c r="AI253" s="271"/>
      <c r="AJ253" s="271"/>
      <c r="AK253" s="271"/>
      <c r="AL253" s="271"/>
    </row>
    <row r="254" spans="24:38" ht="18" customHeight="1">
      <c r="X254" s="271"/>
      <c r="Y254" s="271"/>
      <c r="Z254" s="271"/>
      <c r="AA254" s="271"/>
      <c r="AB254" s="271"/>
      <c r="AC254" s="271"/>
      <c r="AD254" s="271"/>
      <c r="AE254" s="439"/>
      <c r="AF254" s="271"/>
      <c r="AG254" s="271"/>
      <c r="AH254" s="439"/>
      <c r="AI254" s="271"/>
      <c r="AJ254" s="271"/>
      <c r="AK254" s="271"/>
      <c r="AL254" s="271"/>
    </row>
    <row r="255" spans="24:38" ht="18" customHeight="1">
      <c r="X255" s="271"/>
      <c r="Y255" s="271"/>
      <c r="Z255" s="271"/>
      <c r="AA255" s="271"/>
      <c r="AB255" s="271"/>
      <c r="AC255" s="271"/>
      <c r="AD255" s="271"/>
      <c r="AE255" s="439"/>
      <c r="AF255" s="271"/>
      <c r="AG255" s="271"/>
      <c r="AH255" s="439"/>
      <c r="AI255" s="271"/>
      <c r="AJ255" s="271"/>
      <c r="AK255" s="271"/>
      <c r="AL255" s="271"/>
    </row>
    <row r="256" spans="24:38" ht="18" customHeight="1">
      <c r="X256" s="271"/>
      <c r="Y256" s="271"/>
      <c r="Z256" s="271"/>
      <c r="AA256" s="271"/>
      <c r="AB256" s="271"/>
      <c r="AC256" s="271"/>
      <c r="AD256" s="271"/>
      <c r="AE256" s="439"/>
      <c r="AF256" s="271"/>
      <c r="AG256" s="271"/>
      <c r="AH256" s="439"/>
      <c r="AI256" s="271"/>
      <c r="AJ256" s="271"/>
      <c r="AK256" s="271"/>
      <c r="AL256" s="271"/>
    </row>
    <row r="257" spans="24:38" ht="18" customHeight="1">
      <c r="X257" s="271"/>
      <c r="Y257" s="271"/>
      <c r="Z257" s="271"/>
      <c r="AA257" s="271"/>
      <c r="AB257" s="271"/>
      <c r="AC257" s="271"/>
      <c r="AD257" s="271"/>
      <c r="AE257" s="439"/>
      <c r="AF257" s="271"/>
      <c r="AG257" s="271"/>
      <c r="AH257" s="439"/>
      <c r="AI257" s="271"/>
      <c r="AJ257" s="271"/>
      <c r="AK257" s="271"/>
      <c r="AL257" s="271"/>
    </row>
    <row r="258" spans="24:38" ht="18" customHeight="1">
      <c r="X258" s="271"/>
      <c r="Y258" s="271"/>
      <c r="Z258" s="271"/>
      <c r="AA258" s="271"/>
      <c r="AB258" s="271"/>
      <c r="AC258" s="271"/>
      <c r="AD258" s="271"/>
      <c r="AE258" s="439"/>
      <c r="AF258" s="271"/>
      <c r="AG258" s="271"/>
      <c r="AH258" s="439"/>
      <c r="AI258" s="271"/>
      <c r="AJ258" s="271"/>
      <c r="AK258" s="271"/>
      <c r="AL258" s="271"/>
    </row>
    <row r="259" spans="24:38" ht="18" customHeight="1">
      <c r="X259" s="271"/>
      <c r="Y259" s="271"/>
      <c r="Z259" s="271"/>
      <c r="AA259" s="271"/>
      <c r="AB259" s="271"/>
      <c r="AC259" s="271"/>
      <c r="AD259" s="271"/>
      <c r="AE259" s="439"/>
      <c r="AF259" s="271"/>
      <c r="AG259" s="271"/>
      <c r="AH259" s="439"/>
      <c r="AI259" s="271"/>
      <c r="AJ259" s="271"/>
      <c r="AK259" s="271"/>
      <c r="AL259" s="271"/>
    </row>
    <row r="260" spans="24:38" ht="18" customHeight="1">
      <c r="X260" s="271"/>
      <c r="Y260" s="271"/>
      <c r="Z260" s="271"/>
      <c r="AA260" s="271"/>
      <c r="AB260" s="271"/>
      <c r="AC260" s="271"/>
      <c r="AD260" s="271"/>
      <c r="AE260" s="439"/>
      <c r="AF260" s="271"/>
      <c r="AG260" s="271"/>
      <c r="AH260" s="439"/>
      <c r="AI260" s="271"/>
      <c r="AJ260" s="271"/>
      <c r="AK260" s="271"/>
      <c r="AL260" s="271"/>
    </row>
    <row r="261" spans="24:38" ht="18" customHeight="1">
      <c r="X261" s="271"/>
      <c r="Y261" s="271"/>
      <c r="Z261" s="271"/>
      <c r="AA261" s="271"/>
      <c r="AB261" s="271"/>
      <c r="AC261" s="271"/>
      <c r="AD261" s="271"/>
      <c r="AE261" s="439"/>
      <c r="AF261" s="271"/>
      <c r="AG261" s="271"/>
      <c r="AH261" s="439"/>
      <c r="AI261" s="271"/>
      <c r="AJ261" s="271"/>
      <c r="AK261" s="271"/>
      <c r="AL261" s="271"/>
    </row>
    <row r="262" spans="24:38" ht="18" customHeight="1">
      <c r="X262" s="271"/>
      <c r="Y262" s="271"/>
      <c r="Z262" s="271"/>
      <c r="AA262" s="271"/>
      <c r="AB262" s="271"/>
      <c r="AC262" s="271"/>
      <c r="AD262" s="271"/>
      <c r="AE262" s="439"/>
      <c r="AF262" s="271"/>
      <c r="AG262" s="271"/>
      <c r="AH262" s="439"/>
      <c r="AI262" s="271"/>
      <c r="AJ262" s="271"/>
      <c r="AK262" s="271"/>
      <c r="AL262" s="271"/>
    </row>
    <row r="263" spans="24:38" ht="18" customHeight="1">
      <c r="X263" s="271"/>
      <c r="Y263" s="271"/>
      <c r="Z263" s="271"/>
      <c r="AA263" s="271"/>
      <c r="AB263" s="271"/>
      <c r="AC263" s="271"/>
      <c r="AD263" s="271"/>
      <c r="AE263" s="439"/>
      <c r="AF263" s="271"/>
      <c r="AG263" s="271"/>
      <c r="AH263" s="439"/>
      <c r="AI263" s="271"/>
      <c r="AJ263" s="271"/>
      <c r="AK263" s="271"/>
      <c r="AL263" s="271"/>
    </row>
    <row r="264" spans="24:38" ht="18" customHeight="1">
      <c r="X264" s="271"/>
      <c r="Y264" s="271"/>
      <c r="Z264" s="271"/>
      <c r="AA264" s="271"/>
      <c r="AB264" s="271"/>
      <c r="AC264" s="271"/>
      <c r="AD264" s="271"/>
      <c r="AE264" s="439"/>
      <c r="AF264" s="271"/>
      <c r="AG264" s="271"/>
      <c r="AH264" s="439"/>
      <c r="AI264" s="271"/>
      <c r="AJ264" s="271"/>
      <c r="AK264" s="271"/>
      <c r="AL264" s="271"/>
    </row>
    <row r="265" spans="24:38" ht="18" customHeight="1">
      <c r="X265" s="271"/>
      <c r="Y265" s="271"/>
      <c r="Z265" s="271"/>
      <c r="AA265" s="271"/>
      <c r="AB265" s="271"/>
      <c r="AC265" s="271"/>
      <c r="AD265" s="271"/>
      <c r="AE265" s="439"/>
      <c r="AF265" s="271"/>
      <c r="AG265" s="271"/>
      <c r="AH265" s="439"/>
      <c r="AI265" s="271"/>
      <c r="AJ265" s="271"/>
      <c r="AK265" s="271"/>
      <c r="AL265" s="271"/>
    </row>
    <row r="266" spans="24:38" ht="18" customHeight="1">
      <c r="X266" s="271"/>
      <c r="Y266" s="271"/>
      <c r="Z266" s="271"/>
      <c r="AA266" s="271"/>
      <c r="AB266" s="271"/>
      <c r="AC266" s="271"/>
      <c r="AD266" s="271"/>
      <c r="AE266" s="439"/>
      <c r="AF266" s="271"/>
      <c r="AG266" s="271"/>
      <c r="AH266" s="439"/>
      <c r="AI266" s="271"/>
      <c r="AJ266" s="271"/>
      <c r="AK266" s="271"/>
      <c r="AL266" s="271"/>
    </row>
    <row r="267" spans="24:38" ht="18" customHeight="1">
      <c r="X267" s="271"/>
      <c r="Y267" s="271"/>
      <c r="Z267" s="271"/>
      <c r="AA267" s="271"/>
      <c r="AB267" s="271"/>
      <c r="AC267" s="271"/>
      <c r="AD267" s="271"/>
      <c r="AE267" s="439"/>
      <c r="AF267" s="271"/>
      <c r="AG267" s="271"/>
      <c r="AH267" s="439"/>
      <c r="AI267" s="271"/>
      <c r="AJ267" s="271"/>
      <c r="AK267" s="271"/>
      <c r="AL267" s="271"/>
    </row>
    <row r="268" spans="24:38" ht="18" customHeight="1">
      <c r="X268" s="271"/>
      <c r="Y268" s="271"/>
      <c r="Z268" s="271"/>
      <c r="AA268" s="271"/>
      <c r="AB268" s="271"/>
      <c r="AC268" s="271"/>
      <c r="AD268" s="271"/>
      <c r="AE268" s="439"/>
      <c r="AF268" s="271"/>
      <c r="AG268" s="271"/>
      <c r="AH268" s="439"/>
      <c r="AI268" s="271"/>
      <c r="AJ268" s="271"/>
      <c r="AK268" s="271"/>
      <c r="AL268" s="271"/>
    </row>
    <row r="269" spans="24:38" ht="18" customHeight="1">
      <c r="X269" s="271"/>
      <c r="Y269" s="271"/>
      <c r="Z269" s="271"/>
      <c r="AA269" s="271"/>
      <c r="AB269" s="271"/>
      <c r="AC269" s="271"/>
      <c r="AD269" s="271"/>
      <c r="AE269" s="439"/>
      <c r="AF269" s="271"/>
      <c r="AG269" s="271"/>
      <c r="AH269" s="439"/>
      <c r="AI269" s="271"/>
      <c r="AJ269" s="271"/>
      <c r="AK269" s="271"/>
      <c r="AL269" s="271"/>
    </row>
    <row r="270" spans="24:38" ht="18" customHeight="1">
      <c r="X270" s="271"/>
      <c r="Y270" s="271"/>
      <c r="Z270" s="271"/>
      <c r="AA270" s="271"/>
      <c r="AB270" s="271"/>
      <c r="AC270" s="271"/>
      <c r="AD270" s="271"/>
      <c r="AE270" s="439"/>
      <c r="AF270" s="271"/>
      <c r="AG270" s="271"/>
      <c r="AH270" s="439"/>
      <c r="AI270" s="271"/>
      <c r="AJ270" s="271"/>
      <c r="AK270" s="271"/>
      <c r="AL270" s="271"/>
    </row>
    <row r="271" spans="24:38" ht="18" customHeight="1">
      <c r="X271" s="271"/>
      <c r="Y271" s="271"/>
      <c r="Z271" s="271"/>
      <c r="AA271" s="271"/>
      <c r="AB271" s="271"/>
      <c r="AC271" s="271"/>
      <c r="AD271" s="271"/>
      <c r="AE271" s="439"/>
      <c r="AF271" s="271"/>
      <c r="AG271" s="271"/>
      <c r="AH271" s="439"/>
      <c r="AI271" s="271"/>
      <c r="AJ271" s="271"/>
      <c r="AK271" s="271"/>
      <c r="AL271" s="271"/>
    </row>
    <row r="272" spans="24:38" ht="18" customHeight="1">
      <c r="X272" s="271"/>
      <c r="Y272" s="271"/>
      <c r="Z272" s="271"/>
      <c r="AA272" s="271"/>
      <c r="AB272" s="271"/>
      <c r="AC272" s="271"/>
      <c r="AD272" s="271"/>
      <c r="AE272" s="439"/>
      <c r="AF272" s="271"/>
      <c r="AG272" s="271"/>
      <c r="AH272" s="439"/>
      <c r="AI272" s="271"/>
      <c r="AJ272" s="271"/>
      <c r="AK272" s="271"/>
      <c r="AL272" s="271"/>
    </row>
    <row r="273" spans="24:38" ht="18" customHeight="1">
      <c r="X273" s="271"/>
      <c r="Y273" s="271"/>
      <c r="Z273" s="271"/>
      <c r="AA273" s="271"/>
      <c r="AB273" s="271"/>
      <c r="AC273" s="271"/>
      <c r="AD273" s="271"/>
      <c r="AE273" s="439"/>
      <c r="AF273" s="271"/>
      <c r="AG273" s="271"/>
      <c r="AH273" s="439"/>
      <c r="AI273" s="271"/>
      <c r="AJ273" s="271"/>
      <c r="AK273" s="271"/>
      <c r="AL273" s="271"/>
    </row>
    <row r="274" spans="24:38" ht="18" customHeight="1">
      <c r="X274" s="271"/>
      <c r="Y274" s="271"/>
      <c r="Z274" s="271"/>
      <c r="AA274" s="271"/>
      <c r="AB274" s="271"/>
      <c r="AC274" s="271"/>
      <c r="AD274" s="271"/>
      <c r="AE274" s="439"/>
      <c r="AF274" s="271"/>
      <c r="AG274" s="271"/>
      <c r="AH274" s="439"/>
      <c r="AI274" s="271"/>
      <c r="AJ274" s="271"/>
      <c r="AK274" s="271"/>
      <c r="AL274" s="271"/>
    </row>
    <row r="275" spans="24:38" ht="18" customHeight="1">
      <c r="X275" s="271"/>
      <c r="Y275" s="271"/>
      <c r="Z275" s="271"/>
      <c r="AA275" s="271"/>
      <c r="AB275" s="271"/>
      <c r="AC275" s="271"/>
      <c r="AD275" s="271"/>
      <c r="AE275" s="439"/>
      <c r="AF275" s="271"/>
      <c r="AG275" s="271"/>
      <c r="AH275" s="439"/>
      <c r="AI275" s="271"/>
      <c r="AJ275" s="271"/>
      <c r="AK275" s="271"/>
      <c r="AL275" s="271"/>
    </row>
    <row r="276" spans="24:38" ht="18" customHeight="1">
      <c r="X276" s="271"/>
      <c r="Y276" s="271"/>
      <c r="Z276" s="271"/>
      <c r="AA276" s="271"/>
      <c r="AB276" s="271"/>
      <c r="AC276" s="271"/>
      <c r="AD276" s="271"/>
      <c r="AE276" s="439"/>
      <c r="AF276" s="271"/>
      <c r="AG276" s="271"/>
      <c r="AH276" s="439"/>
      <c r="AI276" s="271"/>
      <c r="AJ276" s="271"/>
      <c r="AK276" s="271"/>
      <c r="AL276" s="271"/>
    </row>
    <row r="277" spans="24:38" ht="18" customHeight="1">
      <c r="X277" s="271"/>
      <c r="Y277" s="271"/>
      <c r="Z277" s="271"/>
      <c r="AA277" s="271"/>
      <c r="AB277" s="271"/>
      <c r="AC277" s="271"/>
      <c r="AD277" s="271"/>
      <c r="AE277" s="439"/>
      <c r="AF277" s="271"/>
      <c r="AG277" s="271"/>
      <c r="AH277" s="439"/>
      <c r="AI277" s="271"/>
      <c r="AJ277" s="271"/>
      <c r="AK277" s="271"/>
      <c r="AL277" s="271"/>
    </row>
    <row r="278" spans="24:38" ht="18" customHeight="1">
      <c r="X278" s="271"/>
      <c r="Y278" s="271"/>
      <c r="Z278" s="271"/>
      <c r="AA278" s="271"/>
      <c r="AB278" s="271"/>
      <c r="AC278" s="271"/>
      <c r="AD278" s="271"/>
      <c r="AE278" s="439"/>
      <c r="AF278" s="271"/>
      <c r="AG278" s="271"/>
      <c r="AH278" s="439"/>
      <c r="AI278" s="271"/>
      <c r="AJ278" s="271"/>
      <c r="AK278" s="271"/>
      <c r="AL278" s="271"/>
    </row>
    <row r="279" spans="24:38" ht="18" customHeight="1">
      <c r="X279" s="271"/>
      <c r="Y279" s="271"/>
      <c r="Z279" s="271"/>
      <c r="AA279" s="271"/>
      <c r="AB279" s="271"/>
      <c r="AC279" s="271"/>
      <c r="AD279" s="271"/>
      <c r="AE279" s="439"/>
      <c r="AF279" s="271"/>
      <c r="AG279" s="271"/>
      <c r="AH279" s="439"/>
      <c r="AI279" s="271"/>
      <c r="AJ279" s="271"/>
      <c r="AK279" s="271"/>
      <c r="AL279" s="271"/>
    </row>
    <row r="280" spans="24:38" ht="18" customHeight="1">
      <c r="X280" s="271"/>
      <c r="Y280" s="271"/>
      <c r="Z280" s="271"/>
      <c r="AA280" s="271"/>
      <c r="AB280" s="271"/>
      <c r="AC280" s="271"/>
      <c r="AD280" s="271"/>
      <c r="AE280" s="439"/>
      <c r="AF280" s="271"/>
      <c r="AG280" s="271"/>
      <c r="AH280" s="439"/>
      <c r="AI280" s="271"/>
      <c r="AJ280" s="271"/>
      <c r="AK280" s="271"/>
      <c r="AL280" s="271"/>
    </row>
    <row r="281" spans="24:38" ht="18" customHeight="1">
      <c r="X281" s="271"/>
      <c r="Y281" s="271"/>
      <c r="Z281" s="271"/>
      <c r="AA281" s="271"/>
      <c r="AB281" s="271"/>
      <c r="AC281" s="271"/>
      <c r="AD281" s="271"/>
      <c r="AE281" s="439"/>
      <c r="AF281" s="271"/>
      <c r="AG281" s="271"/>
      <c r="AH281" s="439"/>
      <c r="AI281" s="271"/>
      <c r="AJ281" s="271"/>
      <c r="AK281" s="271"/>
      <c r="AL281" s="271"/>
    </row>
    <row r="282" spans="24:38" ht="18" customHeight="1">
      <c r="X282" s="271"/>
      <c r="Y282" s="271"/>
      <c r="Z282" s="271"/>
      <c r="AA282" s="271"/>
      <c r="AB282" s="271"/>
      <c r="AC282" s="271"/>
      <c r="AD282" s="271"/>
      <c r="AE282" s="439"/>
      <c r="AF282" s="271"/>
      <c r="AG282" s="271"/>
      <c r="AH282" s="439"/>
      <c r="AI282" s="271"/>
      <c r="AJ282" s="271"/>
      <c r="AK282" s="271"/>
      <c r="AL282" s="271"/>
    </row>
    <row r="283" spans="24:38" ht="18" customHeight="1">
      <c r="X283" s="271"/>
      <c r="Y283" s="271"/>
      <c r="Z283" s="271"/>
      <c r="AA283" s="271"/>
      <c r="AB283" s="271"/>
      <c r="AC283" s="271"/>
      <c r="AD283" s="271"/>
      <c r="AE283" s="439"/>
      <c r="AF283" s="271"/>
      <c r="AG283" s="271"/>
      <c r="AH283" s="439"/>
      <c r="AI283" s="271"/>
      <c r="AJ283" s="271"/>
      <c r="AK283" s="271"/>
      <c r="AL283" s="271"/>
    </row>
    <row r="284" spans="24:38" ht="18" customHeight="1">
      <c r="X284" s="271"/>
      <c r="Y284" s="271"/>
      <c r="Z284" s="271"/>
      <c r="AA284" s="271"/>
      <c r="AB284" s="271"/>
      <c r="AC284" s="271"/>
      <c r="AD284" s="271"/>
      <c r="AE284" s="439"/>
      <c r="AF284" s="271"/>
      <c r="AG284" s="271"/>
      <c r="AH284" s="439"/>
      <c r="AI284" s="271"/>
      <c r="AJ284" s="271"/>
      <c r="AK284" s="271"/>
      <c r="AL284" s="271"/>
    </row>
    <row r="285" spans="24:38" ht="18" customHeight="1">
      <c r="X285" s="271"/>
      <c r="Y285" s="271"/>
      <c r="Z285" s="271"/>
      <c r="AA285" s="271"/>
      <c r="AB285" s="271"/>
      <c r="AC285" s="271"/>
      <c r="AD285" s="271"/>
      <c r="AE285" s="439"/>
      <c r="AF285" s="271"/>
      <c r="AG285" s="271"/>
      <c r="AH285" s="439"/>
      <c r="AI285" s="271"/>
      <c r="AJ285" s="271"/>
      <c r="AK285" s="271"/>
      <c r="AL285" s="271"/>
    </row>
    <row r="286" spans="24:38" ht="18" customHeight="1">
      <c r="X286" s="271"/>
      <c r="Y286" s="271"/>
      <c r="Z286" s="271"/>
      <c r="AA286" s="271"/>
      <c r="AB286" s="271"/>
      <c r="AC286" s="271"/>
      <c r="AD286" s="271"/>
      <c r="AE286" s="439"/>
      <c r="AF286" s="271"/>
      <c r="AG286" s="271"/>
      <c r="AH286" s="439"/>
      <c r="AI286" s="271"/>
      <c r="AJ286" s="271"/>
      <c r="AK286" s="271"/>
      <c r="AL286" s="271"/>
    </row>
    <row r="287" spans="24:38" ht="18" customHeight="1">
      <c r="X287" s="271"/>
      <c r="Y287" s="271"/>
      <c r="Z287" s="271"/>
      <c r="AA287" s="271"/>
      <c r="AB287" s="271"/>
      <c r="AC287" s="271"/>
      <c r="AD287" s="271"/>
      <c r="AE287" s="439"/>
      <c r="AF287" s="271"/>
      <c r="AG287" s="271"/>
      <c r="AH287" s="439"/>
      <c r="AI287" s="271"/>
      <c r="AJ287" s="271"/>
      <c r="AK287" s="271"/>
      <c r="AL287" s="271"/>
    </row>
    <row r="288" spans="24:38" ht="18" customHeight="1">
      <c r="X288" s="271"/>
      <c r="Y288" s="271"/>
      <c r="Z288" s="271"/>
      <c r="AA288" s="271"/>
      <c r="AB288" s="271"/>
      <c r="AC288" s="271"/>
      <c r="AD288" s="271"/>
      <c r="AE288" s="439"/>
      <c r="AF288" s="271"/>
      <c r="AG288" s="271"/>
      <c r="AH288" s="439"/>
      <c r="AI288" s="271"/>
      <c r="AJ288" s="271"/>
      <c r="AK288" s="271"/>
      <c r="AL288" s="271"/>
    </row>
    <row r="289" spans="24:38" ht="18" customHeight="1">
      <c r="X289" s="271"/>
      <c r="Y289" s="271"/>
      <c r="Z289" s="271"/>
      <c r="AA289" s="271"/>
      <c r="AB289" s="271"/>
      <c r="AC289" s="271"/>
      <c r="AD289" s="271"/>
      <c r="AE289" s="439"/>
      <c r="AF289" s="271"/>
      <c r="AG289" s="271"/>
      <c r="AH289" s="439"/>
      <c r="AI289" s="271"/>
      <c r="AJ289" s="271"/>
      <c r="AK289" s="271"/>
      <c r="AL289" s="271"/>
    </row>
    <row r="290" spans="24:38" ht="18" customHeight="1">
      <c r="X290" s="271"/>
      <c r="Y290" s="271"/>
      <c r="Z290" s="271"/>
      <c r="AA290" s="271"/>
      <c r="AB290" s="271"/>
      <c r="AC290" s="271"/>
      <c r="AD290" s="271"/>
      <c r="AE290" s="439"/>
      <c r="AF290" s="271"/>
      <c r="AG290" s="271"/>
      <c r="AH290" s="439"/>
      <c r="AI290" s="271"/>
      <c r="AJ290" s="271"/>
      <c r="AK290" s="271"/>
      <c r="AL290" s="271"/>
    </row>
    <row r="291" spans="24:38" ht="18" customHeight="1">
      <c r="X291" s="271"/>
      <c r="Y291" s="271"/>
      <c r="Z291" s="271"/>
      <c r="AA291" s="271"/>
      <c r="AB291" s="271"/>
      <c r="AC291" s="271"/>
      <c r="AD291" s="271"/>
      <c r="AE291" s="439"/>
      <c r="AF291" s="271"/>
      <c r="AG291" s="271"/>
      <c r="AH291" s="439"/>
      <c r="AI291" s="271"/>
      <c r="AJ291" s="271"/>
      <c r="AK291" s="271"/>
      <c r="AL291" s="271"/>
    </row>
    <row r="292" spans="24:38" ht="18" customHeight="1">
      <c r="X292" s="271"/>
      <c r="Y292" s="271"/>
      <c r="Z292" s="271"/>
      <c r="AA292" s="271"/>
      <c r="AB292" s="271"/>
      <c r="AC292" s="271"/>
      <c r="AD292" s="271"/>
      <c r="AE292" s="439"/>
      <c r="AF292" s="271"/>
      <c r="AG292" s="271"/>
      <c r="AH292" s="439"/>
      <c r="AI292" s="271"/>
      <c r="AJ292" s="271"/>
      <c r="AK292" s="271"/>
      <c r="AL292" s="271"/>
    </row>
    <row r="293" spans="24:38" ht="18" customHeight="1">
      <c r="X293" s="271"/>
      <c r="Y293" s="271"/>
      <c r="Z293" s="271"/>
      <c r="AA293" s="271"/>
      <c r="AB293" s="271"/>
      <c r="AC293" s="271"/>
      <c r="AD293" s="271"/>
      <c r="AE293" s="439"/>
      <c r="AF293" s="271"/>
      <c r="AG293" s="271"/>
      <c r="AH293" s="439"/>
      <c r="AI293" s="271"/>
      <c r="AJ293" s="271"/>
      <c r="AK293" s="271"/>
      <c r="AL293" s="271"/>
    </row>
    <row r="294" spans="24:38" ht="18" customHeight="1">
      <c r="X294" s="271"/>
      <c r="Y294" s="271"/>
      <c r="Z294" s="271"/>
      <c r="AA294" s="271"/>
      <c r="AB294" s="271"/>
      <c r="AC294" s="271"/>
      <c r="AD294" s="271"/>
      <c r="AE294" s="439"/>
      <c r="AF294" s="271"/>
      <c r="AG294" s="271"/>
      <c r="AH294" s="439"/>
      <c r="AI294" s="271"/>
      <c r="AJ294" s="271"/>
      <c r="AK294" s="271"/>
      <c r="AL294" s="271"/>
    </row>
    <row r="295" spans="24:38" ht="18" customHeight="1">
      <c r="X295" s="271"/>
      <c r="Y295" s="271"/>
      <c r="Z295" s="271"/>
      <c r="AA295" s="271"/>
      <c r="AB295" s="271"/>
      <c r="AC295" s="271"/>
      <c r="AD295" s="271"/>
      <c r="AE295" s="439"/>
      <c r="AF295" s="271"/>
      <c r="AG295" s="271"/>
      <c r="AH295" s="439"/>
      <c r="AI295" s="271"/>
      <c r="AJ295" s="271"/>
      <c r="AK295" s="271"/>
      <c r="AL295" s="271"/>
    </row>
    <row r="296" spans="24:38" ht="18" customHeight="1">
      <c r="X296" s="271"/>
      <c r="Y296" s="271"/>
      <c r="Z296" s="271"/>
      <c r="AA296" s="271"/>
      <c r="AB296" s="271"/>
      <c r="AC296" s="271"/>
      <c r="AD296" s="271"/>
      <c r="AE296" s="439"/>
      <c r="AF296" s="271"/>
      <c r="AG296" s="271"/>
      <c r="AH296" s="439"/>
      <c r="AI296" s="271"/>
      <c r="AJ296" s="271"/>
      <c r="AK296" s="271"/>
      <c r="AL296" s="271"/>
    </row>
    <row r="297" spans="24:38" ht="18" customHeight="1">
      <c r="X297" s="271"/>
      <c r="Y297" s="271"/>
      <c r="Z297" s="271"/>
      <c r="AA297" s="271"/>
      <c r="AB297" s="271"/>
      <c r="AC297" s="271"/>
      <c r="AD297" s="271"/>
      <c r="AE297" s="439"/>
      <c r="AF297" s="271"/>
      <c r="AG297" s="271"/>
      <c r="AH297" s="439"/>
      <c r="AI297" s="271"/>
      <c r="AJ297" s="271"/>
      <c r="AK297" s="271"/>
      <c r="AL297" s="271"/>
    </row>
    <row r="298" spans="24:38" ht="18" customHeight="1">
      <c r="X298" s="271"/>
      <c r="Y298" s="271"/>
      <c r="Z298" s="271"/>
      <c r="AA298" s="271"/>
      <c r="AB298" s="271"/>
      <c r="AC298" s="271"/>
      <c r="AD298" s="271"/>
      <c r="AE298" s="439"/>
      <c r="AF298" s="271"/>
      <c r="AG298" s="271"/>
      <c r="AH298" s="439"/>
      <c r="AI298" s="271"/>
      <c r="AJ298" s="271"/>
      <c r="AK298" s="271"/>
      <c r="AL298" s="271"/>
    </row>
    <row r="299" spans="24:38" ht="18" customHeight="1">
      <c r="X299" s="271"/>
      <c r="Y299" s="271"/>
      <c r="Z299" s="271"/>
      <c r="AA299" s="271"/>
      <c r="AB299" s="271"/>
      <c r="AC299" s="271"/>
      <c r="AD299" s="271"/>
      <c r="AE299" s="439"/>
      <c r="AF299" s="271"/>
      <c r="AG299" s="271"/>
      <c r="AH299" s="439"/>
      <c r="AI299" s="271"/>
      <c r="AJ299" s="271"/>
      <c r="AK299" s="271"/>
      <c r="AL299" s="271"/>
    </row>
    <row r="300" spans="24:38" ht="18" customHeight="1">
      <c r="X300" s="271"/>
      <c r="Y300" s="271"/>
      <c r="Z300" s="271"/>
      <c r="AA300" s="271"/>
      <c r="AB300" s="271"/>
      <c r="AC300" s="271"/>
      <c r="AD300" s="271"/>
      <c r="AE300" s="439"/>
      <c r="AF300" s="271"/>
      <c r="AG300" s="271"/>
      <c r="AH300" s="439"/>
      <c r="AI300" s="271"/>
      <c r="AJ300" s="271"/>
      <c r="AK300" s="271"/>
      <c r="AL300" s="271"/>
    </row>
    <row r="301" spans="24:38" ht="18" customHeight="1">
      <c r="X301" s="271"/>
      <c r="Y301" s="271"/>
      <c r="Z301" s="271"/>
      <c r="AA301" s="271"/>
      <c r="AB301" s="271"/>
      <c r="AC301" s="271"/>
      <c r="AD301" s="271"/>
      <c r="AE301" s="439"/>
      <c r="AF301" s="271"/>
      <c r="AG301" s="271"/>
      <c r="AH301" s="439"/>
      <c r="AI301" s="271"/>
      <c r="AJ301" s="271"/>
      <c r="AK301" s="271"/>
      <c r="AL301" s="271"/>
    </row>
    <row r="302" spans="24:38" ht="18" customHeight="1">
      <c r="X302" s="271"/>
      <c r="Y302" s="271"/>
      <c r="Z302" s="271"/>
      <c r="AA302" s="271"/>
      <c r="AB302" s="271"/>
      <c r="AC302" s="271"/>
      <c r="AD302" s="271"/>
      <c r="AE302" s="439"/>
      <c r="AF302" s="271"/>
      <c r="AG302" s="271"/>
      <c r="AH302" s="439"/>
      <c r="AI302" s="271"/>
      <c r="AJ302" s="271"/>
      <c r="AK302" s="271"/>
      <c r="AL302" s="271"/>
    </row>
    <row r="303" spans="24:38" ht="18" customHeight="1">
      <c r="X303" s="271"/>
      <c r="Y303" s="271"/>
      <c r="Z303" s="271"/>
      <c r="AA303" s="271"/>
      <c r="AB303" s="271"/>
      <c r="AC303" s="271"/>
      <c r="AD303" s="271"/>
      <c r="AE303" s="439"/>
      <c r="AF303" s="271"/>
      <c r="AG303" s="271"/>
      <c r="AH303" s="439"/>
      <c r="AI303" s="271"/>
      <c r="AJ303" s="271"/>
      <c r="AK303" s="271"/>
      <c r="AL303" s="271"/>
    </row>
    <row r="304" spans="24:38" ht="18" customHeight="1">
      <c r="X304" s="271"/>
      <c r="Y304" s="271"/>
      <c r="Z304" s="271"/>
      <c r="AA304" s="271"/>
      <c r="AB304" s="271"/>
      <c r="AC304" s="271"/>
      <c r="AD304" s="271"/>
      <c r="AE304" s="439"/>
      <c r="AF304" s="271"/>
      <c r="AG304" s="271"/>
      <c r="AH304" s="439"/>
      <c r="AI304" s="271"/>
      <c r="AJ304" s="271"/>
      <c r="AK304" s="271"/>
      <c r="AL304" s="271"/>
    </row>
    <row r="305" spans="24:38" ht="18" customHeight="1">
      <c r="X305" s="271"/>
      <c r="Y305" s="271"/>
      <c r="Z305" s="271"/>
      <c r="AA305" s="271"/>
      <c r="AB305" s="271"/>
      <c r="AC305" s="271"/>
      <c r="AD305" s="271"/>
      <c r="AE305" s="439"/>
      <c r="AF305" s="271"/>
      <c r="AG305" s="271"/>
      <c r="AH305" s="439"/>
      <c r="AI305" s="271"/>
      <c r="AJ305" s="271"/>
      <c r="AK305" s="271"/>
      <c r="AL305" s="271"/>
    </row>
    <row r="306" spans="24:38" ht="18" customHeight="1">
      <c r="X306" s="271"/>
      <c r="Y306" s="271"/>
      <c r="Z306" s="271"/>
      <c r="AA306" s="271"/>
      <c r="AB306" s="271"/>
      <c r="AC306" s="271"/>
      <c r="AD306" s="271"/>
      <c r="AE306" s="439"/>
      <c r="AF306" s="271"/>
      <c r="AG306" s="271"/>
      <c r="AH306" s="439"/>
      <c r="AI306" s="271"/>
      <c r="AJ306" s="271"/>
      <c r="AK306" s="271"/>
      <c r="AL306" s="271"/>
    </row>
    <row r="307" spans="24:38" ht="18" customHeight="1">
      <c r="X307" s="271"/>
      <c r="Y307" s="271"/>
      <c r="Z307" s="271"/>
      <c r="AA307" s="271"/>
      <c r="AB307" s="271"/>
      <c r="AC307" s="271"/>
      <c r="AD307" s="271"/>
      <c r="AE307" s="439"/>
      <c r="AF307" s="271"/>
      <c r="AG307" s="271"/>
      <c r="AH307" s="439"/>
      <c r="AI307" s="271"/>
      <c r="AJ307" s="271"/>
      <c r="AK307" s="271"/>
      <c r="AL307" s="271"/>
    </row>
    <row r="308" spans="24:38" ht="16.5">
      <c r="X308" s="271"/>
      <c r="Y308" s="271"/>
      <c r="Z308" s="271"/>
      <c r="AA308" s="271"/>
      <c r="AB308" s="271"/>
      <c r="AC308" s="271"/>
      <c r="AD308" s="271"/>
      <c r="AE308" s="439"/>
      <c r="AF308" s="271"/>
      <c r="AG308" s="271"/>
      <c r="AH308" s="439"/>
      <c r="AI308" s="271"/>
      <c r="AJ308" s="271"/>
      <c r="AK308" s="271"/>
      <c r="AL308" s="271"/>
    </row>
    <row r="309" spans="24:38" ht="16.5">
      <c r="X309" s="271"/>
      <c r="Y309" s="271"/>
      <c r="Z309" s="271"/>
      <c r="AA309" s="271"/>
      <c r="AB309" s="271"/>
      <c r="AC309" s="271"/>
      <c r="AD309" s="271"/>
      <c r="AE309" s="439"/>
      <c r="AF309" s="271"/>
      <c r="AG309" s="271"/>
      <c r="AH309" s="439"/>
      <c r="AI309" s="271"/>
      <c r="AJ309" s="271"/>
      <c r="AK309" s="271"/>
      <c r="AL309" s="271"/>
    </row>
    <row r="310" spans="24:38" ht="16.5">
      <c r="X310" s="271"/>
      <c r="Y310" s="271"/>
      <c r="Z310" s="271"/>
      <c r="AA310" s="271"/>
      <c r="AB310" s="271"/>
      <c r="AC310" s="271"/>
      <c r="AD310" s="271"/>
      <c r="AE310" s="439"/>
      <c r="AF310" s="271"/>
      <c r="AG310" s="271"/>
      <c r="AH310" s="439"/>
      <c r="AI310" s="271"/>
      <c r="AJ310" s="271"/>
      <c r="AK310" s="271"/>
      <c r="AL310" s="271"/>
    </row>
    <row r="311" spans="24:38" ht="16.5">
      <c r="X311" s="271"/>
      <c r="Y311" s="271"/>
      <c r="Z311" s="271"/>
      <c r="AA311" s="271"/>
      <c r="AB311" s="271"/>
      <c r="AC311" s="271"/>
      <c r="AD311" s="271"/>
      <c r="AE311" s="439"/>
      <c r="AF311" s="271"/>
      <c r="AG311" s="271"/>
      <c r="AH311" s="439"/>
      <c r="AI311" s="271"/>
      <c r="AJ311" s="271"/>
      <c r="AK311" s="271"/>
      <c r="AL311" s="271"/>
    </row>
    <row r="312" spans="24:38" ht="16.5">
      <c r="X312" s="271"/>
      <c r="Y312" s="271"/>
      <c r="Z312" s="271"/>
      <c r="AA312" s="271"/>
      <c r="AB312" s="271"/>
      <c r="AC312" s="271"/>
      <c r="AD312" s="271"/>
      <c r="AE312" s="439"/>
      <c r="AF312" s="271"/>
      <c r="AG312" s="271"/>
      <c r="AH312" s="439"/>
      <c r="AI312" s="271"/>
      <c r="AJ312" s="271"/>
      <c r="AK312" s="271"/>
      <c r="AL312" s="271"/>
    </row>
    <row r="313" spans="24:38" ht="16.5">
      <c r="X313" s="271"/>
      <c r="Y313" s="271"/>
      <c r="Z313" s="271"/>
      <c r="AA313" s="271"/>
      <c r="AB313" s="271"/>
      <c r="AC313" s="271"/>
      <c r="AD313" s="271"/>
      <c r="AE313" s="439"/>
      <c r="AF313" s="271"/>
      <c r="AG313" s="271"/>
      <c r="AH313" s="439"/>
      <c r="AI313" s="271"/>
      <c r="AJ313" s="271"/>
      <c r="AK313" s="271"/>
      <c r="AL313" s="271"/>
    </row>
    <row r="314" spans="24:38" ht="16.5">
      <c r="X314" s="271"/>
      <c r="Y314" s="271"/>
      <c r="Z314" s="271"/>
      <c r="AA314" s="271"/>
      <c r="AB314" s="271"/>
      <c r="AC314" s="271"/>
      <c r="AD314" s="271"/>
      <c r="AE314" s="439"/>
      <c r="AF314" s="271"/>
      <c r="AG314" s="271"/>
      <c r="AH314" s="439"/>
      <c r="AI314" s="271"/>
      <c r="AJ314" s="271"/>
      <c r="AK314" s="271"/>
      <c r="AL314" s="271"/>
    </row>
    <row r="315" spans="24:38" ht="16.5">
      <c r="X315" s="271"/>
      <c r="Y315" s="271"/>
      <c r="Z315" s="271"/>
      <c r="AA315" s="271"/>
      <c r="AB315" s="271"/>
      <c r="AC315" s="271"/>
      <c r="AD315" s="271"/>
      <c r="AE315" s="439"/>
      <c r="AF315" s="271"/>
      <c r="AG315" s="271"/>
      <c r="AH315" s="439"/>
      <c r="AI315" s="271"/>
      <c r="AJ315" s="271"/>
      <c r="AK315" s="271"/>
      <c r="AL315" s="271"/>
    </row>
    <row r="316" spans="24:38" ht="16.5">
      <c r="X316" s="271"/>
      <c r="Y316" s="271"/>
      <c r="Z316" s="271"/>
      <c r="AA316" s="271"/>
      <c r="AB316" s="271"/>
      <c r="AC316" s="271"/>
      <c r="AD316" s="271"/>
      <c r="AE316" s="439"/>
      <c r="AF316" s="271"/>
      <c r="AG316" s="271"/>
      <c r="AH316" s="439"/>
      <c r="AI316" s="271"/>
      <c r="AJ316" s="271"/>
      <c r="AK316" s="271"/>
      <c r="AL316" s="271"/>
    </row>
    <row r="317" spans="24:38" ht="16.5">
      <c r="X317" s="271"/>
      <c r="Y317" s="271"/>
      <c r="Z317" s="271"/>
      <c r="AA317" s="271"/>
      <c r="AB317" s="271"/>
      <c r="AC317" s="271"/>
      <c r="AD317" s="271"/>
      <c r="AE317" s="439"/>
      <c r="AF317" s="271"/>
      <c r="AG317" s="271"/>
      <c r="AH317" s="439"/>
      <c r="AI317" s="271"/>
      <c r="AJ317" s="271"/>
      <c r="AK317" s="271"/>
      <c r="AL317" s="271"/>
    </row>
    <row r="318" spans="24:38" ht="16.5">
      <c r="X318" s="271"/>
      <c r="Y318" s="271"/>
      <c r="Z318" s="271"/>
      <c r="AA318" s="271"/>
      <c r="AB318" s="271"/>
      <c r="AC318" s="271"/>
      <c r="AD318" s="271"/>
      <c r="AE318" s="439"/>
      <c r="AF318" s="271"/>
      <c r="AG318" s="271"/>
      <c r="AH318" s="439"/>
      <c r="AI318" s="271"/>
      <c r="AJ318" s="271"/>
      <c r="AK318" s="271"/>
      <c r="AL318" s="271"/>
    </row>
    <row r="319" spans="24:38" ht="16.5">
      <c r="X319" s="271"/>
      <c r="Y319" s="271"/>
      <c r="Z319" s="271"/>
      <c r="AA319" s="271"/>
      <c r="AB319" s="271"/>
      <c r="AC319" s="271"/>
      <c r="AD319" s="271"/>
      <c r="AE319" s="439"/>
      <c r="AF319" s="271"/>
      <c r="AG319" s="271"/>
      <c r="AH319" s="439"/>
      <c r="AI319" s="271"/>
      <c r="AJ319" s="271"/>
      <c r="AK319" s="271"/>
      <c r="AL319" s="271"/>
    </row>
    <row r="320" spans="24:38" ht="16.5">
      <c r="X320" s="271"/>
      <c r="Y320" s="271"/>
      <c r="Z320" s="271"/>
      <c r="AA320" s="271"/>
      <c r="AB320" s="271"/>
      <c r="AC320" s="271"/>
      <c r="AD320" s="271"/>
      <c r="AE320" s="439"/>
      <c r="AF320" s="271"/>
      <c r="AG320" s="271"/>
      <c r="AH320" s="439"/>
      <c r="AI320" s="271"/>
      <c r="AJ320" s="271"/>
      <c r="AK320" s="271"/>
      <c r="AL320" s="271"/>
    </row>
    <row r="321" spans="24:38" ht="16.5">
      <c r="X321" s="271"/>
      <c r="Y321" s="271"/>
      <c r="Z321" s="271"/>
      <c r="AA321" s="271"/>
      <c r="AB321" s="271"/>
      <c r="AC321" s="271"/>
      <c r="AD321" s="271"/>
      <c r="AE321" s="439"/>
      <c r="AF321" s="271"/>
      <c r="AG321" s="271"/>
      <c r="AH321" s="439"/>
      <c r="AI321" s="271"/>
      <c r="AJ321" s="271"/>
      <c r="AK321" s="271"/>
      <c r="AL321" s="271"/>
    </row>
    <row r="322" spans="24:38" ht="16.5">
      <c r="X322" s="271"/>
      <c r="Y322" s="271"/>
      <c r="Z322" s="271"/>
      <c r="AA322" s="271"/>
      <c r="AB322" s="271"/>
      <c r="AC322" s="271"/>
      <c r="AD322" s="271"/>
      <c r="AE322" s="439"/>
      <c r="AF322" s="271"/>
      <c r="AG322" s="271"/>
      <c r="AH322" s="439"/>
      <c r="AI322" s="271"/>
      <c r="AJ322" s="271"/>
      <c r="AK322" s="271"/>
      <c r="AL322" s="271"/>
    </row>
    <row r="323" spans="24:38" ht="16.5">
      <c r="X323" s="271"/>
      <c r="Y323" s="271"/>
      <c r="Z323" s="271"/>
      <c r="AA323" s="271"/>
      <c r="AB323" s="271"/>
      <c r="AC323" s="271"/>
      <c r="AD323" s="271"/>
      <c r="AE323" s="439"/>
      <c r="AF323" s="271"/>
      <c r="AG323" s="271"/>
      <c r="AH323" s="439"/>
      <c r="AI323" s="271"/>
      <c r="AJ323" s="271"/>
      <c r="AK323" s="271"/>
      <c r="AL323" s="271"/>
    </row>
    <row r="324" spans="24:38" ht="16.5">
      <c r="X324" s="271"/>
      <c r="Y324" s="271"/>
      <c r="Z324" s="271"/>
      <c r="AA324" s="271"/>
      <c r="AB324" s="271"/>
      <c r="AC324" s="271"/>
      <c r="AD324" s="271"/>
      <c r="AE324" s="439"/>
      <c r="AF324" s="271"/>
      <c r="AG324" s="271"/>
      <c r="AH324" s="439"/>
      <c r="AI324" s="271"/>
      <c r="AJ324" s="271"/>
      <c r="AK324" s="271"/>
      <c r="AL324" s="271"/>
    </row>
    <row r="325" spans="24:38" ht="16.5">
      <c r="X325" s="271"/>
      <c r="Y325" s="271"/>
      <c r="Z325" s="271"/>
      <c r="AA325" s="271"/>
      <c r="AB325" s="271"/>
      <c r="AC325" s="271"/>
      <c r="AD325" s="271"/>
      <c r="AE325" s="439"/>
      <c r="AF325" s="271"/>
      <c r="AG325" s="271"/>
      <c r="AH325" s="439"/>
      <c r="AI325" s="271"/>
      <c r="AJ325" s="271"/>
      <c r="AK325" s="271"/>
      <c r="AL325" s="271"/>
    </row>
    <row r="326" spans="24:38" ht="16.5">
      <c r="X326" s="271"/>
      <c r="Y326" s="271"/>
      <c r="Z326" s="271"/>
      <c r="AA326" s="271"/>
      <c r="AB326" s="271"/>
      <c r="AC326" s="271"/>
      <c r="AD326" s="271"/>
      <c r="AE326" s="439"/>
      <c r="AF326" s="271"/>
      <c r="AG326" s="271"/>
      <c r="AH326" s="439"/>
      <c r="AI326" s="271"/>
      <c r="AJ326" s="271"/>
      <c r="AK326" s="271"/>
      <c r="AL326" s="271"/>
    </row>
    <row r="327" spans="24:38" ht="16.5">
      <c r="X327" s="271"/>
      <c r="Y327" s="271"/>
      <c r="Z327" s="271"/>
      <c r="AA327" s="271"/>
      <c r="AB327" s="271"/>
      <c r="AC327" s="271"/>
      <c r="AD327" s="271"/>
      <c r="AE327" s="439"/>
      <c r="AF327" s="271"/>
      <c r="AG327" s="271"/>
      <c r="AH327" s="439"/>
      <c r="AI327" s="271"/>
      <c r="AJ327" s="271"/>
      <c r="AK327" s="271"/>
      <c r="AL327" s="271"/>
    </row>
    <row r="328" spans="24:38" ht="16.5">
      <c r="X328" s="271"/>
      <c r="Y328" s="271"/>
      <c r="Z328" s="271"/>
      <c r="AA328" s="271"/>
      <c r="AB328" s="271"/>
      <c r="AC328" s="271"/>
      <c r="AD328" s="271"/>
      <c r="AE328" s="439"/>
      <c r="AF328" s="271"/>
      <c r="AG328" s="271"/>
      <c r="AH328" s="439"/>
      <c r="AI328" s="271"/>
      <c r="AJ328" s="271"/>
      <c r="AK328" s="271"/>
      <c r="AL328" s="271"/>
    </row>
    <row r="329" spans="24:38" ht="16.5">
      <c r="X329" s="271"/>
      <c r="Y329" s="271"/>
      <c r="Z329" s="271"/>
      <c r="AA329" s="271"/>
      <c r="AB329" s="271"/>
      <c r="AC329" s="271"/>
      <c r="AD329" s="271"/>
      <c r="AE329" s="439"/>
      <c r="AF329" s="271"/>
      <c r="AG329" s="271"/>
      <c r="AH329" s="439"/>
      <c r="AI329" s="271"/>
      <c r="AJ329" s="271"/>
      <c r="AK329" s="271"/>
      <c r="AL329" s="271"/>
    </row>
    <row r="330" spans="24:38" ht="16.5">
      <c r="X330" s="271"/>
      <c r="Y330" s="271"/>
      <c r="Z330" s="271"/>
      <c r="AA330" s="271"/>
      <c r="AB330" s="271"/>
      <c r="AC330" s="271"/>
      <c r="AD330" s="271"/>
      <c r="AE330" s="439"/>
      <c r="AF330" s="271"/>
      <c r="AG330" s="271"/>
      <c r="AH330" s="439"/>
      <c r="AI330" s="271"/>
      <c r="AJ330" s="271"/>
      <c r="AK330" s="271"/>
      <c r="AL330" s="271"/>
    </row>
    <row r="331" spans="24:38" ht="16.5">
      <c r="X331" s="271"/>
      <c r="Y331" s="271"/>
      <c r="Z331" s="271"/>
      <c r="AA331" s="271"/>
      <c r="AB331" s="271"/>
      <c r="AC331" s="271"/>
      <c r="AD331" s="271"/>
      <c r="AE331" s="439"/>
      <c r="AF331" s="271"/>
      <c r="AG331" s="271"/>
      <c r="AH331" s="439"/>
      <c r="AI331" s="271"/>
      <c r="AJ331" s="271"/>
      <c r="AK331" s="271"/>
      <c r="AL331" s="271"/>
    </row>
    <row r="332" spans="24:38" ht="16.5">
      <c r="X332" s="271"/>
      <c r="Y332" s="271"/>
      <c r="Z332" s="271"/>
      <c r="AA332" s="271"/>
      <c r="AB332" s="271"/>
      <c r="AC332" s="271"/>
      <c r="AD332" s="271"/>
      <c r="AE332" s="439"/>
      <c r="AF332" s="271"/>
      <c r="AG332" s="271"/>
      <c r="AH332" s="439"/>
      <c r="AI332" s="271"/>
      <c r="AJ332" s="271"/>
      <c r="AK332" s="271"/>
      <c r="AL332" s="271"/>
    </row>
    <row r="333" spans="24:38" ht="16.5">
      <c r="X333" s="271"/>
      <c r="Y333" s="271"/>
      <c r="Z333" s="271"/>
      <c r="AA333" s="271"/>
      <c r="AB333" s="271"/>
      <c r="AC333" s="271"/>
      <c r="AD333" s="271"/>
      <c r="AE333" s="439"/>
      <c r="AF333" s="271"/>
      <c r="AG333" s="271"/>
      <c r="AH333" s="439"/>
      <c r="AI333" s="271"/>
      <c r="AJ333" s="271"/>
      <c r="AK333" s="271"/>
      <c r="AL333" s="271"/>
    </row>
    <row r="334" spans="24:38" ht="16.5">
      <c r="X334" s="271"/>
      <c r="Y334" s="271"/>
      <c r="Z334" s="271"/>
      <c r="AA334" s="271"/>
      <c r="AB334" s="271"/>
      <c r="AC334" s="271"/>
      <c r="AD334" s="271"/>
      <c r="AE334" s="439"/>
      <c r="AF334" s="271"/>
      <c r="AG334" s="271"/>
      <c r="AH334" s="439"/>
      <c r="AI334" s="271"/>
      <c r="AJ334" s="271"/>
      <c r="AK334" s="271"/>
      <c r="AL334" s="271"/>
    </row>
    <row r="335" spans="24:38" ht="16.5">
      <c r="X335" s="271"/>
      <c r="Y335" s="271"/>
      <c r="Z335" s="271"/>
      <c r="AA335" s="271"/>
      <c r="AB335" s="271"/>
      <c r="AC335" s="271"/>
      <c r="AD335" s="271"/>
      <c r="AE335" s="439"/>
      <c r="AF335" s="271"/>
      <c r="AG335" s="271"/>
      <c r="AH335" s="439"/>
      <c r="AI335" s="271"/>
      <c r="AJ335" s="271"/>
      <c r="AK335" s="271"/>
      <c r="AL335" s="271"/>
    </row>
    <row r="336" spans="24:38" ht="16.5">
      <c r="X336" s="271"/>
      <c r="Y336" s="271"/>
      <c r="Z336" s="271"/>
      <c r="AA336" s="271"/>
      <c r="AB336" s="271"/>
      <c r="AC336" s="271"/>
      <c r="AD336" s="271"/>
      <c r="AE336" s="439"/>
      <c r="AF336" s="271"/>
      <c r="AG336" s="271"/>
      <c r="AH336" s="439"/>
      <c r="AI336" s="271"/>
      <c r="AJ336" s="271"/>
      <c r="AK336" s="271"/>
      <c r="AL336" s="271"/>
    </row>
    <row r="337" spans="24:38" ht="16.5">
      <c r="X337" s="271"/>
      <c r="Y337" s="271"/>
      <c r="Z337" s="271"/>
      <c r="AA337" s="271"/>
      <c r="AB337" s="271"/>
      <c r="AC337" s="271"/>
      <c r="AD337" s="271"/>
      <c r="AE337" s="439"/>
      <c r="AF337" s="271"/>
      <c r="AG337" s="271"/>
      <c r="AH337" s="439"/>
      <c r="AI337" s="271"/>
      <c r="AJ337" s="271"/>
      <c r="AK337" s="271"/>
      <c r="AL337" s="271"/>
    </row>
    <row r="338" spans="24:38" ht="16.5">
      <c r="X338" s="271"/>
      <c r="Y338" s="271"/>
      <c r="Z338" s="271"/>
      <c r="AA338" s="271"/>
      <c r="AB338" s="271"/>
      <c r="AC338" s="271"/>
      <c r="AD338" s="271"/>
      <c r="AE338" s="439"/>
      <c r="AF338" s="271"/>
      <c r="AG338" s="271"/>
      <c r="AH338" s="439"/>
      <c r="AI338" s="271"/>
      <c r="AJ338" s="271"/>
      <c r="AK338" s="271"/>
      <c r="AL338" s="271"/>
    </row>
    <row r="339" spans="24:38" ht="16.5">
      <c r="X339" s="271"/>
      <c r="Y339" s="271"/>
      <c r="Z339" s="271"/>
      <c r="AA339" s="271"/>
      <c r="AB339" s="271"/>
      <c r="AC339" s="271"/>
      <c r="AD339" s="271"/>
      <c r="AE339" s="439"/>
      <c r="AF339" s="271"/>
      <c r="AG339" s="271"/>
      <c r="AH339" s="439"/>
      <c r="AI339" s="271"/>
      <c r="AJ339" s="271"/>
      <c r="AK339" s="271"/>
      <c r="AL339" s="271"/>
    </row>
    <row r="340" spans="24:38" ht="16.5">
      <c r="X340" s="271"/>
      <c r="Y340" s="271"/>
      <c r="Z340" s="271"/>
      <c r="AA340" s="271"/>
      <c r="AB340" s="271"/>
      <c r="AC340" s="271"/>
      <c r="AD340" s="271"/>
      <c r="AE340" s="439"/>
      <c r="AF340" s="271"/>
      <c r="AG340" s="271"/>
      <c r="AH340" s="439"/>
      <c r="AI340" s="271"/>
      <c r="AJ340" s="271"/>
      <c r="AK340" s="271"/>
      <c r="AL340" s="271"/>
    </row>
    <row r="341" spans="24:38" ht="16.5">
      <c r="X341" s="271"/>
      <c r="Y341" s="271"/>
      <c r="Z341" s="271"/>
      <c r="AA341" s="271"/>
      <c r="AB341" s="271"/>
      <c r="AC341" s="271"/>
      <c r="AD341" s="271"/>
      <c r="AE341" s="439"/>
      <c r="AF341" s="271"/>
      <c r="AG341" s="271"/>
      <c r="AH341" s="439"/>
      <c r="AI341" s="271"/>
      <c r="AJ341" s="271"/>
      <c r="AK341" s="271"/>
      <c r="AL341" s="271"/>
    </row>
    <row r="342" spans="24:38" ht="16.5">
      <c r="X342" s="271"/>
      <c r="Y342" s="271"/>
      <c r="Z342" s="271"/>
      <c r="AA342" s="271"/>
      <c r="AB342" s="271"/>
      <c r="AC342" s="271"/>
      <c r="AD342" s="271"/>
      <c r="AE342" s="439"/>
      <c r="AF342" s="271"/>
      <c r="AG342" s="271"/>
      <c r="AH342" s="439"/>
      <c r="AI342" s="271"/>
      <c r="AJ342" s="271"/>
      <c r="AK342" s="271"/>
      <c r="AL342" s="271"/>
    </row>
    <row r="343" spans="24:38" ht="16.5">
      <c r="X343" s="271"/>
      <c r="Y343" s="271"/>
      <c r="Z343" s="271"/>
      <c r="AA343" s="271"/>
      <c r="AB343" s="271"/>
      <c r="AC343" s="271"/>
      <c r="AD343" s="271"/>
      <c r="AE343" s="439"/>
      <c r="AF343" s="271"/>
      <c r="AG343" s="271"/>
      <c r="AH343" s="439"/>
      <c r="AI343" s="271"/>
      <c r="AJ343" s="271"/>
      <c r="AK343" s="271"/>
      <c r="AL343" s="271"/>
    </row>
    <row r="344" spans="24:38" ht="16.5">
      <c r="X344" s="271"/>
      <c r="Y344" s="271"/>
      <c r="Z344" s="271"/>
      <c r="AA344" s="271"/>
      <c r="AB344" s="271"/>
      <c r="AC344" s="271"/>
      <c r="AD344" s="271"/>
      <c r="AE344" s="439"/>
      <c r="AF344" s="271"/>
      <c r="AG344" s="271"/>
      <c r="AH344" s="439"/>
      <c r="AI344" s="271"/>
      <c r="AJ344" s="271"/>
      <c r="AK344" s="271"/>
      <c r="AL344" s="271"/>
    </row>
    <row r="345" spans="24:38" ht="16.5">
      <c r="X345" s="271"/>
      <c r="Y345" s="271"/>
      <c r="Z345" s="271"/>
      <c r="AA345" s="271"/>
      <c r="AB345" s="271"/>
      <c r="AC345" s="271"/>
      <c r="AD345" s="271"/>
      <c r="AE345" s="439"/>
      <c r="AF345" s="271"/>
      <c r="AG345" s="271"/>
      <c r="AH345" s="439"/>
      <c r="AI345" s="271"/>
      <c r="AJ345" s="271"/>
      <c r="AK345" s="271"/>
      <c r="AL345" s="271"/>
    </row>
    <row r="346" spans="24:38" ht="16.5">
      <c r="X346" s="271"/>
      <c r="Y346" s="271"/>
      <c r="Z346" s="271"/>
      <c r="AA346" s="271"/>
      <c r="AB346" s="271"/>
      <c r="AC346" s="271"/>
      <c r="AD346" s="271"/>
      <c r="AE346" s="439"/>
      <c r="AF346" s="271"/>
      <c r="AG346" s="271"/>
      <c r="AH346" s="439"/>
      <c r="AI346" s="271"/>
      <c r="AJ346" s="271"/>
      <c r="AK346" s="271"/>
      <c r="AL346" s="271"/>
    </row>
    <row r="347" spans="24:38" ht="16.5">
      <c r="X347" s="271"/>
      <c r="Y347" s="271"/>
      <c r="Z347" s="271"/>
      <c r="AA347" s="271"/>
      <c r="AB347" s="271"/>
      <c r="AC347" s="271"/>
      <c r="AD347" s="271"/>
      <c r="AE347" s="439"/>
      <c r="AF347" s="271"/>
      <c r="AG347" s="271"/>
      <c r="AH347" s="439"/>
      <c r="AI347" s="271"/>
      <c r="AJ347" s="271"/>
      <c r="AK347" s="271"/>
      <c r="AL347" s="271"/>
    </row>
    <row r="348" spans="24:38" ht="16.5">
      <c r="X348" s="271"/>
      <c r="Y348" s="271"/>
      <c r="Z348" s="271"/>
      <c r="AA348" s="271"/>
      <c r="AB348" s="271"/>
      <c r="AC348" s="271"/>
      <c r="AD348" s="271"/>
      <c r="AE348" s="439"/>
      <c r="AF348" s="271"/>
      <c r="AG348" s="271"/>
      <c r="AH348" s="439"/>
      <c r="AI348" s="271"/>
      <c r="AJ348" s="271"/>
      <c r="AK348" s="271"/>
      <c r="AL348" s="271"/>
    </row>
    <row r="349" spans="24:38" ht="16.5">
      <c r="X349" s="271"/>
      <c r="Y349" s="271"/>
      <c r="Z349" s="271"/>
      <c r="AA349" s="271"/>
      <c r="AB349" s="271"/>
      <c r="AC349" s="271"/>
      <c r="AD349" s="271"/>
      <c r="AE349" s="439"/>
      <c r="AF349" s="271"/>
      <c r="AG349" s="271"/>
      <c r="AH349" s="439"/>
      <c r="AI349" s="271"/>
      <c r="AJ349" s="271"/>
      <c r="AK349" s="271"/>
      <c r="AL349" s="271"/>
    </row>
    <row r="350" spans="24:38" ht="16.5">
      <c r="X350" s="271"/>
      <c r="Y350" s="271"/>
      <c r="Z350" s="271"/>
      <c r="AA350" s="271"/>
      <c r="AB350" s="271"/>
      <c r="AC350" s="271"/>
      <c r="AD350" s="271"/>
      <c r="AE350" s="439"/>
      <c r="AF350" s="271"/>
      <c r="AG350" s="271"/>
      <c r="AH350" s="439"/>
      <c r="AI350" s="271"/>
      <c r="AJ350" s="271"/>
      <c r="AK350" s="271"/>
      <c r="AL350" s="271"/>
    </row>
    <row r="351" spans="24:38" ht="16.5">
      <c r="X351" s="271"/>
      <c r="Y351" s="271"/>
      <c r="Z351" s="271"/>
      <c r="AA351" s="271"/>
      <c r="AB351" s="271"/>
      <c r="AC351" s="271"/>
      <c r="AD351" s="271"/>
      <c r="AE351" s="439"/>
      <c r="AF351" s="271"/>
      <c r="AG351" s="271"/>
      <c r="AH351" s="439"/>
      <c r="AI351" s="271"/>
      <c r="AJ351" s="271"/>
      <c r="AK351" s="271"/>
      <c r="AL351" s="271"/>
    </row>
    <row r="352" spans="24:38" ht="16.5">
      <c r="X352" s="271"/>
      <c r="Y352" s="271"/>
      <c r="Z352" s="271"/>
      <c r="AA352" s="271"/>
      <c r="AB352" s="271"/>
      <c r="AC352" s="271"/>
      <c r="AD352" s="271"/>
      <c r="AE352" s="439"/>
      <c r="AF352" s="271"/>
      <c r="AG352" s="271"/>
      <c r="AH352" s="439"/>
      <c r="AI352" s="271"/>
      <c r="AJ352" s="271"/>
      <c r="AK352" s="271"/>
      <c r="AL352" s="271"/>
    </row>
    <row r="353" spans="24:38" ht="16.5">
      <c r="X353" s="271"/>
      <c r="Y353" s="271"/>
      <c r="Z353" s="271"/>
      <c r="AA353" s="271"/>
      <c r="AB353" s="271"/>
      <c r="AC353" s="271"/>
      <c r="AD353" s="271"/>
      <c r="AE353" s="439"/>
      <c r="AF353" s="271"/>
      <c r="AG353" s="271"/>
      <c r="AH353" s="439"/>
      <c r="AI353" s="271"/>
      <c r="AJ353" s="271"/>
      <c r="AK353" s="271"/>
      <c r="AL353" s="271"/>
    </row>
    <row r="354" spans="24:38" ht="16.5">
      <c r="X354" s="271"/>
      <c r="Y354" s="271"/>
      <c r="Z354" s="271"/>
      <c r="AA354" s="271"/>
      <c r="AB354" s="271"/>
      <c r="AC354" s="271"/>
      <c r="AD354" s="271"/>
      <c r="AE354" s="439"/>
      <c r="AF354" s="271"/>
      <c r="AG354" s="271"/>
      <c r="AH354" s="439"/>
      <c r="AI354" s="271"/>
      <c r="AJ354" s="271"/>
      <c r="AK354" s="271"/>
      <c r="AL354" s="271"/>
    </row>
    <row r="355" spans="24:38" ht="16.5">
      <c r="X355" s="271"/>
      <c r="Y355" s="271"/>
      <c r="Z355" s="271"/>
      <c r="AA355" s="271"/>
      <c r="AB355" s="271"/>
      <c r="AC355" s="271"/>
      <c r="AD355" s="271"/>
      <c r="AE355" s="439"/>
      <c r="AF355" s="271"/>
      <c r="AG355" s="271"/>
      <c r="AH355" s="439"/>
      <c r="AI355" s="271"/>
      <c r="AJ355" s="271"/>
      <c r="AK355" s="271"/>
      <c r="AL355" s="271"/>
    </row>
    <row r="356" spans="24:38" ht="16.5">
      <c r="X356" s="271"/>
      <c r="Y356" s="271"/>
      <c r="Z356" s="271"/>
      <c r="AA356" s="271"/>
      <c r="AB356" s="271"/>
      <c r="AC356" s="271"/>
      <c r="AD356" s="271"/>
      <c r="AE356" s="439"/>
      <c r="AF356" s="271"/>
      <c r="AG356" s="271"/>
      <c r="AH356" s="439"/>
      <c r="AI356" s="271"/>
      <c r="AJ356" s="271"/>
      <c r="AK356" s="271"/>
      <c r="AL356" s="271"/>
    </row>
    <row r="357" spans="24:38" ht="16.5">
      <c r="X357" s="271"/>
      <c r="Y357" s="271"/>
      <c r="Z357" s="271"/>
      <c r="AA357" s="271"/>
      <c r="AB357" s="271"/>
      <c r="AC357" s="271"/>
      <c r="AD357" s="271"/>
      <c r="AE357" s="439"/>
      <c r="AF357" s="271"/>
      <c r="AG357" s="271"/>
      <c r="AH357" s="439"/>
      <c r="AI357" s="271"/>
      <c r="AJ357" s="271"/>
      <c r="AK357" s="271"/>
      <c r="AL357" s="271"/>
    </row>
    <row r="358" spans="24:38" ht="16.5">
      <c r="X358" s="271"/>
      <c r="Y358" s="271"/>
      <c r="Z358" s="271"/>
      <c r="AA358" s="271"/>
      <c r="AB358" s="271"/>
      <c r="AC358" s="271"/>
      <c r="AD358" s="271"/>
      <c r="AE358" s="439"/>
      <c r="AF358" s="271"/>
      <c r="AG358" s="271"/>
      <c r="AH358" s="439"/>
      <c r="AI358" s="271"/>
      <c r="AJ358" s="271"/>
      <c r="AK358" s="271"/>
      <c r="AL358" s="271"/>
    </row>
    <row r="359" spans="24:38" ht="16.5">
      <c r="X359" s="271"/>
      <c r="Y359" s="271"/>
      <c r="Z359" s="271"/>
      <c r="AA359" s="271"/>
      <c r="AB359" s="271"/>
      <c r="AC359" s="271"/>
      <c r="AD359" s="271"/>
      <c r="AE359" s="439"/>
      <c r="AF359" s="271"/>
      <c r="AG359" s="271"/>
      <c r="AH359" s="439"/>
      <c r="AI359" s="271"/>
      <c r="AJ359" s="271"/>
      <c r="AK359" s="271"/>
      <c r="AL359" s="271"/>
    </row>
    <row r="360" spans="24:38" ht="16.5">
      <c r="X360" s="271"/>
      <c r="Y360" s="271"/>
      <c r="Z360" s="271"/>
      <c r="AA360" s="271"/>
      <c r="AB360" s="271"/>
      <c r="AC360" s="271"/>
      <c r="AD360" s="271"/>
      <c r="AE360" s="439"/>
      <c r="AF360" s="271"/>
      <c r="AG360" s="271"/>
      <c r="AH360" s="439"/>
      <c r="AI360" s="271"/>
      <c r="AJ360" s="271"/>
      <c r="AK360" s="271"/>
      <c r="AL360" s="271"/>
    </row>
    <row r="361" spans="24:38" ht="16.5">
      <c r="X361" s="271"/>
      <c r="Y361" s="271"/>
      <c r="Z361" s="271"/>
      <c r="AA361" s="271"/>
      <c r="AB361" s="271"/>
      <c r="AC361" s="271"/>
      <c r="AD361" s="271"/>
      <c r="AE361" s="439"/>
      <c r="AF361" s="271"/>
      <c r="AG361" s="271"/>
      <c r="AH361" s="439"/>
      <c r="AI361" s="271"/>
      <c r="AJ361" s="271"/>
      <c r="AK361" s="271"/>
      <c r="AL361" s="271"/>
    </row>
    <row r="362" spans="24:38" ht="16.5">
      <c r="X362" s="271"/>
      <c r="Y362" s="271"/>
      <c r="Z362" s="271"/>
      <c r="AA362" s="271"/>
      <c r="AB362" s="271"/>
      <c r="AC362" s="271"/>
      <c r="AD362" s="271"/>
      <c r="AE362" s="439"/>
      <c r="AF362" s="271"/>
      <c r="AG362" s="271"/>
      <c r="AH362" s="439"/>
      <c r="AI362" s="271"/>
      <c r="AJ362" s="271"/>
      <c r="AK362" s="271"/>
      <c r="AL362" s="271"/>
    </row>
    <row r="363" spans="24:38" ht="16.5">
      <c r="X363" s="271"/>
      <c r="Y363" s="271"/>
      <c r="Z363" s="271"/>
      <c r="AA363" s="271"/>
      <c r="AB363" s="271"/>
      <c r="AC363" s="271"/>
      <c r="AD363" s="271"/>
      <c r="AE363" s="439"/>
      <c r="AF363" s="271"/>
      <c r="AG363" s="271"/>
      <c r="AH363" s="439"/>
      <c r="AI363" s="271"/>
      <c r="AJ363" s="271"/>
      <c r="AK363" s="271"/>
      <c r="AL363" s="271"/>
    </row>
    <row r="364" spans="24:38" ht="16.5">
      <c r="X364" s="271"/>
      <c r="Y364" s="271"/>
      <c r="Z364" s="271"/>
      <c r="AA364" s="271"/>
      <c r="AB364" s="271"/>
      <c r="AC364" s="271"/>
      <c r="AD364" s="271"/>
      <c r="AE364" s="439"/>
      <c r="AF364" s="271"/>
      <c r="AG364" s="271"/>
      <c r="AH364" s="439"/>
      <c r="AI364" s="271"/>
      <c r="AJ364" s="271"/>
      <c r="AK364" s="271"/>
      <c r="AL364" s="271"/>
    </row>
    <row r="365" spans="24:38" ht="16.5">
      <c r="X365" s="271"/>
      <c r="Y365" s="271"/>
      <c r="Z365" s="271"/>
      <c r="AA365" s="271"/>
      <c r="AB365" s="271"/>
      <c r="AC365" s="271"/>
      <c r="AD365" s="271"/>
      <c r="AE365" s="439"/>
      <c r="AF365" s="271"/>
      <c r="AG365" s="271"/>
      <c r="AH365" s="439"/>
      <c r="AI365" s="271"/>
      <c r="AJ365" s="271"/>
      <c r="AK365" s="271"/>
      <c r="AL365" s="271"/>
    </row>
    <row r="366" spans="24:38" ht="16.5">
      <c r="X366" s="271"/>
      <c r="Y366" s="271"/>
      <c r="Z366" s="271"/>
      <c r="AA366" s="271"/>
      <c r="AB366" s="271"/>
      <c r="AC366" s="271"/>
      <c r="AD366" s="271"/>
      <c r="AE366" s="439"/>
      <c r="AF366" s="271"/>
      <c r="AG366" s="271"/>
      <c r="AH366" s="439"/>
      <c r="AI366" s="271"/>
      <c r="AJ366" s="271"/>
      <c r="AK366" s="271"/>
      <c r="AL366" s="271"/>
    </row>
    <row r="367" spans="24:38" ht="16.5">
      <c r="X367" s="271"/>
      <c r="Y367" s="271"/>
      <c r="Z367" s="271"/>
      <c r="AA367" s="271"/>
      <c r="AB367" s="271"/>
      <c r="AC367" s="271"/>
      <c r="AD367" s="271"/>
      <c r="AE367" s="439"/>
      <c r="AF367" s="271"/>
      <c r="AG367" s="271"/>
      <c r="AH367" s="439"/>
      <c r="AI367" s="271"/>
      <c r="AJ367" s="271"/>
      <c r="AK367" s="271"/>
      <c r="AL367" s="271"/>
    </row>
    <row r="368" spans="24:38" ht="16.5">
      <c r="X368" s="271"/>
      <c r="Y368" s="271"/>
      <c r="Z368" s="271"/>
      <c r="AA368" s="271"/>
      <c r="AB368" s="271"/>
      <c r="AC368" s="271"/>
      <c r="AD368" s="271"/>
      <c r="AE368" s="439"/>
      <c r="AF368" s="271"/>
      <c r="AG368" s="271"/>
      <c r="AH368" s="439"/>
      <c r="AI368" s="271"/>
      <c r="AJ368" s="271"/>
      <c r="AK368" s="271"/>
      <c r="AL368" s="271"/>
    </row>
    <row r="369" spans="24:38" ht="16.5">
      <c r="X369" s="271"/>
      <c r="Y369" s="271"/>
      <c r="Z369" s="271"/>
      <c r="AA369" s="271"/>
      <c r="AB369" s="271"/>
      <c r="AC369" s="271"/>
      <c r="AD369" s="271"/>
      <c r="AE369" s="439"/>
      <c r="AF369" s="271"/>
      <c r="AG369" s="271"/>
      <c r="AH369" s="439"/>
      <c r="AI369" s="271"/>
      <c r="AJ369" s="271"/>
      <c r="AK369" s="271"/>
      <c r="AL369" s="271"/>
    </row>
    <row r="370" spans="24:38" ht="16.5">
      <c r="X370" s="271"/>
      <c r="Y370" s="271"/>
      <c r="Z370" s="271"/>
      <c r="AA370" s="271"/>
      <c r="AB370" s="271"/>
      <c r="AC370" s="271"/>
      <c r="AD370" s="271"/>
      <c r="AE370" s="439"/>
      <c r="AF370" s="271"/>
      <c r="AG370" s="271"/>
      <c r="AH370" s="439"/>
      <c r="AI370" s="271"/>
      <c r="AJ370" s="271"/>
      <c r="AK370" s="271"/>
      <c r="AL370" s="271"/>
    </row>
    <row r="371" spans="24:38" ht="16.5">
      <c r="X371" s="271"/>
      <c r="Y371" s="271"/>
      <c r="Z371" s="271"/>
      <c r="AA371" s="271"/>
      <c r="AB371" s="271"/>
      <c r="AC371" s="271"/>
      <c r="AD371" s="271"/>
      <c r="AE371" s="439"/>
      <c r="AF371" s="271"/>
      <c r="AG371" s="271"/>
      <c r="AH371" s="439"/>
      <c r="AI371" s="271"/>
      <c r="AJ371" s="271"/>
      <c r="AK371" s="271"/>
      <c r="AL371" s="271"/>
    </row>
    <row r="372" spans="24:38" ht="16.5">
      <c r="X372" s="271"/>
      <c r="Y372" s="271"/>
      <c r="Z372" s="271"/>
      <c r="AA372" s="271"/>
      <c r="AB372" s="271"/>
      <c r="AC372" s="271"/>
      <c r="AD372" s="271"/>
      <c r="AE372" s="439"/>
      <c r="AF372" s="271"/>
      <c r="AG372" s="271"/>
      <c r="AH372" s="439"/>
      <c r="AI372" s="271"/>
      <c r="AJ372" s="271"/>
      <c r="AK372" s="271"/>
      <c r="AL372" s="271"/>
    </row>
    <row r="373" spans="24:38" ht="16.5">
      <c r="X373" s="271"/>
      <c r="Y373" s="271"/>
      <c r="Z373" s="271"/>
      <c r="AA373" s="271"/>
      <c r="AB373" s="271"/>
      <c r="AC373" s="271"/>
      <c r="AD373" s="271"/>
      <c r="AE373" s="439"/>
      <c r="AF373" s="271"/>
      <c r="AG373" s="271"/>
      <c r="AH373" s="439"/>
      <c r="AI373" s="271"/>
      <c r="AJ373" s="271"/>
      <c r="AK373" s="271"/>
      <c r="AL373" s="271"/>
    </row>
    <row r="374" spans="24:38" ht="16.5">
      <c r="X374" s="271"/>
      <c r="Y374" s="271"/>
      <c r="Z374" s="271"/>
      <c r="AA374" s="271"/>
      <c r="AB374" s="271"/>
      <c r="AC374" s="271"/>
      <c r="AD374" s="271"/>
      <c r="AE374" s="439"/>
      <c r="AF374" s="271"/>
      <c r="AG374" s="271"/>
      <c r="AH374" s="439"/>
      <c r="AI374" s="271"/>
      <c r="AJ374" s="271"/>
      <c r="AK374" s="271"/>
      <c r="AL374" s="271"/>
    </row>
    <row r="375" spans="24:38" ht="16.5">
      <c r="X375" s="271"/>
      <c r="Y375" s="271"/>
      <c r="Z375" s="271"/>
      <c r="AA375" s="271"/>
      <c r="AB375" s="271"/>
      <c r="AC375" s="271"/>
      <c r="AD375" s="271"/>
      <c r="AE375" s="439"/>
      <c r="AF375" s="271"/>
      <c r="AG375" s="271"/>
      <c r="AH375" s="439"/>
      <c r="AI375" s="271"/>
      <c r="AJ375" s="271"/>
      <c r="AK375" s="271"/>
      <c r="AL375" s="271"/>
    </row>
    <row r="376" spans="24:38" ht="16.5">
      <c r="X376" s="271"/>
      <c r="Y376" s="271"/>
      <c r="Z376" s="271"/>
      <c r="AA376" s="271"/>
      <c r="AB376" s="271"/>
      <c r="AC376" s="271"/>
      <c r="AD376" s="271"/>
      <c r="AE376" s="439"/>
      <c r="AF376" s="271"/>
      <c r="AG376" s="271"/>
      <c r="AH376" s="439"/>
      <c r="AI376" s="271"/>
      <c r="AJ376" s="271"/>
      <c r="AK376" s="271"/>
      <c r="AL376" s="271"/>
    </row>
    <row r="377" spans="24:38" ht="16.5">
      <c r="X377" s="271"/>
      <c r="Y377" s="271"/>
      <c r="Z377" s="271"/>
      <c r="AA377" s="271"/>
      <c r="AB377" s="271"/>
      <c r="AC377" s="271"/>
      <c r="AD377" s="271"/>
      <c r="AE377" s="439"/>
      <c r="AF377" s="271"/>
      <c r="AG377" s="271"/>
      <c r="AH377" s="439"/>
      <c r="AI377" s="271"/>
      <c r="AJ377" s="271"/>
      <c r="AK377" s="271"/>
      <c r="AL377" s="271"/>
    </row>
    <row r="378" spans="24:38" ht="16.5">
      <c r="X378" s="271"/>
      <c r="Y378" s="271"/>
      <c r="Z378" s="271"/>
      <c r="AA378" s="271"/>
      <c r="AB378" s="271"/>
      <c r="AC378" s="271"/>
      <c r="AD378" s="271"/>
      <c r="AE378" s="439"/>
      <c r="AF378" s="271"/>
      <c r="AG378" s="271"/>
      <c r="AH378" s="439"/>
      <c r="AI378" s="271"/>
      <c r="AJ378" s="271"/>
      <c r="AK378" s="271"/>
      <c r="AL378" s="271"/>
    </row>
    <row r="379" spans="24:38" ht="16.5">
      <c r="X379" s="271"/>
      <c r="Y379" s="271"/>
      <c r="Z379" s="271"/>
      <c r="AA379" s="271"/>
      <c r="AB379" s="271"/>
      <c r="AC379" s="271"/>
      <c r="AD379" s="271"/>
      <c r="AE379" s="439"/>
      <c r="AF379" s="271"/>
      <c r="AG379" s="271"/>
      <c r="AH379" s="439"/>
      <c r="AI379" s="271"/>
      <c r="AJ379" s="271"/>
      <c r="AK379" s="271"/>
      <c r="AL379" s="271"/>
    </row>
    <row r="380" spans="24:38" ht="16.5">
      <c r="X380" s="271"/>
      <c r="Y380" s="271"/>
      <c r="Z380" s="271"/>
      <c r="AA380" s="271"/>
      <c r="AB380" s="271"/>
      <c r="AC380" s="271"/>
      <c r="AD380" s="271"/>
      <c r="AE380" s="439"/>
      <c r="AF380" s="271"/>
      <c r="AG380" s="271"/>
      <c r="AH380" s="439"/>
      <c r="AI380" s="271"/>
      <c r="AJ380" s="271"/>
      <c r="AK380" s="271"/>
      <c r="AL380" s="271"/>
    </row>
    <row r="381" spans="24:38" ht="16.5">
      <c r="X381" s="271"/>
      <c r="Y381" s="271"/>
      <c r="Z381" s="271"/>
      <c r="AA381" s="271"/>
      <c r="AB381" s="271"/>
      <c r="AC381" s="271"/>
      <c r="AD381" s="271"/>
      <c r="AE381" s="439"/>
      <c r="AF381" s="271"/>
      <c r="AG381" s="271"/>
      <c r="AH381" s="439"/>
      <c r="AI381" s="271"/>
      <c r="AJ381" s="271"/>
      <c r="AK381" s="271"/>
      <c r="AL381" s="271"/>
    </row>
    <row r="382" spans="24:38" ht="16.5">
      <c r="X382" s="271"/>
      <c r="Y382" s="271"/>
      <c r="Z382" s="271"/>
      <c r="AA382" s="271"/>
      <c r="AB382" s="271"/>
      <c r="AC382" s="271"/>
      <c r="AD382" s="271"/>
      <c r="AE382" s="439"/>
      <c r="AF382" s="271"/>
      <c r="AG382" s="271"/>
      <c r="AH382" s="439"/>
      <c r="AI382" s="271"/>
      <c r="AJ382" s="271"/>
      <c r="AK382" s="271"/>
      <c r="AL382" s="271"/>
    </row>
    <row r="383" spans="24:38" ht="16.5">
      <c r="X383" s="271"/>
      <c r="Y383" s="271"/>
      <c r="Z383" s="271"/>
      <c r="AA383" s="271"/>
      <c r="AB383" s="271"/>
      <c r="AC383" s="271"/>
      <c r="AD383" s="271"/>
      <c r="AE383" s="439"/>
      <c r="AF383" s="271"/>
      <c r="AG383" s="271"/>
      <c r="AH383" s="439"/>
      <c r="AI383" s="271"/>
      <c r="AJ383" s="271"/>
      <c r="AK383" s="271"/>
      <c r="AL383" s="271"/>
    </row>
    <row r="384" spans="24:38" ht="16.5">
      <c r="X384" s="271"/>
      <c r="Y384" s="271"/>
      <c r="Z384" s="271"/>
      <c r="AA384" s="271"/>
      <c r="AB384" s="271"/>
      <c r="AC384" s="271"/>
      <c r="AD384" s="271"/>
      <c r="AE384" s="439"/>
      <c r="AF384" s="271"/>
      <c r="AG384" s="271"/>
      <c r="AH384" s="439"/>
      <c r="AI384" s="271"/>
      <c r="AJ384" s="271"/>
      <c r="AK384" s="271"/>
      <c r="AL384" s="271"/>
    </row>
    <row r="385" spans="24:38" ht="16.5">
      <c r="X385" s="271"/>
      <c r="Y385" s="271"/>
      <c r="Z385" s="271"/>
      <c r="AA385" s="271"/>
      <c r="AB385" s="271"/>
      <c r="AC385" s="271"/>
      <c r="AD385" s="271"/>
      <c r="AE385" s="439"/>
      <c r="AF385" s="271"/>
      <c r="AG385" s="271"/>
      <c r="AH385" s="439"/>
      <c r="AI385" s="271"/>
      <c r="AJ385" s="271"/>
      <c r="AK385" s="271"/>
      <c r="AL385" s="271"/>
    </row>
    <row r="386" spans="24:38" ht="16.5">
      <c r="X386" s="271"/>
      <c r="Y386" s="271"/>
      <c r="Z386" s="271"/>
      <c r="AA386" s="271"/>
      <c r="AB386" s="271"/>
      <c r="AC386" s="271"/>
      <c r="AD386" s="271"/>
      <c r="AE386" s="439"/>
      <c r="AF386" s="271"/>
      <c r="AG386" s="271"/>
      <c r="AH386" s="439"/>
      <c r="AI386" s="271"/>
      <c r="AJ386" s="271"/>
      <c r="AK386" s="271"/>
      <c r="AL386" s="271"/>
    </row>
    <row r="387" spans="24:38" ht="16.5">
      <c r="X387" s="271"/>
      <c r="Y387" s="271"/>
      <c r="Z387" s="271"/>
      <c r="AA387" s="271"/>
      <c r="AB387" s="271"/>
      <c r="AC387" s="271"/>
      <c r="AD387" s="271"/>
      <c r="AE387" s="439"/>
      <c r="AF387" s="271"/>
      <c r="AG387" s="271"/>
      <c r="AH387" s="439"/>
      <c r="AI387" s="271"/>
      <c r="AJ387" s="271"/>
      <c r="AK387" s="271"/>
      <c r="AL387" s="271"/>
    </row>
    <row r="388" spans="24:38" ht="16.5">
      <c r="X388" s="271"/>
      <c r="Y388" s="271"/>
      <c r="Z388" s="271"/>
      <c r="AA388" s="271"/>
      <c r="AB388" s="271"/>
      <c r="AC388" s="271"/>
      <c r="AD388" s="271"/>
      <c r="AE388" s="439"/>
      <c r="AF388" s="271"/>
      <c r="AG388" s="271"/>
      <c r="AH388" s="439"/>
      <c r="AI388" s="271"/>
      <c r="AJ388" s="271"/>
      <c r="AK388" s="271"/>
      <c r="AL388" s="271"/>
    </row>
    <row r="389" spans="24:38" ht="16.5">
      <c r="X389" s="271"/>
      <c r="Y389" s="271"/>
      <c r="Z389" s="271"/>
      <c r="AA389" s="271"/>
      <c r="AB389" s="271"/>
      <c r="AC389" s="271"/>
      <c r="AD389" s="271"/>
      <c r="AE389" s="439"/>
      <c r="AF389" s="271"/>
      <c r="AG389" s="271"/>
      <c r="AH389" s="439"/>
      <c r="AI389" s="271"/>
      <c r="AJ389" s="271"/>
      <c r="AK389" s="271"/>
      <c r="AL389" s="271"/>
    </row>
    <row r="390" spans="24:38" ht="16.5">
      <c r="X390" s="271"/>
      <c r="Y390" s="271"/>
      <c r="Z390" s="271"/>
      <c r="AA390" s="271"/>
      <c r="AB390" s="271"/>
      <c r="AC390" s="271"/>
      <c r="AD390" s="271"/>
      <c r="AE390" s="439"/>
      <c r="AF390" s="271"/>
      <c r="AG390" s="271"/>
      <c r="AH390" s="439"/>
      <c r="AI390" s="271"/>
      <c r="AJ390" s="271"/>
      <c r="AK390" s="271"/>
      <c r="AL390" s="271"/>
    </row>
    <row r="391" spans="24:38" ht="16.5">
      <c r="X391" s="271"/>
      <c r="Y391" s="271"/>
      <c r="Z391" s="271"/>
      <c r="AA391" s="271"/>
      <c r="AB391" s="271"/>
      <c r="AC391" s="271"/>
      <c r="AD391" s="271"/>
      <c r="AE391" s="439"/>
      <c r="AF391" s="271"/>
      <c r="AG391" s="271"/>
      <c r="AH391" s="439"/>
      <c r="AI391" s="271"/>
      <c r="AJ391" s="271"/>
      <c r="AK391" s="271"/>
      <c r="AL391" s="271"/>
    </row>
    <row r="392" spans="24:38" ht="16.5">
      <c r="X392" s="271"/>
      <c r="Y392" s="271"/>
      <c r="Z392" s="271"/>
      <c r="AA392" s="271"/>
      <c r="AB392" s="271"/>
      <c r="AC392" s="271"/>
      <c r="AD392" s="271"/>
      <c r="AE392" s="439"/>
      <c r="AF392" s="271"/>
      <c r="AG392" s="271"/>
      <c r="AH392" s="439"/>
      <c r="AI392" s="271"/>
      <c r="AJ392" s="271"/>
      <c r="AK392" s="271"/>
      <c r="AL392" s="271"/>
    </row>
    <row r="393" spans="24:38" ht="16.5">
      <c r="X393" s="271"/>
      <c r="Y393" s="271"/>
      <c r="Z393" s="271"/>
      <c r="AA393" s="271"/>
      <c r="AB393" s="271"/>
      <c r="AC393" s="271"/>
      <c r="AD393" s="271"/>
      <c r="AE393" s="439"/>
      <c r="AF393" s="271"/>
      <c r="AG393" s="271"/>
      <c r="AH393" s="439"/>
      <c r="AI393" s="271"/>
      <c r="AJ393" s="271"/>
      <c r="AK393" s="271"/>
      <c r="AL393" s="271"/>
    </row>
    <row r="394" spans="24:38" ht="16.5">
      <c r="X394" s="271"/>
      <c r="Y394" s="271"/>
      <c r="Z394" s="271"/>
      <c r="AA394" s="271"/>
      <c r="AB394" s="271"/>
      <c r="AC394" s="271"/>
      <c r="AD394" s="271"/>
      <c r="AE394" s="439"/>
      <c r="AF394" s="271"/>
      <c r="AG394" s="271"/>
      <c r="AH394" s="439"/>
      <c r="AI394" s="271"/>
      <c r="AJ394" s="271"/>
      <c r="AK394" s="271"/>
      <c r="AL394" s="271"/>
    </row>
    <row r="395" spans="24:38" ht="16.5">
      <c r="X395" s="271"/>
      <c r="Y395" s="271"/>
      <c r="Z395" s="271"/>
      <c r="AA395" s="271"/>
      <c r="AB395" s="271"/>
      <c r="AC395" s="271"/>
      <c r="AD395" s="271"/>
      <c r="AE395" s="439"/>
      <c r="AF395" s="271"/>
      <c r="AG395" s="271"/>
      <c r="AH395" s="439"/>
      <c r="AI395" s="271"/>
      <c r="AJ395" s="271"/>
      <c r="AK395" s="271"/>
      <c r="AL395" s="271"/>
    </row>
    <row r="396" spans="24:38" ht="16.5">
      <c r="X396" s="271"/>
      <c r="Y396" s="271"/>
      <c r="Z396" s="271"/>
      <c r="AA396" s="271"/>
      <c r="AB396" s="271"/>
      <c r="AC396" s="271"/>
      <c r="AD396" s="271"/>
      <c r="AE396" s="439"/>
      <c r="AF396" s="271"/>
      <c r="AG396" s="271"/>
      <c r="AH396" s="439"/>
      <c r="AI396" s="271"/>
      <c r="AJ396" s="271"/>
      <c r="AK396" s="271"/>
      <c r="AL396" s="271"/>
    </row>
    <row r="397" spans="24:38" ht="16.5">
      <c r="X397" s="271"/>
      <c r="Y397" s="271"/>
      <c r="Z397" s="271"/>
      <c r="AA397" s="271"/>
      <c r="AB397" s="271"/>
      <c r="AC397" s="271"/>
      <c r="AD397" s="271"/>
      <c r="AE397" s="439"/>
      <c r="AF397" s="271"/>
      <c r="AG397" s="271"/>
      <c r="AH397" s="439"/>
      <c r="AI397" s="271"/>
      <c r="AJ397" s="271"/>
      <c r="AK397" s="271"/>
      <c r="AL397" s="271"/>
    </row>
    <row r="398" spans="24:38" ht="16.5">
      <c r="X398" s="271"/>
      <c r="Y398" s="271"/>
      <c r="Z398" s="271"/>
      <c r="AA398" s="271"/>
      <c r="AB398" s="271"/>
      <c r="AC398" s="271"/>
      <c r="AD398" s="271"/>
      <c r="AE398" s="439"/>
      <c r="AF398" s="271"/>
      <c r="AG398" s="271"/>
      <c r="AH398" s="439"/>
      <c r="AI398" s="271"/>
      <c r="AJ398" s="271"/>
      <c r="AK398" s="271"/>
      <c r="AL398" s="271"/>
    </row>
    <row r="399" spans="24:38" ht="16.5">
      <c r="X399" s="271"/>
      <c r="Y399" s="271"/>
      <c r="Z399" s="271"/>
      <c r="AA399" s="271"/>
      <c r="AB399" s="271"/>
      <c r="AC399" s="271"/>
      <c r="AD399" s="271"/>
      <c r="AE399" s="439"/>
      <c r="AF399" s="271"/>
      <c r="AG399" s="271"/>
      <c r="AH399" s="439"/>
      <c r="AI399" s="271"/>
      <c r="AJ399" s="271"/>
      <c r="AK399" s="271"/>
      <c r="AL399" s="271"/>
    </row>
    <row r="400" spans="24:38" ht="16.5">
      <c r="X400" s="271"/>
      <c r="Y400" s="271"/>
      <c r="Z400" s="271"/>
      <c r="AA400" s="271"/>
      <c r="AB400" s="271"/>
      <c r="AC400" s="271"/>
      <c r="AD400" s="271"/>
      <c r="AE400" s="439"/>
      <c r="AF400" s="271"/>
      <c r="AG400" s="271"/>
      <c r="AH400" s="439"/>
      <c r="AI400" s="271"/>
      <c r="AJ400" s="271"/>
      <c r="AK400" s="271"/>
      <c r="AL400" s="271"/>
    </row>
    <row r="401" spans="24:38" ht="16.5">
      <c r="X401" s="271"/>
      <c r="Y401" s="271"/>
      <c r="Z401" s="271"/>
      <c r="AA401" s="271"/>
      <c r="AB401" s="271"/>
      <c r="AC401" s="271"/>
      <c r="AD401" s="271"/>
      <c r="AE401" s="439"/>
      <c r="AF401" s="271"/>
      <c r="AG401" s="271"/>
      <c r="AH401" s="439"/>
      <c r="AI401" s="271"/>
      <c r="AJ401" s="271"/>
      <c r="AK401" s="271"/>
      <c r="AL401" s="271"/>
    </row>
    <row r="402" spans="24:38" ht="16.5">
      <c r="X402" s="271"/>
      <c r="Y402" s="271"/>
      <c r="Z402" s="271"/>
      <c r="AA402" s="271"/>
      <c r="AB402" s="271"/>
      <c r="AC402" s="271"/>
      <c r="AD402" s="271"/>
      <c r="AE402" s="439"/>
      <c r="AF402" s="271"/>
      <c r="AG402" s="271"/>
      <c r="AH402" s="439"/>
      <c r="AI402" s="271"/>
      <c r="AJ402" s="271"/>
      <c r="AK402" s="271"/>
      <c r="AL402" s="271"/>
    </row>
    <row r="403" spans="24:38" ht="16.5">
      <c r="X403" s="271"/>
      <c r="Y403" s="271"/>
      <c r="Z403" s="271"/>
      <c r="AA403" s="271"/>
      <c r="AB403" s="271"/>
      <c r="AC403" s="271"/>
      <c r="AD403" s="271"/>
      <c r="AE403" s="439"/>
      <c r="AF403" s="271"/>
      <c r="AG403" s="271"/>
      <c r="AH403" s="439"/>
      <c r="AI403" s="271"/>
      <c r="AJ403" s="271"/>
      <c r="AK403" s="271"/>
      <c r="AL403" s="271"/>
    </row>
    <row r="404" spans="24:38" ht="16.5">
      <c r="X404" s="271"/>
      <c r="Y404" s="271"/>
      <c r="Z404" s="271"/>
      <c r="AA404" s="271"/>
      <c r="AB404" s="271"/>
      <c r="AC404" s="271"/>
      <c r="AD404" s="271"/>
      <c r="AE404" s="439"/>
      <c r="AF404" s="271"/>
      <c r="AG404" s="271"/>
      <c r="AH404" s="439"/>
      <c r="AI404" s="271"/>
      <c r="AJ404" s="271"/>
      <c r="AK404" s="271"/>
      <c r="AL404" s="271"/>
    </row>
    <row r="405" spans="24:38" ht="16.5">
      <c r="X405" s="271"/>
      <c r="Y405" s="271"/>
      <c r="Z405" s="271"/>
      <c r="AA405" s="271"/>
      <c r="AB405" s="271"/>
      <c r="AC405" s="271"/>
      <c r="AD405" s="271"/>
      <c r="AE405" s="439"/>
      <c r="AF405" s="271"/>
      <c r="AG405" s="271"/>
      <c r="AH405" s="439"/>
      <c r="AI405" s="271"/>
      <c r="AJ405" s="271"/>
      <c r="AK405" s="271"/>
      <c r="AL405" s="271"/>
    </row>
    <row r="406" spans="24:38" ht="16.5">
      <c r="X406" s="271"/>
      <c r="Y406" s="271"/>
      <c r="Z406" s="271"/>
      <c r="AA406" s="271"/>
      <c r="AB406" s="271"/>
      <c r="AC406" s="271"/>
      <c r="AD406" s="271"/>
      <c r="AE406" s="439"/>
      <c r="AF406" s="271"/>
      <c r="AG406" s="271"/>
      <c r="AH406" s="439"/>
      <c r="AI406" s="271"/>
      <c r="AJ406" s="271"/>
      <c r="AK406" s="271"/>
      <c r="AL406" s="271"/>
    </row>
    <row r="407" spans="24:38" ht="16.5">
      <c r="X407" s="271"/>
      <c r="Y407" s="271"/>
      <c r="Z407" s="271"/>
      <c r="AA407" s="271"/>
      <c r="AB407" s="271"/>
      <c r="AC407" s="271"/>
      <c r="AD407" s="271"/>
      <c r="AE407" s="439"/>
      <c r="AF407" s="271"/>
      <c r="AG407" s="271"/>
      <c r="AH407" s="439"/>
      <c r="AI407" s="271"/>
      <c r="AJ407" s="271"/>
      <c r="AK407" s="271"/>
      <c r="AL407" s="271"/>
    </row>
    <row r="408" spans="24:38" ht="16.5">
      <c r="X408" s="271"/>
      <c r="Y408" s="271"/>
      <c r="Z408" s="271"/>
      <c r="AA408" s="271"/>
      <c r="AB408" s="271"/>
      <c r="AC408" s="271"/>
      <c r="AD408" s="271"/>
      <c r="AE408" s="439"/>
      <c r="AF408" s="271"/>
      <c r="AG408" s="271"/>
      <c r="AH408" s="439"/>
      <c r="AI408" s="271"/>
      <c r="AJ408" s="271"/>
      <c r="AK408" s="271"/>
      <c r="AL408" s="271"/>
    </row>
    <row r="409" spans="24:38" ht="16.5">
      <c r="X409" s="271"/>
      <c r="Y409" s="271"/>
      <c r="Z409" s="271"/>
      <c r="AA409" s="271"/>
      <c r="AB409" s="271"/>
      <c r="AC409" s="271"/>
      <c r="AD409" s="271"/>
      <c r="AE409" s="439"/>
      <c r="AF409" s="271"/>
      <c r="AG409" s="271"/>
      <c r="AH409" s="439"/>
      <c r="AI409" s="271"/>
      <c r="AJ409" s="271"/>
      <c r="AK409" s="271"/>
      <c r="AL409" s="271"/>
    </row>
    <row r="410" spans="24:38" ht="16.5">
      <c r="X410" s="271"/>
      <c r="Y410" s="271"/>
      <c r="Z410" s="271"/>
      <c r="AA410" s="271"/>
      <c r="AB410" s="271"/>
      <c r="AC410" s="271"/>
      <c r="AD410" s="271"/>
      <c r="AE410" s="439"/>
      <c r="AF410" s="271"/>
      <c r="AG410" s="271"/>
      <c r="AH410" s="439"/>
      <c r="AI410" s="271"/>
      <c r="AJ410" s="271"/>
      <c r="AK410" s="271"/>
      <c r="AL410" s="271"/>
    </row>
    <row r="411" spans="24:38" ht="16.5">
      <c r="X411" s="271"/>
      <c r="Y411" s="271"/>
      <c r="Z411" s="271"/>
      <c r="AA411" s="271"/>
      <c r="AB411" s="271"/>
      <c r="AC411" s="271"/>
      <c r="AD411" s="271"/>
      <c r="AE411" s="439"/>
      <c r="AF411" s="271"/>
      <c r="AG411" s="271"/>
      <c r="AH411" s="439"/>
      <c r="AI411" s="271"/>
      <c r="AJ411" s="271"/>
      <c r="AK411" s="271"/>
      <c r="AL411" s="271"/>
    </row>
    <row r="412" spans="24:38" ht="16.5">
      <c r="X412" s="271"/>
      <c r="Y412" s="271"/>
      <c r="Z412" s="271"/>
      <c r="AA412" s="271"/>
      <c r="AB412" s="271"/>
      <c r="AC412" s="271"/>
      <c r="AD412" s="271"/>
      <c r="AE412" s="439"/>
      <c r="AF412" s="271"/>
      <c r="AG412" s="271"/>
      <c r="AH412" s="439"/>
      <c r="AI412" s="271"/>
      <c r="AJ412" s="271"/>
      <c r="AK412" s="271"/>
      <c r="AL412" s="271"/>
    </row>
    <row r="413" spans="24:38" ht="16.5">
      <c r="X413" s="271"/>
      <c r="Y413" s="271"/>
      <c r="Z413" s="271"/>
      <c r="AA413" s="271"/>
      <c r="AB413" s="271"/>
      <c r="AC413" s="271"/>
      <c r="AD413" s="271"/>
      <c r="AE413" s="439"/>
      <c r="AF413" s="271"/>
      <c r="AG413" s="271"/>
      <c r="AH413" s="439"/>
      <c r="AI413" s="271"/>
      <c r="AJ413" s="271"/>
      <c r="AK413" s="271"/>
      <c r="AL413" s="271"/>
    </row>
    <row r="414" spans="24:38" ht="16.5">
      <c r="X414" s="271"/>
      <c r="Y414" s="271"/>
      <c r="Z414" s="271"/>
      <c r="AA414" s="271"/>
      <c r="AB414" s="271"/>
      <c r="AC414" s="271"/>
      <c r="AD414" s="271"/>
      <c r="AE414" s="439"/>
      <c r="AF414" s="271"/>
      <c r="AG414" s="271"/>
      <c r="AH414" s="439"/>
      <c r="AI414" s="271"/>
      <c r="AJ414" s="271"/>
      <c r="AK414" s="271"/>
      <c r="AL414" s="271"/>
    </row>
    <row r="415" spans="24:38" ht="16.5">
      <c r="X415" s="271"/>
      <c r="Y415" s="271"/>
      <c r="Z415" s="271"/>
      <c r="AA415" s="271"/>
      <c r="AB415" s="271"/>
      <c r="AC415" s="271"/>
      <c r="AD415" s="271"/>
      <c r="AE415" s="439"/>
      <c r="AF415" s="271"/>
      <c r="AG415" s="271"/>
      <c r="AH415" s="439"/>
      <c r="AI415" s="271"/>
      <c r="AJ415" s="271"/>
      <c r="AK415" s="271"/>
      <c r="AL415" s="271"/>
    </row>
    <row r="416" spans="24:38" ht="16.5">
      <c r="X416" s="271"/>
      <c r="Y416" s="271"/>
      <c r="Z416" s="271"/>
      <c r="AA416" s="271"/>
      <c r="AB416" s="271"/>
      <c r="AC416" s="271"/>
      <c r="AD416" s="271"/>
      <c r="AE416" s="439"/>
      <c r="AF416" s="271"/>
      <c r="AG416" s="271"/>
      <c r="AH416" s="439"/>
      <c r="AI416" s="271"/>
      <c r="AJ416" s="271"/>
      <c r="AK416" s="271"/>
      <c r="AL416" s="271"/>
    </row>
    <row r="417" spans="24:38" ht="16.5">
      <c r="X417" s="271"/>
      <c r="Y417" s="271"/>
      <c r="Z417" s="271"/>
      <c r="AA417" s="271"/>
      <c r="AB417" s="271"/>
      <c r="AC417" s="271"/>
      <c r="AD417" s="271"/>
      <c r="AE417" s="439"/>
      <c r="AF417" s="271"/>
      <c r="AG417" s="271"/>
      <c r="AH417" s="439"/>
      <c r="AI417" s="271"/>
      <c r="AJ417" s="271"/>
      <c r="AK417" s="271"/>
      <c r="AL417" s="271"/>
    </row>
    <row r="418" spans="24:38" ht="16.5">
      <c r="X418" s="271"/>
      <c r="Y418" s="271"/>
      <c r="Z418" s="271"/>
      <c r="AA418" s="271"/>
      <c r="AB418" s="271"/>
      <c r="AC418" s="271"/>
      <c r="AD418" s="271"/>
      <c r="AE418" s="439"/>
      <c r="AF418" s="271"/>
      <c r="AG418" s="271"/>
      <c r="AH418" s="439"/>
      <c r="AI418" s="271"/>
      <c r="AJ418" s="271"/>
      <c r="AK418" s="271"/>
      <c r="AL418" s="271"/>
    </row>
    <row r="419" spans="24:38" ht="16.5">
      <c r="X419" s="271"/>
      <c r="Y419" s="271"/>
      <c r="Z419" s="271"/>
      <c r="AA419" s="271"/>
      <c r="AB419" s="271"/>
      <c r="AC419" s="271"/>
      <c r="AD419" s="271"/>
      <c r="AE419" s="439"/>
      <c r="AF419" s="271"/>
      <c r="AG419" s="271"/>
      <c r="AH419" s="439"/>
      <c r="AI419" s="271"/>
      <c r="AJ419" s="271"/>
      <c r="AK419" s="271"/>
      <c r="AL419" s="271"/>
    </row>
    <row r="420" spans="24:38" ht="16.5">
      <c r="X420" s="271"/>
      <c r="Y420" s="271"/>
      <c r="Z420" s="271"/>
      <c r="AA420" s="271"/>
      <c r="AB420" s="271"/>
      <c r="AC420" s="271"/>
      <c r="AD420" s="271"/>
      <c r="AE420" s="439"/>
      <c r="AF420" s="271"/>
      <c r="AG420" s="271"/>
      <c r="AH420" s="439"/>
      <c r="AI420" s="271"/>
      <c r="AJ420" s="271"/>
      <c r="AK420" s="271"/>
      <c r="AL420" s="271"/>
    </row>
    <row r="421" spans="24:38" ht="16.5">
      <c r="X421" s="271"/>
      <c r="Y421" s="271"/>
      <c r="Z421" s="271"/>
      <c r="AA421" s="271"/>
      <c r="AB421" s="271"/>
      <c r="AC421" s="271"/>
      <c r="AD421" s="271"/>
      <c r="AE421" s="439"/>
      <c r="AF421" s="271"/>
      <c r="AG421" s="271"/>
      <c r="AH421" s="439"/>
      <c r="AI421" s="271"/>
      <c r="AJ421" s="271"/>
      <c r="AK421" s="271"/>
      <c r="AL421" s="271"/>
    </row>
    <row r="422" spans="24:38" ht="16.5">
      <c r="X422" s="271"/>
      <c r="Y422" s="271"/>
      <c r="Z422" s="271"/>
      <c r="AA422" s="271"/>
      <c r="AB422" s="271"/>
      <c r="AC422" s="271"/>
      <c r="AD422" s="271"/>
      <c r="AE422" s="439"/>
      <c r="AF422" s="271"/>
      <c r="AG422" s="271"/>
      <c r="AH422" s="439"/>
      <c r="AI422" s="271"/>
      <c r="AJ422" s="271"/>
      <c r="AK422" s="271"/>
      <c r="AL422" s="271"/>
    </row>
    <row r="423" spans="24:38" ht="16.5">
      <c r="X423" s="271"/>
      <c r="Y423" s="271"/>
      <c r="Z423" s="271"/>
      <c r="AA423" s="271"/>
      <c r="AB423" s="271"/>
      <c r="AC423" s="271"/>
      <c r="AD423" s="271"/>
      <c r="AE423" s="439"/>
      <c r="AF423" s="271"/>
      <c r="AG423" s="271"/>
      <c r="AH423" s="439"/>
      <c r="AI423" s="271"/>
      <c r="AJ423" s="271"/>
      <c r="AK423" s="271"/>
      <c r="AL423" s="271"/>
    </row>
    <row r="424" spans="24:38" ht="16.5">
      <c r="X424" s="271"/>
      <c r="Y424" s="271"/>
      <c r="Z424" s="271"/>
      <c r="AA424" s="271"/>
      <c r="AB424" s="271"/>
      <c r="AC424" s="271"/>
      <c r="AD424" s="271"/>
      <c r="AE424" s="439"/>
      <c r="AF424" s="271"/>
      <c r="AG424" s="271"/>
      <c r="AH424" s="439"/>
      <c r="AI424" s="271"/>
      <c r="AJ424" s="271"/>
      <c r="AK424" s="271"/>
      <c r="AL424" s="271"/>
    </row>
    <row r="425" spans="24:38" ht="16.5">
      <c r="X425" s="271"/>
      <c r="Y425" s="271"/>
      <c r="Z425" s="271"/>
      <c r="AA425" s="271"/>
      <c r="AB425" s="271"/>
      <c r="AC425" s="271"/>
      <c r="AD425" s="271"/>
      <c r="AE425" s="439"/>
      <c r="AF425" s="271"/>
      <c r="AG425" s="271"/>
      <c r="AH425" s="439"/>
      <c r="AI425" s="271"/>
      <c r="AJ425" s="271"/>
      <c r="AK425" s="271"/>
      <c r="AL425" s="271"/>
    </row>
    <row r="426" spans="24:38" ht="16.5">
      <c r="X426" s="271"/>
      <c r="Y426" s="271"/>
      <c r="Z426" s="271"/>
      <c r="AA426" s="271"/>
      <c r="AB426" s="271"/>
      <c r="AC426" s="271"/>
      <c r="AD426" s="271"/>
      <c r="AE426" s="439"/>
      <c r="AF426" s="271"/>
      <c r="AG426" s="271"/>
      <c r="AH426" s="439"/>
      <c r="AI426" s="271"/>
      <c r="AJ426" s="271"/>
      <c r="AK426" s="271"/>
      <c r="AL426" s="271"/>
    </row>
    <row r="427" spans="24:38" ht="16.5">
      <c r="X427" s="271"/>
      <c r="Y427" s="271"/>
      <c r="Z427" s="271"/>
      <c r="AA427" s="271"/>
      <c r="AB427" s="271"/>
      <c r="AC427" s="271"/>
      <c r="AD427" s="271"/>
      <c r="AE427" s="439"/>
      <c r="AF427" s="271"/>
      <c r="AG427" s="271"/>
      <c r="AH427" s="439"/>
      <c r="AI427" s="271"/>
      <c r="AJ427" s="271"/>
      <c r="AK427" s="271"/>
      <c r="AL427" s="271"/>
    </row>
    <row r="428" spans="24:38" ht="16.5">
      <c r="X428" s="271"/>
      <c r="Y428" s="271"/>
      <c r="Z428" s="271"/>
      <c r="AA428" s="271"/>
      <c r="AB428" s="271"/>
      <c r="AC428" s="271"/>
      <c r="AD428" s="271"/>
      <c r="AE428" s="439"/>
      <c r="AF428" s="271"/>
      <c r="AG428" s="271"/>
      <c r="AH428" s="439"/>
      <c r="AI428" s="271"/>
      <c r="AJ428" s="271"/>
      <c r="AK428" s="271"/>
      <c r="AL428" s="271"/>
    </row>
    <row r="429" spans="24:38" ht="16.5">
      <c r="X429" s="271"/>
      <c r="Y429" s="271"/>
      <c r="Z429" s="271"/>
      <c r="AA429" s="271"/>
      <c r="AB429" s="271"/>
      <c r="AC429" s="271"/>
      <c r="AD429" s="271"/>
      <c r="AE429" s="439"/>
      <c r="AF429" s="271"/>
      <c r="AG429" s="271"/>
      <c r="AH429" s="439"/>
      <c r="AI429" s="271"/>
      <c r="AJ429" s="271"/>
      <c r="AK429" s="271"/>
      <c r="AL429" s="271"/>
    </row>
    <row r="430" spans="24:38" ht="16.5">
      <c r="X430" s="271"/>
      <c r="Y430" s="271"/>
      <c r="Z430" s="271"/>
      <c r="AA430" s="271"/>
      <c r="AB430" s="271"/>
      <c r="AC430" s="271"/>
      <c r="AD430" s="271"/>
      <c r="AE430" s="439"/>
      <c r="AF430" s="271"/>
      <c r="AG430" s="271"/>
      <c r="AH430" s="439"/>
      <c r="AI430" s="271"/>
      <c r="AJ430" s="271"/>
      <c r="AK430" s="271"/>
      <c r="AL430" s="271"/>
    </row>
    <row r="431" spans="24:38" ht="16.5">
      <c r="X431" s="271"/>
      <c r="Y431" s="271"/>
      <c r="Z431" s="271"/>
      <c r="AA431" s="271"/>
      <c r="AB431" s="271"/>
      <c r="AC431" s="271"/>
      <c r="AD431" s="271"/>
      <c r="AE431" s="439"/>
      <c r="AF431" s="271"/>
      <c r="AG431" s="271"/>
      <c r="AH431" s="439"/>
      <c r="AI431" s="271"/>
      <c r="AJ431" s="271"/>
      <c r="AK431" s="271"/>
      <c r="AL431" s="271"/>
    </row>
    <row r="432" spans="24:38" ht="16.5">
      <c r="X432" s="271"/>
      <c r="Y432" s="271"/>
      <c r="Z432" s="271"/>
      <c r="AA432" s="271"/>
      <c r="AB432" s="271"/>
      <c r="AC432" s="271"/>
      <c r="AD432" s="271"/>
      <c r="AE432" s="439"/>
      <c r="AF432" s="271"/>
      <c r="AG432" s="271"/>
      <c r="AH432" s="439"/>
      <c r="AI432" s="271"/>
      <c r="AJ432" s="271"/>
      <c r="AK432" s="271"/>
      <c r="AL432" s="271"/>
    </row>
    <row r="433" spans="24:38" ht="16.5">
      <c r="X433" s="271"/>
      <c r="Y433" s="271"/>
      <c r="Z433" s="271"/>
      <c r="AA433" s="271"/>
      <c r="AB433" s="271"/>
      <c r="AC433" s="271"/>
      <c r="AD433" s="271"/>
      <c r="AE433" s="439"/>
      <c r="AF433" s="271"/>
      <c r="AG433" s="271"/>
      <c r="AH433" s="439"/>
      <c r="AI433" s="271"/>
      <c r="AJ433" s="271"/>
      <c r="AK433" s="271"/>
      <c r="AL433" s="271"/>
    </row>
    <row r="434" spans="24:38" ht="16.5">
      <c r="X434" s="271"/>
      <c r="Y434" s="271"/>
      <c r="Z434" s="271"/>
      <c r="AA434" s="271"/>
      <c r="AB434" s="271"/>
      <c r="AC434" s="271"/>
      <c r="AD434" s="271"/>
      <c r="AE434" s="439"/>
      <c r="AF434" s="271"/>
      <c r="AG434" s="271"/>
      <c r="AH434" s="439"/>
      <c r="AI434" s="271"/>
      <c r="AJ434" s="271"/>
      <c r="AK434" s="271"/>
      <c r="AL434" s="271"/>
    </row>
    <row r="435" spans="24:38" ht="16.5">
      <c r="X435" s="271"/>
      <c r="Y435" s="271"/>
      <c r="Z435" s="271"/>
      <c r="AA435" s="271"/>
      <c r="AB435" s="271"/>
      <c r="AC435" s="271"/>
      <c r="AD435" s="271"/>
      <c r="AE435" s="439"/>
      <c r="AF435" s="271"/>
      <c r="AG435" s="271"/>
      <c r="AH435" s="439"/>
      <c r="AI435" s="271"/>
      <c r="AJ435" s="271"/>
      <c r="AK435" s="271"/>
      <c r="AL435" s="271"/>
    </row>
    <row r="436" spans="24:38" ht="16.5">
      <c r="X436" s="271"/>
      <c r="Y436" s="271"/>
      <c r="Z436" s="271"/>
      <c r="AA436" s="271"/>
      <c r="AB436" s="271"/>
      <c r="AC436" s="271"/>
      <c r="AD436" s="271"/>
      <c r="AE436" s="439"/>
      <c r="AF436" s="271"/>
      <c r="AG436" s="271"/>
      <c r="AH436" s="439"/>
      <c r="AI436" s="271"/>
      <c r="AJ436" s="271"/>
      <c r="AK436" s="271"/>
      <c r="AL436" s="271"/>
    </row>
    <row r="437" spans="24:38" ht="16.5">
      <c r="X437" s="271"/>
      <c r="Y437" s="271"/>
      <c r="Z437" s="271"/>
      <c r="AA437" s="271"/>
      <c r="AB437" s="271"/>
      <c r="AC437" s="271"/>
      <c r="AD437" s="271"/>
      <c r="AE437" s="439"/>
      <c r="AF437" s="271"/>
      <c r="AG437" s="271"/>
      <c r="AH437" s="439"/>
      <c r="AI437" s="271"/>
      <c r="AJ437" s="271"/>
      <c r="AK437" s="271"/>
      <c r="AL437" s="271"/>
    </row>
    <row r="438" spans="24:38" ht="16.5">
      <c r="X438" s="271"/>
      <c r="Y438" s="271"/>
      <c r="Z438" s="271"/>
      <c r="AA438" s="271"/>
      <c r="AB438" s="271"/>
      <c r="AC438" s="271"/>
      <c r="AD438" s="271"/>
      <c r="AE438" s="439"/>
      <c r="AF438" s="271"/>
      <c r="AG438" s="271"/>
      <c r="AH438" s="439"/>
      <c r="AI438" s="271"/>
      <c r="AJ438" s="271"/>
      <c r="AK438" s="271"/>
      <c r="AL438" s="271"/>
    </row>
    <row r="439" spans="24:38" ht="16.5">
      <c r="X439" s="271"/>
      <c r="Y439" s="271"/>
      <c r="Z439" s="271"/>
      <c r="AA439" s="271"/>
      <c r="AB439" s="271"/>
      <c r="AC439" s="271"/>
      <c r="AD439" s="271"/>
      <c r="AE439" s="439"/>
      <c r="AF439" s="271"/>
      <c r="AG439" s="271"/>
      <c r="AH439" s="439"/>
      <c r="AI439" s="271"/>
      <c r="AJ439" s="271"/>
      <c r="AK439" s="271"/>
      <c r="AL439" s="271"/>
    </row>
    <row r="440" spans="24:38" ht="16.5">
      <c r="X440" s="271"/>
      <c r="Y440" s="271"/>
      <c r="Z440" s="271"/>
      <c r="AA440" s="271"/>
      <c r="AB440" s="271"/>
      <c r="AC440" s="271"/>
      <c r="AD440" s="271"/>
      <c r="AE440" s="439"/>
      <c r="AF440" s="271"/>
      <c r="AG440" s="271"/>
      <c r="AH440" s="439"/>
      <c r="AI440" s="271"/>
      <c r="AJ440" s="271"/>
      <c r="AK440" s="271"/>
      <c r="AL440" s="271"/>
    </row>
    <row r="441" spans="24:38" ht="16.5">
      <c r="X441" s="271"/>
      <c r="Y441" s="271"/>
      <c r="Z441" s="271"/>
      <c r="AA441" s="271"/>
      <c r="AB441" s="271"/>
      <c r="AC441" s="271"/>
      <c r="AD441" s="271"/>
      <c r="AE441" s="439"/>
      <c r="AF441" s="271"/>
      <c r="AG441" s="271"/>
      <c r="AH441" s="439"/>
      <c r="AI441" s="271"/>
      <c r="AJ441" s="271"/>
      <c r="AK441" s="271"/>
      <c r="AL441" s="271"/>
    </row>
    <row r="442" spans="24:38" ht="16.5">
      <c r="X442" s="271"/>
      <c r="Y442" s="271"/>
      <c r="Z442" s="271"/>
      <c r="AA442" s="271"/>
      <c r="AB442" s="271"/>
      <c r="AC442" s="271"/>
      <c r="AD442" s="271"/>
      <c r="AE442" s="439"/>
      <c r="AF442" s="271"/>
      <c r="AG442" s="271"/>
      <c r="AH442" s="439"/>
      <c r="AI442" s="271"/>
      <c r="AJ442" s="271"/>
      <c r="AK442" s="271"/>
      <c r="AL442" s="271"/>
    </row>
    <row r="443" spans="24:38" ht="16.5">
      <c r="X443" s="271"/>
      <c r="Y443" s="271"/>
      <c r="Z443" s="271"/>
      <c r="AA443" s="271"/>
      <c r="AB443" s="271"/>
      <c r="AC443" s="271"/>
      <c r="AD443" s="271"/>
      <c r="AE443" s="439"/>
      <c r="AF443" s="271"/>
      <c r="AG443" s="271"/>
      <c r="AH443" s="439"/>
      <c r="AI443" s="271"/>
      <c r="AJ443" s="271"/>
      <c r="AK443" s="271"/>
      <c r="AL443" s="271"/>
    </row>
    <row r="444" spans="24:38" ht="16.5">
      <c r="X444" s="271"/>
      <c r="Y444" s="271"/>
      <c r="Z444" s="271"/>
      <c r="AA444" s="271"/>
      <c r="AB444" s="271"/>
      <c r="AC444" s="271"/>
      <c r="AD444" s="271"/>
      <c r="AE444" s="439"/>
      <c r="AF444" s="271"/>
      <c r="AG444" s="271"/>
      <c r="AH444" s="439"/>
      <c r="AI444" s="271"/>
      <c r="AJ444" s="271"/>
      <c r="AK444" s="271"/>
      <c r="AL444" s="271"/>
    </row>
    <row r="445" spans="24:38" ht="16.5">
      <c r="X445" s="271"/>
      <c r="Y445" s="271"/>
      <c r="Z445" s="271"/>
      <c r="AA445" s="271"/>
      <c r="AB445" s="271"/>
      <c r="AC445" s="271"/>
      <c r="AD445" s="271"/>
      <c r="AE445" s="439"/>
      <c r="AF445" s="271"/>
      <c r="AG445" s="271"/>
      <c r="AH445" s="439"/>
      <c r="AI445" s="271"/>
      <c r="AJ445" s="271"/>
      <c r="AK445" s="271"/>
      <c r="AL445" s="271"/>
    </row>
    <row r="446" spans="24:38" ht="16.5">
      <c r="X446" s="271"/>
      <c r="Y446" s="271"/>
      <c r="Z446" s="271"/>
      <c r="AA446" s="271"/>
      <c r="AB446" s="271"/>
      <c r="AC446" s="271"/>
      <c r="AD446" s="271"/>
      <c r="AE446" s="439"/>
      <c r="AF446" s="271"/>
      <c r="AG446" s="271"/>
      <c r="AH446" s="439"/>
      <c r="AI446" s="271"/>
      <c r="AJ446" s="271"/>
      <c r="AK446" s="271"/>
      <c r="AL446" s="271"/>
    </row>
    <row r="447" spans="24:38" ht="16.5">
      <c r="X447" s="271"/>
      <c r="Y447" s="271"/>
      <c r="Z447" s="271"/>
      <c r="AA447" s="271"/>
      <c r="AB447" s="271"/>
      <c r="AC447" s="271"/>
      <c r="AD447" s="271"/>
      <c r="AE447" s="439"/>
      <c r="AF447" s="271"/>
      <c r="AG447" s="271"/>
      <c r="AH447" s="439"/>
      <c r="AI447" s="271"/>
      <c r="AJ447" s="271"/>
      <c r="AK447" s="271"/>
      <c r="AL447" s="271"/>
    </row>
    <row r="448" spans="24:38" ht="16.5">
      <c r="X448" s="271"/>
      <c r="Y448" s="271"/>
      <c r="Z448" s="271"/>
      <c r="AA448" s="271"/>
      <c r="AB448" s="271"/>
      <c r="AC448" s="271"/>
      <c r="AD448" s="271"/>
      <c r="AE448" s="439"/>
      <c r="AF448" s="271"/>
      <c r="AG448" s="271"/>
      <c r="AH448" s="439"/>
      <c r="AI448" s="271"/>
      <c r="AJ448" s="271"/>
      <c r="AK448" s="271"/>
      <c r="AL448" s="271"/>
    </row>
    <row r="449" spans="24:38" ht="16.5">
      <c r="X449" s="271"/>
      <c r="Y449" s="271"/>
      <c r="Z449" s="271"/>
      <c r="AA449" s="271"/>
      <c r="AB449" s="271"/>
      <c r="AC449" s="271"/>
      <c r="AD449" s="271"/>
      <c r="AE449" s="439"/>
      <c r="AF449" s="271"/>
      <c r="AG449" s="271"/>
      <c r="AH449" s="439"/>
      <c r="AI449" s="271"/>
      <c r="AJ449" s="271"/>
      <c r="AK449" s="271"/>
      <c r="AL449" s="271"/>
    </row>
    <row r="450" spans="24:38" ht="16.5">
      <c r="X450" s="271"/>
      <c r="Y450" s="271"/>
      <c r="Z450" s="271"/>
      <c r="AA450" s="271"/>
      <c r="AB450" s="271"/>
      <c r="AC450" s="271"/>
      <c r="AD450" s="271"/>
      <c r="AE450" s="439"/>
      <c r="AF450" s="271"/>
      <c r="AG450" s="271"/>
      <c r="AH450" s="439"/>
      <c r="AI450" s="271"/>
      <c r="AJ450" s="271"/>
      <c r="AK450" s="271"/>
      <c r="AL450" s="271"/>
    </row>
    <row r="451" spans="24:38" ht="16.5">
      <c r="X451" s="271"/>
      <c r="Y451" s="271"/>
      <c r="Z451" s="271"/>
      <c r="AA451" s="271"/>
      <c r="AB451" s="271"/>
      <c r="AC451" s="271"/>
      <c r="AD451" s="271"/>
      <c r="AE451" s="439"/>
      <c r="AF451" s="271"/>
      <c r="AG451" s="271"/>
      <c r="AH451" s="439"/>
      <c r="AI451" s="271"/>
      <c r="AJ451" s="271"/>
      <c r="AK451" s="271"/>
      <c r="AL451" s="271"/>
    </row>
    <row r="452" spans="24:38" ht="16.5">
      <c r="X452" s="271"/>
      <c r="Y452" s="271"/>
      <c r="Z452" s="271"/>
      <c r="AA452" s="271"/>
      <c r="AB452" s="271"/>
      <c r="AC452" s="271"/>
      <c r="AD452" s="271"/>
      <c r="AE452" s="439"/>
      <c r="AF452" s="271"/>
      <c r="AG452" s="271"/>
      <c r="AH452" s="439"/>
      <c r="AI452" s="271"/>
      <c r="AJ452" s="271"/>
      <c r="AK452" s="271"/>
      <c r="AL452" s="271"/>
    </row>
    <row r="453" spans="24:38" ht="16.5">
      <c r="X453" s="271"/>
      <c r="Y453" s="271"/>
      <c r="Z453" s="271"/>
      <c r="AA453" s="271"/>
      <c r="AB453" s="271"/>
      <c r="AC453" s="271"/>
      <c r="AD453" s="271"/>
      <c r="AE453" s="439"/>
      <c r="AF453" s="271"/>
      <c r="AG453" s="271"/>
      <c r="AH453" s="439"/>
      <c r="AI453" s="271"/>
      <c r="AJ453" s="271"/>
      <c r="AK453" s="271"/>
      <c r="AL453" s="271"/>
    </row>
    <row r="454" spans="24:38" ht="16.5">
      <c r="X454" s="271"/>
      <c r="Y454" s="271"/>
      <c r="Z454" s="271"/>
      <c r="AA454" s="271"/>
      <c r="AB454" s="271"/>
      <c r="AC454" s="271"/>
      <c r="AD454" s="271"/>
      <c r="AE454" s="439"/>
      <c r="AF454" s="271"/>
      <c r="AG454" s="271"/>
      <c r="AH454" s="439"/>
      <c r="AI454" s="271"/>
      <c r="AJ454" s="271"/>
      <c r="AK454" s="271"/>
      <c r="AL454" s="271"/>
    </row>
    <row r="455" spans="24:38" ht="16.5">
      <c r="X455" s="271"/>
      <c r="Y455" s="271"/>
      <c r="Z455" s="271"/>
      <c r="AA455" s="271"/>
      <c r="AB455" s="271"/>
      <c r="AC455" s="271"/>
      <c r="AD455" s="271"/>
      <c r="AE455" s="439"/>
      <c r="AF455" s="271"/>
      <c r="AG455" s="271"/>
      <c r="AH455" s="439"/>
      <c r="AI455" s="271"/>
      <c r="AJ455" s="271"/>
      <c r="AK455" s="271"/>
      <c r="AL455" s="271"/>
    </row>
    <row r="456" spans="24:38" ht="16.5">
      <c r="X456" s="271"/>
      <c r="Y456" s="271"/>
      <c r="Z456" s="271"/>
      <c r="AA456" s="271"/>
      <c r="AB456" s="271"/>
      <c r="AC456" s="271"/>
      <c r="AD456" s="271"/>
      <c r="AE456" s="439"/>
      <c r="AF456" s="271"/>
      <c r="AG456" s="271"/>
      <c r="AH456" s="439"/>
      <c r="AI456" s="271"/>
      <c r="AJ456" s="271"/>
      <c r="AK456" s="271"/>
      <c r="AL456" s="271"/>
    </row>
    <row r="457" spans="24:38" ht="16.5">
      <c r="X457" s="271"/>
      <c r="Y457" s="271"/>
      <c r="Z457" s="271"/>
      <c r="AA457" s="271"/>
      <c r="AB457" s="271"/>
      <c r="AC457" s="271"/>
      <c r="AD457" s="271"/>
      <c r="AE457" s="439"/>
      <c r="AF457" s="271"/>
      <c r="AG457" s="271"/>
      <c r="AH457" s="439"/>
      <c r="AI457" s="271"/>
      <c r="AJ457" s="271"/>
      <c r="AK457" s="271"/>
      <c r="AL457" s="271"/>
    </row>
    <row r="458" spans="24:38" ht="16.5">
      <c r="X458" s="271"/>
      <c r="Y458" s="271"/>
      <c r="Z458" s="271"/>
      <c r="AA458" s="271"/>
      <c r="AB458" s="271"/>
      <c r="AC458" s="271"/>
      <c r="AD458" s="271"/>
      <c r="AE458" s="439"/>
      <c r="AF458" s="271"/>
      <c r="AG458" s="271"/>
      <c r="AH458" s="439"/>
      <c r="AI458" s="271"/>
      <c r="AJ458" s="271"/>
      <c r="AK458" s="271"/>
      <c r="AL458" s="271"/>
    </row>
    <row r="459" spans="24:38" ht="16.5">
      <c r="X459" s="271"/>
      <c r="Y459" s="271"/>
      <c r="Z459" s="271"/>
      <c r="AA459" s="271"/>
      <c r="AB459" s="271"/>
      <c r="AC459" s="271"/>
      <c r="AD459" s="271"/>
      <c r="AE459" s="439"/>
      <c r="AF459" s="271"/>
      <c r="AG459" s="271"/>
      <c r="AH459" s="439"/>
      <c r="AI459" s="271"/>
      <c r="AJ459" s="271"/>
      <c r="AK459" s="271"/>
      <c r="AL459" s="271"/>
    </row>
    <row r="460" spans="24:38" ht="16.5">
      <c r="X460" s="271"/>
      <c r="Y460" s="271"/>
      <c r="Z460" s="271"/>
      <c r="AA460" s="271"/>
      <c r="AB460" s="271"/>
      <c r="AC460" s="271"/>
      <c r="AD460" s="271"/>
      <c r="AE460" s="439"/>
      <c r="AF460" s="271"/>
      <c r="AG460" s="271"/>
      <c r="AH460" s="439"/>
      <c r="AI460" s="271"/>
      <c r="AJ460" s="271"/>
      <c r="AK460" s="271"/>
      <c r="AL460" s="271"/>
    </row>
    <row r="461" spans="24:38" ht="16.5">
      <c r="X461" s="271"/>
      <c r="Y461" s="271"/>
      <c r="Z461" s="271"/>
      <c r="AA461" s="271"/>
      <c r="AB461" s="271"/>
      <c r="AC461" s="271"/>
      <c r="AD461" s="271"/>
      <c r="AE461" s="439"/>
      <c r="AF461" s="271"/>
      <c r="AG461" s="271"/>
      <c r="AH461" s="439"/>
      <c r="AI461" s="271"/>
      <c r="AJ461" s="271"/>
      <c r="AK461" s="271"/>
      <c r="AL461" s="271"/>
    </row>
    <row r="462" spans="24:38" ht="16.5">
      <c r="X462" s="271"/>
      <c r="Y462" s="271"/>
      <c r="Z462" s="271"/>
      <c r="AA462" s="271"/>
      <c r="AB462" s="271"/>
      <c r="AC462" s="271"/>
      <c r="AD462" s="271"/>
      <c r="AE462" s="439"/>
      <c r="AF462" s="271"/>
      <c r="AG462" s="271"/>
      <c r="AH462" s="439"/>
      <c r="AI462" s="271"/>
      <c r="AJ462" s="271"/>
      <c r="AK462" s="271"/>
      <c r="AL462" s="271"/>
    </row>
    <row r="463" spans="24:38" ht="16.5">
      <c r="X463" s="271"/>
      <c r="Y463" s="271"/>
      <c r="Z463" s="271"/>
      <c r="AA463" s="271"/>
      <c r="AB463" s="271"/>
      <c r="AC463" s="271"/>
      <c r="AD463" s="271"/>
      <c r="AE463" s="439"/>
      <c r="AF463" s="271"/>
      <c r="AG463" s="271"/>
      <c r="AH463" s="439"/>
      <c r="AI463" s="271"/>
      <c r="AJ463" s="271"/>
      <c r="AK463" s="271"/>
      <c r="AL463" s="271"/>
    </row>
    <row r="464" spans="24:38" ht="16.5">
      <c r="X464" s="271"/>
      <c r="Y464" s="271"/>
      <c r="Z464" s="271"/>
      <c r="AA464" s="271"/>
      <c r="AB464" s="271"/>
      <c r="AC464" s="271"/>
      <c r="AD464" s="271"/>
      <c r="AE464" s="439"/>
      <c r="AF464" s="271"/>
      <c r="AG464" s="271"/>
      <c r="AH464" s="439"/>
      <c r="AI464" s="271"/>
      <c r="AJ464" s="271"/>
      <c r="AK464" s="271"/>
      <c r="AL464" s="271"/>
    </row>
    <row r="465" spans="24:38" ht="16.5">
      <c r="X465" s="271"/>
      <c r="Y465" s="271"/>
      <c r="Z465" s="271"/>
      <c r="AA465" s="271"/>
      <c r="AB465" s="271"/>
      <c r="AC465" s="271"/>
      <c r="AD465" s="271"/>
      <c r="AE465" s="439"/>
      <c r="AF465" s="271"/>
      <c r="AG465" s="271"/>
      <c r="AH465" s="439"/>
      <c r="AI465" s="271"/>
      <c r="AJ465" s="271"/>
      <c r="AK465" s="271"/>
      <c r="AL465" s="271"/>
    </row>
    <row r="466" spans="24:38" ht="16.5">
      <c r="X466" s="271"/>
      <c r="Y466" s="271"/>
      <c r="Z466" s="271"/>
      <c r="AA466" s="271"/>
      <c r="AB466" s="271"/>
      <c r="AC466" s="271"/>
      <c r="AD466" s="271"/>
      <c r="AE466" s="439"/>
      <c r="AF466" s="271"/>
      <c r="AG466" s="271"/>
      <c r="AH466" s="439"/>
      <c r="AI466" s="271"/>
      <c r="AJ466" s="271"/>
      <c r="AK466" s="271"/>
      <c r="AL466" s="271"/>
    </row>
    <row r="467" spans="24:38" ht="16.5">
      <c r="X467" s="271"/>
      <c r="Y467" s="271"/>
      <c r="Z467" s="271"/>
      <c r="AA467" s="271"/>
      <c r="AB467" s="271"/>
      <c r="AC467" s="271"/>
      <c r="AD467" s="271"/>
      <c r="AE467" s="439"/>
      <c r="AF467" s="271"/>
      <c r="AG467" s="271"/>
      <c r="AH467" s="439"/>
      <c r="AI467" s="271"/>
      <c r="AJ467" s="271"/>
      <c r="AK467" s="271"/>
      <c r="AL467" s="271"/>
    </row>
    <row r="468" spans="24:38" ht="16.5">
      <c r="X468" s="271"/>
      <c r="Y468" s="271"/>
      <c r="Z468" s="271"/>
      <c r="AA468" s="271"/>
      <c r="AB468" s="271"/>
      <c r="AC468" s="271"/>
      <c r="AD468" s="271"/>
      <c r="AE468" s="439"/>
      <c r="AF468" s="271"/>
      <c r="AG468" s="271"/>
      <c r="AH468" s="439"/>
      <c r="AI468" s="271"/>
      <c r="AJ468" s="271"/>
      <c r="AK468" s="271"/>
      <c r="AL468" s="271"/>
    </row>
    <row r="469" spans="24:38" ht="16.5">
      <c r="X469" s="271"/>
      <c r="Y469" s="271"/>
      <c r="Z469" s="271"/>
      <c r="AA469" s="271"/>
      <c r="AB469" s="271"/>
      <c r="AC469" s="271"/>
      <c r="AD469" s="271"/>
      <c r="AE469" s="439"/>
      <c r="AF469" s="271"/>
      <c r="AG469" s="271"/>
      <c r="AH469" s="439"/>
      <c r="AI469" s="271"/>
      <c r="AJ469" s="271"/>
      <c r="AK469" s="271"/>
      <c r="AL469" s="271"/>
    </row>
    <row r="470" spans="24:38" ht="16.5">
      <c r="X470" s="271"/>
      <c r="Y470" s="271"/>
      <c r="Z470" s="271"/>
      <c r="AA470" s="271"/>
      <c r="AB470" s="271"/>
      <c r="AC470" s="271"/>
      <c r="AD470" s="271"/>
      <c r="AE470" s="439"/>
      <c r="AF470" s="271"/>
      <c r="AG470" s="271"/>
      <c r="AH470" s="439"/>
      <c r="AI470" s="271"/>
      <c r="AJ470" s="271"/>
      <c r="AK470" s="271"/>
      <c r="AL470" s="271"/>
    </row>
    <row r="471" spans="24:38" ht="16.5">
      <c r="X471" s="271"/>
      <c r="Y471" s="271"/>
      <c r="Z471" s="271"/>
      <c r="AA471" s="271"/>
      <c r="AB471" s="271"/>
      <c r="AC471" s="271"/>
      <c r="AD471" s="271"/>
      <c r="AE471" s="439"/>
      <c r="AF471" s="271"/>
      <c r="AG471" s="271"/>
      <c r="AH471" s="439"/>
      <c r="AI471" s="271"/>
      <c r="AJ471" s="271"/>
      <c r="AK471" s="271"/>
      <c r="AL471" s="271"/>
    </row>
    <row r="472" spans="24:38" ht="16.5">
      <c r="X472" s="271"/>
      <c r="Y472" s="271"/>
      <c r="Z472" s="271"/>
      <c r="AA472" s="271"/>
      <c r="AB472" s="271"/>
      <c r="AC472" s="271"/>
      <c r="AD472" s="271"/>
      <c r="AE472" s="439"/>
      <c r="AF472" s="271"/>
      <c r="AG472" s="271"/>
      <c r="AH472" s="439"/>
      <c r="AI472" s="271"/>
      <c r="AJ472" s="271"/>
      <c r="AK472" s="271"/>
      <c r="AL472" s="271"/>
    </row>
    <row r="473" spans="24:38" ht="16.5">
      <c r="X473" s="271"/>
      <c r="Y473" s="271"/>
      <c r="Z473" s="271"/>
      <c r="AA473" s="271"/>
      <c r="AB473" s="271"/>
      <c r="AC473" s="271"/>
      <c r="AD473" s="271"/>
      <c r="AE473" s="439"/>
      <c r="AF473" s="271"/>
      <c r="AG473" s="271"/>
      <c r="AH473" s="439"/>
      <c r="AI473" s="271"/>
      <c r="AJ473" s="271"/>
      <c r="AK473" s="271"/>
      <c r="AL473" s="271"/>
    </row>
    <row r="474" spans="24:38" ht="16.5">
      <c r="X474" s="271"/>
      <c r="Y474" s="271"/>
      <c r="Z474" s="271"/>
      <c r="AA474" s="271"/>
      <c r="AB474" s="271"/>
      <c r="AC474" s="271"/>
      <c r="AD474" s="271"/>
      <c r="AE474" s="439"/>
      <c r="AF474" s="271"/>
      <c r="AG474" s="271"/>
      <c r="AH474" s="439"/>
      <c r="AI474" s="271"/>
      <c r="AJ474" s="271"/>
      <c r="AK474" s="271"/>
      <c r="AL474" s="271"/>
    </row>
    <row r="475" spans="24:38" ht="16.5">
      <c r="X475" s="271"/>
      <c r="Y475" s="271"/>
      <c r="Z475" s="271"/>
      <c r="AA475" s="271"/>
      <c r="AB475" s="271"/>
      <c r="AC475" s="271"/>
      <c r="AD475" s="271"/>
      <c r="AE475" s="439"/>
      <c r="AF475" s="271"/>
      <c r="AG475" s="271"/>
      <c r="AH475" s="439"/>
      <c r="AI475" s="271"/>
      <c r="AJ475" s="271"/>
      <c r="AK475" s="271"/>
      <c r="AL475" s="271"/>
    </row>
    <row r="476" spans="24:38" ht="16.5">
      <c r="X476" s="271"/>
      <c r="Y476" s="271"/>
      <c r="Z476" s="271"/>
      <c r="AA476" s="271"/>
      <c r="AB476" s="271"/>
      <c r="AC476" s="271"/>
      <c r="AD476" s="271"/>
      <c r="AE476" s="439"/>
      <c r="AF476" s="271"/>
      <c r="AG476" s="271"/>
      <c r="AH476" s="439"/>
      <c r="AI476" s="271"/>
      <c r="AJ476" s="271"/>
      <c r="AK476" s="271"/>
      <c r="AL476" s="271"/>
    </row>
    <row r="477" spans="24:38" ht="16.5">
      <c r="X477" s="271"/>
      <c r="Y477" s="271"/>
      <c r="Z477" s="271"/>
      <c r="AA477" s="271"/>
      <c r="AB477" s="271"/>
      <c r="AC477" s="271"/>
      <c r="AD477" s="271"/>
      <c r="AE477" s="439"/>
      <c r="AF477" s="271"/>
      <c r="AG477" s="271"/>
      <c r="AH477" s="439"/>
      <c r="AI477" s="271"/>
      <c r="AJ477" s="271"/>
      <c r="AK477" s="271"/>
      <c r="AL477" s="271"/>
    </row>
    <row r="478" spans="24:38" ht="16.5">
      <c r="X478" s="271"/>
      <c r="Y478" s="271"/>
      <c r="Z478" s="271"/>
      <c r="AA478" s="271"/>
      <c r="AB478" s="271"/>
      <c r="AC478" s="271"/>
      <c r="AD478" s="271"/>
      <c r="AE478" s="439"/>
      <c r="AF478" s="271"/>
      <c r="AG478" s="271"/>
      <c r="AH478" s="439"/>
      <c r="AI478" s="271"/>
      <c r="AJ478" s="271"/>
      <c r="AK478" s="271"/>
      <c r="AL478" s="271"/>
    </row>
    <row r="479" spans="24:38" ht="16.5">
      <c r="X479" s="271"/>
      <c r="Y479" s="271"/>
      <c r="Z479" s="271"/>
      <c r="AA479" s="271"/>
      <c r="AB479" s="271"/>
      <c r="AC479" s="271"/>
      <c r="AD479" s="271"/>
      <c r="AE479" s="439"/>
      <c r="AF479" s="271"/>
      <c r="AG479" s="271"/>
      <c r="AH479" s="439"/>
      <c r="AI479" s="271"/>
      <c r="AJ479" s="271"/>
      <c r="AK479" s="271"/>
      <c r="AL479" s="271"/>
    </row>
    <row r="480" spans="24:38" ht="16.5">
      <c r="X480" s="271"/>
      <c r="Y480" s="271"/>
      <c r="Z480" s="271"/>
      <c r="AA480" s="271"/>
      <c r="AB480" s="271"/>
      <c r="AC480" s="271"/>
      <c r="AD480" s="271"/>
      <c r="AE480" s="439"/>
      <c r="AF480" s="271"/>
      <c r="AG480" s="271"/>
      <c r="AH480" s="439"/>
      <c r="AI480" s="271"/>
      <c r="AJ480" s="271"/>
      <c r="AK480" s="271"/>
      <c r="AL480" s="271"/>
    </row>
    <row r="481" spans="24:38" ht="16.5">
      <c r="X481" s="271"/>
      <c r="Y481" s="271"/>
      <c r="Z481" s="271"/>
      <c r="AA481" s="271"/>
      <c r="AB481" s="271"/>
      <c r="AC481" s="271"/>
      <c r="AD481" s="271"/>
      <c r="AE481" s="439"/>
      <c r="AF481" s="271"/>
      <c r="AG481" s="271"/>
      <c r="AH481" s="439"/>
      <c r="AI481" s="271"/>
      <c r="AJ481" s="271"/>
      <c r="AK481" s="271"/>
      <c r="AL481" s="271"/>
    </row>
    <row r="482" spans="24:38" ht="16.5">
      <c r="X482" s="271"/>
      <c r="Y482" s="271"/>
      <c r="Z482" s="271"/>
      <c r="AA482" s="271"/>
      <c r="AB482" s="271"/>
      <c r="AC482" s="271"/>
      <c r="AD482" s="271"/>
      <c r="AE482" s="439"/>
      <c r="AF482" s="271"/>
      <c r="AG482" s="271"/>
      <c r="AH482" s="439"/>
      <c r="AI482" s="271"/>
      <c r="AJ482" s="271"/>
      <c r="AK482" s="271"/>
      <c r="AL482" s="271"/>
    </row>
    <row r="483" spans="24:38" ht="16.5">
      <c r="X483" s="271"/>
      <c r="Y483" s="271"/>
      <c r="Z483" s="271"/>
      <c r="AA483" s="271"/>
      <c r="AB483" s="271"/>
      <c r="AC483" s="271"/>
      <c r="AD483" s="271"/>
      <c r="AE483" s="439"/>
      <c r="AF483" s="271"/>
      <c r="AG483" s="271"/>
      <c r="AH483" s="439"/>
      <c r="AI483" s="271"/>
      <c r="AJ483" s="271"/>
      <c r="AK483" s="271"/>
      <c r="AL483" s="271"/>
    </row>
    <row r="484" spans="24:38" ht="16.5">
      <c r="X484" s="271"/>
      <c r="Y484" s="271"/>
      <c r="Z484" s="271"/>
      <c r="AA484" s="271"/>
      <c r="AB484" s="271"/>
      <c r="AC484" s="271"/>
      <c r="AD484" s="271"/>
      <c r="AE484" s="439"/>
      <c r="AF484" s="271"/>
      <c r="AG484" s="271"/>
      <c r="AH484" s="439"/>
      <c r="AI484" s="271"/>
      <c r="AJ484" s="271"/>
      <c r="AK484" s="271"/>
      <c r="AL484" s="271"/>
    </row>
    <row r="485" spans="24:38" ht="16.5">
      <c r="X485" s="271"/>
      <c r="Y485" s="271"/>
      <c r="Z485" s="271"/>
      <c r="AA485" s="271"/>
      <c r="AB485" s="271"/>
      <c r="AC485" s="271"/>
      <c r="AD485" s="271"/>
      <c r="AE485" s="439"/>
      <c r="AF485" s="271"/>
      <c r="AG485" s="271"/>
      <c r="AH485" s="439"/>
      <c r="AI485" s="271"/>
      <c r="AJ485" s="271"/>
      <c r="AK485" s="271"/>
      <c r="AL485" s="271"/>
    </row>
    <row r="486" spans="24:38" ht="16.5">
      <c r="X486" s="271"/>
      <c r="Y486" s="271"/>
      <c r="Z486" s="271"/>
      <c r="AA486" s="271"/>
      <c r="AB486" s="271"/>
      <c r="AC486" s="271"/>
      <c r="AD486" s="271"/>
      <c r="AE486" s="439"/>
      <c r="AF486" s="271"/>
      <c r="AG486" s="271"/>
      <c r="AH486" s="439"/>
      <c r="AI486" s="271"/>
      <c r="AJ486" s="271"/>
      <c r="AK486" s="271"/>
      <c r="AL486" s="271"/>
    </row>
    <row r="487" spans="24:38" ht="16.5">
      <c r="X487" s="271"/>
      <c r="Y487" s="271"/>
      <c r="Z487" s="271"/>
      <c r="AA487" s="271"/>
      <c r="AB487" s="271"/>
      <c r="AC487" s="271"/>
      <c r="AD487" s="271"/>
      <c r="AE487" s="439"/>
      <c r="AF487" s="271"/>
      <c r="AG487" s="271"/>
      <c r="AH487" s="439"/>
      <c r="AI487" s="271"/>
      <c r="AJ487" s="271"/>
      <c r="AK487" s="271"/>
      <c r="AL487" s="271"/>
    </row>
    <row r="488" spans="24:38" ht="16.5">
      <c r="X488" s="271"/>
      <c r="Y488" s="271"/>
      <c r="Z488" s="271"/>
      <c r="AA488" s="271"/>
      <c r="AB488" s="271"/>
      <c r="AC488" s="271"/>
      <c r="AD488" s="271"/>
      <c r="AE488" s="439"/>
      <c r="AF488" s="271"/>
      <c r="AG488" s="271"/>
      <c r="AH488" s="439"/>
      <c r="AI488" s="271"/>
      <c r="AJ488" s="271"/>
      <c r="AK488" s="271"/>
      <c r="AL488" s="271"/>
    </row>
    <row r="489" spans="24:38" ht="16.5">
      <c r="X489" s="271"/>
      <c r="Y489" s="271"/>
      <c r="Z489" s="271"/>
      <c r="AA489" s="271"/>
      <c r="AB489" s="271"/>
      <c r="AC489" s="271"/>
      <c r="AD489" s="271"/>
      <c r="AE489" s="439"/>
      <c r="AF489" s="271"/>
      <c r="AG489" s="271"/>
      <c r="AH489" s="439"/>
      <c r="AI489" s="271"/>
      <c r="AJ489" s="271"/>
      <c r="AK489" s="271"/>
      <c r="AL489" s="271"/>
    </row>
    <row r="490" spans="24:38" ht="16.5">
      <c r="X490" s="271"/>
      <c r="Y490" s="271"/>
      <c r="Z490" s="271"/>
      <c r="AA490" s="271"/>
      <c r="AB490" s="271"/>
      <c r="AC490" s="271"/>
      <c r="AD490" s="271"/>
      <c r="AE490" s="439"/>
      <c r="AF490" s="271"/>
      <c r="AG490" s="271"/>
      <c r="AH490" s="439"/>
      <c r="AI490" s="271"/>
      <c r="AJ490" s="271"/>
      <c r="AK490" s="271"/>
      <c r="AL490" s="271"/>
    </row>
    <row r="491" spans="24:38" ht="16.5">
      <c r="X491" s="271"/>
      <c r="Y491" s="271"/>
      <c r="Z491" s="271"/>
      <c r="AA491" s="271"/>
      <c r="AB491" s="271"/>
      <c r="AC491" s="271"/>
      <c r="AD491" s="271"/>
      <c r="AE491" s="439"/>
      <c r="AF491" s="271"/>
      <c r="AG491" s="271"/>
      <c r="AH491" s="439"/>
      <c r="AI491" s="271"/>
      <c r="AJ491" s="271"/>
      <c r="AK491" s="271"/>
      <c r="AL491" s="271"/>
    </row>
    <row r="492" spans="24:38" ht="16.5">
      <c r="X492" s="271"/>
      <c r="Y492" s="271"/>
      <c r="Z492" s="271"/>
      <c r="AA492" s="271"/>
      <c r="AB492" s="271"/>
      <c r="AC492" s="271"/>
      <c r="AD492" s="271"/>
      <c r="AE492" s="439"/>
      <c r="AF492" s="271"/>
      <c r="AG492" s="271"/>
      <c r="AH492" s="439"/>
      <c r="AI492" s="271"/>
      <c r="AJ492" s="271"/>
      <c r="AK492" s="271"/>
      <c r="AL492" s="271"/>
    </row>
    <row r="493" spans="24:38" ht="16.5">
      <c r="X493" s="271"/>
      <c r="Y493" s="271"/>
      <c r="Z493" s="271"/>
      <c r="AA493" s="271"/>
      <c r="AB493" s="271"/>
      <c r="AC493" s="271"/>
      <c r="AD493" s="271"/>
      <c r="AE493" s="439"/>
      <c r="AF493" s="271"/>
      <c r="AG493" s="271"/>
      <c r="AH493" s="439"/>
      <c r="AI493" s="271"/>
      <c r="AJ493" s="271"/>
      <c r="AK493" s="271"/>
      <c r="AL493" s="271"/>
    </row>
    <row r="494" spans="24:38" ht="16.5">
      <c r="X494" s="271"/>
      <c r="Y494" s="271"/>
      <c r="Z494" s="271"/>
      <c r="AA494" s="271"/>
      <c r="AB494" s="271"/>
      <c r="AC494" s="271"/>
      <c r="AD494" s="271"/>
      <c r="AE494" s="439"/>
      <c r="AF494" s="271"/>
      <c r="AG494" s="271"/>
      <c r="AH494" s="439"/>
      <c r="AI494" s="271"/>
      <c r="AJ494" s="271"/>
      <c r="AK494" s="271"/>
      <c r="AL494" s="271"/>
    </row>
    <row r="495" spans="24:38" ht="16.5">
      <c r="X495" s="271"/>
      <c r="Y495" s="271"/>
      <c r="Z495" s="271"/>
      <c r="AA495" s="271"/>
      <c r="AB495" s="271"/>
      <c r="AC495" s="271"/>
      <c r="AD495" s="271"/>
      <c r="AE495" s="439"/>
      <c r="AF495" s="271"/>
      <c r="AG495" s="271"/>
      <c r="AH495" s="439"/>
      <c r="AI495" s="271"/>
      <c r="AJ495" s="271"/>
      <c r="AK495" s="271"/>
      <c r="AL495" s="271"/>
    </row>
    <row r="496" spans="24:38" ht="16.5">
      <c r="X496" s="271"/>
      <c r="Y496" s="271"/>
      <c r="Z496" s="271"/>
      <c r="AA496" s="271"/>
      <c r="AB496" s="271"/>
      <c r="AC496" s="271"/>
      <c r="AD496" s="271"/>
      <c r="AE496" s="439"/>
      <c r="AF496" s="271"/>
      <c r="AG496" s="271"/>
      <c r="AH496" s="439"/>
      <c r="AI496" s="271"/>
      <c r="AJ496" s="271"/>
      <c r="AK496" s="271"/>
      <c r="AL496" s="271"/>
    </row>
    <row r="497" spans="24:38" ht="16.5">
      <c r="X497" s="271"/>
      <c r="Y497" s="271"/>
      <c r="Z497" s="271"/>
      <c r="AA497" s="271"/>
      <c r="AB497" s="271"/>
      <c r="AC497" s="271"/>
      <c r="AD497" s="271"/>
      <c r="AE497" s="439"/>
      <c r="AF497" s="271"/>
      <c r="AG497" s="271"/>
      <c r="AH497" s="439"/>
      <c r="AI497" s="271"/>
      <c r="AJ497" s="271"/>
      <c r="AK497" s="271"/>
      <c r="AL497" s="271"/>
    </row>
    <row r="498" spans="24:38" ht="16.5">
      <c r="X498" s="271"/>
      <c r="Y498" s="271"/>
      <c r="Z498" s="271"/>
      <c r="AA498" s="271"/>
      <c r="AB498" s="271"/>
      <c r="AC498" s="271"/>
      <c r="AD498" s="271"/>
      <c r="AE498" s="439"/>
      <c r="AF498" s="271"/>
      <c r="AG498" s="271"/>
      <c r="AH498" s="439"/>
      <c r="AI498" s="271"/>
      <c r="AJ498" s="271"/>
      <c r="AK498" s="271"/>
      <c r="AL498" s="271"/>
    </row>
    <row r="499" spans="24:38" ht="16.5">
      <c r="X499" s="271"/>
      <c r="Y499" s="271"/>
      <c r="Z499" s="271"/>
      <c r="AA499" s="271"/>
      <c r="AB499" s="271"/>
      <c r="AC499" s="271"/>
      <c r="AD499" s="271"/>
      <c r="AE499" s="439"/>
      <c r="AF499" s="271"/>
      <c r="AG499" s="271"/>
      <c r="AH499" s="439"/>
      <c r="AI499" s="271"/>
      <c r="AJ499" s="271"/>
      <c r="AK499" s="271"/>
      <c r="AL499" s="271"/>
    </row>
    <row r="500" spans="24:38" ht="16.5">
      <c r="X500" s="271"/>
      <c r="Y500" s="271"/>
      <c r="Z500" s="271"/>
      <c r="AA500" s="271"/>
      <c r="AB500" s="271"/>
      <c r="AC500" s="271"/>
      <c r="AD500" s="271"/>
      <c r="AE500" s="439"/>
      <c r="AF500" s="271"/>
      <c r="AG500" s="271"/>
      <c r="AH500" s="439"/>
      <c r="AI500" s="271"/>
      <c r="AJ500" s="271"/>
      <c r="AK500" s="271"/>
      <c r="AL500" s="271"/>
    </row>
    <row r="501" spans="24:38" ht="16.5">
      <c r="X501" s="271"/>
      <c r="Y501" s="271"/>
      <c r="Z501" s="271"/>
      <c r="AA501" s="271"/>
      <c r="AB501" s="271"/>
      <c r="AC501" s="271"/>
      <c r="AD501" s="271"/>
      <c r="AE501" s="439"/>
      <c r="AF501" s="271"/>
      <c r="AG501" s="271"/>
      <c r="AH501" s="439"/>
      <c r="AI501" s="271"/>
      <c r="AJ501" s="271"/>
      <c r="AK501" s="271"/>
      <c r="AL501" s="271"/>
    </row>
    <row r="502" spans="24:38" ht="16.5">
      <c r="X502" s="271"/>
      <c r="Y502" s="271"/>
      <c r="Z502" s="271"/>
      <c r="AA502" s="271"/>
      <c r="AB502" s="271"/>
      <c r="AC502" s="271"/>
      <c r="AD502" s="271"/>
      <c r="AE502" s="439"/>
      <c r="AF502" s="271"/>
      <c r="AG502" s="271"/>
      <c r="AH502" s="439"/>
      <c r="AI502" s="271"/>
      <c r="AJ502" s="271"/>
      <c r="AK502" s="271"/>
      <c r="AL502" s="271"/>
    </row>
    <row r="503" spans="24:38" ht="16.5">
      <c r="X503" s="271"/>
      <c r="Y503" s="271"/>
      <c r="Z503" s="271"/>
      <c r="AA503" s="271"/>
      <c r="AB503" s="271"/>
      <c r="AC503" s="271"/>
      <c r="AD503" s="271"/>
      <c r="AE503" s="439"/>
      <c r="AF503" s="271"/>
      <c r="AG503" s="271"/>
      <c r="AH503" s="439"/>
      <c r="AI503" s="271"/>
      <c r="AJ503" s="271"/>
      <c r="AK503" s="271"/>
      <c r="AL503" s="271"/>
    </row>
    <row r="504" spans="24:38" ht="16.5">
      <c r="X504" s="271"/>
      <c r="Y504" s="271"/>
      <c r="Z504" s="271"/>
      <c r="AA504" s="271"/>
      <c r="AB504" s="271"/>
      <c r="AC504" s="271"/>
      <c r="AD504" s="271"/>
      <c r="AE504" s="439"/>
      <c r="AF504" s="271"/>
      <c r="AG504" s="271"/>
      <c r="AH504" s="439"/>
      <c r="AI504" s="271"/>
      <c r="AJ504" s="271"/>
      <c r="AK504" s="271"/>
      <c r="AL504" s="271"/>
    </row>
    <row r="505" spans="24:38" ht="16.5">
      <c r="X505" s="271"/>
      <c r="Y505" s="271"/>
      <c r="Z505" s="271"/>
      <c r="AA505" s="271"/>
      <c r="AB505" s="271"/>
      <c r="AC505" s="271"/>
      <c r="AD505" s="271"/>
      <c r="AE505" s="439"/>
      <c r="AF505" s="271"/>
      <c r="AG505" s="271"/>
      <c r="AH505" s="439"/>
      <c r="AI505" s="271"/>
      <c r="AJ505" s="271"/>
      <c r="AK505" s="271"/>
      <c r="AL505" s="271"/>
    </row>
    <row r="506" spans="24:38" ht="16.5">
      <c r="X506" s="271"/>
      <c r="Y506" s="271"/>
      <c r="Z506" s="271"/>
      <c r="AA506" s="271"/>
      <c r="AB506" s="271"/>
      <c r="AC506" s="271"/>
      <c r="AD506" s="271"/>
      <c r="AE506" s="439"/>
      <c r="AF506" s="271"/>
      <c r="AG506" s="271"/>
      <c r="AH506" s="439"/>
      <c r="AI506" s="271"/>
      <c r="AJ506" s="271"/>
      <c r="AK506" s="271"/>
      <c r="AL506" s="271"/>
    </row>
    <row r="507" spans="24:38" ht="16.5">
      <c r="X507" s="271"/>
      <c r="Y507" s="271"/>
      <c r="Z507" s="271"/>
      <c r="AA507" s="271"/>
      <c r="AB507" s="271"/>
      <c r="AC507" s="271"/>
      <c r="AD507" s="271"/>
      <c r="AE507" s="439"/>
      <c r="AF507" s="271"/>
      <c r="AG507" s="271"/>
      <c r="AH507" s="439"/>
      <c r="AI507" s="271"/>
      <c r="AJ507" s="271"/>
      <c r="AK507" s="271"/>
      <c r="AL507" s="271"/>
    </row>
    <row r="508" spans="24:38" ht="16.5">
      <c r="X508" s="271"/>
      <c r="Y508" s="271"/>
      <c r="Z508" s="271"/>
      <c r="AA508" s="271"/>
      <c r="AB508" s="271"/>
      <c r="AC508" s="271"/>
      <c r="AD508" s="271"/>
      <c r="AE508" s="439"/>
      <c r="AF508" s="271"/>
      <c r="AG508" s="271"/>
      <c r="AH508" s="439"/>
      <c r="AI508" s="271"/>
      <c r="AJ508" s="271"/>
      <c r="AK508" s="271"/>
      <c r="AL508" s="271"/>
    </row>
    <row r="509" spans="24:38" ht="16.5">
      <c r="X509" s="271"/>
      <c r="Y509" s="271"/>
      <c r="Z509" s="271"/>
      <c r="AA509" s="271"/>
      <c r="AB509" s="271"/>
      <c r="AC509" s="271"/>
      <c r="AD509" s="271"/>
      <c r="AE509" s="439"/>
      <c r="AF509" s="271"/>
      <c r="AG509" s="271"/>
      <c r="AH509" s="439"/>
      <c r="AI509" s="271"/>
      <c r="AJ509" s="271"/>
      <c r="AK509" s="271"/>
      <c r="AL509" s="271"/>
    </row>
    <row r="510" spans="24:38" ht="16.5">
      <c r="X510" s="271"/>
      <c r="Y510" s="271"/>
      <c r="Z510" s="271"/>
      <c r="AA510" s="271"/>
      <c r="AB510" s="271"/>
      <c r="AC510" s="271"/>
      <c r="AD510" s="271"/>
      <c r="AE510" s="439"/>
      <c r="AF510" s="271"/>
      <c r="AG510" s="271"/>
      <c r="AH510" s="439"/>
      <c r="AI510" s="271"/>
      <c r="AJ510" s="271"/>
      <c r="AK510" s="271"/>
      <c r="AL510" s="271"/>
    </row>
    <row r="511" spans="24:38" ht="16.5">
      <c r="X511" s="271"/>
      <c r="Y511" s="271"/>
      <c r="Z511" s="271"/>
      <c r="AA511" s="271"/>
      <c r="AB511" s="271"/>
      <c r="AC511" s="271"/>
      <c r="AD511" s="271"/>
      <c r="AE511" s="439"/>
      <c r="AF511" s="271"/>
      <c r="AG511" s="271"/>
      <c r="AH511" s="439"/>
      <c r="AI511" s="271"/>
      <c r="AJ511" s="271"/>
      <c r="AK511" s="271"/>
      <c r="AL511" s="271"/>
    </row>
    <row r="512" spans="24:38" ht="16.5">
      <c r="X512" s="271"/>
      <c r="Y512" s="271"/>
      <c r="Z512" s="271"/>
      <c r="AA512" s="271"/>
      <c r="AB512" s="271"/>
      <c r="AC512" s="271"/>
      <c r="AD512" s="271"/>
      <c r="AE512" s="439"/>
      <c r="AF512" s="271"/>
      <c r="AG512" s="271"/>
      <c r="AH512" s="439"/>
      <c r="AI512" s="271"/>
      <c r="AJ512" s="271"/>
      <c r="AK512" s="271"/>
      <c r="AL512" s="271"/>
    </row>
    <row r="513" spans="24:38" ht="16.5">
      <c r="X513" s="271"/>
      <c r="Y513" s="271"/>
      <c r="Z513" s="271"/>
      <c r="AA513" s="271"/>
      <c r="AB513" s="271"/>
      <c r="AC513" s="271"/>
      <c r="AD513" s="271"/>
      <c r="AE513" s="439"/>
      <c r="AF513" s="271"/>
      <c r="AG513" s="271"/>
      <c r="AH513" s="439"/>
      <c r="AI513" s="271"/>
      <c r="AJ513" s="271"/>
      <c r="AK513" s="271"/>
      <c r="AL513" s="271"/>
    </row>
    <row r="514" spans="24:38" ht="16.5">
      <c r="X514" s="271"/>
      <c r="Y514" s="271"/>
      <c r="Z514" s="271"/>
      <c r="AA514" s="271"/>
      <c r="AB514" s="271"/>
      <c r="AC514" s="271"/>
      <c r="AD514" s="271"/>
      <c r="AE514" s="439"/>
      <c r="AF514" s="271"/>
      <c r="AG514" s="271"/>
      <c r="AH514" s="439"/>
      <c r="AI514" s="271"/>
      <c r="AJ514" s="271"/>
      <c r="AK514" s="271"/>
      <c r="AL514" s="271"/>
    </row>
    <row r="515" spans="24:38" ht="16.5">
      <c r="X515" s="271"/>
      <c r="Y515" s="271"/>
      <c r="Z515" s="271"/>
      <c r="AA515" s="271"/>
      <c r="AB515" s="271"/>
      <c r="AC515" s="271"/>
      <c r="AD515" s="271"/>
      <c r="AE515" s="439"/>
      <c r="AF515" s="271"/>
      <c r="AG515" s="271"/>
      <c r="AH515" s="439"/>
      <c r="AI515" s="271"/>
      <c r="AJ515" s="271"/>
      <c r="AK515" s="271"/>
      <c r="AL515" s="271"/>
    </row>
    <row r="516" spans="24:38" ht="16.5">
      <c r="X516" s="271"/>
      <c r="Y516" s="271"/>
    </row>
    <row r="517" spans="24:38" ht="16.5">
      <c r="Y517" s="271"/>
    </row>
    <row r="518" spans="24:38" ht="16.5">
      <c r="Y518" s="271"/>
    </row>
    <row r="519" spans="24:38" ht="16.5">
      <c r="Y519" s="271"/>
    </row>
    <row r="520" spans="24:38" ht="16.5">
      <c r="Y520" s="271"/>
    </row>
  </sheetData>
  <sheetProtection algorithmName="SHA-512" hashValue="qHWPeLXyeKD6zAbVZZL2NRTjSt8WTmBTPk/HLHnHr64dmYz9oBFb1D0Bnrskoxy02G4tPkJIo9vOl0rqlRIrmg==" saltValue="9uVXVFwrS9XRg4vgNJReLQ==" spinCount="100000" sheet="1" objects="1" scenarios="1" selectLockedCells="1"/>
  <mergeCells count="95">
    <mergeCell ref="AS78:AX78"/>
    <mergeCell ref="T31:U31"/>
    <mergeCell ref="T32:U32"/>
    <mergeCell ref="T34:U34"/>
    <mergeCell ref="I42:J42"/>
    <mergeCell ref="I35:J35"/>
    <mergeCell ref="I36:J36"/>
    <mergeCell ref="M45:N45"/>
    <mergeCell ref="M39:N39"/>
    <mergeCell ref="M31:N31"/>
    <mergeCell ref="M42:N42"/>
    <mergeCell ref="M43:N43"/>
    <mergeCell ref="M38:N38"/>
    <mergeCell ref="M37:N37"/>
    <mergeCell ref="M34:N34"/>
    <mergeCell ref="M32:N32"/>
    <mergeCell ref="R11:T11"/>
    <mergeCell ref="U11:W11"/>
    <mergeCell ref="R12:T12"/>
    <mergeCell ref="U12:W12"/>
    <mergeCell ref="N12:P12"/>
    <mergeCell ref="R13:T13"/>
    <mergeCell ref="R15:T15"/>
    <mergeCell ref="L13:M13"/>
    <mergeCell ref="R14:T14"/>
    <mergeCell ref="U15:W15"/>
    <mergeCell ref="N14:P14"/>
    <mergeCell ref="U13:W13"/>
    <mergeCell ref="U14:W14"/>
    <mergeCell ref="R10:T10"/>
    <mergeCell ref="R9:T9"/>
    <mergeCell ref="U3:W3"/>
    <mergeCell ref="N3:P3"/>
    <mergeCell ref="R3:T3"/>
    <mergeCell ref="U7:W7"/>
    <mergeCell ref="R6:T6"/>
    <mergeCell ref="U6:W6"/>
    <mergeCell ref="N5:P5"/>
    <mergeCell ref="U9:W9"/>
    <mergeCell ref="U10:W10"/>
    <mergeCell ref="U4:W4"/>
    <mergeCell ref="R4:T4"/>
    <mergeCell ref="R5:T5"/>
    <mergeCell ref="U5:W5"/>
    <mergeCell ref="U8:W8"/>
    <mergeCell ref="R8:T8"/>
    <mergeCell ref="R7:T7"/>
    <mergeCell ref="L8:M8"/>
    <mergeCell ref="N8:P8"/>
    <mergeCell ref="L7:M7"/>
    <mergeCell ref="N7:P7"/>
    <mergeCell ref="N4:P4"/>
    <mergeCell ref="G4:I4"/>
    <mergeCell ref="J5:K5"/>
    <mergeCell ref="G5:I5"/>
    <mergeCell ref="G7:I7"/>
    <mergeCell ref="L6:M6"/>
    <mergeCell ref="J7:K7"/>
    <mergeCell ref="L5:M5"/>
    <mergeCell ref="J4:K4"/>
    <mergeCell ref="L4:M4"/>
    <mergeCell ref="G12:I12"/>
    <mergeCell ref="L9:M9"/>
    <mergeCell ref="G8:I8"/>
    <mergeCell ref="G11:I11"/>
    <mergeCell ref="J10:K10"/>
    <mergeCell ref="G10:I10"/>
    <mergeCell ref="J11:K11"/>
    <mergeCell ref="J8:K8"/>
    <mergeCell ref="J9:K9"/>
    <mergeCell ref="G9:I9"/>
    <mergeCell ref="J12:K12"/>
    <mergeCell ref="N9:P9"/>
    <mergeCell ref="N10:P10"/>
    <mergeCell ref="N11:P11"/>
    <mergeCell ref="M29:N29"/>
    <mergeCell ref="L12:M12"/>
    <mergeCell ref="L10:M10"/>
    <mergeCell ref="L11:M11"/>
    <mergeCell ref="I37:J37"/>
    <mergeCell ref="J14:K14"/>
    <mergeCell ref="N13:P13"/>
    <mergeCell ref="L15:M15"/>
    <mergeCell ref="N15:P15"/>
    <mergeCell ref="G15:I15"/>
    <mergeCell ref="L14:M14"/>
    <mergeCell ref="J15:K15"/>
    <mergeCell ref="G13:I13"/>
    <mergeCell ref="G14:I14"/>
    <mergeCell ref="J13:K13"/>
    <mergeCell ref="I26:J26"/>
    <mergeCell ref="I27:J27"/>
    <mergeCell ref="I28:J28"/>
    <mergeCell ref="I30:J30"/>
    <mergeCell ref="I33:J33"/>
  </mergeCells>
  <phoneticPr fontId="3"/>
  <conditionalFormatting sqref="AI45">
    <cfRule type="cellIs" dxfId="0" priority="1" stopIfTrue="1" operator="equal">
      <formula>100</formula>
    </cfRule>
  </conditionalFormatting>
  <printOptions horizontalCentered="1" verticalCentered="1" gridLinesSet="0"/>
  <pageMargins left="0.94488188976377963" right="0.51181102362204722" top="0.6692913385826772" bottom="0.82677165354330717" header="0.31496062992125984" footer="0.31496062992125984"/>
  <pageSetup paperSize="8" scale="94" orientation="landscape" horizontalDpi="1200" r:id="rId1"/>
  <headerFooter scaleWithDoc="0" alignWithMargins="0">
    <oddHeader>&amp;R&amp;"Meiryo UI,標準"&amp;9&amp;D</oddHeader>
    <oddFooter>&amp;C&amp;"Meiryo UI,標準"&amp;9－4 明細－</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outlinePr showOutlineSymbols="0"/>
  </sheetPr>
  <dimension ref="A1:GX690"/>
  <sheetViews>
    <sheetView showGridLines="0" showRowColHeaders="0" showOutlineSymbols="0" view="pageBreakPreview" zoomScaleNormal="100" zoomScaleSheetLayoutView="100" workbookViewId="0">
      <pane xSplit="6" ySplit="4" topLeftCell="G5" activePane="bottomRight" state="frozen"/>
      <selection pane="topRight" activeCell="G1" sqref="G1"/>
      <selection pane="bottomLeft" activeCell="A5" sqref="A5"/>
      <selection pane="bottomRight"/>
    </sheetView>
  </sheetViews>
  <sheetFormatPr defaultColWidth="11" defaultRowHeight="16.5" outlineLevelRow="1" outlineLevelCol="1"/>
  <cols>
    <col min="1" max="1" width="0.5" style="1" customWidth="1"/>
    <col min="2" max="2" width="2.75" style="1" customWidth="1"/>
    <col min="3" max="4" width="2.625" style="1" customWidth="1"/>
    <col min="5" max="5" width="2.125" style="1" customWidth="1"/>
    <col min="6" max="6" width="25" style="1" customWidth="1"/>
    <col min="7" max="37" width="9.75" style="1" customWidth="1"/>
    <col min="38" max="38" width="9.75" style="40" customWidth="1"/>
    <col min="39" max="39" width="8.75" style="442" customWidth="1"/>
    <col min="40" max="40" width="9.125" style="442" hidden="1" customWidth="1" outlineLevel="1"/>
    <col min="41" max="41" width="8.75" style="40" customWidth="1" collapsed="1"/>
    <col min="42" max="42" width="9" style="40" bestFit="1" customWidth="1"/>
    <col min="43" max="54" width="7.75" style="40" customWidth="1"/>
    <col min="55" max="55" width="9.125" style="40" bestFit="1" customWidth="1"/>
    <col min="56" max="64" width="4.875" style="40" customWidth="1"/>
    <col min="65" max="206" width="11" style="40" customWidth="1"/>
    <col min="207" max="16384" width="11" style="1"/>
  </cols>
  <sheetData>
    <row r="1" spans="2:206" ht="3" customHeight="1">
      <c r="B1" s="682"/>
      <c r="C1" s="682"/>
      <c r="D1" s="682"/>
      <c r="E1" s="682"/>
      <c r="F1" s="682"/>
      <c r="G1" s="682"/>
      <c r="H1" s="682"/>
      <c r="I1" s="682"/>
      <c r="J1" s="682"/>
      <c r="K1" s="682"/>
      <c r="L1" s="682"/>
      <c r="M1" s="682"/>
      <c r="N1" s="682"/>
      <c r="O1" s="682"/>
      <c r="P1" s="682"/>
      <c r="Q1" s="682"/>
      <c r="R1" s="682"/>
      <c r="S1" s="682"/>
      <c r="T1" s="682"/>
      <c r="U1" s="682"/>
      <c r="V1" s="682"/>
      <c r="W1" s="682"/>
      <c r="X1" s="682"/>
      <c r="Y1" s="682"/>
      <c r="Z1" s="682"/>
      <c r="AA1" s="682"/>
      <c r="AB1" s="682"/>
    </row>
    <row r="2" spans="2:206" s="445" customFormat="1" ht="16.5" customHeight="1">
      <c r="B2" s="2958" t="str">
        <f>"■ "&amp;IF('入力(3)'!J9="","地権者の",'入力(3)'!J9&amp;"様の")&amp;"年次収支計画"</f>
        <v>■ 大阪 太郎様の年次収支計画</v>
      </c>
      <c r="C2" s="2958"/>
      <c r="D2" s="2958"/>
      <c r="E2" s="2958"/>
      <c r="F2" s="2958"/>
      <c r="V2" s="470" t="s">
        <v>863</v>
      </c>
      <c r="AL2" s="470" t="s">
        <v>863</v>
      </c>
      <c r="AM2" s="442"/>
      <c r="AN2" s="442"/>
      <c r="AO2" s="444"/>
      <c r="AP2" s="444"/>
      <c r="AQ2" s="444"/>
      <c r="AR2" s="444"/>
      <c r="AS2" s="444"/>
      <c r="AT2" s="444"/>
      <c r="AU2" s="444"/>
      <c r="AV2" s="444"/>
      <c r="AW2" s="444"/>
      <c r="AX2" s="444"/>
      <c r="AY2" s="444"/>
      <c r="AZ2" s="444"/>
      <c r="BA2" s="444"/>
      <c r="BB2" s="444"/>
      <c r="BC2" s="444"/>
      <c r="BD2" s="444"/>
      <c r="BE2" s="444"/>
      <c r="BF2" s="444"/>
      <c r="BG2" s="444"/>
      <c r="BH2" s="444"/>
      <c r="BI2" s="444"/>
      <c r="BJ2" s="444"/>
      <c r="BK2" s="444"/>
      <c r="BL2" s="444"/>
      <c r="BM2" s="444"/>
      <c r="BN2" s="444"/>
      <c r="BO2" s="444"/>
      <c r="BP2" s="444"/>
      <c r="BQ2" s="444"/>
      <c r="BR2" s="444"/>
      <c r="BS2" s="444"/>
      <c r="BT2" s="444"/>
      <c r="BU2" s="444"/>
      <c r="BV2" s="444"/>
      <c r="BW2" s="444"/>
      <c r="BX2" s="444"/>
      <c r="BY2" s="444"/>
      <c r="BZ2" s="444"/>
      <c r="CA2" s="444"/>
      <c r="CB2" s="444"/>
      <c r="CC2" s="444"/>
      <c r="CD2" s="444"/>
      <c r="CE2" s="444"/>
      <c r="CF2" s="444"/>
      <c r="CG2" s="444"/>
      <c r="CH2" s="444"/>
      <c r="CI2" s="444"/>
      <c r="CJ2" s="444"/>
      <c r="CK2" s="444"/>
      <c r="CL2" s="444"/>
      <c r="CM2" s="444"/>
      <c r="CN2" s="444"/>
      <c r="CO2" s="444"/>
      <c r="CP2" s="444"/>
      <c r="CQ2" s="444"/>
      <c r="CR2" s="444"/>
      <c r="CS2" s="444"/>
      <c r="CT2" s="444"/>
      <c r="CU2" s="444"/>
      <c r="CV2" s="444"/>
      <c r="CW2" s="444"/>
      <c r="CX2" s="444"/>
      <c r="CY2" s="444"/>
      <c r="CZ2" s="444"/>
      <c r="DA2" s="444"/>
      <c r="DB2" s="444"/>
      <c r="DC2" s="444"/>
      <c r="DD2" s="444"/>
      <c r="DE2" s="444"/>
      <c r="DF2" s="444"/>
      <c r="DG2" s="444"/>
      <c r="DH2" s="444"/>
      <c r="DI2" s="444"/>
      <c r="DJ2" s="444"/>
      <c r="DK2" s="444"/>
      <c r="DL2" s="444"/>
      <c r="DM2" s="444"/>
      <c r="DN2" s="444"/>
      <c r="DO2" s="444"/>
      <c r="DP2" s="444"/>
      <c r="DQ2" s="444"/>
      <c r="DR2" s="444"/>
      <c r="DS2" s="444"/>
      <c r="DT2" s="444"/>
      <c r="DU2" s="444"/>
      <c r="DV2" s="444"/>
      <c r="DW2" s="444"/>
      <c r="DX2" s="444"/>
      <c r="DY2" s="444"/>
      <c r="DZ2" s="444"/>
      <c r="EA2" s="444"/>
      <c r="EB2" s="444"/>
      <c r="EC2" s="444"/>
      <c r="ED2" s="444"/>
      <c r="EE2" s="444"/>
      <c r="EF2" s="444"/>
      <c r="EG2" s="444"/>
      <c r="EH2" s="444"/>
      <c r="EI2" s="444"/>
      <c r="EJ2" s="444"/>
      <c r="EK2" s="444"/>
      <c r="EL2" s="444"/>
      <c r="EM2" s="444"/>
      <c r="EN2" s="444"/>
      <c r="EO2" s="444"/>
      <c r="EP2" s="444"/>
      <c r="EQ2" s="444"/>
      <c r="ER2" s="444"/>
      <c r="ES2" s="444"/>
      <c r="ET2" s="444"/>
      <c r="EU2" s="444"/>
      <c r="EV2" s="444"/>
      <c r="EW2" s="444"/>
      <c r="EX2" s="444"/>
      <c r="EY2" s="444"/>
      <c r="EZ2" s="444"/>
      <c r="FA2" s="444"/>
      <c r="FB2" s="444"/>
      <c r="FC2" s="444"/>
      <c r="FD2" s="444"/>
      <c r="FE2" s="444"/>
      <c r="FF2" s="444"/>
      <c r="FG2" s="444"/>
      <c r="FH2" s="444"/>
      <c r="FI2" s="444"/>
      <c r="FJ2" s="444"/>
      <c r="FK2" s="444"/>
      <c r="FL2" s="444"/>
      <c r="FM2" s="444"/>
      <c r="FN2" s="444"/>
      <c r="FO2" s="444"/>
      <c r="FP2" s="444"/>
      <c r="FQ2" s="444"/>
      <c r="FR2" s="444"/>
      <c r="FS2" s="444"/>
      <c r="FT2" s="444"/>
      <c r="FU2" s="444"/>
      <c r="FV2" s="444"/>
      <c r="FW2" s="444"/>
      <c r="FX2" s="444"/>
      <c r="FY2" s="444"/>
      <c r="FZ2" s="444"/>
      <c r="GA2" s="444"/>
      <c r="GB2" s="444"/>
      <c r="GC2" s="444"/>
      <c r="GD2" s="444"/>
      <c r="GE2" s="444"/>
      <c r="GF2" s="444"/>
      <c r="GG2" s="444"/>
      <c r="GH2" s="444"/>
      <c r="GI2" s="444"/>
      <c r="GJ2" s="444"/>
      <c r="GK2" s="444"/>
      <c r="GL2" s="444"/>
      <c r="GM2" s="444"/>
      <c r="GN2" s="444"/>
      <c r="GO2" s="444"/>
      <c r="GP2" s="444"/>
      <c r="GQ2" s="444"/>
      <c r="GR2" s="444"/>
      <c r="GS2" s="444"/>
      <c r="GT2" s="444"/>
      <c r="GU2" s="444"/>
      <c r="GV2" s="444"/>
      <c r="GW2" s="444"/>
      <c r="GX2" s="444"/>
    </row>
    <row r="3" spans="2:206" s="445" customFormat="1" ht="16.5" customHeight="1">
      <c r="B3" s="1084"/>
      <c r="C3" s="1085"/>
      <c r="D3" s="1085"/>
      <c r="E3" s="1085"/>
      <c r="F3" s="1129"/>
      <c r="G3" s="2956" t="s">
        <v>1020</v>
      </c>
      <c r="H3" s="1086" t="s">
        <v>1016</v>
      </c>
      <c r="I3" s="1087">
        <f>H58+1</f>
        <v>2</v>
      </c>
      <c r="J3" s="1087">
        <f>I3+1</f>
        <v>3</v>
      </c>
      <c r="K3" s="1087">
        <f t="shared" ref="K3:V3" si="0">J3+1</f>
        <v>4</v>
      </c>
      <c r="L3" s="1147">
        <f t="shared" si="0"/>
        <v>5</v>
      </c>
      <c r="M3" s="1187">
        <f t="shared" si="0"/>
        <v>6</v>
      </c>
      <c r="N3" s="1087">
        <f t="shared" si="0"/>
        <v>7</v>
      </c>
      <c r="O3" s="1087">
        <f t="shared" si="0"/>
        <v>8</v>
      </c>
      <c r="P3" s="1087">
        <f t="shared" si="0"/>
        <v>9</v>
      </c>
      <c r="Q3" s="1147">
        <f t="shared" si="0"/>
        <v>10</v>
      </c>
      <c r="R3" s="1187">
        <f t="shared" si="0"/>
        <v>11</v>
      </c>
      <c r="S3" s="1087">
        <f t="shared" si="0"/>
        <v>12</v>
      </c>
      <c r="T3" s="1087">
        <f t="shared" si="0"/>
        <v>13</v>
      </c>
      <c r="U3" s="1087">
        <f t="shared" si="0"/>
        <v>14</v>
      </c>
      <c r="V3" s="1147">
        <f t="shared" si="0"/>
        <v>15</v>
      </c>
      <c r="W3" s="1187">
        <f>V3+1</f>
        <v>16</v>
      </c>
      <c r="X3" s="1087">
        <f>W3+1</f>
        <v>17</v>
      </c>
      <c r="Y3" s="1087">
        <f t="shared" ref="Y3:AK3" si="1">X3+1</f>
        <v>18</v>
      </c>
      <c r="Z3" s="1087">
        <f t="shared" si="1"/>
        <v>19</v>
      </c>
      <c r="AA3" s="1147">
        <f t="shared" si="1"/>
        <v>20</v>
      </c>
      <c r="AB3" s="1187">
        <f t="shared" si="1"/>
        <v>21</v>
      </c>
      <c r="AC3" s="1087">
        <f t="shared" si="1"/>
        <v>22</v>
      </c>
      <c r="AD3" s="1087">
        <f t="shared" si="1"/>
        <v>23</v>
      </c>
      <c r="AE3" s="1087">
        <f t="shared" si="1"/>
        <v>24</v>
      </c>
      <c r="AF3" s="1147">
        <f t="shared" si="1"/>
        <v>25</v>
      </c>
      <c r="AG3" s="1187">
        <f t="shared" si="1"/>
        <v>26</v>
      </c>
      <c r="AH3" s="1087">
        <f t="shared" si="1"/>
        <v>27</v>
      </c>
      <c r="AI3" s="1087">
        <f t="shared" si="1"/>
        <v>28</v>
      </c>
      <c r="AJ3" s="1087">
        <f t="shared" si="1"/>
        <v>29</v>
      </c>
      <c r="AK3" s="1147">
        <f t="shared" si="1"/>
        <v>30</v>
      </c>
      <c r="AL3" s="2952" t="s">
        <v>1022</v>
      </c>
      <c r="AM3" s="442"/>
      <c r="AN3" s="442"/>
      <c r="AO3" s="443"/>
      <c r="AP3" s="443"/>
      <c r="AQ3" s="443"/>
      <c r="AR3" s="443"/>
      <c r="AS3" s="443"/>
      <c r="AT3" s="443"/>
      <c r="AU3" s="444"/>
      <c r="AV3" s="444"/>
      <c r="AW3" s="444"/>
      <c r="AX3" s="444"/>
      <c r="AY3" s="444"/>
      <c r="AZ3" s="444"/>
      <c r="BA3" s="444"/>
      <c r="BB3" s="444"/>
      <c r="BC3" s="444"/>
      <c r="BD3" s="444"/>
      <c r="BE3" s="444"/>
      <c r="BF3" s="444"/>
      <c r="BG3" s="444"/>
      <c r="BH3" s="444"/>
      <c r="BI3" s="444"/>
      <c r="BJ3" s="444"/>
      <c r="BK3" s="444"/>
      <c r="BL3" s="444"/>
      <c r="BM3" s="444"/>
      <c r="BN3" s="444"/>
      <c r="BO3" s="444"/>
      <c r="BP3" s="444"/>
      <c r="BQ3" s="444"/>
      <c r="BR3" s="444"/>
      <c r="BS3" s="444"/>
      <c r="BT3" s="444"/>
      <c r="BU3" s="444"/>
      <c r="BV3" s="444"/>
      <c r="BW3" s="444"/>
      <c r="BX3" s="444"/>
      <c r="BY3" s="444"/>
      <c r="BZ3" s="444"/>
      <c r="CA3" s="444"/>
      <c r="CB3" s="444"/>
      <c r="CC3" s="444"/>
      <c r="CD3" s="444"/>
      <c r="CE3" s="444"/>
      <c r="CF3" s="444"/>
      <c r="CG3" s="444"/>
      <c r="CH3" s="444"/>
      <c r="CI3" s="444"/>
      <c r="CJ3" s="444"/>
      <c r="CK3" s="444"/>
      <c r="CL3" s="444"/>
      <c r="CM3" s="444"/>
      <c r="CN3" s="444"/>
      <c r="CO3" s="444"/>
      <c r="CP3" s="444"/>
      <c r="CQ3" s="444"/>
      <c r="CR3" s="444"/>
      <c r="CS3" s="444"/>
      <c r="CT3" s="444"/>
      <c r="CU3" s="444"/>
      <c r="CV3" s="444"/>
      <c r="CW3" s="444"/>
      <c r="CX3" s="444"/>
      <c r="CY3" s="444"/>
      <c r="CZ3" s="444"/>
      <c r="DA3" s="444"/>
      <c r="DB3" s="444"/>
      <c r="DC3" s="444"/>
      <c r="DD3" s="444"/>
      <c r="DE3" s="444"/>
      <c r="DF3" s="444"/>
      <c r="DG3" s="444"/>
      <c r="DH3" s="444"/>
      <c r="DI3" s="444"/>
      <c r="DJ3" s="444"/>
      <c r="DK3" s="444"/>
      <c r="DL3" s="444"/>
      <c r="DM3" s="444"/>
      <c r="DN3" s="444"/>
      <c r="DO3" s="444"/>
      <c r="DP3" s="444"/>
      <c r="DQ3" s="444"/>
      <c r="DR3" s="444"/>
      <c r="DS3" s="444"/>
      <c r="DT3" s="444"/>
      <c r="DU3" s="444"/>
      <c r="DV3" s="444"/>
      <c r="DW3" s="444"/>
      <c r="DX3" s="444"/>
      <c r="DY3" s="444"/>
      <c r="DZ3" s="444"/>
      <c r="EA3" s="444"/>
      <c r="EB3" s="444"/>
      <c r="EC3" s="444"/>
      <c r="ED3" s="444"/>
      <c r="EE3" s="444"/>
      <c r="EF3" s="444"/>
      <c r="EG3" s="444"/>
      <c r="EH3" s="444"/>
      <c r="EI3" s="444"/>
      <c r="EJ3" s="444"/>
      <c r="EK3" s="444"/>
      <c r="EL3" s="444"/>
      <c r="EM3" s="444"/>
      <c r="EN3" s="444"/>
      <c r="EO3" s="444"/>
      <c r="EP3" s="444"/>
      <c r="EQ3" s="444"/>
      <c r="ER3" s="444"/>
      <c r="ES3" s="444"/>
      <c r="ET3" s="444"/>
      <c r="EU3" s="444"/>
      <c r="EV3" s="444"/>
      <c r="EW3" s="444"/>
      <c r="EX3" s="444"/>
      <c r="EY3" s="444"/>
      <c r="EZ3" s="444"/>
      <c r="FA3" s="444"/>
      <c r="FB3" s="444"/>
      <c r="FC3" s="444"/>
      <c r="FD3" s="444"/>
      <c r="FE3" s="444"/>
      <c r="FF3" s="444"/>
      <c r="FG3" s="444"/>
      <c r="FH3" s="444"/>
      <c r="FI3" s="444"/>
      <c r="FJ3" s="444"/>
      <c r="FK3" s="444"/>
      <c r="FL3" s="444"/>
      <c r="FM3" s="444"/>
      <c r="FN3" s="444"/>
      <c r="FO3" s="444"/>
      <c r="FP3" s="444"/>
      <c r="FQ3" s="444"/>
      <c r="FR3" s="444"/>
      <c r="FS3" s="444"/>
      <c r="FT3" s="444"/>
      <c r="FU3" s="444"/>
      <c r="FV3" s="444"/>
      <c r="FW3" s="444"/>
      <c r="FX3" s="444"/>
      <c r="FY3" s="444"/>
      <c r="FZ3" s="444"/>
      <c r="GA3" s="444"/>
      <c r="GB3" s="444"/>
      <c r="GC3" s="444"/>
      <c r="GD3" s="444"/>
      <c r="GE3" s="444"/>
      <c r="GF3" s="444"/>
      <c r="GG3" s="444"/>
      <c r="GH3" s="444"/>
      <c r="GI3" s="444"/>
      <c r="GJ3" s="444"/>
      <c r="GK3" s="444"/>
      <c r="GL3" s="444"/>
      <c r="GM3" s="444"/>
      <c r="GN3" s="444"/>
      <c r="GO3" s="444"/>
      <c r="GP3" s="444"/>
      <c r="GQ3" s="444"/>
      <c r="GR3" s="444"/>
      <c r="GS3" s="444"/>
      <c r="GT3" s="444"/>
      <c r="GU3" s="444"/>
      <c r="GV3" s="444"/>
      <c r="GW3" s="444"/>
      <c r="GX3" s="444"/>
    </row>
    <row r="4" spans="2:206" s="274" customFormat="1" ht="16.5" customHeight="1">
      <c r="B4" s="1090"/>
      <c r="C4" s="1059"/>
      <c r="D4" s="1059"/>
      <c r="E4" s="1059"/>
      <c r="F4" s="1130"/>
      <c r="G4" s="2957"/>
      <c r="H4" s="1091" t="str">
        <f>"'"&amp;H119&amp;"."&amp;H117&amp;"."&amp;H118&amp;"～"</f>
        <v>'27.4.1～</v>
      </c>
      <c r="I4" s="1091" t="str">
        <f>"'"&amp;I119&amp;"."&amp;I117&amp;"."&amp;I118&amp;"～"</f>
        <v>'28.4.1～</v>
      </c>
      <c r="J4" s="1091" t="str">
        <f t="shared" ref="J4:AK4" si="2">"'"&amp;J119&amp;"."&amp;J117&amp;"."&amp;J118&amp;"～"</f>
        <v>'29.4.1～</v>
      </c>
      <c r="K4" s="1091" t="str">
        <f t="shared" si="2"/>
        <v>'30.4.1～</v>
      </c>
      <c r="L4" s="1148" t="str">
        <f t="shared" si="2"/>
        <v>'31.4.1～</v>
      </c>
      <c r="M4" s="1188" t="str">
        <f t="shared" si="2"/>
        <v>'32.4.1～</v>
      </c>
      <c r="N4" s="1091" t="str">
        <f t="shared" si="2"/>
        <v>'33.4.1～</v>
      </c>
      <c r="O4" s="1091" t="str">
        <f t="shared" si="2"/>
        <v>'34.4.1～</v>
      </c>
      <c r="P4" s="1091" t="str">
        <f t="shared" si="2"/>
        <v>'35.4.1～</v>
      </c>
      <c r="Q4" s="1148" t="str">
        <f t="shared" si="2"/>
        <v>'36.4.1～</v>
      </c>
      <c r="R4" s="1188" t="str">
        <f t="shared" si="2"/>
        <v>'37.4.1～</v>
      </c>
      <c r="S4" s="1091" t="str">
        <f t="shared" si="2"/>
        <v>'38.4.1～</v>
      </c>
      <c r="T4" s="1091" t="str">
        <f t="shared" si="2"/>
        <v>'39.4.1～</v>
      </c>
      <c r="U4" s="1091" t="str">
        <f t="shared" si="2"/>
        <v>'40.4.1～</v>
      </c>
      <c r="V4" s="1148" t="str">
        <f t="shared" si="2"/>
        <v>'41.4.1～</v>
      </c>
      <c r="W4" s="1188" t="str">
        <f t="shared" si="2"/>
        <v>'42.4.1～</v>
      </c>
      <c r="X4" s="1091" t="str">
        <f t="shared" si="2"/>
        <v>'43.4.1～</v>
      </c>
      <c r="Y4" s="1091" t="str">
        <f t="shared" si="2"/>
        <v>'44.4.1～</v>
      </c>
      <c r="Z4" s="1091" t="str">
        <f t="shared" si="2"/>
        <v>'45.4.1～</v>
      </c>
      <c r="AA4" s="1148" t="str">
        <f t="shared" si="2"/>
        <v>'46.4.1～</v>
      </c>
      <c r="AB4" s="1188" t="str">
        <f t="shared" si="2"/>
        <v>'47.4.1～</v>
      </c>
      <c r="AC4" s="1091" t="str">
        <f t="shared" si="2"/>
        <v>'48.4.1～</v>
      </c>
      <c r="AD4" s="1091" t="str">
        <f t="shared" si="2"/>
        <v>'49.4.1～</v>
      </c>
      <c r="AE4" s="1091" t="str">
        <f t="shared" si="2"/>
        <v>'50.4.1～</v>
      </c>
      <c r="AF4" s="1148" t="str">
        <f t="shared" si="2"/>
        <v>'51.4.1～</v>
      </c>
      <c r="AG4" s="1188" t="str">
        <f t="shared" si="2"/>
        <v>'52.4.1～</v>
      </c>
      <c r="AH4" s="1091" t="str">
        <f t="shared" si="2"/>
        <v>'53.4.1～</v>
      </c>
      <c r="AI4" s="1091" t="str">
        <f t="shared" si="2"/>
        <v>'54.4.1～</v>
      </c>
      <c r="AJ4" s="1091" t="str">
        <f t="shared" si="2"/>
        <v>'55.4.1～</v>
      </c>
      <c r="AK4" s="1148" t="str">
        <f t="shared" si="2"/>
        <v>'56.4.1～</v>
      </c>
      <c r="AL4" s="2953"/>
      <c r="AM4" s="446"/>
      <c r="AN4" s="446"/>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c r="CW4" s="40"/>
      <c r="CX4" s="40"/>
      <c r="CY4" s="40"/>
      <c r="CZ4" s="40"/>
      <c r="DA4" s="40"/>
      <c r="DB4" s="40"/>
      <c r="DC4" s="40"/>
      <c r="DD4" s="40"/>
      <c r="DE4" s="40"/>
      <c r="DF4" s="40"/>
      <c r="DG4" s="40"/>
      <c r="DH4" s="40"/>
      <c r="DI4" s="40"/>
      <c r="DJ4" s="40"/>
      <c r="DK4" s="40"/>
      <c r="DL4" s="40"/>
      <c r="DM4" s="40"/>
      <c r="DN4" s="40"/>
      <c r="DO4" s="40"/>
      <c r="DP4" s="40"/>
      <c r="DQ4" s="40"/>
      <c r="DR4" s="40"/>
      <c r="DS4" s="40"/>
      <c r="DT4" s="40"/>
      <c r="DU4" s="40"/>
      <c r="DV4" s="40"/>
      <c r="DW4" s="40"/>
      <c r="DX4" s="40"/>
      <c r="DY4" s="40"/>
      <c r="DZ4" s="40"/>
      <c r="EA4" s="40"/>
      <c r="EB4" s="40"/>
      <c r="EC4" s="40"/>
      <c r="ED4" s="40"/>
      <c r="EE4" s="40"/>
      <c r="EF4" s="40"/>
      <c r="EG4" s="40"/>
      <c r="EH4" s="40"/>
      <c r="EI4" s="40"/>
      <c r="EJ4" s="40"/>
      <c r="EK4" s="40"/>
      <c r="EL4" s="40"/>
      <c r="EM4" s="40"/>
      <c r="EN4" s="40"/>
      <c r="EO4" s="40"/>
      <c r="EP4" s="40"/>
      <c r="EQ4" s="40"/>
      <c r="ER4" s="40"/>
      <c r="ES4" s="40"/>
      <c r="ET4" s="40"/>
      <c r="EU4" s="40"/>
      <c r="EV4" s="40"/>
      <c r="EW4" s="40"/>
      <c r="EX4" s="40"/>
      <c r="EY4" s="40"/>
      <c r="EZ4" s="40"/>
      <c r="FA4" s="40"/>
      <c r="FB4" s="40"/>
      <c r="FC4" s="40"/>
      <c r="FD4" s="40"/>
      <c r="FE4" s="40"/>
      <c r="FF4" s="40"/>
      <c r="FG4" s="40"/>
      <c r="FH4" s="40"/>
      <c r="FI4" s="40"/>
      <c r="FJ4" s="40"/>
      <c r="FK4" s="40"/>
      <c r="FL4" s="40"/>
      <c r="FM4" s="40"/>
      <c r="FN4" s="40"/>
      <c r="FO4" s="40"/>
      <c r="FP4" s="40"/>
      <c r="FQ4" s="40"/>
      <c r="FR4" s="40"/>
      <c r="FS4" s="40"/>
      <c r="FT4" s="40"/>
      <c r="FU4" s="40"/>
      <c r="FV4" s="40"/>
      <c r="FW4" s="40"/>
      <c r="FX4" s="40"/>
      <c r="FY4" s="40"/>
      <c r="FZ4" s="40"/>
      <c r="GA4" s="40"/>
      <c r="GB4" s="40"/>
      <c r="GC4" s="40"/>
      <c r="GD4" s="40"/>
      <c r="GE4" s="40"/>
      <c r="GF4" s="40"/>
      <c r="GG4" s="40"/>
      <c r="GH4" s="40"/>
      <c r="GI4" s="40"/>
      <c r="GJ4" s="40"/>
      <c r="GK4" s="40"/>
      <c r="GL4" s="40"/>
      <c r="GM4" s="40"/>
      <c r="GN4" s="40"/>
      <c r="GO4" s="40"/>
      <c r="GP4" s="40"/>
      <c r="GQ4" s="40"/>
      <c r="GR4" s="40"/>
      <c r="GS4" s="40"/>
      <c r="GT4" s="40"/>
      <c r="GU4" s="40"/>
      <c r="GV4" s="40"/>
      <c r="GW4" s="40"/>
      <c r="GX4" s="40"/>
    </row>
    <row r="5" spans="2:206" ht="16.5" customHeight="1">
      <c r="B5" s="2859" t="s">
        <v>1294</v>
      </c>
      <c r="C5" s="1092"/>
      <c r="D5" s="1093"/>
      <c r="E5" s="1093" t="s">
        <v>68</v>
      </c>
      <c r="F5" s="1044" t="str">
        <f>収益元デｰタ!D5&amp;"､共益費"</f>
        <v>保証賃料､共益費</v>
      </c>
      <c r="G5" s="1149"/>
      <c r="H5" s="1094">
        <f>収益元デｰタ!J5+収益元デｰタ!J13</f>
        <v>51294</v>
      </c>
      <c r="I5" s="1094">
        <f>収益元デｰタ!K5+収益元デｰタ!K13</f>
        <v>61800</v>
      </c>
      <c r="J5" s="1094">
        <f>収益元デｰタ!L5+収益元デｰタ!L13</f>
        <v>61800</v>
      </c>
      <c r="K5" s="1094">
        <f>収益元デｰタ!M5+収益元デｰタ!M13</f>
        <v>61800</v>
      </c>
      <c r="L5" s="1150">
        <f>収益元デｰタ!N5+収益元デｰタ!N13</f>
        <v>61800</v>
      </c>
      <c r="M5" s="1149">
        <f>収益元デｰタ!O5+収益元デｰタ!O13</f>
        <v>61800</v>
      </c>
      <c r="N5" s="1094">
        <f>収益元デｰタ!P5+収益元デｰタ!P13</f>
        <v>61800</v>
      </c>
      <c r="O5" s="1094">
        <f>収益元デｰタ!Q5+収益元デｰタ!Q13</f>
        <v>61800</v>
      </c>
      <c r="P5" s="1094">
        <f>収益元デｰタ!R5+収益元デｰタ!R13</f>
        <v>61800</v>
      </c>
      <c r="Q5" s="1150">
        <f>収益元デｰタ!S5+収益元デｰタ!S13</f>
        <v>61800</v>
      </c>
      <c r="R5" s="1149">
        <f>収益元デｰタ!T5+収益元デｰタ!T13</f>
        <v>61800</v>
      </c>
      <c r="S5" s="1094">
        <f>収益元デｰタ!U5+収益元デｰタ!U13</f>
        <v>61800</v>
      </c>
      <c r="T5" s="1094">
        <f>収益元デｰタ!V5+収益元デｰタ!V13</f>
        <v>61800</v>
      </c>
      <c r="U5" s="1094">
        <f>収益元デｰタ!W5+収益元デｰタ!W13</f>
        <v>61800</v>
      </c>
      <c r="V5" s="1150">
        <f>収益元デｰタ!X5+収益元デｰタ!X13</f>
        <v>61800</v>
      </c>
      <c r="W5" s="1149">
        <f>収益元デｰタ!Y5+収益元デｰタ!Y13</f>
        <v>61800</v>
      </c>
      <c r="X5" s="1094">
        <f>収益元デｰタ!Z5+収益元デｰタ!Z13</f>
        <v>61800</v>
      </c>
      <c r="Y5" s="1094">
        <f>収益元デｰタ!AA5+収益元デｰタ!AA13</f>
        <v>61800</v>
      </c>
      <c r="Z5" s="1094">
        <f>収益元デｰタ!AB5+収益元デｰタ!AB13</f>
        <v>61800</v>
      </c>
      <c r="AA5" s="1150">
        <f>収益元デｰタ!AC5+収益元デｰタ!AC13</f>
        <v>61800</v>
      </c>
      <c r="AB5" s="1149">
        <f>収益元デｰタ!AD5+収益元デｰタ!AD13</f>
        <v>61800</v>
      </c>
      <c r="AC5" s="1094">
        <f>収益元デｰタ!AE5+収益元デｰタ!AE13</f>
        <v>61800</v>
      </c>
      <c r="AD5" s="1094">
        <f>収益元デｰタ!AF5+収益元デｰタ!AF13</f>
        <v>61800</v>
      </c>
      <c r="AE5" s="1094">
        <f>収益元デｰタ!AG5+収益元デｰタ!AG13</f>
        <v>61800</v>
      </c>
      <c r="AF5" s="1150">
        <f>収益元デｰタ!AH5+収益元デｰタ!AH13</f>
        <v>61800</v>
      </c>
      <c r="AG5" s="1149">
        <f>収益元デｰタ!AI5+収益元デｰタ!AI13</f>
        <v>61800</v>
      </c>
      <c r="AH5" s="1094">
        <f>収益元デｰタ!AJ5+収益元デｰタ!AJ13</f>
        <v>61800</v>
      </c>
      <c r="AI5" s="1094">
        <f>収益元デｰタ!AK5+収益元デｰタ!AK13</f>
        <v>61800</v>
      </c>
      <c r="AJ5" s="1094">
        <f>収益元デｰタ!AL5+収益元デｰタ!AL13</f>
        <v>61800</v>
      </c>
      <c r="AK5" s="1150">
        <f>収益元デｰタ!AM5+収益元デｰタ!AM13</f>
        <v>61800</v>
      </c>
      <c r="AL5" s="1195">
        <f t="shared" ref="AL5:AL21" si="3">AN5/30</f>
        <v>61449.8</v>
      </c>
      <c r="AN5" s="442">
        <f>SUM(H5:AK5)</f>
        <v>1843494</v>
      </c>
    </row>
    <row r="6" spans="2:206" ht="16.5" customHeight="1">
      <c r="B6" s="2860"/>
      <c r="C6" s="1095"/>
      <c r="D6" s="447"/>
      <c r="E6" s="447" t="s">
        <v>154</v>
      </c>
      <c r="F6" s="1045" t="s">
        <v>795</v>
      </c>
      <c r="G6" s="1151"/>
      <c r="H6" s="448">
        <f>収益元デｰタ!J18+収益元デｰタ!J26</f>
        <v>0</v>
      </c>
      <c r="I6" s="448">
        <f>収益元デｰタ!K18+収益元デｰタ!K26</f>
        <v>0</v>
      </c>
      <c r="J6" s="448">
        <f>収益元デｰタ!L18+収益元デｰタ!L26</f>
        <v>0</v>
      </c>
      <c r="K6" s="448">
        <f>収益元デｰタ!M18+収益元デｰタ!M26</f>
        <v>0</v>
      </c>
      <c r="L6" s="1152">
        <f>収益元デｰタ!N18+収益元デｰタ!N26</f>
        <v>0</v>
      </c>
      <c r="M6" s="1151">
        <f>収益元デｰタ!O18+収益元デｰタ!O26</f>
        <v>0</v>
      </c>
      <c r="N6" s="448">
        <f>収益元デｰタ!P18+収益元デｰタ!P26</f>
        <v>0</v>
      </c>
      <c r="O6" s="448">
        <f>収益元デｰタ!Q18+収益元デｰタ!Q26</f>
        <v>0</v>
      </c>
      <c r="P6" s="448">
        <f>収益元デｰタ!R18+収益元デｰタ!R26</f>
        <v>0</v>
      </c>
      <c r="Q6" s="1152">
        <f>収益元デｰタ!S18+収益元デｰタ!S26</f>
        <v>0</v>
      </c>
      <c r="R6" s="1151">
        <f>収益元デｰタ!T18+収益元デｰタ!T26</f>
        <v>0</v>
      </c>
      <c r="S6" s="448">
        <f>収益元デｰタ!U18+収益元デｰタ!U26</f>
        <v>0</v>
      </c>
      <c r="T6" s="448">
        <f>収益元デｰタ!V18+収益元デｰタ!V26</f>
        <v>0</v>
      </c>
      <c r="U6" s="448">
        <f>収益元デｰタ!W18+収益元デｰタ!W26</f>
        <v>0</v>
      </c>
      <c r="V6" s="1152">
        <f>収益元デｰタ!X18+収益元デｰタ!X26</f>
        <v>0</v>
      </c>
      <c r="W6" s="1151">
        <f>収益元デｰタ!Y18+収益元デｰタ!Y26</f>
        <v>0</v>
      </c>
      <c r="X6" s="448">
        <f>収益元デｰタ!Z18+収益元デｰタ!Z26</f>
        <v>0</v>
      </c>
      <c r="Y6" s="448">
        <f>収益元デｰタ!AA18+収益元デｰタ!AA26</f>
        <v>0</v>
      </c>
      <c r="Z6" s="448">
        <f>収益元デｰタ!AB18+収益元デｰタ!AB26</f>
        <v>0</v>
      </c>
      <c r="AA6" s="1152">
        <f>収益元デｰタ!AC18+収益元デｰタ!AC26</f>
        <v>0</v>
      </c>
      <c r="AB6" s="1151">
        <f>収益元デｰタ!AD18+収益元デｰタ!AD26</f>
        <v>0</v>
      </c>
      <c r="AC6" s="448">
        <f>収益元デｰタ!AE18+収益元デｰタ!AE26</f>
        <v>0</v>
      </c>
      <c r="AD6" s="448">
        <f>収益元デｰタ!AF18+収益元デｰタ!AF26</f>
        <v>0</v>
      </c>
      <c r="AE6" s="448">
        <f>収益元デｰタ!AG18+収益元デｰタ!AG26</f>
        <v>0</v>
      </c>
      <c r="AF6" s="1152">
        <f>収益元デｰタ!AH18+収益元デｰタ!AH26</f>
        <v>0</v>
      </c>
      <c r="AG6" s="1151">
        <f>収益元デｰタ!AI18+収益元デｰタ!AI26</f>
        <v>0</v>
      </c>
      <c r="AH6" s="448">
        <f>収益元デｰタ!AJ18+収益元デｰタ!AJ26</f>
        <v>0</v>
      </c>
      <c r="AI6" s="448">
        <f>収益元デｰタ!AK18+収益元デｰタ!AK26</f>
        <v>0</v>
      </c>
      <c r="AJ6" s="448">
        <f>収益元デｰタ!AL18+収益元デｰタ!AL26</f>
        <v>0</v>
      </c>
      <c r="AK6" s="1152">
        <f>収益元デｰタ!AM18+収益元デｰタ!AM26</f>
        <v>0</v>
      </c>
      <c r="AL6" s="1196">
        <f t="shared" si="3"/>
        <v>0</v>
      </c>
      <c r="AN6" s="442">
        <f t="shared" ref="AN6:AN53" si="4">SUM(H6:AK6)</f>
        <v>0</v>
      </c>
    </row>
    <row r="7" spans="2:206" ht="16.5" customHeight="1">
      <c r="B7" s="2860"/>
      <c r="C7" s="1037"/>
      <c r="D7" s="274"/>
      <c r="E7" s="449" t="s">
        <v>170</v>
      </c>
      <c r="F7" s="847" t="s">
        <v>268</v>
      </c>
      <c r="G7" s="1153"/>
      <c r="H7" s="450">
        <f>収益元デｰタ!J75</f>
        <v>0</v>
      </c>
      <c r="I7" s="450">
        <f>収益元デｰタ!K75</f>
        <v>0</v>
      </c>
      <c r="J7" s="450">
        <f>収益元デｰタ!L75</f>
        <v>0</v>
      </c>
      <c r="K7" s="450">
        <f>収益元デｰタ!M75</f>
        <v>0</v>
      </c>
      <c r="L7" s="1154">
        <f>収益元デｰタ!N75</f>
        <v>0</v>
      </c>
      <c r="M7" s="1153">
        <f>収益元デｰタ!O75</f>
        <v>0</v>
      </c>
      <c r="N7" s="450">
        <f>収益元デｰタ!P75</f>
        <v>0</v>
      </c>
      <c r="O7" s="450">
        <f>収益元デｰタ!Q75</f>
        <v>0</v>
      </c>
      <c r="P7" s="450">
        <f>収益元デｰタ!R75</f>
        <v>0</v>
      </c>
      <c r="Q7" s="1154">
        <f>収益元デｰタ!S75</f>
        <v>0</v>
      </c>
      <c r="R7" s="1153">
        <f>収益元デｰタ!T75</f>
        <v>0</v>
      </c>
      <c r="S7" s="450">
        <f>収益元デｰタ!U75</f>
        <v>0</v>
      </c>
      <c r="T7" s="450">
        <f>収益元デｰタ!V75</f>
        <v>0</v>
      </c>
      <c r="U7" s="450">
        <f>収益元デｰタ!W75</f>
        <v>0</v>
      </c>
      <c r="V7" s="1154">
        <f>収益元デｰタ!X75</f>
        <v>0</v>
      </c>
      <c r="W7" s="1153">
        <f>収益元デｰタ!Y75</f>
        <v>0</v>
      </c>
      <c r="X7" s="450">
        <f>収益元デｰタ!Z75</f>
        <v>0</v>
      </c>
      <c r="Y7" s="450">
        <f>収益元デｰタ!AA75</f>
        <v>0</v>
      </c>
      <c r="Z7" s="450">
        <f>収益元デｰタ!AB75</f>
        <v>0</v>
      </c>
      <c r="AA7" s="1154">
        <f>収益元デｰタ!AC75</f>
        <v>0</v>
      </c>
      <c r="AB7" s="1153">
        <f>収益元デｰタ!AD75</f>
        <v>0</v>
      </c>
      <c r="AC7" s="450">
        <f>収益元デｰタ!AE75</f>
        <v>0</v>
      </c>
      <c r="AD7" s="450">
        <f>収益元デｰタ!AF75</f>
        <v>0</v>
      </c>
      <c r="AE7" s="450">
        <f>収益元デｰタ!AG75</f>
        <v>0</v>
      </c>
      <c r="AF7" s="1154">
        <f>収益元デｰタ!AH75</f>
        <v>0</v>
      </c>
      <c r="AG7" s="1153">
        <f>収益元デｰタ!AI75</f>
        <v>0</v>
      </c>
      <c r="AH7" s="450">
        <f>収益元デｰタ!AJ75</f>
        <v>0</v>
      </c>
      <c r="AI7" s="450">
        <f>収益元デｰタ!AK75</f>
        <v>0</v>
      </c>
      <c r="AJ7" s="450">
        <f>収益元デｰタ!AL75</f>
        <v>0</v>
      </c>
      <c r="AK7" s="1154">
        <f>収益元デｰタ!AM75</f>
        <v>0</v>
      </c>
      <c r="AL7" s="1197">
        <f t="shared" si="3"/>
        <v>0</v>
      </c>
      <c r="AN7" s="442">
        <f t="shared" si="4"/>
        <v>0</v>
      </c>
    </row>
    <row r="8" spans="2:206" ht="16.5" customHeight="1">
      <c r="B8" s="2860"/>
      <c r="C8" s="1037"/>
      <c r="D8" s="449">
        <v>1</v>
      </c>
      <c r="E8" s="451" t="str">
        <f>'入力(3)'!I43</f>
        <v>住戸</v>
      </c>
      <c r="F8" s="1131"/>
      <c r="G8" s="1155"/>
      <c r="H8" s="452">
        <f t="shared" ref="H8:AK8" si="5">H5+H6+H7</f>
        <v>51294</v>
      </c>
      <c r="I8" s="452">
        <f t="shared" si="5"/>
        <v>61800</v>
      </c>
      <c r="J8" s="452">
        <f t="shared" si="5"/>
        <v>61800</v>
      </c>
      <c r="K8" s="452">
        <f t="shared" si="5"/>
        <v>61800</v>
      </c>
      <c r="L8" s="1156">
        <f t="shared" si="5"/>
        <v>61800</v>
      </c>
      <c r="M8" s="1155">
        <f t="shared" si="5"/>
        <v>61800</v>
      </c>
      <c r="N8" s="452">
        <f t="shared" si="5"/>
        <v>61800</v>
      </c>
      <c r="O8" s="452">
        <f t="shared" si="5"/>
        <v>61800</v>
      </c>
      <c r="P8" s="452">
        <f t="shared" si="5"/>
        <v>61800</v>
      </c>
      <c r="Q8" s="1156">
        <f t="shared" si="5"/>
        <v>61800</v>
      </c>
      <c r="R8" s="1155">
        <f t="shared" si="5"/>
        <v>61800</v>
      </c>
      <c r="S8" s="452">
        <f t="shared" si="5"/>
        <v>61800</v>
      </c>
      <c r="T8" s="452">
        <f t="shared" si="5"/>
        <v>61800</v>
      </c>
      <c r="U8" s="452">
        <f t="shared" si="5"/>
        <v>61800</v>
      </c>
      <c r="V8" s="1156">
        <f t="shared" si="5"/>
        <v>61800</v>
      </c>
      <c r="W8" s="1155">
        <f t="shared" si="5"/>
        <v>61800</v>
      </c>
      <c r="X8" s="452">
        <f t="shared" si="5"/>
        <v>61800</v>
      </c>
      <c r="Y8" s="452">
        <f t="shared" si="5"/>
        <v>61800</v>
      </c>
      <c r="Z8" s="452">
        <f t="shared" si="5"/>
        <v>61800</v>
      </c>
      <c r="AA8" s="1156">
        <f t="shared" si="5"/>
        <v>61800</v>
      </c>
      <c r="AB8" s="1155">
        <f t="shared" si="5"/>
        <v>61800</v>
      </c>
      <c r="AC8" s="452">
        <f t="shared" si="5"/>
        <v>61800</v>
      </c>
      <c r="AD8" s="452">
        <f t="shared" si="5"/>
        <v>61800</v>
      </c>
      <c r="AE8" s="452">
        <f t="shared" si="5"/>
        <v>61800</v>
      </c>
      <c r="AF8" s="1156">
        <f t="shared" si="5"/>
        <v>61800</v>
      </c>
      <c r="AG8" s="1155">
        <f t="shared" si="5"/>
        <v>61800</v>
      </c>
      <c r="AH8" s="452">
        <f t="shared" si="5"/>
        <v>61800</v>
      </c>
      <c r="AI8" s="452">
        <f t="shared" si="5"/>
        <v>61800</v>
      </c>
      <c r="AJ8" s="452">
        <f t="shared" si="5"/>
        <v>61800</v>
      </c>
      <c r="AK8" s="1156">
        <f t="shared" si="5"/>
        <v>61800</v>
      </c>
      <c r="AL8" s="1198">
        <f t="shared" si="3"/>
        <v>61449.8</v>
      </c>
      <c r="AN8" s="442">
        <f t="shared" si="4"/>
        <v>1843494</v>
      </c>
    </row>
    <row r="9" spans="2:206" ht="16.5" customHeight="1">
      <c r="B9" s="2860"/>
      <c r="C9" s="1039"/>
      <c r="D9" s="453"/>
      <c r="E9" s="454" t="s">
        <v>68</v>
      </c>
      <c r="F9" s="845" t="s">
        <v>584</v>
      </c>
      <c r="G9" s="1157"/>
      <c r="H9" s="455">
        <f>収益元デｰタ!J81+収益元デｰタ!J86+収益元デｰタ!J91+収益元デｰタ!J99+収益元デｰタ!J154+収益元デｰタ!J159+収益元デｰタ!J164+収益元デｰタ!J172</f>
        <v>0</v>
      </c>
      <c r="I9" s="455">
        <f>収益元デｰタ!K81+収益元デｰタ!K86+収益元デｰタ!K91+収益元デｰタ!K99+収益元デｰタ!K154+収益元デｰタ!K159+収益元デｰタ!K164+収益元デｰタ!K172</f>
        <v>0</v>
      </c>
      <c r="J9" s="455">
        <f>収益元デｰタ!L81+収益元デｰタ!L86+収益元デｰタ!L91+収益元デｰタ!L99+収益元デｰタ!L154+収益元デｰタ!L159+収益元デｰタ!L164+収益元デｰタ!L172</f>
        <v>0</v>
      </c>
      <c r="K9" s="455">
        <f>収益元デｰタ!M81+収益元デｰタ!M86+収益元デｰタ!M91+収益元デｰタ!M99+収益元デｰタ!M154+収益元デｰタ!M159+収益元デｰタ!M164+収益元デｰタ!M172</f>
        <v>0</v>
      </c>
      <c r="L9" s="1158">
        <f>収益元デｰタ!N81+収益元デｰタ!N86+収益元デｰタ!N91+収益元デｰタ!N99+収益元デｰタ!N154+収益元デｰタ!N159+収益元デｰタ!N164+収益元デｰタ!N172</f>
        <v>0</v>
      </c>
      <c r="M9" s="1157">
        <f>収益元デｰタ!O81+収益元デｰタ!O86+収益元デｰタ!O91+収益元デｰタ!O99+収益元デｰタ!O154+収益元デｰタ!O159+収益元デｰタ!O164+収益元デｰタ!O172</f>
        <v>0</v>
      </c>
      <c r="N9" s="455">
        <f>収益元デｰタ!P81+収益元デｰタ!P86+収益元デｰタ!P91+収益元デｰタ!P99+収益元デｰタ!P154+収益元デｰタ!P159+収益元デｰタ!P164+収益元デｰタ!P172</f>
        <v>0</v>
      </c>
      <c r="O9" s="455">
        <f>収益元デｰタ!Q81+収益元デｰタ!Q86+収益元デｰタ!Q91+収益元デｰタ!Q99+収益元デｰタ!Q154+収益元デｰタ!Q159+収益元デｰタ!Q164+収益元デｰタ!Q172</f>
        <v>0</v>
      </c>
      <c r="P9" s="455">
        <f>収益元デｰタ!R81+収益元デｰタ!R86+収益元デｰタ!R91+収益元デｰタ!R99+収益元デｰタ!R154+収益元デｰタ!R159+収益元デｰタ!R164+収益元デｰタ!R172</f>
        <v>0</v>
      </c>
      <c r="Q9" s="1158">
        <f>収益元デｰタ!S81+収益元デｰタ!S86+収益元デｰタ!S91+収益元デｰタ!S99+収益元デｰタ!S154+収益元デｰタ!S159+収益元デｰタ!S164+収益元デｰタ!S172</f>
        <v>0</v>
      </c>
      <c r="R9" s="1157">
        <f>収益元デｰタ!T81+収益元デｰタ!T86+収益元デｰタ!T91+収益元デｰタ!T99+収益元デｰタ!T154+収益元デｰタ!T159+収益元デｰタ!T164+収益元デｰタ!T172</f>
        <v>0</v>
      </c>
      <c r="S9" s="455">
        <f>収益元デｰタ!U81+収益元デｰタ!U86+収益元デｰタ!U91+収益元デｰタ!U99+収益元デｰタ!U154+収益元デｰタ!U159+収益元デｰタ!U164+収益元デｰタ!U172</f>
        <v>0</v>
      </c>
      <c r="T9" s="455">
        <f>収益元デｰタ!V81+収益元デｰタ!V86+収益元デｰタ!V91+収益元デｰタ!V99+収益元デｰタ!V154+収益元デｰタ!V159+収益元デｰタ!V164+収益元デｰタ!V172</f>
        <v>0</v>
      </c>
      <c r="U9" s="455">
        <f>収益元デｰタ!W81+収益元デｰタ!W86+収益元デｰタ!W91+収益元デｰタ!W99+収益元デｰタ!W154+収益元デｰタ!W159+収益元デｰタ!W164+収益元デｰタ!W172</f>
        <v>0</v>
      </c>
      <c r="V9" s="1158">
        <f>収益元デｰタ!X81+収益元デｰタ!X86+収益元デｰタ!X91+収益元デｰタ!X99+収益元デｰタ!X154+収益元デｰタ!X159+収益元デｰタ!X164+収益元デｰタ!X172</f>
        <v>0</v>
      </c>
      <c r="W9" s="1157">
        <f>収益元デｰタ!Y81+収益元デｰタ!Y86+収益元デｰタ!Y91+収益元デｰタ!Y99+収益元デｰタ!Y154+収益元デｰタ!Y159+収益元デｰタ!Y164+収益元デｰタ!Y172</f>
        <v>0</v>
      </c>
      <c r="X9" s="455">
        <f>収益元デｰタ!Z81+収益元デｰタ!Z86+収益元デｰタ!Z91+収益元デｰタ!Z99+収益元デｰタ!Z154+収益元デｰタ!Z159+収益元デｰタ!Z164+収益元デｰタ!Z172</f>
        <v>0</v>
      </c>
      <c r="Y9" s="455">
        <f>収益元デｰタ!AA81+収益元デｰタ!AA86+収益元デｰタ!AA91+収益元デｰタ!AA99+収益元デｰタ!AA154+収益元デｰタ!AA159+収益元デｰタ!AA164+収益元デｰタ!AA172</f>
        <v>0</v>
      </c>
      <c r="Z9" s="455">
        <f>収益元デｰタ!AB81+収益元デｰタ!AB86+収益元デｰタ!AB91+収益元デｰタ!AB99+収益元デｰタ!AB154+収益元デｰタ!AB159+収益元デｰタ!AB164+収益元デｰタ!AB172</f>
        <v>0</v>
      </c>
      <c r="AA9" s="1158">
        <f>収益元デｰタ!AC81+収益元デｰタ!AC86+収益元デｰタ!AC91+収益元デｰタ!AC99+収益元デｰタ!AC154+収益元デｰタ!AC159+収益元デｰタ!AC164+収益元デｰタ!AC172</f>
        <v>0</v>
      </c>
      <c r="AB9" s="1157">
        <f>収益元デｰタ!AD81+収益元デｰタ!AD86+収益元デｰタ!AD91+収益元デｰタ!AD99+収益元デｰタ!AD154+収益元デｰタ!AD159+収益元デｰタ!AD164+収益元デｰタ!AD172</f>
        <v>0</v>
      </c>
      <c r="AC9" s="455">
        <f>収益元デｰタ!AE81+収益元デｰタ!AE86+収益元デｰタ!AE91+収益元デｰタ!AE99+収益元デｰタ!AE154+収益元デｰタ!AE159+収益元デｰタ!AE164+収益元デｰタ!AE172</f>
        <v>0</v>
      </c>
      <c r="AD9" s="455">
        <f>収益元デｰタ!AF81+収益元デｰタ!AF86+収益元デｰタ!AF91+収益元デｰタ!AF99+収益元デｰタ!AF154+収益元デｰタ!AF159+収益元デｰタ!AF164+収益元デｰタ!AF172</f>
        <v>0</v>
      </c>
      <c r="AE9" s="455">
        <f>収益元デｰタ!AG81+収益元デｰタ!AG86+収益元デｰタ!AG91+収益元デｰタ!AG99+収益元デｰタ!AG154+収益元デｰタ!AG159+収益元デｰタ!AG164+収益元デｰタ!AG172</f>
        <v>0</v>
      </c>
      <c r="AF9" s="1158">
        <f>収益元デｰタ!AH81+収益元デｰタ!AH86+収益元デｰタ!AH91+収益元デｰタ!AH99+収益元デｰタ!AH154+収益元デｰタ!AH159+収益元デｰタ!AH164+収益元デｰタ!AH172</f>
        <v>0</v>
      </c>
      <c r="AG9" s="1157">
        <f>収益元デｰタ!AI81+収益元デｰタ!AI86+収益元デｰタ!AI91+収益元デｰタ!AI99+収益元デｰタ!AI154+収益元デｰタ!AI159+収益元デｰタ!AI164+収益元デｰタ!AI172</f>
        <v>0</v>
      </c>
      <c r="AH9" s="455">
        <f>収益元デｰタ!AJ81+収益元デｰタ!AJ86+収益元デｰタ!AJ91+収益元デｰタ!AJ99+収益元デｰタ!AJ154+収益元デｰタ!AJ159+収益元デｰタ!AJ164+収益元デｰタ!AJ172</f>
        <v>0</v>
      </c>
      <c r="AI9" s="455">
        <f>収益元デｰタ!AK81+収益元デｰタ!AK86+収益元デｰタ!AK91+収益元デｰタ!AK99+収益元デｰタ!AK154+収益元デｰタ!AK159+収益元デｰタ!AK164+収益元デｰタ!AK172</f>
        <v>0</v>
      </c>
      <c r="AJ9" s="455">
        <f>収益元デｰタ!AL81+収益元デｰタ!AL86+収益元デｰタ!AL91+収益元デｰタ!AL99+収益元デｰタ!AL154+収益元デｰタ!AL159+収益元デｰタ!AL164+収益元デｰタ!AL172</f>
        <v>0</v>
      </c>
      <c r="AK9" s="1158">
        <f>収益元デｰタ!AM81+収益元デｰタ!AM86+収益元デｰタ!AM91+収益元デｰタ!AM99+収益元デｰタ!AM154+収益元デｰタ!AM159+収益元デｰタ!AM164+収益元デｰタ!AM172</f>
        <v>0</v>
      </c>
      <c r="AL9" s="1199">
        <f t="shared" si="3"/>
        <v>0</v>
      </c>
      <c r="AN9" s="442">
        <f t="shared" si="4"/>
        <v>0</v>
      </c>
    </row>
    <row r="10" spans="2:206" ht="16.5" customHeight="1">
      <c r="B10" s="2860"/>
      <c r="C10" s="1039"/>
      <c r="D10" s="453"/>
      <c r="E10" s="449" t="s">
        <v>154</v>
      </c>
      <c r="F10" s="847" t="s">
        <v>268</v>
      </c>
      <c r="G10" s="1153"/>
      <c r="H10" s="450">
        <f>収益元デｰタ!J148+収益元デｰタ!J221</f>
        <v>0</v>
      </c>
      <c r="I10" s="450">
        <f>収益元デｰタ!K148+収益元デｰタ!K221</f>
        <v>0</v>
      </c>
      <c r="J10" s="450">
        <f>収益元デｰタ!L148+収益元デｰタ!L221</f>
        <v>0</v>
      </c>
      <c r="K10" s="450">
        <f>収益元デｰタ!M148+収益元デｰタ!M221</f>
        <v>0</v>
      </c>
      <c r="L10" s="1154">
        <f>収益元デｰタ!N148+収益元デｰタ!N221</f>
        <v>0</v>
      </c>
      <c r="M10" s="1153">
        <f>収益元デｰタ!O148+収益元デｰタ!O221</f>
        <v>0</v>
      </c>
      <c r="N10" s="450">
        <f>収益元デｰタ!P148+収益元デｰタ!P221</f>
        <v>0</v>
      </c>
      <c r="O10" s="450">
        <f>収益元デｰタ!Q148+収益元デｰタ!Q221</f>
        <v>0</v>
      </c>
      <c r="P10" s="450">
        <f>収益元デｰタ!R148+収益元デｰタ!R221</f>
        <v>0</v>
      </c>
      <c r="Q10" s="1154">
        <f>収益元デｰタ!S148+収益元デｰタ!S221</f>
        <v>0</v>
      </c>
      <c r="R10" s="1153">
        <f>収益元デｰタ!T148+収益元デｰタ!T221</f>
        <v>0</v>
      </c>
      <c r="S10" s="450">
        <f>収益元デｰタ!U148+収益元デｰタ!U221</f>
        <v>0</v>
      </c>
      <c r="T10" s="450">
        <f>収益元デｰタ!V148+収益元デｰタ!V221</f>
        <v>0</v>
      </c>
      <c r="U10" s="450">
        <f>収益元デｰタ!W148+収益元デｰタ!W221</f>
        <v>0</v>
      </c>
      <c r="V10" s="1154">
        <f>収益元デｰタ!X148+収益元デｰタ!X221</f>
        <v>0</v>
      </c>
      <c r="W10" s="1153">
        <f>収益元デｰタ!Y148+収益元デｰタ!Y221</f>
        <v>0</v>
      </c>
      <c r="X10" s="450">
        <f>収益元デｰタ!Z148+収益元デｰタ!Z221</f>
        <v>0</v>
      </c>
      <c r="Y10" s="450">
        <f>収益元デｰタ!AA148+収益元デｰタ!AA221</f>
        <v>0</v>
      </c>
      <c r="Z10" s="450">
        <f>収益元デｰタ!AB148+収益元デｰタ!AB221</f>
        <v>0</v>
      </c>
      <c r="AA10" s="1154">
        <f>収益元デｰタ!AC148+収益元デｰタ!AC221</f>
        <v>0</v>
      </c>
      <c r="AB10" s="1153">
        <f>収益元デｰタ!AD148+収益元デｰタ!AD221</f>
        <v>0</v>
      </c>
      <c r="AC10" s="450">
        <f>収益元デｰタ!AE148+収益元デｰタ!AE221</f>
        <v>0</v>
      </c>
      <c r="AD10" s="450">
        <f>収益元デｰタ!AF148+収益元デｰタ!AF221</f>
        <v>0</v>
      </c>
      <c r="AE10" s="450">
        <f>収益元デｰタ!AG148+収益元デｰタ!AG221</f>
        <v>0</v>
      </c>
      <c r="AF10" s="1154">
        <f>収益元デｰタ!AH148+収益元デｰタ!AH221</f>
        <v>0</v>
      </c>
      <c r="AG10" s="1153">
        <f>収益元デｰタ!AI148+収益元デｰタ!AI221</f>
        <v>0</v>
      </c>
      <c r="AH10" s="450">
        <f>収益元デｰタ!AJ148+収益元デｰタ!AJ221</f>
        <v>0</v>
      </c>
      <c r="AI10" s="450">
        <f>収益元デｰタ!AK148+収益元デｰタ!AK221</f>
        <v>0</v>
      </c>
      <c r="AJ10" s="450">
        <f>収益元デｰタ!AL148+収益元デｰタ!AL221</f>
        <v>0</v>
      </c>
      <c r="AK10" s="1154">
        <f>収益元デｰタ!AM148+収益元デｰタ!AM221</f>
        <v>0</v>
      </c>
      <c r="AL10" s="1197">
        <f t="shared" si="3"/>
        <v>0</v>
      </c>
      <c r="AN10" s="442">
        <f t="shared" si="4"/>
        <v>0</v>
      </c>
    </row>
    <row r="11" spans="2:206" ht="16.5" customHeight="1">
      <c r="B11" s="2860"/>
      <c r="C11" s="1039"/>
      <c r="D11" s="449">
        <v>2</v>
      </c>
      <c r="E11" s="797" t="str">
        <f>IF('入力(3)'!K46+'入力(3)'!M46=0,"非住宅","")&amp;IF('入力(3)'!K46&gt;0,'提出4(総括)'!Y4,"")&amp;IF(AND('入力(3)'!K46&gt;0,'入力(3)'!M46&gt;0),"､","")&amp;IF('入力(3)'!M46&gt;0,'提出4(総括)'!AA4,"")</f>
        <v>非住宅</v>
      </c>
      <c r="F11" s="847"/>
      <c r="G11" s="1155"/>
      <c r="H11" s="452">
        <f t="shared" ref="H11:AK11" si="6">H9+H10</f>
        <v>0</v>
      </c>
      <c r="I11" s="452">
        <f t="shared" si="6"/>
        <v>0</v>
      </c>
      <c r="J11" s="452">
        <f t="shared" si="6"/>
        <v>0</v>
      </c>
      <c r="K11" s="452">
        <f t="shared" si="6"/>
        <v>0</v>
      </c>
      <c r="L11" s="1156">
        <f t="shared" si="6"/>
        <v>0</v>
      </c>
      <c r="M11" s="1155">
        <f t="shared" si="6"/>
        <v>0</v>
      </c>
      <c r="N11" s="452">
        <f t="shared" si="6"/>
        <v>0</v>
      </c>
      <c r="O11" s="452">
        <f t="shared" si="6"/>
        <v>0</v>
      </c>
      <c r="P11" s="452">
        <f t="shared" si="6"/>
        <v>0</v>
      </c>
      <c r="Q11" s="1156">
        <f t="shared" si="6"/>
        <v>0</v>
      </c>
      <c r="R11" s="1155">
        <f t="shared" si="6"/>
        <v>0</v>
      </c>
      <c r="S11" s="452">
        <f t="shared" si="6"/>
        <v>0</v>
      </c>
      <c r="T11" s="452">
        <f t="shared" si="6"/>
        <v>0</v>
      </c>
      <c r="U11" s="452">
        <f t="shared" si="6"/>
        <v>0</v>
      </c>
      <c r="V11" s="1156">
        <f t="shared" si="6"/>
        <v>0</v>
      </c>
      <c r="W11" s="1155">
        <f t="shared" si="6"/>
        <v>0</v>
      </c>
      <c r="X11" s="452">
        <f t="shared" si="6"/>
        <v>0</v>
      </c>
      <c r="Y11" s="452">
        <f t="shared" si="6"/>
        <v>0</v>
      </c>
      <c r="Z11" s="452">
        <f t="shared" si="6"/>
        <v>0</v>
      </c>
      <c r="AA11" s="1156">
        <f t="shared" si="6"/>
        <v>0</v>
      </c>
      <c r="AB11" s="1155">
        <f t="shared" si="6"/>
        <v>0</v>
      </c>
      <c r="AC11" s="452">
        <f t="shared" si="6"/>
        <v>0</v>
      </c>
      <c r="AD11" s="452">
        <f t="shared" si="6"/>
        <v>0</v>
      </c>
      <c r="AE11" s="452">
        <f t="shared" si="6"/>
        <v>0</v>
      </c>
      <c r="AF11" s="1156">
        <f t="shared" si="6"/>
        <v>0</v>
      </c>
      <c r="AG11" s="1155">
        <f t="shared" si="6"/>
        <v>0</v>
      </c>
      <c r="AH11" s="452">
        <f t="shared" si="6"/>
        <v>0</v>
      </c>
      <c r="AI11" s="452">
        <f t="shared" si="6"/>
        <v>0</v>
      </c>
      <c r="AJ11" s="452">
        <f t="shared" si="6"/>
        <v>0</v>
      </c>
      <c r="AK11" s="1156">
        <f t="shared" si="6"/>
        <v>0</v>
      </c>
      <c r="AL11" s="1198">
        <f t="shared" si="3"/>
        <v>0</v>
      </c>
      <c r="AN11" s="442">
        <f t="shared" si="4"/>
        <v>0</v>
      </c>
    </row>
    <row r="12" spans="2:206" ht="16.5" customHeight="1">
      <c r="B12" s="2860"/>
      <c r="C12" s="1039"/>
      <c r="D12" s="449">
        <v>3</v>
      </c>
      <c r="E12" s="276" t="s">
        <v>168</v>
      </c>
      <c r="F12" s="1132"/>
      <c r="G12" s="1159"/>
      <c r="H12" s="452"/>
      <c r="I12" s="452">
        <f>収益元デｰタ!K226</f>
        <v>0</v>
      </c>
      <c r="J12" s="452">
        <f>収益元デｰタ!L226</f>
        <v>0</v>
      </c>
      <c r="K12" s="452">
        <f>収益元デｰタ!M226</f>
        <v>0</v>
      </c>
      <c r="L12" s="1156">
        <f>収益元デｰタ!N226</f>
        <v>0</v>
      </c>
      <c r="M12" s="1155">
        <f>収益元デｰタ!O226</f>
        <v>0</v>
      </c>
      <c r="N12" s="452">
        <f>収益元デｰタ!P226</f>
        <v>0</v>
      </c>
      <c r="O12" s="452">
        <f>収益元デｰタ!Q226</f>
        <v>0</v>
      </c>
      <c r="P12" s="452">
        <f>収益元デｰタ!R226</f>
        <v>0</v>
      </c>
      <c r="Q12" s="1156">
        <f>収益元デｰタ!S226</f>
        <v>0</v>
      </c>
      <c r="R12" s="1155">
        <f>収益元デｰタ!T226</f>
        <v>0</v>
      </c>
      <c r="S12" s="452">
        <f>収益元デｰタ!U226</f>
        <v>0</v>
      </c>
      <c r="T12" s="452">
        <f>収益元デｰタ!V226</f>
        <v>0</v>
      </c>
      <c r="U12" s="452">
        <f>収益元デｰタ!W226</f>
        <v>0</v>
      </c>
      <c r="V12" s="1156">
        <f>収益元デｰタ!X226</f>
        <v>0</v>
      </c>
      <c r="W12" s="1155">
        <f>収益元デｰタ!Y226</f>
        <v>0</v>
      </c>
      <c r="X12" s="452">
        <f>収益元デｰタ!Z226</f>
        <v>0</v>
      </c>
      <c r="Y12" s="452">
        <f>収益元デｰタ!AA226</f>
        <v>0</v>
      </c>
      <c r="Z12" s="452">
        <f>収益元デｰタ!AB226</f>
        <v>0</v>
      </c>
      <c r="AA12" s="1156">
        <f>収益元デｰタ!AC226</f>
        <v>0</v>
      </c>
      <c r="AB12" s="1155">
        <f>収益元デｰタ!AD226</f>
        <v>0</v>
      </c>
      <c r="AC12" s="452">
        <f>収益元デｰタ!AE226</f>
        <v>0</v>
      </c>
      <c r="AD12" s="452">
        <f>収益元デｰタ!AF226</f>
        <v>0</v>
      </c>
      <c r="AE12" s="452">
        <f>収益元デｰタ!AG226</f>
        <v>0</v>
      </c>
      <c r="AF12" s="1156">
        <f>収益元デｰタ!AH226</f>
        <v>0</v>
      </c>
      <c r="AG12" s="1155">
        <f>収益元デｰタ!AI226</f>
        <v>0</v>
      </c>
      <c r="AH12" s="452">
        <f>収益元デｰタ!AJ226</f>
        <v>0</v>
      </c>
      <c r="AI12" s="452">
        <f>収益元デｰタ!AK226</f>
        <v>0</v>
      </c>
      <c r="AJ12" s="452">
        <f>収益元デｰタ!AL226</f>
        <v>0</v>
      </c>
      <c r="AK12" s="1156">
        <f>収益元デｰタ!AM226</f>
        <v>0</v>
      </c>
      <c r="AL12" s="1198">
        <f t="shared" si="3"/>
        <v>0</v>
      </c>
      <c r="AN12" s="442">
        <f t="shared" si="4"/>
        <v>0</v>
      </c>
    </row>
    <row r="13" spans="2:206" ht="16.5" customHeight="1">
      <c r="B13" s="2860"/>
      <c r="C13" s="1096" t="s">
        <v>169</v>
      </c>
      <c r="D13" s="1097" t="s">
        <v>24</v>
      </c>
      <c r="E13" s="1088"/>
      <c r="F13" s="1133"/>
      <c r="G13" s="1160"/>
      <c r="H13" s="1089">
        <f>H8+H11+H12</f>
        <v>51294</v>
      </c>
      <c r="I13" s="1089">
        <f t="shared" ref="I13:AK13" si="7">I8+I11+I12</f>
        <v>61800</v>
      </c>
      <c r="J13" s="1089">
        <f t="shared" si="7"/>
        <v>61800</v>
      </c>
      <c r="K13" s="1089">
        <f t="shared" si="7"/>
        <v>61800</v>
      </c>
      <c r="L13" s="1161">
        <f t="shared" si="7"/>
        <v>61800</v>
      </c>
      <c r="M13" s="1181">
        <f t="shared" si="7"/>
        <v>61800</v>
      </c>
      <c r="N13" s="1089">
        <f t="shared" si="7"/>
        <v>61800</v>
      </c>
      <c r="O13" s="1089">
        <f t="shared" si="7"/>
        <v>61800</v>
      </c>
      <c r="P13" s="1089">
        <f t="shared" si="7"/>
        <v>61800</v>
      </c>
      <c r="Q13" s="1161">
        <f t="shared" si="7"/>
        <v>61800</v>
      </c>
      <c r="R13" s="1181">
        <f t="shared" si="7"/>
        <v>61800</v>
      </c>
      <c r="S13" s="1089">
        <f t="shared" si="7"/>
        <v>61800</v>
      </c>
      <c r="T13" s="1089">
        <f t="shared" si="7"/>
        <v>61800</v>
      </c>
      <c r="U13" s="1089">
        <f t="shared" si="7"/>
        <v>61800</v>
      </c>
      <c r="V13" s="1161">
        <f t="shared" si="7"/>
        <v>61800</v>
      </c>
      <c r="W13" s="1181">
        <f t="shared" si="7"/>
        <v>61800</v>
      </c>
      <c r="X13" s="1089">
        <f t="shared" si="7"/>
        <v>61800</v>
      </c>
      <c r="Y13" s="1089">
        <f t="shared" si="7"/>
        <v>61800</v>
      </c>
      <c r="Z13" s="1089">
        <f t="shared" si="7"/>
        <v>61800</v>
      </c>
      <c r="AA13" s="1161">
        <f t="shared" si="7"/>
        <v>61800</v>
      </c>
      <c r="AB13" s="1181">
        <f t="shared" si="7"/>
        <v>61800</v>
      </c>
      <c r="AC13" s="1089">
        <f t="shared" si="7"/>
        <v>61800</v>
      </c>
      <c r="AD13" s="1089">
        <f t="shared" si="7"/>
        <v>61800</v>
      </c>
      <c r="AE13" s="1089">
        <f t="shared" si="7"/>
        <v>61800</v>
      </c>
      <c r="AF13" s="1161">
        <f t="shared" si="7"/>
        <v>61800</v>
      </c>
      <c r="AG13" s="1181">
        <f t="shared" si="7"/>
        <v>61800</v>
      </c>
      <c r="AH13" s="1089">
        <f t="shared" si="7"/>
        <v>61800</v>
      </c>
      <c r="AI13" s="1089">
        <f t="shared" si="7"/>
        <v>61800</v>
      </c>
      <c r="AJ13" s="1089">
        <f t="shared" si="7"/>
        <v>61800</v>
      </c>
      <c r="AK13" s="1161">
        <f t="shared" si="7"/>
        <v>61800</v>
      </c>
      <c r="AL13" s="1200">
        <f t="shared" si="3"/>
        <v>61449.8</v>
      </c>
      <c r="AN13" s="442">
        <f t="shared" si="4"/>
        <v>1843494</v>
      </c>
    </row>
    <row r="14" spans="2:206" ht="16.5" customHeight="1">
      <c r="B14" s="2860"/>
      <c r="C14" s="1098"/>
      <c r="D14" s="1099"/>
      <c r="E14" s="1093" t="s">
        <v>68</v>
      </c>
      <c r="F14" s="2598" t="str">
        <f>"管理共益費(管理組合費"&amp;F62</f>
        <v>管理共益費(管理組合費)</v>
      </c>
      <c r="G14" s="1162"/>
      <c r="H14" s="1094">
        <f>費用元デｰタ!J4</f>
        <v>4944</v>
      </c>
      <c r="I14" s="1094">
        <f>費用元デｰタ!K4</f>
        <v>4944</v>
      </c>
      <c r="J14" s="1094">
        <f>費用元デｰタ!L4</f>
        <v>4944</v>
      </c>
      <c r="K14" s="1094">
        <f>費用元デｰタ!M4</f>
        <v>4944</v>
      </c>
      <c r="L14" s="1150">
        <f>費用元デｰタ!N4</f>
        <v>4944</v>
      </c>
      <c r="M14" s="1149">
        <f>費用元デｰタ!O4</f>
        <v>4944</v>
      </c>
      <c r="N14" s="1094">
        <f>費用元デｰタ!P4</f>
        <v>4944</v>
      </c>
      <c r="O14" s="1094">
        <f>費用元デｰタ!Q4</f>
        <v>4944</v>
      </c>
      <c r="P14" s="1094">
        <f>費用元デｰタ!R4</f>
        <v>4944</v>
      </c>
      <c r="Q14" s="1150">
        <f>費用元デｰタ!S4</f>
        <v>4944</v>
      </c>
      <c r="R14" s="1149">
        <f>費用元デｰタ!T4</f>
        <v>4944</v>
      </c>
      <c r="S14" s="1094">
        <f>費用元デｰタ!U4</f>
        <v>4944</v>
      </c>
      <c r="T14" s="1094">
        <f>費用元デｰタ!V4</f>
        <v>4944</v>
      </c>
      <c r="U14" s="1094">
        <f>費用元デｰタ!W4</f>
        <v>4944</v>
      </c>
      <c r="V14" s="1150">
        <f>費用元デｰタ!X4</f>
        <v>4944</v>
      </c>
      <c r="W14" s="1149">
        <f>費用元デｰタ!Y4</f>
        <v>4944</v>
      </c>
      <c r="X14" s="1094">
        <f>費用元デｰタ!Z4</f>
        <v>4944</v>
      </c>
      <c r="Y14" s="1094">
        <f>費用元デｰタ!AA4</f>
        <v>4944</v>
      </c>
      <c r="Z14" s="1094">
        <f>費用元デｰタ!AB4</f>
        <v>4944</v>
      </c>
      <c r="AA14" s="1150">
        <f>費用元デｰタ!AC4</f>
        <v>4944</v>
      </c>
      <c r="AB14" s="1149">
        <f>費用元デｰタ!AD4</f>
        <v>4944</v>
      </c>
      <c r="AC14" s="1094">
        <f>費用元デｰタ!AE4</f>
        <v>4944</v>
      </c>
      <c r="AD14" s="1094">
        <f>費用元デｰタ!AF4</f>
        <v>4944</v>
      </c>
      <c r="AE14" s="1094">
        <f>費用元デｰタ!AG4</f>
        <v>4944</v>
      </c>
      <c r="AF14" s="1150">
        <f>費用元デｰタ!AH4</f>
        <v>4944</v>
      </c>
      <c r="AG14" s="1149">
        <f>費用元デｰタ!AI4</f>
        <v>4944</v>
      </c>
      <c r="AH14" s="1094">
        <f>費用元デｰタ!AJ4</f>
        <v>4944</v>
      </c>
      <c r="AI14" s="1094">
        <f>費用元デｰタ!AK4</f>
        <v>4944</v>
      </c>
      <c r="AJ14" s="1094">
        <f>費用元デｰタ!AL4</f>
        <v>4944</v>
      </c>
      <c r="AK14" s="1150">
        <f>費用元デｰタ!AM4</f>
        <v>4944</v>
      </c>
      <c r="AL14" s="1195">
        <f t="shared" si="3"/>
        <v>4944</v>
      </c>
      <c r="AN14" s="442">
        <f t="shared" si="4"/>
        <v>148320</v>
      </c>
    </row>
    <row r="15" spans="2:206" ht="16.5" customHeight="1">
      <c r="B15" s="2860"/>
      <c r="C15" s="1100"/>
      <c r="D15" s="456"/>
      <c r="E15" s="447" t="s">
        <v>154</v>
      </c>
      <c r="F15" s="2599" t="str">
        <f>"修繕積立金(管理組合費"&amp;F62</f>
        <v>修繕積立金(管理組合費)</v>
      </c>
      <c r="G15" s="1163"/>
      <c r="H15" s="448">
        <f>費用元デｰタ!J15</f>
        <v>5280</v>
      </c>
      <c r="I15" s="448">
        <f>費用元デｰタ!K15</f>
        <v>5280</v>
      </c>
      <c r="J15" s="448">
        <f>費用元デｰタ!L15</f>
        <v>5280</v>
      </c>
      <c r="K15" s="448">
        <f>費用元デｰタ!M15</f>
        <v>5280</v>
      </c>
      <c r="L15" s="1152">
        <f>費用元デｰタ!N15</f>
        <v>5280</v>
      </c>
      <c r="M15" s="1151">
        <f>費用元デｰタ!O15</f>
        <v>5280</v>
      </c>
      <c r="N15" s="448">
        <f>費用元デｰタ!P15</f>
        <v>5280</v>
      </c>
      <c r="O15" s="448">
        <f>費用元デｰタ!Q15</f>
        <v>5280</v>
      </c>
      <c r="P15" s="448">
        <f>費用元デｰタ!R15</f>
        <v>5280</v>
      </c>
      <c r="Q15" s="1152">
        <f>費用元デｰタ!S15</f>
        <v>5280</v>
      </c>
      <c r="R15" s="1151">
        <f>費用元デｰタ!T15</f>
        <v>5280</v>
      </c>
      <c r="S15" s="448">
        <f>費用元デｰタ!U15</f>
        <v>5280</v>
      </c>
      <c r="T15" s="448">
        <f>費用元デｰタ!V15</f>
        <v>5280</v>
      </c>
      <c r="U15" s="448">
        <f>費用元デｰタ!W15</f>
        <v>5280</v>
      </c>
      <c r="V15" s="1152">
        <f>費用元デｰタ!X15</f>
        <v>5280</v>
      </c>
      <c r="W15" s="1151">
        <f>費用元デｰタ!Y15</f>
        <v>5280</v>
      </c>
      <c r="X15" s="448">
        <f>費用元デｰタ!Z15</f>
        <v>5280</v>
      </c>
      <c r="Y15" s="448">
        <f>費用元デｰタ!AA15</f>
        <v>5280</v>
      </c>
      <c r="Z15" s="448">
        <f>費用元デｰタ!AB15</f>
        <v>5280</v>
      </c>
      <c r="AA15" s="1152">
        <f>費用元デｰタ!AC15</f>
        <v>5280</v>
      </c>
      <c r="AB15" s="1151">
        <f>費用元デｰタ!AD15</f>
        <v>5280</v>
      </c>
      <c r="AC15" s="448">
        <f>費用元デｰタ!AE15</f>
        <v>5280</v>
      </c>
      <c r="AD15" s="448">
        <f>費用元デｰタ!AF15</f>
        <v>5280</v>
      </c>
      <c r="AE15" s="448">
        <f>費用元デｰタ!AG15</f>
        <v>5280</v>
      </c>
      <c r="AF15" s="1152">
        <f>費用元デｰタ!AH15</f>
        <v>5280</v>
      </c>
      <c r="AG15" s="1151">
        <f>費用元デｰタ!AI15</f>
        <v>5280</v>
      </c>
      <c r="AH15" s="448">
        <f>費用元デｰタ!AJ15</f>
        <v>5280</v>
      </c>
      <c r="AI15" s="448">
        <f>費用元デｰタ!AK15</f>
        <v>5280</v>
      </c>
      <c r="AJ15" s="448">
        <f>費用元デｰタ!AL15</f>
        <v>5280</v>
      </c>
      <c r="AK15" s="1152">
        <f>費用元デｰタ!AM15</f>
        <v>5280</v>
      </c>
      <c r="AL15" s="1196">
        <f>AN15/30</f>
        <v>5280</v>
      </c>
      <c r="AN15" s="442">
        <f t="shared" si="4"/>
        <v>158400</v>
      </c>
    </row>
    <row r="16" spans="2:206" ht="16.5" customHeight="1">
      <c r="B16" s="2860"/>
      <c r="C16" s="1100"/>
      <c r="D16" s="456"/>
      <c r="E16" s="447" t="s">
        <v>170</v>
      </c>
      <c r="F16" s="1134" t="str">
        <f>"業務委託費､募集費"&amp;IF(OR('入力(4)'!J12&gt;0,'入力(4)'!J13&gt;0),"､更新手数料","")</f>
        <v>業務委託費､募集費</v>
      </c>
      <c r="G16" s="1151"/>
      <c r="H16" s="448">
        <f>費用元デｰタ!J25+費用元デｰタ!J44+費用元デｰタ!J66</f>
        <v>0</v>
      </c>
      <c r="I16" s="448">
        <f>費用元デｰタ!K25+費用元デｰタ!K44+費用元デｰタ!K66</f>
        <v>0</v>
      </c>
      <c r="J16" s="448">
        <f>費用元デｰタ!L25+費用元デｰタ!L44+費用元デｰタ!L66</f>
        <v>0</v>
      </c>
      <c r="K16" s="448">
        <f>費用元デｰタ!M25+費用元デｰタ!M44+費用元デｰタ!M66</f>
        <v>0</v>
      </c>
      <c r="L16" s="1152">
        <f>費用元デｰタ!N25+費用元デｰタ!N44+費用元デｰタ!N66</f>
        <v>0</v>
      </c>
      <c r="M16" s="1151">
        <f>費用元デｰタ!O25+費用元デｰタ!O44+費用元デｰタ!O66</f>
        <v>0</v>
      </c>
      <c r="N16" s="448">
        <f>費用元デｰタ!P25+費用元デｰタ!P44+費用元デｰタ!P66</f>
        <v>0</v>
      </c>
      <c r="O16" s="448">
        <f>費用元デｰタ!Q25+費用元デｰタ!Q44+費用元デｰタ!Q66</f>
        <v>0</v>
      </c>
      <c r="P16" s="448">
        <f>費用元デｰタ!R25+費用元デｰタ!R44+費用元デｰタ!R66</f>
        <v>0</v>
      </c>
      <c r="Q16" s="1152">
        <f>費用元デｰタ!S25+費用元デｰタ!S44+費用元デｰタ!S66</f>
        <v>0</v>
      </c>
      <c r="R16" s="1151">
        <f>費用元デｰタ!T25+費用元デｰタ!T44+費用元デｰタ!T66</f>
        <v>0</v>
      </c>
      <c r="S16" s="448">
        <f>費用元デｰタ!U25+費用元デｰタ!U44+費用元デｰタ!U66</f>
        <v>0</v>
      </c>
      <c r="T16" s="448">
        <f>費用元デｰタ!V25+費用元デｰタ!V44+費用元デｰタ!V66</f>
        <v>0</v>
      </c>
      <c r="U16" s="448">
        <f>費用元デｰタ!W25+費用元デｰタ!W44+費用元デｰタ!W66</f>
        <v>0</v>
      </c>
      <c r="V16" s="1152">
        <f>費用元デｰタ!X25+費用元デｰタ!X44+費用元デｰタ!X66</f>
        <v>0</v>
      </c>
      <c r="W16" s="1151">
        <f>費用元デｰタ!Y25+費用元デｰタ!Y44+費用元デｰタ!Y66</f>
        <v>0</v>
      </c>
      <c r="X16" s="448">
        <f>費用元デｰタ!Z25+費用元デｰタ!Z44+費用元デｰタ!Z66</f>
        <v>0</v>
      </c>
      <c r="Y16" s="448">
        <f>費用元デｰタ!AA25+費用元デｰタ!AA44+費用元デｰタ!AA66</f>
        <v>0</v>
      </c>
      <c r="Z16" s="448">
        <f>費用元デｰタ!AB25+費用元デｰタ!AB44+費用元デｰタ!AB66</f>
        <v>0</v>
      </c>
      <c r="AA16" s="1152">
        <f>費用元デｰタ!AC25+費用元デｰタ!AC44+費用元デｰタ!AC66</f>
        <v>0</v>
      </c>
      <c r="AB16" s="1151">
        <f>費用元デｰタ!AD25+費用元デｰタ!AD44+費用元デｰタ!AD66</f>
        <v>0</v>
      </c>
      <c r="AC16" s="448">
        <f>費用元デｰタ!AE25+費用元デｰタ!AE44+費用元デｰタ!AE66</f>
        <v>0</v>
      </c>
      <c r="AD16" s="448">
        <f>費用元デｰタ!AF25+費用元デｰタ!AF44+費用元デｰタ!AF66</f>
        <v>0</v>
      </c>
      <c r="AE16" s="448">
        <f>費用元デｰタ!AG25+費用元デｰタ!AG44+費用元デｰタ!AG66</f>
        <v>0</v>
      </c>
      <c r="AF16" s="1152">
        <f>費用元デｰタ!AH25+費用元デｰタ!AH44+費用元デｰタ!AH66</f>
        <v>0</v>
      </c>
      <c r="AG16" s="1151">
        <f>費用元デｰタ!AI25+費用元デｰタ!AI44+費用元デｰタ!AI66</f>
        <v>0</v>
      </c>
      <c r="AH16" s="448">
        <f>費用元デｰタ!AJ25+費用元デｰタ!AJ44+費用元デｰタ!AJ66</f>
        <v>0</v>
      </c>
      <c r="AI16" s="448">
        <f>費用元デｰタ!AK25+費用元デｰタ!AK44+費用元デｰタ!AK66</f>
        <v>0</v>
      </c>
      <c r="AJ16" s="448">
        <f>費用元デｰタ!AL25+費用元デｰタ!AL44+費用元デｰタ!AL66</f>
        <v>0</v>
      </c>
      <c r="AK16" s="1152">
        <f>費用元デｰタ!AM25+費用元デｰタ!AM44+費用元デｰタ!AM66</f>
        <v>0</v>
      </c>
      <c r="AL16" s="1196">
        <f t="shared" si="3"/>
        <v>0</v>
      </c>
      <c r="AN16" s="442">
        <f t="shared" si="4"/>
        <v>0</v>
      </c>
    </row>
    <row r="17" spans="2:40" ht="16.5" customHeight="1">
      <c r="B17" s="2860"/>
      <c r="C17" s="1100"/>
      <c r="D17" s="456"/>
      <c r="E17" s="447" t="s">
        <v>864</v>
      </c>
      <c r="F17" s="1135" t="s">
        <v>874</v>
      </c>
      <c r="G17" s="1163"/>
      <c r="H17" s="448"/>
      <c r="I17" s="448"/>
      <c r="J17" s="448"/>
      <c r="K17" s="448">
        <f>費用元デｰタ!M77</f>
        <v>2317.5000000000005</v>
      </c>
      <c r="L17" s="1152">
        <f>費用元デｰタ!N77</f>
        <v>2317.5000000000005</v>
      </c>
      <c r="M17" s="1151">
        <f>費用元デｰタ!O77</f>
        <v>2317.5000000000005</v>
      </c>
      <c r="N17" s="448">
        <f>費用元デｰタ!P77</f>
        <v>2317.5000000000005</v>
      </c>
      <c r="O17" s="448">
        <f>費用元デｰタ!Q77</f>
        <v>2317.5000000000014</v>
      </c>
      <c r="P17" s="448">
        <f>費用元デｰタ!R77</f>
        <v>2317.5000000000005</v>
      </c>
      <c r="Q17" s="1152">
        <f>費用元デｰタ!S77</f>
        <v>2317.5000000000005</v>
      </c>
      <c r="R17" s="1151">
        <f>費用元デｰタ!T77</f>
        <v>2317.5000000000005</v>
      </c>
      <c r="S17" s="448">
        <f>費用元デｰタ!U77</f>
        <v>2317.5000000000005</v>
      </c>
      <c r="T17" s="448">
        <f>費用元デｰタ!V77</f>
        <v>2317.4999999999991</v>
      </c>
      <c r="U17" s="448">
        <f>費用元デｰタ!W77</f>
        <v>2317.5000000000018</v>
      </c>
      <c r="V17" s="1152">
        <f>費用元デｰタ!X77</f>
        <v>2317.5000000000014</v>
      </c>
      <c r="W17" s="1151">
        <f>費用元デｰタ!Y77</f>
        <v>2317.5000000000005</v>
      </c>
      <c r="X17" s="448">
        <f>費用元デｰタ!Z77</f>
        <v>2317.4999999999991</v>
      </c>
      <c r="Y17" s="448">
        <f>費用元デｰタ!AA77</f>
        <v>2317.5000000000005</v>
      </c>
      <c r="Z17" s="448">
        <f>費用元デｰタ!AB77</f>
        <v>2317.4999999999991</v>
      </c>
      <c r="AA17" s="1152">
        <f>費用元デｰタ!AC77</f>
        <v>2317.5000000000014</v>
      </c>
      <c r="AB17" s="1151">
        <f>費用元デｰタ!AD77</f>
        <v>2317.4999999999991</v>
      </c>
      <c r="AC17" s="448">
        <f>費用元デｰタ!AE77</f>
        <v>2317.5000000000014</v>
      </c>
      <c r="AD17" s="448">
        <f>費用元デｰタ!AF77</f>
        <v>2317.5000000000005</v>
      </c>
      <c r="AE17" s="448">
        <f>費用元デｰタ!AG77</f>
        <v>2317.4999999999991</v>
      </c>
      <c r="AF17" s="1152">
        <f>費用元デｰタ!AH77</f>
        <v>2317.4999999999991</v>
      </c>
      <c r="AG17" s="1151">
        <f>費用元デｰタ!AI77</f>
        <v>2317.5000000000014</v>
      </c>
      <c r="AH17" s="448">
        <f>費用元デｰタ!AJ77</f>
        <v>2317.4999999999986</v>
      </c>
      <c r="AI17" s="448">
        <f>費用元デｰタ!AK77</f>
        <v>2317.5000000000014</v>
      </c>
      <c r="AJ17" s="448">
        <f>費用元デｰタ!AL77</f>
        <v>2317.5000000000005</v>
      </c>
      <c r="AK17" s="1152">
        <f>費用元デｰタ!AM77</f>
        <v>2317.5000000000005</v>
      </c>
      <c r="AL17" s="1196">
        <f>AN17/30</f>
        <v>2085.7500000000005</v>
      </c>
      <c r="AN17" s="442">
        <f t="shared" si="4"/>
        <v>62572.500000000007</v>
      </c>
    </row>
    <row r="18" spans="2:40" ht="16.5" customHeight="1">
      <c r="B18" s="2860"/>
      <c r="C18" s="1100"/>
      <c r="D18" s="456"/>
      <c r="E18" s="447" t="s">
        <v>155</v>
      </c>
      <c r="F18" s="1134" t="str">
        <f>"火災保険料"&amp;F61</f>
        <v>火災保険料</v>
      </c>
      <c r="G18" s="1163"/>
      <c r="H18" s="448">
        <f>費用元デｰタ!J81</f>
        <v>332.84210526315786</v>
      </c>
      <c r="I18" s="448">
        <f>費用元デｰタ!K81</f>
        <v>332.84210526315786</v>
      </c>
      <c r="J18" s="448">
        <f>費用元デｰタ!L81</f>
        <v>332.84210526315786</v>
      </c>
      <c r="K18" s="448">
        <f>費用元デｰタ!M81</f>
        <v>332.84210526315786</v>
      </c>
      <c r="L18" s="1152">
        <f>費用元デｰタ!N81</f>
        <v>332.84210526315786</v>
      </c>
      <c r="M18" s="1151">
        <f>費用元デｰタ!O81</f>
        <v>332.84210526315786</v>
      </c>
      <c r="N18" s="448">
        <f>費用元デｰタ!P81</f>
        <v>332.84210526315786</v>
      </c>
      <c r="O18" s="448">
        <f>費用元デｰタ!Q81</f>
        <v>332.84210526315786</v>
      </c>
      <c r="P18" s="448">
        <f>費用元デｰタ!R81</f>
        <v>332.84210526315786</v>
      </c>
      <c r="Q18" s="1152">
        <f>費用元デｰタ!S81</f>
        <v>332.84210526315786</v>
      </c>
      <c r="R18" s="1151">
        <f>費用元デｰタ!T81</f>
        <v>332.84210526315786</v>
      </c>
      <c r="S18" s="448">
        <f>費用元デｰタ!U81</f>
        <v>332.84210526315786</v>
      </c>
      <c r="T18" s="448">
        <f>費用元デｰタ!V81</f>
        <v>332.84210526315786</v>
      </c>
      <c r="U18" s="448">
        <f>費用元デｰタ!W81</f>
        <v>332.84210526315786</v>
      </c>
      <c r="V18" s="1152">
        <f>費用元デｰタ!X81</f>
        <v>332.84210526315786</v>
      </c>
      <c r="W18" s="1151">
        <f>費用元デｰタ!Y81</f>
        <v>332.84210526315786</v>
      </c>
      <c r="X18" s="448">
        <f>費用元デｰタ!Z81</f>
        <v>332.84210526315786</v>
      </c>
      <c r="Y18" s="448">
        <f>費用元デｰタ!AA81</f>
        <v>332.84210526315786</v>
      </c>
      <c r="Z18" s="448">
        <f>費用元デｰタ!AB81</f>
        <v>332.84210526315786</v>
      </c>
      <c r="AA18" s="1152">
        <f>費用元デｰタ!AC81</f>
        <v>332.84210526315786</v>
      </c>
      <c r="AB18" s="1151">
        <f>費用元デｰタ!AD81</f>
        <v>332.84210526315786</v>
      </c>
      <c r="AC18" s="448">
        <f>費用元デｰタ!AE81</f>
        <v>332.84210526315786</v>
      </c>
      <c r="AD18" s="448">
        <f>費用元デｰタ!AF81</f>
        <v>332.84210526315786</v>
      </c>
      <c r="AE18" s="448">
        <f>費用元デｰタ!AG81</f>
        <v>332.84210526315786</v>
      </c>
      <c r="AF18" s="1152">
        <f>費用元デｰタ!AH81</f>
        <v>332.84210526315786</v>
      </c>
      <c r="AG18" s="1151">
        <f>費用元デｰタ!AI81</f>
        <v>332.84210526315786</v>
      </c>
      <c r="AH18" s="448">
        <f>費用元デｰタ!AJ81</f>
        <v>332.84210526315786</v>
      </c>
      <c r="AI18" s="448">
        <f>費用元デｰタ!AK81</f>
        <v>332.84210526315786</v>
      </c>
      <c r="AJ18" s="448">
        <f>費用元デｰタ!AL81</f>
        <v>332.84210526315786</v>
      </c>
      <c r="AK18" s="1152">
        <f>費用元デｰタ!AM81</f>
        <v>332.84210526315786</v>
      </c>
      <c r="AL18" s="1196">
        <f t="shared" si="3"/>
        <v>332.8421052631578</v>
      </c>
      <c r="AN18" s="442">
        <f t="shared" si="4"/>
        <v>9985.2631578947348</v>
      </c>
    </row>
    <row r="19" spans="2:40" ht="16.5" customHeight="1">
      <c r="B19" s="2860"/>
      <c r="C19" s="1100"/>
      <c r="D19" s="456"/>
      <c r="E19" s="449" t="s">
        <v>865</v>
      </c>
      <c r="F19" s="1136" t="str">
        <f>"固定資産税､都市計画税"&amp;IF('入力(4)'!L19="計上しない","(未計上)",F61)</f>
        <v>固定資産税､都市計画税</v>
      </c>
      <c r="G19" s="1153"/>
      <c r="H19" s="450">
        <f>費用元デｰタ!J82+費用元デｰタ!J125</f>
        <v>4337.8245614035086</v>
      </c>
      <c r="I19" s="450">
        <f>費用元デｰタ!K82+費用元デｰタ!K125</f>
        <v>4337.8245614035086</v>
      </c>
      <c r="J19" s="450">
        <f>費用元デｰタ!L82+費用元デｰタ!L125</f>
        <v>4337.8245614035086</v>
      </c>
      <c r="K19" s="450">
        <f>費用元デｰタ!M82+費用元デｰタ!M125</f>
        <v>3824.8039298245612</v>
      </c>
      <c r="L19" s="1154">
        <f>費用元デｰタ!N82+費用元デｰタ!N125</f>
        <v>3824.8039298245612</v>
      </c>
      <c r="M19" s="1153">
        <f>費用元デｰタ!O82+費用元デｰタ!O125</f>
        <v>3824.8039298245612</v>
      </c>
      <c r="N19" s="450">
        <f>費用元デｰタ!P82+費用元デｰタ!P125</f>
        <v>3700.7925087719295</v>
      </c>
      <c r="O19" s="450">
        <f>費用元デｰタ!Q82+費用元デｰタ!Q125</f>
        <v>3700.7925087719295</v>
      </c>
      <c r="P19" s="450">
        <f>費用元デｰタ!R82+費用元デｰタ!R125</f>
        <v>3700.7925087719295</v>
      </c>
      <c r="Q19" s="1154">
        <f>費用元デｰタ!S82+費用元デｰタ!S125</f>
        <v>3576.7810877192974</v>
      </c>
      <c r="R19" s="1153">
        <f>費用元デｰタ!T82+費用元デｰタ!T125</f>
        <v>3576.7810877192974</v>
      </c>
      <c r="S19" s="450">
        <f>費用元デｰタ!U82+費用元デｰタ!U125</f>
        <v>3576.7810877192974</v>
      </c>
      <c r="T19" s="450">
        <f>費用元デｰタ!V82+費用元デｰタ!V125</f>
        <v>3452.7696666666661</v>
      </c>
      <c r="U19" s="450">
        <f>費用元デｰタ!W82+費用元デｰタ!W125</f>
        <v>3452.7696666666661</v>
      </c>
      <c r="V19" s="1154">
        <f>費用元デｰタ!X82+費用元デｰタ!X125</f>
        <v>3452.7696666666661</v>
      </c>
      <c r="W19" s="1153">
        <f>費用元デｰタ!Y82+費用元デｰタ!Y125</f>
        <v>3328.7582456140344</v>
      </c>
      <c r="X19" s="450">
        <f>費用元デｰタ!Z82+費用元デｰタ!Z125</f>
        <v>3328.7582456140344</v>
      </c>
      <c r="Y19" s="450">
        <f>費用元デｰタ!AA82+費用元デｰタ!AA125</f>
        <v>3328.7582456140344</v>
      </c>
      <c r="Z19" s="450">
        <f>費用元デｰタ!AB82+費用元デｰタ!AB125</f>
        <v>3204.2752982456132</v>
      </c>
      <c r="AA19" s="1154">
        <f>費用元デｰタ!AC82+費用元デｰタ!AC125</f>
        <v>3204.2752982456132</v>
      </c>
      <c r="AB19" s="1153">
        <f>費用元デｰタ!AD82+費用元デｰタ!AD125</f>
        <v>3204.2752982456132</v>
      </c>
      <c r="AC19" s="450">
        <f>費用元デｰタ!AE82+費用元デｰタ!AE125</f>
        <v>3080.2638771929824</v>
      </c>
      <c r="AD19" s="450">
        <f>費用元デｰタ!AF82+費用元デｰタ!AF125</f>
        <v>3080.2638771929824</v>
      </c>
      <c r="AE19" s="450">
        <f>費用元デｰタ!AG82+費用元デｰタ!AG125</f>
        <v>3080.2638771929824</v>
      </c>
      <c r="AF19" s="1154">
        <f>費用元デｰタ!AH82+費用元デｰタ!AH125</f>
        <v>2956.2524561403502</v>
      </c>
      <c r="AG19" s="1153">
        <f>費用元デｰタ!AI82+費用元デｰタ!AI125</f>
        <v>2956.2524561403502</v>
      </c>
      <c r="AH19" s="450">
        <f>費用元デｰタ!AJ82+費用元デｰタ!AJ125</f>
        <v>2956.2524561403502</v>
      </c>
      <c r="AI19" s="450">
        <f>費用元デｰタ!AK82+費用元デｰタ!AK125</f>
        <v>2832.241035087719</v>
      </c>
      <c r="AJ19" s="450">
        <f>費用元デｰタ!AL82+費用元デｰタ!AL125</f>
        <v>2832.241035087719</v>
      </c>
      <c r="AK19" s="1154">
        <f>費用元デｰタ!AM82+費用元デｰタ!AM125</f>
        <v>2832.241035087719</v>
      </c>
      <c r="AL19" s="1197">
        <f>AN19/30</f>
        <v>3429.4762666666666</v>
      </c>
      <c r="AN19" s="442">
        <f t="shared" si="4"/>
        <v>102884.288</v>
      </c>
    </row>
    <row r="20" spans="2:40" ht="16.5" customHeight="1">
      <c r="B20" s="2860"/>
      <c r="C20" s="1100"/>
      <c r="D20" s="449">
        <v>1</v>
      </c>
      <c r="E20" s="24" t="s">
        <v>1353</v>
      </c>
      <c r="F20" s="914"/>
      <c r="G20" s="1164"/>
      <c r="H20" s="455">
        <f>SUM(H14:H19)</f>
        <v>14894.666666666668</v>
      </c>
      <c r="I20" s="455">
        <f t="shared" ref="I20:AK20" si="8">SUM(I14:I19)</f>
        <v>14894.666666666668</v>
      </c>
      <c r="J20" s="455">
        <f t="shared" si="8"/>
        <v>14894.666666666668</v>
      </c>
      <c r="K20" s="455">
        <f t="shared" si="8"/>
        <v>16699.146035087721</v>
      </c>
      <c r="L20" s="1156">
        <f t="shared" si="8"/>
        <v>16699.146035087721</v>
      </c>
      <c r="M20" s="1157">
        <f t="shared" si="8"/>
        <v>16699.146035087721</v>
      </c>
      <c r="N20" s="455">
        <f t="shared" si="8"/>
        <v>16575.134614035087</v>
      </c>
      <c r="O20" s="455">
        <f t="shared" si="8"/>
        <v>16575.134614035091</v>
      </c>
      <c r="P20" s="455">
        <f t="shared" si="8"/>
        <v>16575.134614035087</v>
      </c>
      <c r="Q20" s="1156">
        <f t="shared" si="8"/>
        <v>16451.123192982457</v>
      </c>
      <c r="R20" s="1157">
        <f t="shared" si="8"/>
        <v>16451.123192982457</v>
      </c>
      <c r="S20" s="455">
        <f t="shared" si="8"/>
        <v>16451.123192982457</v>
      </c>
      <c r="T20" s="455">
        <f t="shared" si="8"/>
        <v>16327.111771929824</v>
      </c>
      <c r="U20" s="455">
        <f t="shared" si="8"/>
        <v>16327.111771929827</v>
      </c>
      <c r="V20" s="1156">
        <f t="shared" si="8"/>
        <v>16327.111771929827</v>
      </c>
      <c r="W20" s="1155">
        <f t="shared" si="8"/>
        <v>16203.100350877194</v>
      </c>
      <c r="X20" s="455">
        <f t="shared" si="8"/>
        <v>16203.100350877194</v>
      </c>
      <c r="Y20" s="455">
        <f t="shared" si="8"/>
        <v>16203.100350877194</v>
      </c>
      <c r="Z20" s="455">
        <f t="shared" si="8"/>
        <v>16078.617403508772</v>
      </c>
      <c r="AA20" s="1156">
        <f t="shared" si="8"/>
        <v>16078.617403508773</v>
      </c>
      <c r="AB20" s="1157">
        <f t="shared" si="8"/>
        <v>16078.617403508772</v>
      </c>
      <c r="AC20" s="455">
        <f t="shared" si="8"/>
        <v>15954.605982456142</v>
      </c>
      <c r="AD20" s="455">
        <f t="shared" si="8"/>
        <v>15954.605982456142</v>
      </c>
      <c r="AE20" s="455">
        <f t="shared" si="8"/>
        <v>15954.605982456142</v>
      </c>
      <c r="AF20" s="1156">
        <f t="shared" si="8"/>
        <v>15830.594561403508</v>
      </c>
      <c r="AG20" s="1157">
        <f t="shared" si="8"/>
        <v>15830.59456140351</v>
      </c>
      <c r="AH20" s="455">
        <f t="shared" si="8"/>
        <v>15830.594561403506</v>
      </c>
      <c r="AI20" s="455">
        <f t="shared" si="8"/>
        <v>15706.583140350878</v>
      </c>
      <c r="AJ20" s="455">
        <f t="shared" si="8"/>
        <v>15706.583140350878</v>
      </c>
      <c r="AK20" s="1158">
        <f t="shared" si="8"/>
        <v>15706.583140350878</v>
      </c>
      <c r="AL20" s="1197">
        <f>AN20/30</f>
        <v>16072.068371929821</v>
      </c>
      <c r="AN20" s="442">
        <f t="shared" si="4"/>
        <v>482162.05115789466</v>
      </c>
    </row>
    <row r="21" spans="2:40" ht="16.5" customHeight="1">
      <c r="B21" s="2860"/>
      <c r="C21" s="1100"/>
      <c r="D21" s="454"/>
      <c r="E21" s="454" t="s">
        <v>68</v>
      </c>
      <c r="F21" s="1054" t="s">
        <v>1310</v>
      </c>
      <c r="G21" s="1165"/>
      <c r="H21" s="455">
        <f>費用元デｰタ!J141</f>
        <v>1732.4335307156784</v>
      </c>
      <c r="I21" s="455">
        <f>費用元デｰタ!K141</f>
        <v>1732.4335307156784</v>
      </c>
      <c r="J21" s="455">
        <f>費用元デｰタ!L141</f>
        <v>1732.4335307156784</v>
      </c>
      <c r="K21" s="455">
        <f>費用元デｰタ!M141</f>
        <v>1732.4335307156784</v>
      </c>
      <c r="L21" s="1158">
        <f>費用元デｰタ!N141</f>
        <v>1732.4335307156784</v>
      </c>
      <c r="M21" s="1157">
        <f>費用元デｰタ!O141</f>
        <v>1732.4335307156784</v>
      </c>
      <c r="N21" s="455">
        <f>費用元デｰタ!P141</f>
        <v>1732.4335307156784</v>
      </c>
      <c r="O21" s="455">
        <f>費用元デｰタ!Q141</f>
        <v>1732.4335307156784</v>
      </c>
      <c r="P21" s="455">
        <f>費用元デｰタ!R141</f>
        <v>1732.4335307156784</v>
      </c>
      <c r="Q21" s="1158">
        <f>費用元デｰタ!S141</f>
        <v>1732.4335307156784</v>
      </c>
      <c r="R21" s="1157">
        <f>費用元デｰタ!T141</f>
        <v>1732.4335307156784</v>
      </c>
      <c r="S21" s="455">
        <f>費用元デｰタ!U141</f>
        <v>1732.4335307156784</v>
      </c>
      <c r="T21" s="455">
        <f>費用元デｰタ!V141</f>
        <v>1732.4335307156784</v>
      </c>
      <c r="U21" s="455">
        <f>費用元デｰタ!W141</f>
        <v>1732.4335307156784</v>
      </c>
      <c r="V21" s="1158">
        <f>費用元デｰタ!X141</f>
        <v>1676.5485781119482</v>
      </c>
      <c r="W21" s="1157">
        <f>費用元デｰタ!Y141</f>
        <v>983.57516582567541</v>
      </c>
      <c r="X21" s="455">
        <f>費用元デｰタ!Z141</f>
        <v>983.57516582567541</v>
      </c>
      <c r="Y21" s="455">
        <f>費用元デｰタ!AA141</f>
        <v>983.57516582567541</v>
      </c>
      <c r="Z21" s="455">
        <f>費用元デｰタ!AB141</f>
        <v>983.57516582567541</v>
      </c>
      <c r="AA21" s="1158">
        <f>費用元デｰタ!AC141</f>
        <v>983.57516582567541</v>
      </c>
      <c r="AB21" s="1157">
        <f>費用元デｰタ!AD141</f>
        <v>983.57516582567541</v>
      </c>
      <c r="AC21" s="455">
        <f>費用元デｰタ!AE141</f>
        <v>983.57516582567541</v>
      </c>
      <c r="AD21" s="455">
        <f>費用元デｰタ!AF141</f>
        <v>983.57516582567541</v>
      </c>
      <c r="AE21" s="455">
        <f>費用元デｰタ!AG141</f>
        <v>983.57516582567541</v>
      </c>
      <c r="AF21" s="1158">
        <f>費用元デｰタ!AH141</f>
        <v>983.57516582567541</v>
      </c>
      <c r="AG21" s="1157">
        <f>費用元デｰタ!AI141</f>
        <v>983.57516582567541</v>
      </c>
      <c r="AH21" s="455">
        <f>費用元デｰタ!AJ141</f>
        <v>983.57516582567541</v>
      </c>
      <c r="AI21" s="455">
        <f>費用元デｰタ!AK141</f>
        <v>983.57516582567541</v>
      </c>
      <c r="AJ21" s="455">
        <f>費用元デｰタ!AL141</f>
        <v>983.57516582567541</v>
      </c>
      <c r="AK21" s="1158">
        <f>費用元デｰタ!AM141</f>
        <v>983.57516582567541</v>
      </c>
      <c r="AL21" s="1199">
        <f t="shared" si="3"/>
        <v>1356.1415165172198</v>
      </c>
      <c r="AN21" s="442">
        <f t="shared" si="4"/>
        <v>40684.245495516596</v>
      </c>
    </row>
    <row r="22" spans="2:40" ht="16.5" customHeight="1">
      <c r="B22" s="2860"/>
      <c r="C22" s="1100"/>
      <c r="D22" s="447"/>
      <c r="E22" s="447" t="s">
        <v>154</v>
      </c>
      <c r="F22" s="1054" t="s">
        <v>1311</v>
      </c>
      <c r="G22" s="1166"/>
      <c r="H22" s="448">
        <f>費用元デｰタ!J152</f>
        <v>7347.7942982456134</v>
      </c>
      <c r="I22" s="448"/>
      <c r="J22" s="448"/>
      <c r="K22" s="448"/>
      <c r="L22" s="1152"/>
      <c r="M22" s="1151"/>
      <c r="N22" s="448"/>
      <c r="O22" s="448"/>
      <c r="P22" s="448"/>
      <c r="Q22" s="1152"/>
      <c r="R22" s="1151"/>
      <c r="S22" s="448"/>
      <c r="T22" s="448"/>
      <c r="U22" s="448"/>
      <c r="V22" s="1152"/>
      <c r="W22" s="1151"/>
      <c r="X22" s="448"/>
      <c r="Y22" s="448"/>
      <c r="Z22" s="448"/>
      <c r="AA22" s="1152"/>
      <c r="AB22" s="1151"/>
      <c r="AC22" s="448"/>
      <c r="AD22" s="448"/>
      <c r="AE22" s="448"/>
      <c r="AF22" s="1152"/>
      <c r="AG22" s="1151"/>
      <c r="AH22" s="448"/>
      <c r="AI22" s="448"/>
      <c r="AJ22" s="448"/>
      <c r="AK22" s="1152"/>
      <c r="AL22" s="1201" t="s">
        <v>1017</v>
      </c>
      <c r="AN22" s="442">
        <f t="shared" si="4"/>
        <v>7347.7942982456134</v>
      </c>
    </row>
    <row r="23" spans="2:40" ht="16.5" customHeight="1">
      <c r="B23" s="2860"/>
      <c r="C23" s="1100"/>
      <c r="D23" s="447"/>
      <c r="E23" s="449" t="s">
        <v>170</v>
      </c>
      <c r="F23" s="1131" t="s">
        <v>171</v>
      </c>
      <c r="G23" s="1153">
        <f>費用元デｰタ!I180</f>
        <v>0</v>
      </c>
      <c r="H23" s="450">
        <f>費用元デｰタ!J180</f>
        <v>0</v>
      </c>
      <c r="I23" s="450">
        <f>費用元デｰタ!K180</f>
        <v>0</v>
      </c>
      <c r="J23" s="450">
        <f>費用元デｰタ!L180</f>
        <v>0</v>
      </c>
      <c r="K23" s="450">
        <f>費用元デｰタ!M180</f>
        <v>0</v>
      </c>
      <c r="L23" s="1154">
        <f>費用元デｰタ!N180</f>
        <v>0</v>
      </c>
      <c r="M23" s="1153">
        <f>費用元デｰタ!O180</f>
        <v>0</v>
      </c>
      <c r="N23" s="450"/>
      <c r="O23" s="450"/>
      <c r="P23" s="450"/>
      <c r="Q23" s="1154"/>
      <c r="R23" s="1153"/>
      <c r="S23" s="450"/>
      <c r="T23" s="450"/>
      <c r="U23" s="450"/>
      <c r="V23" s="1154"/>
      <c r="W23" s="1153"/>
      <c r="X23" s="450"/>
      <c r="Y23" s="450"/>
      <c r="Z23" s="450"/>
      <c r="AA23" s="1154"/>
      <c r="AB23" s="1153"/>
      <c r="AC23" s="450"/>
      <c r="AD23" s="450"/>
      <c r="AE23" s="450"/>
      <c r="AF23" s="1154"/>
      <c r="AG23" s="1153"/>
      <c r="AH23" s="450"/>
      <c r="AI23" s="450"/>
      <c r="AJ23" s="450"/>
      <c r="AK23" s="1154"/>
      <c r="AL23" s="1201" t="s">
        <v>1017</v>
      </c>
      <c r="AN23" s="442">
        <f t="shared" si="4"/>
        <v>0</v>
      </c>
    </row>
    <row r="24" spans="2:40" ht="16.5" customHeight="1">
      <c r="B24" s="2860"/>
      <c r="C24" s="1100"/>
      <c r="D24" s="449">
        <v>2</v>
      </c>
      <c r="E24" s="13" t="str">
        <f>"償却費"&amp;F61</f>
        <v>償却費</v>
      </c>
      <c r="F24" s="914"/>
      <c r="G24" s="1155">
        <f>SUM(G21:G23)</f>
        <v>0</v>
      </c>
      <c r="H24" s="452">
        <f>SUM(H21:H23)</f>
        <v>9080.2278289612914</v>
      </c>
      <c r="I24" s="452">
        <f t="shared" ref="I24:AK24" si="9">SUM(I21:I23)</f>
        <v>1732.4335307156784</v>
      </c>
      <c r="J24" s="452">
        <f t="shared" si="9"/>
        <v>1732.4335307156784</v>
      </c>
      <c r="K24" s="452">
        <f t="shared" si="9"/>
        <v>1732.4335307156784</v>
      </c>
      <c r="L24" s="1156">
        <f t="shared" si="9"/>
        <v>1732.4335307156784</v>
      </c>
      <c r="M24" s="1155">
        <f t="shared" si="9"/>
        <v>1732.4335307156784</v>
      </c>
      <c r="N24" s="452">
        <f t="shared" si="9"/>
        <v>1732.4335307156784</v>
      </c>
      <c r="O24" s="452">
        <f t="shared" si="9"/>
        <v>1732.4335307156784</v>
      </c>
      <c r="P24" s="452">
        <f t="shared" si="9"/>
        <v>1732.4335307156784</v>
      </c>
      <c r="Q24" s="1156">
        <f t="shared" si="9"/>
        <v>1732.4335307156784</v>
      </c>
      <c r="R24" s="1155">
        <f t="shared" si="9"/>
        <v>1732.4335307156784</v>
      </c>
      <c r="S24" s="452">
        <f t="shared" si="9"/>
        <v>1732.4335307156784</v>
      </c>
      <c r="T24" s="452">
        <f t="shared" si="9"/>
        <v>1732.4335307156784</v>
      </c>
      <c r="U24" s="452">
        <f t="shared" si="9"/>
        <v>1732.4335307156784</v>
      </c>
      <c r="V24" s="1156">
        <f t="shared" si="9"/>
        <v>1676.5485781119482</v>
      </c>
      <c r="W24" s="1155">
        <f t="shared" si="9"/>
        <v>983.57516582567541</v>
      </c>
      <c r="X24" s="452">
        <f t="shared" si="9"/>
        <v>983.57516582567541</v>
      </c>
      <c r="Y24" s="452">
        <f t="shared" si="9"/>
        <v>983.57516582567541</v>
      </c>
      <c r="Z24" s="452">
        <f t="shared" si="9"/>
        <v>983.57516582567541</v>
      </c>
      <c r="AA24" s="1156">
        <f t="shared" si="9"/>
        <v>983.57516582567541</v>
      </c>
      <c r="AB24" s="1155">
        <f t="shared" si="9"/>
        <v>983.57516582567541</v>
      </c>
      <c r="AC24" s="452">
        <f t="shared" si="9"/>
        <v>983.57516582567541</v>
      </c>
      <c r="AD24" s="452">
        <f t="shared" si="9"/>
        <v>983.57516582567541</v>
      </c>
      <c r="AE24" s="452">
        <f t="shared" si="9"/>
        <v>983.57516582567541</v>
      </c>
      <c r="AF24" s="1156">
        <f t="shared" si="9"/>
        <v>983.57516582567541</v>
      </c>
      <c r="AG24" s="1155">
        <f t="shared" si="9"/>
        <v>983.57516582567541</v>
      </c>
      <c r="AH24" s="452">
        <f t="shared" si="9"/>
        <v>983.57516582567541</v>
      </c>
      <c r="AI24" s="452">
        <f t="shared" si="9"/>
        <v>983.57516582567541</v>
      </c>
      <c r="AJ24" s="452">
        <f t="shared" si="9"/>
        <v>983.57516582567541</v>
      </c>
      <c r="AK24" s="1156">
        <f t="shared" si="9"/>
        <v>983.57516582567541</v>
      </c>
      <c r="AL24" s="1202" t="s">
        <v>1017</v>
      </c>
      <c r="AN24" s="442">
        <f t="shared" si="4"/>
        <v>48032.039793762233</v>
      </c>
    </row>
    <row r="25" spans="2:40" ht="16.5" customHeight="1">
      <c r="B25" s="2860"/>
      <c r="C25" s="1100"/>
      <c r="D25" s="457">
        <v>3</v>
      </c>
      <c r="E25" s="13" t="str">
        <f>"借入金利息"&amp;F61</f>
        <v>借入金利息</v>
      </c>
      <c r="F25" s="914"/>
      <c r="G25" s="1159"/>
      <c r="H25" s="452">
        <f>費用元デｰタ!J192</f>
        <v>0</v>
      </c>
      <c r="I25" s="452">
        <f>費用元デｰタ!K192</f>
        <v>0</v>
      </c>
      <c r="J25" s="452">
        <f>費用元デｰタ!L192</f>
        <v>0</v>
      </c>
      <c r="K25" s="452">
        <f>費用元デｰタ!M192</f>
        <v>0</v>
      </c>
      <c r="L25" s="1156">
        <f>費用元デｰタ!N192</f>
        <v>0</v>
      </c>
      <c r="M25" s="1155">
        <f>費用元デｰタ!O192</f>
        <v>0</v>
      </c>
      <c r="N25" s="452">
        <f>費用元デｰタ!P192</f>
        <v>0</v>
      </c>
      <c r="O25" s="452">
        <f>費用元デｰタ!Q192</f>
        <v>0</v>
      </c>
      <c r="P25" s="452">
        <f>費用元デｰタ!R192</f>
        <v>0</v>
      </c>
      <c r="Q25" s="1156">
        <f>費用元デｰタ!S192</f>
        <v>0</v>
      </c>
      <c r="R25" s="1155">
        <f>費用元デｰタ!T192</f>
        <v>0</v>
      </c>
      <c r="S25" s="452">
        <f>費用元デｰタ!U192</f>
        <v>0</v>
      </c>
      <c r="T25" s="452">
        <f>費用元デｰタ!V192</f>
        <v>0</v>
      </c>
      <c r="U25" s="452">
        <f>費用元デｰタ!W192</f>
        <v>0</v>
      </c>
      <c r="V25" s="1156">
        <f>費用元デｰタ!X192</f>
        <v>0</v>
      </c>
      <c r="W25" s="1155">
        <f>費用元デｰタ!Y192</f>
        <v>0</v>
      </c>
      <c r="X25" s="452">
        <f>費用元デｰタ!Z192</f>
        <v>0</v>
      </c>
      <c r="Y25" s="452">
        <f>費用元デｰタ!AA192</f>
        <v>0</v>
      </c>
      <c r="Z25" s="452">
        <f>費用元デｰタ!AB192</f>
        <v>0</v>
      </c>
      <c r="AA25" s="1156">
        <f>費用元デｰタ!AC192</f>
        <v>0</v>
      </c>
      <c r="AB25" s="1155">
        <f>費用元デｰタ!AD192</f>
        <v>0</v>
      </c>
      <c r="AC25" s="452">
        <f>費用元デｰタ!AE192</f>
        <v>0</v>
      </c>
      <c r="AD25" s="452">
        <f>費用元デｰタ!AF192</f>
        <v>0</v>
      </c>
      <c r="AE25" s="452">
        <f>費用元デｰタ!AG192</f>
        <v>0</v>
      </c>
      <c r="AF25" s="1156">
        <f>費用元デｰタ!AH192</f>
        <v>0</v>
      </c>
      <c r="AG25" s="1155">
        <f>費用元デｰタ!AI192</f>
        <v>0</v>
      </c>
      <c r="AH25" s="452">
        <f>費用元デｰタ!AJ192</f>
        <v>0</v>
      </c>
      <c r="AI25" s="452">
        <f>費用元デｰタ!AK192</f>
        <v>0</v>
      </c>
      <c r="AJ25" s="452">
        <f>費用元デｰタ!AL192</f>
        <v>0</v>
      </c>
      <c r="AK25" s="1156">
        <f>費用元デｰタ!AM192</f>
        <v>0</v>
      </c>
      <c r="AL25" s="1198">
        <f t="shared" ref="AL25:AL30" si="10">AN25/30</f>
        <v>0</v>
      </c>
      <c r="AN25" s="442">
        <f t="shared" si="4"/>
        <v>0</v>
      </c>
    </row>
    <row r="26" spans="2:40" ht="16.5" customHeight="1">
      <c r="B26" s="2860"/>
      <c r="C26" s="1100"/>
      <c r="D26" s="457">
        <v>4</v>
      </c>
      <c r="E26" s="276" t="str">
        <f>IF(収益元デｰタ!I250=30,"控除対象外仕入消費税",IF(収益元デｰタ!I251=30,"納付消費税","控除対象外仕入消費税､納付消費税"))</f>
        <v>納付消費税</v>
      </c>
      <c r="F26" s="914"/>
      <c r="G26" s="1155"/>
      <c r="H26" s="452">
        <f>費用元デｰタ!J208</f>
        <v>0</v>
      </c>
      <c r="I26" s="452">
        <f>費用元デｰタ!K208</f>
        <v>0</v>
      </c>
      <c r="J26" s="452">
        <f>費用元デｰタ!L208</f>
        <v>0</v>
      </c>
      <c r="K26" s="452">
        <f>費用元デｰタ!M208</f>
        <v>231.75000000000006</v>
      </c>
      <c r="L26" s="1156">
        <f>費用元デｰタ!N208</f>
        <v>231.75000000000006</v>
      </c>
      <c r="M26" s="1155">
        <f>費用元デｰタ!O208</f>
        <v>231.75000000000006</v>
      </c>
      <c r="N26" s="452">
        <f>費用元デｰタ!P208</f>
        <v>231.75000000000006</v>
      </c>
      <c r="O26" s="452">
        <f>費用元デｰタ!Q208</f>
        <v>231.75000000000014</v>
      </c>
      <c r="P26" s="452">
        <f>費用元デｰタ!R208</f>
        <v>231.75000000000006</v>
      </c>
      <c r="Q26" s="1156">
        <f>費用元デｰタ!S208</f>
        <v>231.75000000000006</v>
      </c>
      <c r="R26" s="1155">
        <f>費用元デｰタ!T208</f>
        <v>231.75000000000006</v>
      </c>
      <c r="S26" s="452">
        <f>費用元デｰタ!U208</f>
        <v>231.75000000000006</v>
      </c>
      <c r="T26" s="452">
        <f>費用元デｰタ!V208</f>
        <v>231.74999999999991</v>
      </c>
      <c r="U26" s="452">
        <f>費用元デｰタ!W208</f>
        <v>231.7500000000002</v>
      </c>
      <c r="V26" s="1156">
        <f>費用元デｰタ!X208</f>
        <v>231.75000000000014</v>
      </c>
      <c r="W26" s="1155">
        <f>費用元デｰタ!Y208</f>
        <v>231.75000000000006</v>
      </c>
      <c r="X26" s="452">
        <f>費用元デｰタ!Z208</f>
        <v>231.74999999999991</v>
      </c>
      <c r="Y26" s="452">
        <f>費用元デｰタ!AA208</f>
        <v>231.75000000000006</v>
      </c>
      <c r="Z26" s="452">
        <f>費用元デｰタ!AB208</f>
        <v>231.74999999999991</v>
      </c>
      <c r="AA26" s="1156">
        <f>費用元デｰタ!AC208</f>
        <v>231.75000000000014</v>
      </c>
      <c r="AB26" s="1155">
        <f>費用元デｰタ!AD208</f>
        <v>231.74999999999991</v>
      </c>
      <c r="AC26" s="452">
        <f>費用元デｰタ!AE208</f>
        <v>231.75000000000014</v>
      </c>
      <c r="AD26" s="452">
        <f>費用元デｰタ!AF208</f>
        <v>231.75000000000006</v>
      </c>
      <c r="AE26" s="452">
        <f>費用元デｰタ!AG208</f>
        <v>231.74999999999991</v>
      </c>
      <c r="AF26" s="1156">
        <f>費用元デｰタ!AH208</f>
        <v>231.74999999999991</v>
      </c>
      <c r="AG26" s="1155">
        <f>費用元デｰタ!AI208</f>
        <v>231.75000000000014</v>
      </c>
      <c r="AH26" s="452">
        <f>費用元デｰタ!AJ208</f>
        <v>231.74999999999989</v>
      </c>
      <c r="AI26" s="452">
        <f>費用元デｰタ!AK208</f>
        <v>231.75000000000014</v>
      </c>
      <c r="AJ26" s="452">
        <f>費用元デｰタ!AL208</f>
        <v>231.75000000000006</v>
      </c>
      <c r="AK26" s="1156">
        <f>費用元デｰタ!AM208</f>
        <v>231.75000000000006</v>
      </c>
      <c r="AL26" s="1198">
        <f t="shared" si="10"/>
        <v>208.57499999999999</v>
      </c>
      <c r="AN26" s="442">
        <f t="shared" si="4"/>
        <v>6257.25</v>
      </c>
    </row>
    <row r="27" spans="2:40" ht="16.5" customHeight="1">
      <c r="B27" s="2860"/>
      <c r="C27" s="1101" t="s">
        <v>1013</v>
      </c>
      <c r="D27" s="1102" t="s">
        <v>1014</v>
      </c>
      <c r="E27" s="1103"/>
      <c r="F27" s="1137"/>
      <c r="G27" s="1167">
        <f>G20+G24+G25+G26</f>
        <v>0</v>
      </c>
      <c r="H27" s="1089">
        <f>H20+H24+H25+H26</f>
        <v>23974.894495627959</v>
      </c>
      <c r="I27" s="1104">
        <f>I20+I24+I25+I26</f>
        <v>16627.100197382348</v>
      </c>
      <c r="J27" s="1104">
        <f t="shared" ref="J27:AK27" si="11">J20+J24+J25+J26</f>
        <v>16627.100197382348</v>
      </c>
      <c r="K27" s="1104">
        <f t="shared" si="11"/>
        <v>18663.3295658034</v>
      </c>
      <c r="L27" s="1168">
        <f t="shared" si="11"/>
        <v>18663.3295658034</v>
      </c>
      <c r="M27" s="1177">
        <f t="shared" si="11"/>
        <v>18663.3295658034</v>
      </c>
      <c r="N27" s="1104">
        <f t="shared" si="11"/>
        <v>18539.318144750767</v>
      </c>
      <c r="O27" s="1104">
        <f t="shared" si="11"/>
        <v>18539.31814475077</v>
      </c>
      <c r="P27" s="1104">
        <f t="shared" si="11"/>
        <v>18539.318144750767</v>
      </c>
      <c r="Q27" s="1168">
        <f t="shared" si="11"/>
        <v>18415.306723698137</v>
      </c>
      <c r="R27" s="1177">
        <f t="shared" si="11"/>
        <v>18415.306723698137</v>
      </c>
      <c r="S27" s="1104">
        <f t="shared" si="11"/>
        <v>18415.306723698137</v>
      </c>
      <c r="T27" s="1104">
        <f t="shared" si="11"/>
        <v>18291.295302645503</v>
      </c>
      <c r="U27" s="1104">
        <f t="shared" si="11"/>
        <v>18291.295302645507</v>
      </c>
      <c r="V27" s="1168">
        <f t="shared" si="11"/>
        <v>18235.410350041777</v>
      </c>
      <c r="W27" s="1194">
        <f t="shared" si="11"/>
        <v>17418.425516702868</v>
      </c>
      <c r="X27" s="1104">
        <f t="shared" si="11"/>
        <v>17418.425516702868</v>
      </c>
      <c r="Y27" s="1104">
        <f t="shared" si="11"/>
        <v>17418.425516702868</v>
      </c>
      <c r="Z27" s="1104">
        <f t="shared" si="11"/>
        <v>17293.942569334446</v>
      </c>
      <c r="AA27" s="1168">
        <f t="shared" si="11"/>
        <v>17293.942569334449</v>
      </c>
      <c r="AB27" s="1177">
        <f t="shared" si="11"/>
        <v>17293.942569334446</v>
      </c>
      <c r="AC27" s="1104">
        <f t="shared" si="11"/>
        <v>17169.931148281816</v>
      </c>
      <c r="AD27" s="1104">
        <f t="shared" si="11"/>
        <v>17169.931148281816</v>
      </c>
      <c r="AE27" s="1104">
        <f t="shared" si="11"/>
        <v>17169.931148281816</v>
      </c>
      <c r="AF27" s="1168">
        <f t="shared" si="11"/>
        <v>17045.919727229182</v>
      </c>
      <c r="AG27" s="1177">
        <f t="shared" si="11"/>
        <v>17045.919727229186</v>
      </c>
      <c r="AH27" s="1104">
        <f t="shared" si="11"/>
        <v>17045.919727229182</v>
      </c>
      <c r="AI27" s="1104">
        <f t="shared" si="11"/>
        <v>16921.908306176552</v>
      </c>
      <c r="AJ27" s="1104">
        <f t="shared" si="11"/>
        <v>16921.908306176552</v>
      </c>
      <c r="AK27" s="1178">
        <f t="shared" si="11"/>
        <v>16921.908306176552</v>
      </c>
      <c r="AL27" s="1203">
        <f t="shared" si="10"/>
        <v>17881.711365055231</v>
      </c>
      <c r="AN27" s="442">
        <f t="shared" si="4"/>
        <v>536451.34095165692</v>
      </c>
    </row>
    <row r="28" spans="2:40" ht="16.5" customHeight="1">
      <c r="B28" s="2860"/>
      <c r="C28" s="1105" t="s">
        <v>173</v>
      </c>
      <c r="D28" s="1106" t="s">
        <v>1161</v>
      </c>
      <c r="E28" s="1024"/>
      <c r="F28" s="1138"/>
      <c r="G28" s="1169">
        <f>G13-G27</f>
        <v>0</v>
      </c>
      <c r="H28" s="1107">
        <f t="shared" ref="H28:AK28" si="12">H13-H27</f>
        <v>27319.105504372041</v>
      </c>
      <c r="I28" s="1108">
        <f t="shared" si="12"/>
        <v>45172.899802617656</v>
      </c>
      <c r="J28" s="1108">
        <f t="shared" si="12"/>
        <v>45172.899802617656</v>
      </c>
      <c r="K28" s="1108">
        <f t="shared" si="12"/>
        <v>43136.670434196596</v>
      </c>
      <c r="L28" s="1170">
        <f t="shared" si="12"/>
        <v>43136.670434196596</v>
      </c>
      <c r="M28" s="1189">
        <f t="shared" si="12"/>
        <v>43136.670434196596</v>
      </c>
      <c r="N28" s="1108">
        <f t="shared" si="12"/>
        <v>43260.681855249233</v>
      </c>
      <c r="O28" s="1108">
        <f t="shared" si="12"/>
        <v>43260.681855249233</v>
      </c>
      <c r="P28" s="1108">
        <f t="shared" si="12"/>
        <v>43260.681855249233</v>
      </c>
      <c r="Q28" s="1170">
        <f t="shared" si="12"/>
        <v>43384.693276301863</v>
      </c>
      <c r="R28" s="1189">
        <f t="shared" si="12"/>
        <v>43384.693276301863</v>
      </c>
      <c r="S28" s="1108">
        <f t="shared" si="12"/>
        <v>43384.693276301863</v>
      </c>
      <c r="T28" s="1108">
        <f t="shared" si="12"/>
        <v>43508.704697354493</v>
      </c>
      <c r="U28" s="1108">
        <f t="shared" si="12"/>
        <v>43508.704697354493</v>
      </c>
      <c r="V28" s="1170">
        <f t="shared" si="12"/>
        <v>43564.589649958223</v>
      </c>
      <c r="W28" s="1189">
        <f t="shared" si="12"/>
        <v>44381.574483297132</v>
      </c>
      <c r="X28" s="1108">
        <f t="shared" si="12"/>
        <v>44381.574483297132</v>
      </c>
      <c r="Y28" s="1108">
        <f t="shared" si="12"/>
        <v>44381.574483297132</v>
      </c>
      <c r="Z28" s="1108">
        <f t="shared" si="12"/>
        <v>44506.057430665554</v>
      </c>
      <c r="AA28" s="1170">
        <f t="shared" si="12"/>
        <v>44506.057430665547</v>
      </c>
      <c r="AB28" s="1189">
        <f t="shared" si="12"/>
        <v>44506.057430665554</v>
      </c>
      <c r="AC28" s="1108">
        <f t="shared" si="12"/>
        <v>44630.068851718184</v>
      </c>
      <c r="AD28" s="1108">
        <f t="shared" si="12"/>
        <v>44630.068851718184</v>
      </c>
      <c r="AE28" s="1108">
        <f t="shared" si="12"/>
        <v>44630.068851718184</v>
      </c>
      <c r="AF28" s="1170">
        <f t="shared" si="12"/>
        <v>44754.080272770821</v>
      </c>
      <c r="AG28" s="1189">
        <f t="shared" si="12"/>
        <v>44754.080272770814</v>
      </c>
      <c r="AH28" s="1108">
        <f t="shared" si="12"/>
        <v>44754.080272770821</v>
      </c>
      <c r="AI28" s="1108">
        <f t="shared" si="12"/>
        <v>44878.091693823444</v>
      </c>
      <c r="AJ28" s="1108">
        <f t="shared" si="12"/>
        <v>44878.091693823444</v>
      </c>
      <c r="AK28" s="1170">
        <f t="shared" si="12"/>
        <v>44878.091693823444</v>
      </c>
      <c r="AL28" s="1204">
        <f t="shared" si="10"/>
        <v>43568.088634944768</v>
      </c>
      <c r="AN28" s="442">
        <f t="shared" si="4"/>
        <v>1307042.6590483431</v>
      </c>
    </row>
    <row r="29" spans="2:40" ht="16.5" customHeight="1">
      <c r="B29" s="2860"/>
      <c r="C29" s="1109" t="s">
        <v>80</v>
      </c>
      <c r="D29" s="1279" t="str">
        <f>IF(AND(税額元デｰタ!J7&gt;0,税額元デｰタ!K8*税額元デｰタ!K10&gt;0),"不動産譲渡所得､"&amp;'提出4(総括)'!AF24,IF(税額元デｰタ!J7&gt;0,"不動産譲渡所得",'提出4(総括)'!AF24))</f>
        <v>他の所得</v>
      </c>
      <c r="E29" s="939"/>
      <c r="F29" s="942"/>
      <c r="G29" s="1171">
        <f>税額元デｰタ!J11</f>
        <v>0</v>
      </c>
      <c r="H29" s="1110">
        <f>税額元デｰタ!K11</f>
        <v>0</v>
      </c>
      <c r="I29" s="1110">
        <f>税額元デｰタ!L11</f>
        <v>0</v>
      </c>
      <c r="J29" s="1110">
        <f>税額元デｰタ!M11</f>
        <v>0</v>
      </c>
      <c r="K29" s="1110">
        <f>税額元デｰタ!N11</f>
        <v>0</v>
      </c>
      <c r="L29" s="1172">
        <f>税額元デｰタ!O11</f>
        <v>0</v>
      </c>
      <c r="M29" s="1171">
        <f>税額元デｰタ!P11</f>
        <v>0</v>
      </c>
      <c r="N29" s="1110">
        <f>税額元デｰタ!Q11</f>
        <v>0</v>
      </c>
      <c r="O29" s="1110">
        <f>税額元デｰタ!R11</f>
        <v>0</v>
      </c>
      <c r="P29" s="1110">
        <f>税額元デｰタ!S11</f>
        <v>0</v>
      </c>
      <c r="Q29" s="1172">
        <f>税額元デｰタ!T11</f>
        <v>0</v>
      </c>
      <c r="R29" s="1171">
        <f>税額元デｰタ!U11</f>
        <v>0</v>
      </c>
      <c r="S29" s="1110">
        <f>税額元デｰタ!V11</f>
        <v>0</v>
      </c>
      <c r="T29" s="1110">
        <f>税額元デｰタ!W11</f>
        <v>0</v>
      </c>
      <c r="U29" s="1110">
        <f>税額元デｰタ!X11</f>
        <v>0</v>
      </c>
      <c r="V29" s="1172">
        <f>税額元デｰタ!Y11</f>
        <v>0</v>
      </c>
      <c r="W29" s="1171">
        <f>税額元デｰタ!Z11</f>
        <v>0</v>
      </c>
      <c r="X29" s="1110">
        <f>税額元デｰタ!AA11</f>
        <v>0</v>
      </c>
      <c r="Y29" s="1110">
        <f>税額元デｰタ!AB11</f>
        <v>0</v>
      </c>
      <c r="Z29" s="1110">
        <f>税額元デｰタ!AC11</f>
        <v>0</v>
      </c>
      <c r="AA29" s="1172">
        <f>税額元デｰタ!AD11</f>
        <v>0</v>
      </c>
      <c r="AB29" s="1171">
        <f>税額元デｰタ!AE11</f>
        <v>0</v>
      </c>
      <c r="AC29" s="1110">
        <f>税額元デｰタ!AF11</f>
        <v>0</v>
      </c>
      <c r="AD29" s="1110">
        <f>税額元デｰタ!AG11</f>
        <v>0</v>
      </c>
      <c r="AE29" s="1110">
        <f>税額元デｰタ!AH11</f>
        <v>0</v>
      </c>
      <c r="AF29" s="1172">
        <f>税額元デｰタ!AI11</f>
        <v>0</v>
      </c>
      <c r="AG29" s="1171">
        <f>税額元デｰタ!AJ11</f>
        <v>0</v>
      </c>
      <c r="AH29" s="1110">
        <f>税額元デｰタ!AK11</f>
        <v>0</v>
      </c>
      <c r="AI29" s="1110">
        <f>税額元デｰタ!AL11</f>
        <v>0</v>
      </c>
      <c r="AJ29" s="1110">
        <f>税額元デｰタ!AM11</f>
        <v>0</v>
      </c>
      <c r="AK29" s="1172">
        <f>税額元デｰタ!AN11</f>
        <v>0</v>
      </c>
      <c r="AL29" s="1205">
        <f t="shared" si="10"/>
        <v>0</v>
      </c>
      <c r="AN29" s="442">
        <f t="shared" si="4"/>
        <v>0</v>
      </c>
    </row>
    <row r="30" spans="2:40" ht="16.5" customHeight="1">
      <c r="B30" s="2861"/>
      <c r="C30" s="1105" t="s">
        <v>789</v>
      </c>
      <c r="D30" s="1106" t="s">
        <v>866</v>
      </c>
      <c r="E30" s="1024"/>
      <c r="F30" s="1138"/>
      <c r="G30" s="1169">
        <f>G28+G29</f>
        <v>0</v>
      </c>
      <c r="H30" s="1111">
        <f>H28+H29</f>
        <v>27319.105504372041</v>
      </c>
      <c r="I30" s="1111">
        <f>I28+I29</f>
        <v>45172.899802617656</v>
      </c>
      <c r="J30" s="1111">
        <f t="shared" ref="J30:V30" si="13">J28+J29</f>
        <v>45172.899802617656</v>
      </c>
      <c r="K30" s="1111">
        <f t="shared" si="13"/>
        <v>43136.670434196596</v>
      </c>
      <c r="L30" s="1173">
        <f t="shared" si="13"/>
        <v>43136.670434196596</v>
      </c>
      <c r="M30" s="1190">
        <f t="shared" si="13"/>
        <v>43136.670434196596</v>
      </c>
      <c r="N30" s="1111">
        <f t="shared" si="13"/>
        <v>43260.681855249233</v>
      </c>
      <c r="O30" s="1111">
        <f t="shared" si="13"/>
        <v>43260.681855249233</v>
      </c>
      <c r="P30" s="1111">
        <f t="shared" si="13"/>
        <v>43260.681855249233</v>
      </c>
      <c r="Q30" s="1173">
        <f t="shared" si="13"/>
        <v>43384.693276301863</v>
      </c>
      <c r="R30" s="1190">
        <f t="shared" si="13"/>
        <v>43384.693276301863</v>
      </c>
      <c r="S30" s="1111">
        <f t="shared" si="13"/>
        <v>43384.693276301863</v>
      </c>
      <c r="T30" s="1111">
        <f t="shared" si="13"/>
        <v>43508.704697354493</v>
      </c>
      <c r="U30" s="1111">
        <f t="shared" si="13"/>
        <v>43508.704697354493</v>
      </c>
      <c r="V30" s="1173">
        <f t="shared" si="13"/>
        <v>43564.589649958223</v>
      </c>
      <c r="W30" s="1190">
        <f t="shared" ref="W30:AK30" si="14">W28+W29</f>
        <v>44381.574483297132</v>
      </c>
      <c r="X30" s="1111">
        <f t="shared" si="14"/>
        <v>44381.574483297132</v>
      </c>
      <c r="Y30" s="1111">
        <f t="shared" si="14"/>
        <v>44381.574483297132</v>
      </c>
      <c r="Z30" s="1111">
        <f t="shared" si="14"/>
        <v>44506.057430665554</v>
      </c>
      <c r="AA30" s="1173">
        <f t="shared" si="14"/>
        <v>44506.057430665547</v>
      </c>
      <c r="AB30" s="1190">
        <f t="shared" si="14"/>
        <v>44506.057430665554</v>
      </c>
      <c r="AC30" s="1111">
        <f t="shared" si="14"/>
        <v>44630.068851718184</v>
      </c>
      <c r="AD30" s="1111">
        <f t="shared" si="14"/>
        <v>44630.068851718184</v>
      </c>
      <c r="AE30" s="1111">
        <f t="shared" si="14"/>
        <v>44630.068851718184</v>
      </c>
      <c r="AF30" s="1173">
        <f t="shared" si="14"/>
        <v>44754.080272770821</v>
      </c>
      <c r="AG30" s="1190">
        <f t="shared" si="14"/>
        <v>44754.080272770814</v>
      </c>
      <c r="AH30" s="1111">
        <f t="shared" si="14"/>
        <v>44754.080272770821</v>
      </c>
      <c r="AI30" s="1111">
        <f t="shared" si="14"/>
        <v>44878.091693823444</v>
      </c>
      <c r="AJ30" s="1111">
        <f t="shared" si="14"/>
        <v>44878.091693823444</v>
      </c>
      <c r="AK30" s="1173">
        <f t="shared" si="14"/>
        <v>44878.091693823444</v>
      </c>
      <c r="AL30" s="1204">
        <f t="shared" si="10"/>
        <v>43568.088634944768</v>
      </c>
      <c r="AN30" s="442">
        <f t="shared" si="4"/>
        <v>1307042.6590483431</v>
      </c>
    </row>
    <row r="31" spans="2:40" ht="16.5" customHeight="1">
      <c r="B31" s="2859" t="s">
        <v>1295</v>
      </c>
      <c r="C31" s="1114"/>
      <c r="D31" s="1112">
        <v>1</v>
      </c>
      <c r="E31" s="815" t="s">
        <v>174</v>
      </c>
      <c r="F31" s="1139"/>
      <c r="G31" s="1179" t="s">
        <v>1268</v>
      </c>
      <c r="H31" s="1113">
        <f t="shared" ref="H31:AK31" si="15">H8-H7+H11-H10+H12-H14-H16-H15-H18-H17-H19-H25-H26+H29</f>
        <v>36399.333333333328</v>
      </c>
      <c r="I31" s="1113">
        <f t="shared" si="15"/>
        <v>46905.333333333328</v>
      </c>
      <c r="J31" s="1113">
        <f t="shared" si="15"/>
        <v>46905.333333333328</v>
      </c>
      <c r="K31" s="1113">
        <f t="shared" si="15"/>
        <v>44869.103964912276</v>
      </c>
      <c r="L31" s="1175">
        <f t="shared" si="15"/>
        <v>44869.103964912276</v>
      </c>
      <c r="M31" s="1174">
        <f t="shared" si="15"/>
        <v>44869.103964912276</v>
      </c>
      <c r="N31" s="1113">
        <f t="shared" si="15"/>
        <v>44993.115385964913</v>
      </c>
      <c r="O31" s="1113">
        <f t="shared" si="15"/>
        <v>44993.115385964913</v>
      </c>
      <c r="P31" s="1113">
        <f t="shared" si="15"/>
        <v>44993.115385964913</v>
      </c>
      <c r="Q31" s="1175">
        <f t="shared" si="15"/>
        <v>45117.126807017543</v>
      </c>
      <c r="R31" s="1174">
        <f t="shared" si="15"/>
        <v>45117.126807017543</v>
      </c>
      <c r="S31" s="1113">
        <f t="shared" si="15"/>
        <v>45117.126807017543</v>
      </c>
      <c r="T31" s="1113">
        <f t="shared" si="15"/>
        <v>45241.138228070173</v>
      </c>
      <c r="U31" s="1113">
        <f t="shared" si="15"/>
        <v>45241.138228070173</v>
      </c>
      <c r="V31" s="1175">
        <f t="shared" si="15"/>
        <v>45241.138228070173</v>
      </c>
      <c r="W31" s="1174">
        <f t="shared" si="15"/>
        <v>45365.149649122803</v>
      </c>
      <c r="X31" s="1113">
        <f t="shared" si="15"/>
        <v>45365.149649122803</v>
      </c>
      <c r="Y31" s="1113">
        <f t="shared" si="15"/>
        <v>45365.149649122803</v>
      </c>
      <c r="Z31" s="1113">
        <f t="shared" si="15"/>
        <v>45489.632596491225</v>
      </c>
      <c r="AA31" s="1175">
        <f t="shared" si="15"/>
        <v>45489.632596491225</v>
      </c>
      <c r="AB31" s="1174">
        <f t="shared" si="15"/>
        <v>45489.632596491225</v>
      </c>
      <c r="AC31" s="1113">
        <f t="shared" si="15"/>
        <v>45613.644017543855</v>
      </c>
      <c r="AD31" s="1113">
        <f t="shared" si="15"/>
        <v>45613.644017543855</v>
      </c>
      <c r="AE31" s="1113">
        <f t="shared" si="15"/>
        <v>45613.644017543855</v>
      </c>
      <c r="AF31" s="1175">
        <f t="shared" si="15"/>
        <v>45737.655438596492</v>
      </c>
      <c r="AG31" s="1174">
        <f t="shared" si="15"/>
        <v>45737.655438596492</v>
      </c>
      <c r="AH31" s="1113">
        <f t="shared" si="15"/>
        <v>45737.655438596492</v>
      </c>
      <c r="AI31" s="1113">
        <f t="shared" si="15"/>
        <v>45861.666859649122</v>
      </c>
      <c r="AJ31" s="1113">
        <f t="shared" si="15"/>
        <v>45861.666859649122</v>
      </c>
      <c r="AK31" s="1175">
        <f t="shared" si="15"/>
        <v>45861.666859649122</v>
      </c>
      <c r="AL31" s="1206">
        <f t="shared" ref="AL31:AL39" si="16">AN31/30</f>
        <v>45169.156628070174</v>
      </c>
      <c r="AN31" s="442">
        <f t="shared" si="4"/>
        <v>1355074.6988421052</v>
      </c>
    </row>
    <row r="32" spans="2:40" ht="16.5" customHeight="1">
      <c r="B32" s="2860"/>
      <c r="C32" s="1115"/>
      <c r="D32" s="457">
        <v>2</v>
      </c>
      <c r="E32" s="13" t="s">
        <v>175</v>
      </c>
      <c r="F32" s="914"/>
      <c r="G32" s="1155"/>
      <c r="H32" s="452">
        <f>収入元デｰタ!J12</f>
        <v>0</v>
      </c>
      <c r="I32" s="452">
        <f>収入元デｰタ!K12</f>
        <v>0</v>
      </c>
      <c r="J32" s="452">
        <f>収入元デｰタ!L12</f>
        <v>0</v>
      </c>
      <c r="K32" s="452">
        <f>収入元デｰタ!M12</f>
        <v>0</v>
      </c>
      <c r="L32" s="1156">
        <f>収入元デｰタ!N12</f>
        <v>0</v>
      </c>
      <c r="M32" s="1155">
        <f>収入元デｰタ!O12</f>
        <v>0</v>
      </c>
      <c r="N32" s="452">
        <f>収入元デｰタ!P12</f>
        <v>0</v>
      </c>
      <c r="O32" s="452">
        <f>収入元デｰタ!Q12</f>
        <v>0</v>
      </c>
      <c r="P32" s="452">
        <f>収入元デｰタ!R12</f>
        <v>0</v>
      </c>
      <c r="Q32" s="1156">
        <f>収入元デｰタ!S12</f>
        <v>0</v>
      </c>
      <c r="R32" s="1155">
        <f>収入元デｰタ!T12</f>
        <v>0</v>
      </c>
      <c r="S32" s="452">
        <f>収入元デｰタ!U12</f>
        <v>0</v>
      </c>
      <c r="T32" s="452">
        <f>収入元デｰタ!V12</f>
        <v>0</v>
      </c>
      <c r="U32" s="452">
        <f>収入元デｰタ!W12</f>
        <v>0</v>
      </c>
      <c r="V32" s="1156">
        <f>収入元デｰタ!X12</f>
        <v>0</v>
      </c>
      <c r="W32" s="1155">
        <f>収入元デｰタ!Y12</f>
        <v>0</v>
      </c>
      <c r="X32" s="452">
        <f>収入元デｰタ!Z12</f>
        <v>0</v>
      </c>
      <c r="Y32" s="452">
        <f>収入元デｰタ!AA12</f>
        <v>0</v>
      </c>
      <c r="Z32" s="452">
        <f>収入元デｰタ!AB12</f>
        <v>0</v>
      </c>
      <c r="AA32" s="1156">
        <f>収入元デｰタ!AC12</f>
        <v>0</v>
      </c>
      <c r="AB32" s="1155">
        <f>収入元デｰタ!AD12</f>
        <v>0</v>
      </c>
      <c r="AC32" s="452">
        <f>収入元デｰタ!AE12</f>
        <v>0</v>
      </c>
      <c r="AD32" s="452">
        <f>収入元デｰタ!AF12</f>
        <v>0</v>
      </c>
      <c r="AE32" s="452">
        <f>収入元デｰタ!AG12</f>
        <v>0</v>
      </c>
      <c r="AF32" s="1156">
        <f>収入元デｰタ!AH12</f>
        <v>0</v>
      </c>
      <c r="AG32" s="1155">
        <f>収入元デｰタ!AI12</f>
        <v>0</v>
      </c>
      <c r="AH32" s="452">
        <f>収入元デｰタ!AJ12</f>
        <v>0</v>
      </c>
      <c r="AI32" s="452">
        <f>収入元デｰタ!AK12</f>
        <v>0</v>
      </c>
      <c r="AJ32" s="452">
        <f>収入元デｰタ!AL12</f>
        <v>0</v>
      </c>
      <c r="AK32" s="1156">
        <f>収入元デｰタ!AM12</f>
        <v>0</v>
      </c>
      <c r="AL32" s="1198">
        <f t="shared" si="16"/>
        <v>0</v>
      </c>
      <c r="AN32" s="442">
        <f t="shared" si="4"/>
        <v>0</v>
      </c>
    </row>
    <row r="33" spans="2:40" ht="16.5" customHeight="1">
      <c r="B33" s="2860"/>
      <c r="C33" s="1115"/>
      <c r="D33" s="457">
        <v>3</v>
      </c>
      <c r="E33" s="13" t="s">
        <v>176</v>
      </c>
      <c r="F33" s="914"/>
      <c r="G33" s="1155">
        <f>収入元デｰタ!I31</f>
        <v>0</v>
      </c>
      <c r="H33" s="452">
        <f>収入元デｰタ!J31</f>
        <v>0</v>
      </c>
      <c r="I33" s="452"/>
      <c r="J33" s="452"/>
      <c r="K33" s="452"/>
      <c r="L33" s="1156"/>
      <c r="M33" s="1155"/>
      <c r="N33" s="452"/>
      <c r="O33" s="452"/>
      <c r="P33" s="452"/>
      <c r="Q33" s="1156"/>
      <c r="R33" s="1155"/>
      <c r="S33" s="452"/>
      <c r="T33" s="452"/>
      <c r="U33" s="452"/>
      <c r="V33" s="1156"/>
      <c r="W33" s="1155"/>
      <c r="X33" s="452"/>
      <c r="Y33" s="452"/>
      <c r="Z33" s="452"/>
      <c r="AA33" s="1156"/>
      <c r="AB33" s="1155"/>
      <c r="AC33" s="452"/>
      <c r="AD33" s="452"/>
      <c r="AE33" s="452"/>
      <c r="AF33" s="1156"/>
      <c r="AG33" s="1155"/>
      <c r="AH33" s="452"/>
      <c r="AI33" s="452"/>
      <c r="AJ33" s="452"/>
      <c r="AK33" s="1154"/>
      <c r="AL33" s="1207" t="s">
        <v>1017</v>
      </c>
      <c r="AN33" s="442">
        <f t="shared" si="4"/>
        <v>0</v>
      </c>
    </row>
    <row r="34" spans="2:40" ht="16.5" customHeight="1">
      <c r="B34" s="2860"/>
      <c r="C34" s="1115"/>
      <c r="D34" s="457">
        <v>4</v>
      </c>
      <c r="E34" s="276" t="s">
        <v>177</v>
      </c>
      <c r="F34" s="1132"/>
      <c r="G34" s="1155">
        <f>収入元デｰタ!I47</f>
        <v>20981.279484649072</v>
      </c>
      <c r="H34" s="458"/>
      <c r="I34" s="458"/>
      <c r="J34" s="458"/>
      <c r="K34" s="458"/>
      <c r="L34" s="1176"/>
      <c r="M34" s="1159"/>
      <c r="N34" s="458"/>
      <c r="O34" s="458"/>
      <c r="P34" s="458"/>
      <c r="Q34" s="1176"/>
      <c r="R34" s="1159"/>
      <c r="S34" s="459"/>
      <c r="T34" s="458"/>
      <c r="U34" s="458"/>
      <c r="V34" s="1193"/>
      <c r="W34" s="1159"/>
      <c r="X34" s="458"/>
      <c r="Y34" s="458"/>
      <c r="Z34" s="458"/>
      <c r="AA34" s="1176"/>
      <c r="AB34" s="1159"/>
      <c r="AC34" s="458"/>
      <c r="AD34" s="458"/>
      <c r="AE34" s="407"/>
      <c r="AF34" s="1176"/>
      <c r="AG34" s="1159"/>
      <c r="AH34" s="458"/>
      <c r="AI34" s="458"/>
      <c r="AJ34" s="458"/>
      <c r="AK34" s="1176"/>
      <c r="AL34" s="1207" t="s">
        <v>1017</v>
      </c>
      <c r="AN34" s="442">
        <f t="shared" si="4"/>
        <v>0</v>
      </c>
    </row>
    <row r="35" spans="2:40" ht="16.5" customHeight="1">
      <c r="B35" s="2860"/>
      <c r="C35" s="1101" t="s">
        <v>169</v>
      </c>
      <c r="D35" s="1103" t="s">
        <v>183</v>
      </c>
      <c r="E35" s="1103"/>
      <c r="F35" s="1140"/>
      <c r="G35" s="1177">
        <f>SUM(G32:G34)</f>
        <v>20981.279484649072</v>
      </c>
      <c r="H35" s="1104">
        <f>SUM(H31:H34)</f>
        <v>36399.333333333328</v>
      </c>
      <c r="I35" s="1104">
        <f t="shared" ref="I35:AK35" si="17">SUM(I31:I34)</f>
        <v>46905.333333333328</v>
      </c>
      <c r="J35" s="1104">
        <f t="shared" si="17"/>
        <v>46905.333333333328</v>
      </c>
      <c r="K35" s="1104">
        <f t="shared" si="17"/>
        <v>44869.103964912276</v>
      </c>
      <c r="L35" s="1178">
        <f t="shared" si="17"/>
        <v>44869.103964912276</v>
      </c>
      <c r="M35" s="1177">
        <f t="shared" si="17"/>
        <v>44869.103964912276</v>
      </c>
      <c r="N35" s="1104">
        <f t="shared" si="17"/>
        <v>44993.115385964913</v>
      </c>
      <c r="O35" s="1104">
        <f t="shared" si="17"/>
        <v>44993.115385964913</v>
      </c>
      <c r="P35" s="1104">
        <f t="shared" si="17"/>
        <v>44993.115385964913</v>
      </c>
      <c r="Q35" s="1178">
        <f t="shared" si="17"/>
        <v>45117.126807017543</v>
      </c>
      <c r="R35" s="1177">
        <f t="shared" si="17"/>
        <v>45117.126807017543</v>
      </c>
      <c r="S35" s="1104">
        <f t="shared" si="17"/>
        <v>45117.126807017543</v>
      </c>
      <c r="T35" s="1104">
        <f t="shared" si="17"/>
        <v>45241.138228070173</v>
      </c>
      <c r="U35" s="1104">
        <f t="shared" si="17"/>
        <v>45241.138228070173</v>
      </c>
      <c r="V35" s="1168">
        <f t="shared" si="17"/>
        <v>45241.138228070173</v>
      </c>
      <c r="W35" s="1194">
        <f t="shared" si="17"/>
        <v>45365.149649122803</v>
      </c>
      <c r="X35" s="1104">
        <f t="shared" si="17"/>
        <v>45365.149649122803</v>
      </c>
      <c r="Y35" s="1104">
        <f t="shared" si="17"/>
        <v>45365.149649122803</v>
      </c>
      <c r="Z35" s="1104">
        <f t="shared" si="17"/>
        <v>45489.632596491225</v>
      </c>
      <c r="AA35" s="1178">
        <f t="shared" si="17"/>
        <v>45489.632596491225</v>
      </c>
      <c r="AB35" s="1177">
        <f t="shared" si="17"/>
        <v>45489.632596491225</v>
      </c>
      <c r="AC35" s="1104">
        <f t="shared" si="17"/>
        <v>45613.644017543855</v>
      </c>
      <c r="AD35" s="1104">
        <f t="shared" si="17"/>
        <v>45613.644017543855</v>
      </c>
      <c r="AE35" s="1104">
        <f t="shared" si="17"/>
        <v>45613.644017543855</v>
      </c>
      <c r="AF35" s="1178">
        <f t="shared" si="17"/>
        <v>45737.655438596492</v>
      </c>
      <c r="AG35" s="1177">
        <f t="shared" si="17"/>
        <v>45737.655438596492</v>
      </c>
      <c r="AH35" s="1104">
        <f t="shared" si="17"/>
        <v>45737.655438596492</v>
      </c>
      <c r="AI35" s="1104">
        <f t="shared" si="17"/>
        <v>45861.666859649122</v>
      </c>
      <c r="AJ35" s="1104">
        <f t="shared" si="17"/>
        <v>45861.666859649122</v>
      </c>
      <c r="AK35" s="1178">
        <f t="shared" si="17"/>
        <v>45861.666859649122</v>
      </c>
      <c r="AL35" s="1203">
        <f t="shared" si="16"/>
        <v>45169.156628070174</v>
      </c>
      <c r="AN35" s="442">
        <f t="shared" si="4"/>
        <v>1355074.6988421052</v>
      </c>
    </row>
    <row r="36" spans="2:40" ht="16.5" customHeight="1">
      <c r="B36" s="2860"/>
      <c r="C36" s="1092"/>
      <c r="D36" s="1112">
        <v>1</v>
      </c>
      <c r="E36" s="816" t="str">
        <f>"借入元金返済"&amp;F61</f>
        <v>借入元金返済</v>
      </c>
      <c r="F36" s="899"/>
      <c r="G36" s="1179"/>
      <c r="H36" s="1113">
        <f>支出元デｰタ!J4</f>
        <v>0</v>
      </c>
      <c r="I36" s="1113">
        <f>支出元デｰタ!K4</f>
        <v>0</v>
      </c>
      <c r="J36" s="1113">
        <f>支出元デｰタ!L4</f>
        <v>0</v>
      </c>
      <c r="K36" s="1113">
        <f>支出元デｰタ!M4</f>
        <v>0</v>
      </c>
      <c r="L36" s="1175">
        <f>支出元デｰタ!N4</f>
        <v>0</v>
      </c>
      <c r="M36" s="1174">
        <f>支出元デｰタ!O4</f>
        <v>0</v>
      </c>
      <c r="N36" s="1113">
        <f>支出元デｰタ!P4</f>
        <v>0</v>
      </c>
      <c r="O36" s="1113">
        <f>支出元デｰタ!Q4</f>
        <v>0</v>
      </c>
      <c r="P36" s="1113">
        <f>支出元デｰタ!R4</f>
        <v>0</v>
      </c>
      <c r="Q36" s="1175">
        <f>支出元デｰタ!S4</f>
        <v>0</v>
      </c>
      <c r="R36" s="1174">
        <f>支出元デｰタ!T4</f>
        <v>0</v>
      </c>
      <c r="S36" s="1113">
        <f>支出元デｰタ!U4</f>
        <v>0</v>
      </c>
      <c r="T36" s="1113">
        <f>支出元デｰタ!V4</f>
        <v>0</v>
      </c>
      <c r="U36" s="1113">
        <f>支出元デｰタ!W4</f>
        <v>0</v>
      </c>
      <c r="V36" s="1175">
        <f>支出元デｰタ!X4</f>
        <v>0</v>
      </c>
      <c r="W36" s="1174">
        <f>支出元デｰタ!Y4</f>
        <v>0</v>
      </c>
      <c r="X36" s="1113">
        <f>支出元デｰタ!Z4</f>
        <v>0</v>
      </c>
      <c r="Y36" s="1113">
        <f>支出元デｰタ!AA4</f>
        <v>0</v>
      </c>
      <c r="Z36" s="1113">
        <f>支出元デｰタ!AB4</f>
        <v>0</v>
      </c>
      <c r="AA36" s="1175">
        <f>支出元デｰタ!AC4</f>
        <v>0</v>
      </c>
      <c r="AB36" s="1174">
        <f>支出元デｰタ!AD4</f>
        <v>0</v>
      </c>
      <c r="AC36" s="1113">
        <f>支出元デｰタ!AE4</f>
        <v>0</v>
      </c>
      <c r="AD36" s="1113">
        <f>支出元デｰタ!AF4</f>
        <v>0</v>
      </c>
      <c r="AE36" s="1113">
        <f>支出元デｰタ!AG4</f>
        <v>0</v>
      </c>
      <c r="AF36" s="1175">
        <f>支出元デｰタ!AH4</f>
        <v>0</v>
      </c>
      <c r="AG36" s="1174">
        <f>支出元デｰタ!AI4</f>
        <v>0</v>
      </c>
      <c r="AH36" s="1113">
        <f>支出元デｰタ!AJ4</f>
        <v>0</v>
      </c>
      <c r="AI36" s="1113">
        <f>支出元デｰタ!AK4</f>
        <v>0</v>
      </c>
      <c r="AJ36" s="1113">
        <f>支出元デｰタ!AL4</f>
        <v>0</v>
      </c>
      <c r="AK36" s="1175">
        <f>支出元デｰタ!AM4</f>
        <v>0</v>
      </c>
      <c r="AL36" s="1206">
        <f t="shared" si="16"/>
        <v>0</v>
      </c>
      <c r="AN36" s="442">
        <f t="shared" si="4"/>
        <v>0</v>
      </c>
    </row>
    <row r="37" spans="2:40" ht="16.5" customHeight="1">
      <c r="B37" s="2860"/>
      <c r="C37" s="1095"/>
      <c r="D37" s="457">
        <v>2</v>
      </c>
      <c r="E37" s="13" t="s">
        <v>184</v>
      </c>
      <c r="F37" s="914"/>
      <c r="G37" s="1159"/>
      <c r="H37" s="452">
        <f>支出元デｰタ!J14+支出元デｰタ!J24</f>
        <v>0</v>
      </c>
      <c r="I37" s="452">
        <f>支出元デｰタ!K14+支出元デｰタ!K24</f>
        <v>0</v>
      </c>
      <c r="J37" s="452">
        <f>支出元デｰタ!L14+支出元デｰタ!L24</f>
        <v>0</v>
      </c>
      <c r="K37" s="452">
        <f>支出元デｰタ!M14+支出元デｰタ!M24</f>
        <v>0</v>
      </c>
      <c r="L37" s="1156">
        <f>支出元デｰタ!N14+支出元デｰタ!N24</f>
        <v>0</v>
      </c>
      <c r="M37" s="1155">
        <f>支出元デｰタ!O14+支出元デｰタ!O24</f>
        <v>0</v>
      </c>
      <c r="N37" s="452">
        <f>支出元デｰタ!P14+支出元デｰタ!P24</f>
        <v>0</v>
      </c>
      <c r="O37" s="452">
        <f>支出元デｰタ!Q14+支出元デｰタ!Q24</f>
        <v>0</v>
      </c>
      <c r="P37" s="452">
        <f>支出元デｰタ!R14+支出元デｰタ!R24</f>
        <v>0</v>
      </c>
      <c r="Q37" s="1156">
        <f>支出元デｰタ!S14+支出元デｰタ!S24</f>
        <v>0</v>
      </c>
      <c r="R37" s="1155">
        <f>支出元デｰタ!T14+支出元デｰタ!T24</f>
        <v>0</v>
      </c>
      <c r="S37" s="452">
        <f>支出元デｰタ!U14+支出元デｰタ!U24</f>
        <v>0</v>
      </c>
      <c r="T37" s="452">
        <f>支出元デｰタ!V14+支出元デｰタ!V24</f>
        <v>0</v>
      </c>
      <c r="U37" s="452">
        <f>支出元デｰタ!W14+支出元デｰタ!W24</f>
        <v>0</v>
      </c>
      <c r="V37" s="1156">
        <f>支出元デｰタ!X14+支出元デｰタ!X24</f>
        <v>0</v>
      </c>
      <c r="W37" s="1155">
        <f>支出元デｰタ!Y14+支出元デｰタ!Y24</f>
        <v>0</v>
      </c>
      <c r="X37" s="452">
        <f>支出元デｰタ!Z14+支出元デｰタ!Z24</f>
        <v>0</v>
      </c>
      <c r="Y37" s="452">
        <f>支出元デｰタ!AA14+支出元デｰタ!AA24</f>
        <v>0</v>
      </c>
      <c r="Z37" s="452">
        <f>支出元デｰタ!AB14+支出元デｰタ!AB24</f>
        <v>0</v>
      </c>
      <c r="AA37" s="1156">
        <f>支出元デｰタ!AC14+支出元デｰタ!AC24</f>
        <v>0</v>
      </c>
      <c r="AB37" s="1155">
        <f>支出元デｰタ!AD14+支出元デｰタ!AD24</f>
        <v>0</v>
      </c>
      <c r="AC37" s="452">
        <f>支出元デｰタ!AE14+支出元デｰタ!AE24</f>
        <v>0</v>
      </c>
      <c r="AD37" s="452">
        <f>支出元デｰタ!AF14+支出元デｰタ!AF24</f>
        <v>0</v>
      </c>
      <c r="AE37" s="452">
        <f>支出元デｰタ!AG14+支出元デｰタ!AG24</f>
        <v>0</v>
      </c>
      <c r="AF37" s="1156">
        <f>支出元デｰタ!AH14+支出元デｰタ!AH24</f>
        <v>0</v>
      </c>
      <c r="AG37" s="1155">
        <f>支出元デｰタ!AI14+支出元デｰタ!AI24</f>
        <v>0</v>
      </c>
      <c r="AH37" s="452">
        <f>支出元デｰタ!AJ14+支出元デｰタ!AJ24</f>
        <v>0</v>
      </c>
      <c r="AI37" s="452">
        <f>支出元デｰタ!AK14+支出元デｰタ!AK24</f>
        <v>0</v>
      </c>
      <c r="AJ37" s="452">
        <f>支出元デｰタ!AL14+支出元デｰタ!AL24</f>
        <v>0</v>
      </c>
      <c r="AK37" s="1156">
        <f>支出元デｰタ!AM14+支出元デｰタ!AM24</f>
        <v>0</v>
      </c>
      <c r="AL37" s="1198">
        <f t="shared" si="16"/>
        <v>0</v>
      </c>
      <c r="AN37" s="442">
        <f t="shared" si="4"/>
        <v>0</v>
      </c>
    </row>
    <row r="38" spans="2:40" ht="16.5" customHeight="1">
      <c r="B38" s="2860"/>
      <c r="C38" s="1095"/>
      <c r="D38" s="454"/>
      <c r="E38" s="460" t="s">
        <v>68</v>
      </c>
      <c r="F38" s="1141" t="str">
        <f>"管理費､固都税等"&amp;IF(AND('入力(1)'!K44&gt;0,'入力(4)'!L21="計上しない"),"(未計上)","")</f>
        <v>管理費､固都税等</v>
      </c>
      <c r="G38" s="1180"/>
      <c r="H38" s="455">
        <f>支出元デｰタ!J37+支出元デｰタ!J40+支出元デｰタ!J43+支出元デｰタ!J44+支出元デｰタ!J52</f>
        <v>0</v>
      </c>
      <c r="I38" s="455">
        <f>支出元デｰタ!K37+支出元デｰタ!K40+支出元デｰタ!K43+支出元デｰタ!K44+支出元デｰタ!K52</f>
        <v>0</v>
      </c>
      <c r="J38" s="455">
        <f>支出元デｰタ!L37+支出元デｰタ!L40+支出元デｰタ!L43+支出元デｰタ!L44+支出元デｰタ!L52</f>
        <v>0</v>
      </c>
      <c r="K38" s="455">
        <f>支出元デｰタ!M37+支出元デｰタ!M40+支出元デｰタ!M43+支出元デｰタ!M44+支出元デｰタ!M52</f>
        <v>0</v>
      </c>
      <c r="L38" s="1158">
        <f>支出元デｰタ!N37+支出元デｰタ!N40+支出元デｰタ!N43+支出元デｰタ!N44+支出元デｰタ!N52</f>
        <v>0</v>
      </c>
      <c r="M38" s="1157">
        <f>支出元デｰタ!O37+支出元デｰタ!O40+支出元デｰタ!O43+支出元デｰタ!O44+支出元デｰタ!O52</f>
        <v>0</v>
      </c>
      <c r="N38" s="455">
        <f>支出元デｰタ!P37+支出元デｰタ!P40+支出元デｰタ!P43+支出元デｰタ!P44+支出元デｰタ!P52</f>
        <v>0</v>
      </c>
      <c r="O38" s="455">
        <f>支出元デｰタ!Q37+支出元デｰタ!Q40+支出元デｰタ!Q43+支出元デｰタ!Q44+支出元デｰタ!Q52</f>
        <v>0</v>
      </c>
      <c r="P38" s="455">
        <f>支出元デｰタ!R37+支出元デｰタ!R40+支出元デｰタ!R43+支出元デｰタ!R44+支出元デｰタ!R52</f>
        <v>0</v>
      </c>
      <c r="Q38" s="1158">
        <f>支出元デｰタ!S37+支出元デｰタ!S40+支出元デｰタ!S43+支出元デｰタ!S44+支出元デｰタ!S52</f>
        <v>0</v>
      </c>
      <c r="R38" s="1157">
        <f>支出元デｰタ!T37+支出元デｰタ!T40+支出元デｰタ!T43+支出元デｰタ!T44+支出元デｰタ!T52</f>
        <v>0</v>
      </c>
      <c r="S38" s="455">
        <f>支出元デｰタ!U37+支出元デｰタ!U40+支出元デｰタ!U43+支出元デｰタ!U44+支出元デｰタ!U52</f>
        <v>0</v>
      </c>
      <c r="T38" s="455">
        <f>支出元デｰタ!V37+支出元デｰタ!V40+支出元デｰタ!V43+支出元デｰタ!V44+支出元デｰタ!V52</f>
        <v>0</v>
      </c>
      <c r="U38" s="455">
        <f>支出元デｰタ!W37+支出元デｰタ!W40+支出元デｰタ!W43+支出元デｰタ!W44+支出元デｰタ!W52</f>
        <v>0</v>
      </c>
      <c r="V38" s="1158">
        <f>支出元デｰタ!X37+支出元デｰタ!X40+支出元デｰタ!X43+支出元デｰタ!X44+支出元デｰタ!X52</f>
        <v>0</v>
      </c>
      <c r="W38" s="1157">
        <f>支出元デｰタ!Y37+支出元デｰタ!Y40+支出元デｰタ!Y43+支出元デｰタ!Y44+支出元デｰタ!Y52</f>
        <v>0</v>
      </c>
      <c r="X38" s="455">
        <f>支出元デｰタ!Z37+支出元デｰタ!Z40+支出元デｰタ!Z43+支出元デｰタ!Z44+支出元デｰタ!Z52</f>
        <v>0</v>
      </c>
      <c r="Y38" s="455">
        <f>支出元デｰタ!AA37+支出元デｰタ!AA40+支出元デｰタ!AA43+支出元デｰタ!AA44+支出元デｰタ!AA52</f>
        <v>0</v>
      </c>
      <c r="Z38" s="455">
        <f>支出元デｰタ!AB37+支出元デｰタ!AB40+支出元デｰタ!AB43+支出元デｰタ!AB44+支出元デｰタ!AB52</f>
        <v>0</v>
      </c>
      <c r="AA38" s="1158">
        <f>支出元デｰタ!AC37+支出元デｰタ!AC40+支出元デｰタ!AC43+支出元デｰタ!AC44+支出元デｰタ!AC52</f>
        <v>0</v>
      </c>
      <c r="AB38" s="1157">
        <f>支出元デｰタ!AD37+支出元デｰタ!AD40+支出元デｰタ!AD43+支出元デｰタ!AD44+支出元デｰタ!AD52</f>
        <v>0</v>
      </c>
      <c r="AC38" s="455">
        <f>支出元デｰタ!AE37+支出元デｰタ!AE40+支出元デｰタ!AE43+支出元デｰタ!AE44+支出元デｰタ!AE52</f>
        <v>0</v>
      </c>
      <c r="AD38" s="455">
        <f>支出元デｰタ!AF37+支出元デｰタ!AF40+支出元デｰタ!AF43+支出元デｰタ!AF44+支出元デｰタ!AF52</f>
        <v>0</v>
      </c>
      <c r="AE38" s="455">
        <f>支出元デｰタ!AG37+支出元デｰタ!AG40+支出元デｰタ!AG43+支出元デｰタ!AG44+支出元デｰタ!AG52</f>
        <v>0</v>
      </c>
      <c r="AF38" s="1158">
        <f>支出元デｰタ!AH37+支出元デｰタ!AH40+支出元デｰタ!AH43+支出元デｰタ!AH44+支出元デｰタ!AH52</f>
        <v>0</v>
      </c>
      <c r="AG38" s="1157">
        <f>支出元デｰタ!AI37+支出元デｰタ!AI40+支出元デｰタ!AI43+支出元デｰタ!AI44+支出元デｰタ!AI52</f>
        <v>0</v>
      </c>
      <c r="AH38" s="455">
        <f>支出元デｰタ!AJ37+支出元デｰタ!AJ40+支出元デｰタ!AJ43+支出元デｰタ!AJ44+支出元デｰタ!AJ52</f>
        <v>0</v>
      </c>
      <c r="AI38" s="455">
        <f>支出元デｰタ!AK37+支出元デｰタ!AK40+支出元デｰタ!AK43+支出元デｰタ!AK44+支出元デｰタ!AK52</f>
        <v>0</v>
      </c>
      <c r="AJ38" s="455">
        <f>支出元デｰタ!AL37+支出元デｰタ!AL40+支出元デｰタ!AL43+支出元デｰタ!AL44+支出元デｰタ!AL52</f>
        <v>0</v>
      </c>
      <c r="AK38" s="1158">
        <f>支出元デｰタ!AM37+支出元デｰタ!AM40+支出元デｰタ!AM43+支出元デｰタ!AM44+支出元デｰタ!AM52</f>
        <v>0</v>
      </c>
      <c r="AL38" s="1199">
        <f t="shared" si="16"/>
        <v>0</v>
      </c>
      <c r="AN38" s="442">
        <f t="shared" si="4"/>
        <v>0</v>
      </c>
    </row>
    <row r="39" spans="2:40" ht="16.5" customHeight="1">
      <c r="B39" s="2860"/>
      <c r="C39" s="1095"/>
      <c r="D39" s="447"/>
      <c r="E39" s="461" t="s">
        <v>154</v>
      </c>
      <c r="F39" s="1142" t="s">
        <v>678</v>
      </c>
      <c r="G39" s="1163"/>
      <c r="H39" s="448">
        <f>支出元デｰタ!J67+支出元デｰタ!J77</f>
        <v>0</v>
      </c>
      <c r="I39" s="448">
        <f>支出元デｰタ!K67+支出元デｰタ!K77</f>
        <v>0</v>
      </c>
      <c r="J39" s="448">
        <f>支出元デｰタ!L67+支出元デｰタ!L77</f>
        <v>0</v>
      </c>
      <c r="K39" s="448">
        <f>支出元デｰタ!M67+支出元デｰタ!M77</f>
        <v>0</v>
      </c>
      <c r="L39" s="1152">
        <f>支出元デｰタ!N67+支出元デｰタ!N77</f>
        <v>0</v>
      </c>
      <c r="M39" s="1151">
        <f>支出元デｰタ!O67+支出元デｰタ!O77</f>
        <v>0</v>
      </c>
      <c r="N39" s="448">
        <f>支出元デｰタ!P67+支出元デｰタ!P77</f>
        <v>0</v>
      </c>
      <c r="O39" s="448">
        <f>支出元デｰタ!Q67+支出元デｰタ!Q77</f>
        <v>0</v>
      </c>
      <c r="P39" s="448">
        <f>支出元デｰタ!R67+支出元デｰタ!R77</f>
        <v>0</v>
      </c>
      <c r="Q39" s="1152">
        <f>支出元デｰタ!S67+支出元デｰタ!S77</f>
        <v>0</v>
      </c>
      <c r="R39" s="1151">
        <f>支出元デｰタ!T67+支出元デｰタ!T77</f>
        <v>0</v>
      </c>
      <c r="S39" s="448">
        <f>支出元デｰタ!U67+支出元デｰタ!U77</f>
        <v>0</v>
      </c>
      <c r="T39" s="448">
        <f>支出元デｰタ!V67+支出元デｰタ!V77</f>
        <v>0</v>
      </c>
      <c r="U39" s="448">
        <f>支出元デｰタ!W67+支出元デｰタ!W77</f>
        <v>0</v>
      </c>
      <c r="V39" s="1152">
        <f>支出元デｰタ!X67+支出元デｰタ!X77</f>
        <v>0</v>
      </c>
      <c r="W39" s="1151">
        <f>支出元デｰタ!Y67+支出元デｰタ!Y77</f>
        <v>0</v>
      </c>
      <c r="X39" s="448">
        <f>支出元デｰタ!Z67+支出元デｰタ!Z77</f>
        <v>0</v>
      </c>
      <c r="Y39" s="448">
        <f>支出元デｰタ!AA67+支出元デｰタ!AA77</f>
        <v>0</v>
      </c>
      <c r="Z39" s="448">
        <f>支出元デｰタ!AB67+支出元デｰタ!AB77</f>
        <v>0</v>
      </c>
      <c r="AA39" s="1152">
        <f>支出元デｰタ!AC67+支出元デｰタ!AC77</f>
        <v>0</v>
      </c>
      <c r="AB39" s="1151">
        <f>支出元デｰタ!AD67+支出元デｰタ!AD77</f>
        <v>0</v>
      </c>
      <c r="AC39" s="448">
        <f>支出元デｰタ!AE67+支出元デｰタ!AE77</f>
        <v>0</v>
      </c>
      <c r="AD39" s="448">
        <f>支出元デｰタ!AF67+支出元デｰタ!AF77</f>
        <v>0</v>
      </c>
      <c r="AE39" s="448">
        <f>支出元デｰタ!AG67+支出元デｰタ!AG77</f>
        <v>0</v>
      </c>
      <c r="AF39" s="1152">
        <f>支出元デｰタ!AH67+支出元デｰタ!AH77</f>
        <v>0</v>
      </c>
      <c r="AG39" s="1151">
        <f>支出元デｰタ!AI67+支出元デｰタ!AI77</f>
        <v>0</v>
      </c>
      <c r="AH39" s="448">
        <f>支出元デｰタ!AJ67+支出元デｰタ!AJ77</f>
        <v>0</v>
      </c>
      <c r="AI39" s="448">
        <f>支出元デｰタ!AK67+支出元デｰタ!AK77</f>
        <v>0</v>
      </c>
      <c r="AJ39" s="448">
        <f>支出元デｰタ!AL67+支出元デｰタ!AL77</f>
        <v>0</v>
      </c>
      <c r="AK39" s="1152">
        <f>支出元デｰタ!AM67+支出元デｰタ!AM77</f>
        <v>0</v>
      </c>
      <c r="AL39" s="1196">
        <f t="shared" si="16"/>
        <v>0</v>
      </c>
      <c r="AN39" s="442">
        <f t="shared" si="4"/>
        <v>0</v>
      </c>
    </row>
    <row r="40" spans="2:40" ht="16.5" customHeight="1">
      <c r="B40" s="2860"/>
      <c r="C40" s="1095"/>
      <c r="D40" s="449">
        <v>3</v>
      </c>
      <c r="E40" s="2954" t="s">
        <v>1317</v>
      </c>
      <c r="F40" s="2955"/>
      <c r="G40" s="1155"/>
      <c r="H40" s="452">
        <f t="shared" ref="H40:AK40" si="18">SUM(H38:H39)</f>
        <v>0</v>
      </c>
      <c r="I40" s="452">
        <f t="shared" si="18"/>
        <v>0</v>
      </c>
      <c r="J40" s="452">
        <f t="shared" si="18"/>
        <v>0</v>
      </c>
      <c r="K40" s="452">
        <f t="shared" si="18"/>
        <v>0</v>
      </c>
      <c r="L40" s="1156">
        <f t="shared" si="18"/>
        <v>0</v>
      </c>
      <c r="M40" s="1155">
        <f t="shared" si="18"/>
        <v>0</v>
      </c>
      <c r="N40" s="452">
        <f t="shared" si="18"/>
        <v>0</v>
      </c>
      <c r="O40" s="452">
        <f t="shared" si="18"/>
        <v>0</v>
      </c>
      <c r="P40" s="452">
        <f t="shared" si="18"/>
        <v>0</v>
      </c>
      <c r="Q40" s="1156">
        <f t="shared" si="18"/>
        <v>0</v>
      </c>
      <c r="R40" s="1155">
        <f t="shared" si="18"/>
        <v>0</v>
      </c>
      <c r="S40" s="452">
        <f t="shared" si="18"/>
        <v>0</v>
      </c>
      <c r="T40" s="452">
        <f t="shared" si="18"/>
        <v>0</v>
      </c>
      <c r="U40" s="452">
        <f t="shared" si="18"/>
        <v>0</v>
      </c>
      <c r="V40" s="1156">
        <f t="shared" si="18"/>
        <v>0</v>
      </c>
      <c r="W40" s="1155">
        <f t="shared" si="18"/>
        <v>0</v>
      </c>
      <c r="X40" s="452">
        <f t="shared" si="18"/>
        <v>0</v>
      </c>
      <c r="Y40" s="452">
        <f t="shared" si="18"/>
        <v>0</v>
      </c>
      <c r="Z40" s="452">
        <f t="shared" si="18"/>
        <v>0</v>
      </c>
      <c r="AA40" s="1156">
        <f t="shared" si="18"/>
        <v>0</v>
      </c>
      <c r="AB40" s="1155">
        <f t="shared" si="18"/>
        <v>0</v>
      </c>
      <c r="AC40" s="452">
        <f t="shared" si="18"/>
        <v>0</v>
      </c>
      <c r="AD40" s="452">
        <f t="shared" si="18"/>
        <v>0</v>
      </c>
      <c r="AE40" s="452">
        <f t="shared" si="18"/>
        <v>0</v>
      </c>
      <c r="AF40" s="1156">
        <f t="shared" si="18"/>
        <v>0</v>
      </c>
      <c r="AG40" s="1155">
        <f t="shared" si="18"/>
        <v>0</v>
      </c>
      <c r="AH40" s="452">
        <f t="shared" si="18"/>
        <v>0</v>
      </c>
      <c r="AI40" s="452">
        <f t="shared" si="18"/>
        <v>0</v>
      </c>
      <c r="AJ40" s="452">
        <f t="shared" si="18"/>
        <v>0</v>
      </c>
      <c r="AK40" s="1156">
        <f t="shared" si="18"/>
        <v>0</v>
      </c>
      <c r="AL40" s="1198">
        <f>AN40/30</f>
        <v>0</v>
      </c>
      <c r="AN40" s="442">
        <f t="shared" si="4"/>
        <v>0</v>
      </c>
    </row>
    <row r="41" spans="2:40" ht="16.5" customHeight="1">
      <c r="B41" s="2860"/>
      <c r="C41" s="1096" t="s">
        <v>1013</v>
      </c>
      <c r="D41" s="1097" t="s">
        <v>867</v>
      </c>
      <c r="E41" s="1088"/>
      <c r="F41" s="1133"/>
      <c r="G41" s="1181">
        <f t="shared" ref="G41:AK41" si="19">SUM(G36:G37)+G40</f>
        <v>0</v>
      </c>
      <c r="H41" s="1089">
        <f t="shared" si="19"/>
        <v>0</v>
      </c>
      <c r="I41" s="1089">
        <f t="shared" si="19"/>
        <v>0</v>
      </c>
      <c r="J41" s="1089">
        <f t="shared" si="19"/>
        <v>0</v>
      </c>
      <c r="K41" s="1089">
        <f t="shared" si="19"/>
        <v>0</v>
      </c>
      <c r="L41" s="1161">
        <f t="shared" si="19"/>
        <v>0</v>
      </c>
      <c r="M41" s="1181">
        <f t="shared" si="19"/>
        <v>0</v>
      </c>
      <c r="N41" s="1089">
        <f t="shared" si="19"/>
        <v>0</v>
      </c>
      <c r="O41" s="1089">
        <f t="shared" si="19"/>
        <v>0</v>
      </c>
      <c r="P41" s="1089">
        <f t="shared" si="19"/>
        <v>0</v>
      </c>
      <c r="Q41" s="1191">
        <f t="shared" si="19"/>
        <v>0</v>
      </c>
      <c r="R41" s="1167">
        <f t="shared" si="19"/>
        <v>0</v>
      </c>
      <c r="S41" s="1089">
        <f t="shared" si="19"/>
        <v>0</v>
      </c>
      <c r="T41" s="1089">
        <f t="shared" si="19"/>
        <v>0</v>
      </c>
      <c r="U41" s="1089">
        <f t="shared" si="19"/>
        <v>0</v>
      </c>
      <c r="V41" s="1191">
        <f t="shared" si="19"/>
        <v>0</v>
      </c>
      <c r="W41" s="1167">
        <f t="shared" si="19"/>
        <v>0</v>
      </c>
      <c r="X41" s="1089">
        <f t="shared" si="19"/>
        <v>0</v>
      </c>
      <c r="Y41" s="1089">
        <f t="shared" si="19"/>
        <v>0</v>
      </c>
      <c r="Z41" s="1089">
        <f t="shared" si="19"/>
        <v>0</v>
      </c>
      <c r="AA41" s="1191">
        <f t="shared" si="19"/>
        <v>0</v>
      </c>
      <c r="AB41" s="1167">
        <f t="shared" si="19"/>
        <v>0</v>
      </c>
      <c r="AC41" s="1089">
        <f t="shared" si="19"/>
        <v>0</v>
      </c>
      <c r="AD41" s="1089">
        <f t="shared" si="19"/>
        <v>0</v>
      </c>
      <c r="AE41" s="1089">
        <f t="shared" si="19"/>
        <v>0</v>
      </c>
      <c r="AF41" s="1191">
        <f t="shared" si="19"/>
        <v>0</v>
      </c>
      <c r="AG41" s="1167">
        <f t="shared" si="19"/>
        <v>0</v>
      </c>
      <c r="AH41" s="1089">
        <f t="shared" si="19"/>
        <v>0</v>
      </c>
      <c r="AI41" s="1089">
        <f t="shared" si="19"/>
        <v>0</v>
      </c>
      <c r="AJ41" s="1089">
        <f t="shared" si="19"/>
        <v>0</v>
      </c>
      <c r="AK41" s="1191">
        <f t="shared" si="19"/>
        <v>0</v>
      </c>
      <c r="AL41" s="1200">
        <f>AN41/30</f>
        <v>0</v>
      </c>
      <c r="AN41" s="442">
        <f t="shared" si="4"/>
        <v>0</v>
      </c>
    </row>
    <row r="42" spans="2:40" ht="16.5" customHeight="1">
      <c r="B42" s="2860"/>
      <c r="C42" s="1116" t="s">
        <v>173</v>
      </c>
      <c r="D42" s="1117" t="s">
        <v>0</v>
      </c>
      <c r="E42" s="1118"/>
      <c r="F42" s="1143"/>
      <c r="G42" s="1182">
        <f t="shared" ref="G42:AK42" si="20">G35-G41</f>
        <v>20981.279484649072</v>
      </c>
      <c r="H42" s="1119">
        <f t="shared" si="20"/>
        <v>36399.333333333328</v>
      </c>
      <c r="I42" s="1119">
        <f t="shared" si="20"/>
        <v>46905.333333333328</v>
      </c>
      <c r="J42" s="1119">
        <f t="shared" si="20"/>
        <v>46905.333333333328</v>
      </c>
      <c r="K42" s="1119">
        <f t="shared" si="20"/>
        <v>44869.103964912276</v>
      </c>
      <c r="L42" s="1183">
        <f t="shared" si="20"/>
        <v>44869.103964912276</v>
      </c>
      <c r="M42" s="1186">
        <f t="shared" si="20"/>
        <v>44869.103964912276</v>
      </c>
      <c r="N42" s="1119">
        <f t="shared" si="20"/>
        <v>44993.115385964913</v>
      </c>
      <c r="O42" s="1119">
        <f t="shared" si="20"/>
        <v>44993.115385964913</v>
      </c>
      <c r="P42" s="1119">
        <f t="shared" si="20"/>
        <v>44993.115385964913</v>
      </c>
      <c r="Q42" s="1183">
        <f t="shared" si="20"/>
        <v>45117.126807017543</v>
      </c>
      <c r="R42" s="1186">
        <f t="shared" si="20"/>
        <v>45117.126807017543</v>
      </c>
      <c r="S42" s="1119">
        <f t="shared" si="20"/>
        <v>45117.126807017543</v>
      </c>
      <c r="T42" s="1119">
        <f t="shared" si="20"/>
        <v>45241.138228070173</v>
      </c>
      <c r="U42" s="1119">
        <f t="shared" si="20"/>
        <v>45241.138228070173</v>
      </c>
      <c r="V42" s="1183">
        <f t="shared" si="20"/>
        <v>45241.138228070173</v>
      </c>
      <c r="W42" s="1186">
        <f t="shared" si="20"/>
        <v>45365.149649122803</v>
      </c>
      <c r="X42" s="1119">
        <f t="shared" si="20"/>
        <v>45365.149649122803</v>
      </c>
      <c r="Y42" s="1119">
        <f t="shared" si="20"/>
        <v>45365.149649122803</v>
      </c>
      <c r="Z42" s="1119">
        <f t="shared" si="20"/>
        <v>45489.632596491225</v>
      </c>
      <c r="AA42" s="1183">
        <f t="shared" si="20"/>
        <v>45489.632596491225</v>
      </c>
      <c r="AB42" s="1186">
        <f t="shared" si="20"/>
        <v>45489.632596491225</v>
      </c>
      <c r="AC42" s="1119">
        <f t="shared" si="20"/>
        <v>45613.644017543855</v>
      </c>
      <c r="AD42" s="1119">
        <f t="shared" si="20"/>
        <v>45613.644017543855</v>
      </c>
      <c r="AE42" s="1119">
        <f t="shared" si="20"/>
        <v>45613.644017543855</v>
      </c>
      <c r="AF42" s="1183">
        <f t="shared" si="20"/>
        <v>45737.655438596492</v>
      </c>
      <c r="AG42" s="1186">
        <f t="shared" si="20"/>
        <v>45737.655438596492</v>
      </c>
      <c r="AH42" s="1119">
        <f t="shared" si="20"/>
        <v>45737.655438596492</v>
      </c>
      <c r="AI42" s="1119">
        <f t="shared" si="20"/>
        <v>45861.666859649122</v>
      </c>
      <c r="AJ42" s="1119">
        <f t="shared" si="20"/>
        <v>45861.666859649122</v>
      </c>
      <c r="AK42" s="1183">
        <f t="shared" si="20"/>
        <v>45861.666859649122</v>
      </c>
      <c r="AL42" s="1208">
        <f>AN42/30</f>
        <v>45169.156628070174</v>
      </c>
      <c r="AN42" s="442">
        <f t="shared" si="4"/>
        <v>1355074.6988421052</v>
      </c>
    </row>
    <row r="43" spans="2:40" ht="16.5" customHeight="1">
      <c r="B43" s="2860"/>
      <c r="C43" s="1120" t="s">
        <v>80</v>
      </c>
      <c r="D43" s="1121" t="s">
        <v>185</v>
      </c>
      <c r="E43" s="1122"/>
      <c r="F43" s="1144"/>
      <c r="G43" s="1184">
        <f>G42</f>
        <v>20981.279484649072</v>
      </c>
      <c r="H43" s="1123">
        <f>G43+H42</f>
        <v>57380.612817982401</v>
      </c>
      <c r="I43" s="1123">
        <f>H43+I42</f>
        <v>104285.94615131573</v>
      </c>
      <c r="J43" s="1123">
        <f t="shared" ref="J43:V43" si="21">I43+J42</f>
        <v>151191.27948464907</v>
      </c>
      <c r="K43" s="1123">
        <f t="shared" si="21"/>
        <v>196060.38344956134</v>
      </c>
      <c r="L43" s="1185">
        <f t="shared" si="21"/>
        <v>240929.48741447361</v>
      </c>
      <c r="M43" s="1192">
        <f t="shared" si="21"/>
        <v>285798.59137938591</v>
      </c>
      <c r="N43" s="1123">
        <f t="shared" si="21"/>
        <v>330791.70676535083</v>
      </c>
      <c r="O43" s="1123">
        <f t="shared" si="21"/>
        <v>375784.82215131575</v>
      </c>
      <c r="P43" s="1123">
        <f t="shared" si="21"/>
        <v>420777.93753728067</v>
      </c>
      <c r="Q43" s="1185">
        <f t="shared" si="21"/>
        <v>465895.06434429821</v>
      </c>
      <c r="R43" s="1192">
        <f t="shared" si="21"/>
        <v>511012.19115131575</v>
      </c>
      <c r="S43" s="1123">
        <f t="shared" si="21"/>
        <v>556129.3179583333</v>
      </c>
      <c r="T43" s="1123">
        <f t="shared" si="21"/>
        <v>601370.45618640352</v>
      </c>
      <c r="U43" s="1123">
        <f t="shared" si="21"/>
        <v>646611.59441447374</v>
      </c>
      <c r="V43" s="1185">
        <f t="shared" si="21"/>
        <v>691852.73264254397</v>
      </c>
      <c r="W43" s="1192">
        <f>V43+W42</f>
        <v>737217.88229166681</v>
      </c>
      <c r="X43" s="1123">
        <f t="shared" ref="X43:AK43" si="22">W43+X42</f>
        <v>782583.03194078966</v>
      </c>
      <c r="Y43" s="1123">
        <f t="shared" si="22"/>
        <v>827948.18158991251</v>
      </c>
      <c r="Z43" s="1123">
        <f t="shared" si="22"/>
        <v>873437.81418640376</v>
      </c>
      <c r="AA43" s="1185">
        <f t="shared" si="22"/>
        <v>918927.44678289501</v>
      </c>
      <c r="AB43" s="1192">
        <f t="shared" si="22"/>
        <v>964417.07937938627</v>
      </c>
      <c r="AC43" s="1123">
        <f t="shared" si="22"/>
        <v>1010030.7233969301</v>
      </c>
      <c r="AD43" s="1123">
        <f t="shared" si="22"/>
        <v>1055644.367414474</v>
      </c>
      <c r="AE43" s="1123">
        <f t="shared" si="22"/>
        <v>1101258.0114320179</v>
      </c>
      <c r="AF43" s="1185">
        <f t="shared" si="22"/>
        <v>1146995.6668706143</v>
      </c>
      <c r="AG43" s="1192">
        <f t="shared" si="22"/>
        <v>1192733.3223092107</v>
      </c>
      <c r="AH43" s="1123">
        <f t="shared" si="22"/>
        <v>1238470.977747807</v>
      </c>
      <c r="AI43" s="1123">
        <f t="shared" si="22"/>
        <v>1284332.6446074562</v>
      </c>
      <c r="AJ43" s="1123">
        <f t="shared" si="22"/>
        <v>1330194.3114671053</v>
      </c>
      <c r="AK43" s="1185">
        <f t="shared" si="22"/>
        <v>1376055.9783267544</v>
      </c>
      <c r="AL43" s="1209" t="s">
        <v>820</v>
      </c>
      <c r="AN43" s="442">
        <f t="shared" si="4"/>
        <v>21476119.563592106</v>
      </c>
    </row>
    <row r="44" spans="2:40" ht="16.5" customHeight="1">
      <c r="B44" s="2860"/>
      <c r="C44" s="1092"/>
      <c r="D44" s="1112">
        <v>1</v>
      </c>
      <c r="E44" s="2959" t="str">
        <f>"翌年度事業税"&amp;IF(AND(B57="法人",'入力(3)'!J8="1億円超"),"等(外形標準課税不適用)",IF(B57="法人","､翌年度特別事業税",""))</f>
        <v>翌年度事業税</v>
      </c>
      <c r="F44" s="2960"/>
      <c r="G44" s="1174">
        <f>税額元デｰタ!J12</f>
        <v>0</v>
      </c>
      <c r="H44" s="1113">
        <f>税額元デｰタ!K12</f>
        <v>1220.9552752186023</v>
      </c>
      <c r="I44" s="1113">
        <f>税額元デｰタ!L12</f>
        <v>2052.5972263699528</v>
      </c>
      <c r="J44" s="1113">
        <f>税額元デｰタ!M12</f>
        <v>2011.0151288123852</v>
      </c>
      <c r="K44" s="1113">
        <f>税額元デｰタ!N12</f>
        <v>1911.2827652692113</v>
      </c>
      <c r="L44" s="1175">
        <f>税額元デｰタ!O12</f>
        <v>1916.2693834463696</v>
      </c>
      <c r="M44" s="1174">
        <f>税額元デｰタ!P12</f>
        <v>1916.0200525375117</v>
      </c>
      <c r="N44" s="1113">
        <f>税額元デｰタ!Q12</f>
        <v>1922.2330901355863</v>
      </c>
      <c r="O44" s="1113">
        <f>税額元デｰタ!R12</f>
        <v>1921.9224382556822</v>
      </c>
      <c r="P44" s="1113">
        <f>税額元デｰタ!S12</f>
        <v>1921.9379708496774</v>
      </c>
      <c r="Q44" s="1175">
        <f>税額元デｰタ!T12</f>
        <v>1928.1377652726096</v>
      </c>
      <c r="R44" s="1174">
        <f>税額元デｰタ!U12</f>
        <v>1927.8277755514632</v>
      </c>
      <c r="S44" s="1113">
        <f>税額元デｰタ!V12</f>
        <v>1927.8432750375205</v>
      </c>
      <c r="T44" s="1113">
        <f>税額元デｰタ!W12</f>
        <v>1934.043071115849</v>
      </c>
      <c r="U44" s="1113">
        <f>税額元デｰタ!X12</f>
        <v>1933.7330813119324</v>
      </c>
      <c r="V44" s="1175">
        <f>税額元デｰタ!Y12</f>
        <v>1936.542828432315</v>
      </c>
      <c r="W44" s="1174">
        <f>税額元デｰタ!Z12</f>
        <v>1977.2515827432408</v>
      </c>
      <c r="X44" s="1113">
        <f>税額元デｰタ!AA12</f>
        <v>1975.2161450276944</v>
      </c>
      <c r="Y44" s="1113">
        <f>税額元デｰタ!AB12</f>
        <v>1975.3179169134719</v>
      </c>
      <c r="Z44" s="1113">
        <f>税額元デｰタ!AC12</f>
        <v>1981.5369756876041</v>
      </c>
      <c r="AA44" s="1175">
        <f>税額元デｰタ!AD12</f>
        <v>1981.2260227488973</v>
      </c>
      <c r="AB44" s="1174">
        <f>税額元デｰタ!AE12</f>
        <v>1981.2415703958332</v>
      </c>
      <c r="AC44" s="1113">
        <f>税額元デｰタ!AF12</f>
        <v>1987.4413640661178</v>
      </c>
      <c r="AD44" s="1113">
        <f>税額元デｰタ!AG12</f>
        <v>1987.1313743826036</v>
      </c>
      <c r="AE44" s="1113">
        <f>税額元デｰタ!AH12</f>
        <v>1987.1468738667791</v>
      </c>
      <c r="AF44" s="1175">
        <f>税額元デｰタ!AI12</f>
        <v>1993.3466699452024</v>
      </c>
      <c r="AG44" s="1174">
        <f>税額元デｰタ!AJ12</f>
        <v>1993.0366801412806</v>
      </c>
      <c r="AH44" s="1113">
        <f>税額元デｰタ!AK12</f>
        <v>1993.052179631477</v>
      </c>
      <c r="AI44" s="1113">
        <f>税額元デｰタ!AL12</f>
        <v>1999.2519757095984</v>
      </c>
      <c r="AJ44" s="1113">
        <f>税額元デｰタ!AM12</f>
        <v>1998.9419859056923</v>
      </c>
      <c r="AK44" s="1175">
        <f>税額元デｰタ!AN12</f>
        <v>1998.9574853958875</v>
      </c>
      <c r="AL44" s="1206">
        <f>AN44/30</f>
        <v>1939.7485976726016</v>
      </c>
      <c r="AN44" s="442">
        <f t="shared" si="4"/>
        <v>58192.457930178047</v>
      </c>
    </row>
    <row r="45" spans="2:40" ht="16.5" customHeight="1">
      <c r="B45" s="2860"/>
      <c r="C45" s="1095"/>
      <c r="D45" s="457">
        <v>2</v>
      </c>
      <c r="E45" s="13" t="str">
        <f>IF($B$57="個人","所得税､復興特別所得税","法人税､地方法人税､防衛法人税")</f>
        <v>所得税､復興特別所得税</v>
      </c>
      <c r="F45" s="914"/>
      <c r="G45" s="1155">
        <f>税額元デｰタ!J36</f>
        <v>0</v>
      </c>
      <c r="H45" s="452">
        <f>税額元デｰタ!K36</f>
        <v>8036.9466879855436</v>
      </c>
      <c r="I45" s="452">
        <f>税額元デｰタ!L36</f>
        <v>14998.362413113498</v>
      </c>
      <c r="J45" s="452">
        <f>税額元デｰタ!M36</f>
        <v>14616.264518657008</v>
      </c>
      <c r="K45" s="452">
        <f>税額元デｰタ!N36</f>
        <v>13699.823830058782</v>
      </c>
      <c r="L45" s="1156">
        <f>税額元デｰタ!O36</f>
        <v>13745.64586448869</v>
      </c>
      <c r="M45" s="1155">
        <f>税額元デｰタ!P36</f>
        <v>13743.354762767194</v>
      </c>
      <c r="N45" s="452">
        <f>税額元デｰタ!Q36</f>
        <v>13800.446365255901</v>
      </c>
      <c r="O45" s="452">
        <f>税額元デｰタ!R36</f>
        <v>13797.591785131464</v>
      </c>
      <c r="P45" s="452">
        <f>税額元デｰタ!S36</f>
        <v>13797.734514137685</v>
      </c>
      <c r="Q45" s="1156">
        <f>税額元デｰタ!T36</f>
        <v>13854.704425090011</v>
      </c>
      <c r="R45" s="1155">
        <f>税額元デｰタ!U36</f>
        <v>13851.855929542397</v>
      </c>
      <c r="S45" s="452">
        <f>税額元デｰタ!V36</f>
        <v>13567.089475337682</v>
      </c>
      <c r="T45" s="452">
        <f>税額元デｰタ!W36</f>
        <v>13622.887640042642</v>
      </c>
      <c r="U45" s="452">
        <f>税額元デｰタ!X36</f>
        <v>13620.097731807389</v>
      </c>
      <c r="V45" s="1156">
        <f>税額元デｰタ!Y36</f>
        <v>13645.385455890835</v>
      </c>
      <c r="W45" s="1155">
        <f>税額元デｰタ!Z36</f>
        <v>14011.764244689166</v>
      </c>
      <c r="X45" s="452">
        <f>税額元デｰタ!AA36</f>
        <v>13993.44530524925</v>
      </c>
      <c r="Y45" s="452">
        <f>税額元デｰタ!AB36</f>
        <v>13994.361252221246</v>
      </c>
      <c r="Z45" s="452">
        <f>税額元デｰタ!AC36</f>
        <v>14050.332781188437</v>
      </c>
      <c r="AA45" s="1156">
        <f>税額元デｰタ!AD36</f>
        <v>14047.534204740077</v>
      </c>
      <c r="AB45" s="1155">
        <f>税額元デｰタ!AE36</f>
        <v>14047.674133562497</v>
      </c>
      <c r="AC45" s="452">
        <f>税額元デｰタ!AF36</f>
        <v>14103.472276595057</v>
      </c>
      <c r="AD45" s="452">
        <f>税額元デｰタ!AG36</f>
        <v>14100.682369443432</v>
      </c>
      <c r="AE45" s="452">
        <f>税額元デｰタ!AH36</f>
        <v>14100.821864801012</v>
      </c>
      <c r="AF45" s="1156">
        <f>税額元デｰタ!AI36</f>
        <v>14156.620029506823</v>
      </c>
      <c r="AG45" s="1155">
        <f>税額元デｰタ!AJ36</f>
        <v>14153.830121271527</v>
      </c>
      <c r="AH45" s="452">
        <f>税額元デｰタ!AK36</f>
        <v>14153.969616683295</v>
      </c>
      <c r="AI45" s="452">
        <f>税額元デｰタ!AL36</f>
        <v>14209.767781386385</v>
      </c>
      <c r="AJ45" s="452">
        <f>税額元デｰタ!AM36</f>
        <v>14206.977873151231</v>
      </c>
      <c r="AK45" s="1156">
        <f>税額元デｰタ!AN36</f>
        <v>14207.117368562987</v>
      </c>
      <c r="AL45" s="1198">
        <f>AN45/30</f>
        <v>13797.885420745302</v>
      </c>
      <c r="AN45" s="442">
        <f t="shared" si="4"/>
        <v>413936.56262235908</v>
      </c>
    </row>
    <row r="46" spans="2:40" ht="16.5" customHeight="1">
      <c r="B46" s="2860"/>
      <c r="C46" s="1095"/>
      <c r="D46" s="457">
        <v>3</v>
      </c>
      <c r="E46" s="13" t="str">
        <f>IF($B$57="個人","所得割住民税","法人税割住民税")</f>
        <v>所得割住民税</v>
      </c>
      <c r="F46" s="914"/>
      <c r="G46" s="1155">
        <f>税額元デｰタ!J130</f>
        <v>0</v>
      </c>
      <c r="H46" s="452">
        <f>税額元デｰタ!K130</f>
        <v>2731.9105504372046</v>
      </c>
      <c r="I46" s="452">
        <f>税額元デｰタ!L130</f>
        <v>4395.1944527399055</v>
      </c>
      <c r="J46" s="452">
        <f>税額元デｰタ!M130</f>
        <v>4312.0302576247705</v>
      </c>
      <c r="K46" s="452">
        <f>税額元デｰタ!N130</f>
        <v>4112.5655305384225</v>
      </c>
      <c r="L46" s="1156">
        <f>税額元デｰタ!O130</f>
        <v>4122.5387668927387</v>
      </c>
      <c r="M46" s="1155">
        <f>税額元デｰタ!P130</f>
        <v>4122.0401050750233</v>
      </c>
      <c r="N46" s="452">
        <f>税額元デｰタ!Q130</f>
        <v>4134.4661802711726</v>
      </c>
      <c r="O46" s="452">
        <f>税額元デｰタ!R130</f>
        <v>4133.8448765113644</v>
      </c>
      <c r="P46" s="452">
        <f>税額元デｰタ!S130</f>
        <v>4133.8759416993553</v>
      </c>
      <c r="Q46" s="1156">
        <f>税額元デｰタ!T130</f>
        <v>4146.2755305452192</v>
      </c>
      <c r="R46" s="1155">
        <f>税額元デｰタ!U130</f>
        <v>4145.6555511029264</v>
      </c>
      <c r="S46" s="452">
        <f>税額元デｰタ!V130</f>
        <v>4145.6865500750409</v>
      </c>
      <c r="T46" s="452">
        <f>税額元デｰタ!W130</f>
        <v>4158.0861422316984</v>
      </c>
      <c r="U46" s="452">
        <f>税額元デｰタ!X130</f>
        <v>4157.4661626238649</v>
      </c>
      <c r="V46" s="1156">
        <f>税額元デｰタ!Y130</f>
        <v>4163.0856568646295</v>
      </c>
      <c r="W46" s="1155">
        <f>税額元デｰタ!Z130</f>
        <v>4244.5031654864815</v>
      </c>
      <c r="X46" s="452">
        <f>税額元デｰタ!AA130</f>
        <v>4240.4322900553889</v>
      </c>
      <c r="Y46" s="452">
        <f>税額元デｰタ!AB130</f>
        <v>4240.6358338269438</v>
      </c>
      <c r="Z46" s="452">
        <f>税額元デｰタ!AC130</f>
        <v>4253.0739513752078</v>
      </c>
      <c r="AA46" s="1156">
        <f>税額元デｰタ!AD130</f>
        <v>4252.4520454977946</v>
      </c>
      <c r="AB46" s="1155">
        <f>税額元デｰタ!AE130</f>
        <v>4252.4831407916663</v>
      </c>
      <c r="AC46" s="452">
        <f>税額元デｰタ!AF130</f>
        <v>4264.8827281322356</v>
      </c>
      <c r="AD46" s="452">
        <f>税額元デｰタ!AG130</f>
        <v>4264.2627487652071</v>
      </c>
      <c r="AE46" s="452">
        <f>税額元デｰタ!AH130</f>
        <v>4264.2937477335581</v>
      </c>
      <c r="AF46" s="1156">
        <f>税額元デｰタ!AI130</f>
        <v>4276.6933398904048</v>
      </c>
      <c r="AG46" s="1155">
        <f>税額元デｰタ!AJ130</f>
        <v>4276.0733602825612</v>
      </c>
      <c r="AH46" s="452">
        <f>税額元デｰタ!AK130</f>
        <v>4276.1043592629539</v>
      </c>
      <c r="AI46" s="452">
        <f>税額元デｰタ!AL130</f>
        <v>4288.5039514191967</v>
      </c>
      <c r="AJ46" s="452">
        <f>税額元デｰタ!AM130</f>
        <v>4287.8839718113841</v>
      </c>
      <c r="AK46" s="1156">
        <f>税額元デｰタ!AN130</f>
        <v>4287.914970791775</v>
      </c>
      <c r="AL46" s="1198">
        <f>AN46/30</f>
        <v>4169.4971953452032</v>
      </c>
      <c r="AN46" s="442">
        <f t="shared" si="4"/>
        <v>125084.91586035609</v>
      </c>
    </row>
    <row r="47" spans="2:40" ht="16.5" customHeight="1">
      <c r="B47" s="2860"/>
      <c r="C47" s="1095"/>
      <c r="D47" s="457">
        <v>4</v>
      </c>
      <c r="E47" s="13" t="s">
        <v>1197</v>
      </c>
      <c r="F47" s="914"/>
      <c r="G47" s="1155">
        <f>税額元デｰタ!J142+税額元デｰタ!J157</f>
        <v>12683.997473582767</v>
      </c>
      <c r="H47" s="452"/>
      <c r="I47" s="452"/>
      <c r="J47" s="452"/>
      <c r="K47" s="452"/>
      <c r="L47" s="1156"/>
      <c r="M47" s="1155"/>
      <c r="N47" s="452"/>
      <c r="O47" s="452"/>
      <c r="P47" s="452"/>
      <c r="Q47" s="1156"/>
      <c r="R47" s="1155"/>
      <c r="S47" s="452"/>
      <c r="T47" s="452"/>
      <c r="U47" s="452"/>
      <c r="V47" s="1156"/>
      <c r="W47" s="1155"/>
      <c r="X47" s="452"/>
      <c r="Y47" s="452"/>
      <c r="Z47" s="452"/>
      <c r="AA47" s="1156"/>
      <c r="AB47" s="1155"/>
      <c r="AC47" s="452"/>
      <c r="AD47" s="452"/>
      <c r="AE47" s="452"/>
      <c r="AF47" s="1156"/>
      <c r="AG47" s="1155"/>
      <c r="AH47" s="452"/>
      <c r="AI47" s="452"/>
      <c r="AJ47" s="452"/>
      <c r="AK47" s="1156"/>
      <c r="AL47" s="1207" t="s">
        <v>1017</v>
      </c>
      <c r="AN47" s="442">
        <f t="shared" si="4"/>
        <v>0</v>
      </c>
    </row>
    <row r="48" spans="2:40" ht="16.5" customHeight="1">
      <c r="B48" s="2860"/>
      <c r="C48" s="1096" t="s">
        <v>1184</v>
      </c>
      <c r="D48" s="1102" t="s">
        <v>1265</v>
      </c>
      <c r="E48" s="1124"/>
      <c r="F48" s="1140"/>
      <c r="G48" s="1181">
        <f>G44+G45+G46+G47</f>
        <v>12683.997473582767</v>
      </c>
      <c r="H48" s="1089">
        <f t="shared" ref="H48:AK48" si="23">H44+H45+H46+H47</f>
        <v>11989.812513641351</v>
      </c>
      <c r="I48" s="1089">
        <f t="shared" si="23"/>
        <v>21446.154092223358</v>
      </c>
      <c r="J48" s="1089">
        <f t="shared" si="23"/>
        <v>20939.309905094164</v>
      </c>
      <c r="K48" s="1089">
        <f t="shared" si="23"/>
        <v>19723.672125866418</v>
      </c>
      <c r="L48" s="1161">
        <f t="shared" si="23"/>
        <v>19784.454014827799</v>
      </c>
      <c r="M48" s="1181">
        <f t="shared" si="23"/>
        <v>19781.414920379728</v>
      </c>
      <c r="N48" s="1089">
        <f t="shared" si="23"/>
        <v>19857.145635662659</v>
      </c>
      <c r="O48" s="1089">
        <f t="shared" si="23"/>
        <v>19853.359099898509</v>
      </c>
      <c r="P48" s="1089">
        <f t="shared" si="23"/>
        <v>19853.548426686717</v>
      </c>
      <c r="Q48" s="1161">
        <f t="shared" si="23"/>
        <v>19929.117720907838</v>
      </c>
      <c r="R48" s="1181">
        <f t="shared" si="23"/>
        <v>19925.339256196785</v>
      </c>
      <c r="S48" s="1089">
        <f t="shared" si="23"/>
        <v>19640.619300450242</v>
      </c>
      <c r="T48" s="1089">
        <f t="shared" si="23"/>
        <v>19715.016853390189</v>
      </c>
      <c r="U48" s="1089">
        <f t="shared" si="23"/>
        <v>19711.296975743186</v>
      </c>
      <c r="V48" s="1161">
        <f t="shared" si="23"/>
        <v>19745.013941187779</v>
      </c>
      <c r="W48" s="1181">
        <f t="shared" si="23"/>
        <v>20233.518992918885</v>
      </c>
      <c r="X48" s="1089">
        <f t="shared" si="23"/>
        <v>20209.093740332333</v>
      </c>
      <c r="Y48" s="1089">
        <f t="shared" si="23"/>
        <v>20210.315002961659</v>
      </c>
      <c r="Z48" s="1089">
        <f t="shared" si="23"/>
        <v>20284.943708251249</v>
      </c>
      <c r="AA48" s="1161">
        <f t="shared" si="23"/>
        <v>20281.21227298677</v>
      </c>
      <c r="AB48" s="1181">
        <f t="shared" si="23"/>
        <v>20281.398844749994</v>
      </c>
      <c r="AC48" s="1089">
        <f t="shared" si="23"/>
        <v>20355.79636879341</v>
      </c>
      <c r="AD48" s="1089">
        <f t="shared" si="23"/>
        <v>20352.076492591241</v>
      </c>
      <c r="AE48" s="1089">
        <f t="shared" si="23"/>
        <v>20352.262486401349</v>
      </c>
      <c r="AF48" s="1161">
        <f t="shared" si="23"/>
        <v>20426.660039342431</v>
      </c>
      <c r="AG48" s="1181">
        <f t="shared" si="23"/>
        <v>20422.940161695369</v>
      </c>
      <c r="AH48" s="1089">
        <f t="shared" si="23"/>
        <v>20423.126155577724</v>
      </c>
      <c r="AI48" s="1089">
        <f t="shared" si="23"/>
        <v>20497.523708515178</v>
      </c>
      <c r="AJ48" s="1089">
        <f t="shared" si="23"/>
        <v>20493.803830868306</v>
      </c>
      <c r="AK48" s="1161">
        <f t="shared" si="23"/>
        <v>20493.98982475065</v>
      </c>
      <c r="AL48" s="1210">
        <f>AN48/30</f>
        <v>19907.131213763114</v>
      </c>
      <c r="AN48" s="442">
        <f t="shared" si="4"/>
        <v>597213.93641289347</v>
      </c>
    </row>
    <row r="49" spans="1:206" ht="16.5" customHeight="1">
      <c r="B49" s="2860"/>
      <c r="C49" s="1116" t="s">
        <v>790</v>
      </c>
      <c r="D49" s="1125" t="s">
        <v>793</v>
      </c>
      <c r="E49" s="1126"/>
      <c r="F49" s="1145"/>
      <c r="G49" s="1186">
        <f>G35-G41-G48</f>
        <v>8297.2820110663051</v>
      </c>
      <c r="H49" s="1119">
        <f t="shared" ref="H49:AK49" si="24">H35-H41-H48</f>
        <v>24409.520819691978</v>
      </c>
      <c r="I49" s="1119">
        <f t="shared" si="24"/>
        <v>25459.17924110997</v>
      </c>
      <c r="J49" s="1119">
        <f t="shared" si="24"/>
        <v>25966.023428239165</v>
      </c>
      <c r="K49" s="1119">
        <f t="shared" si="24"/>
        <v>25145.431839045857</v>
      </c>
      <c r="L49" s="1183">
        <f t="shared" si="24"/>
        <v>25084.649950084477</v>
      </c>
      <c r="M49" s="1186">
        <f t="shared" si="24"/>
        <v>25087.689044532548</v>
      </c>
      <c r="N49" s="1119">
        <f t="shared" si="24"/>
        <v>25135.969750302254</v>
      </c>
      <c r="O49" s="1119">
        <f t="shared" si="24"/>
        <v>25139.756286066404</v>
      </c>
      <c r="P49" s="1119">
        <f t="shared" si="24"/>
        <v>25139.566959278196</v>
      </c>
      <c r="Q49" s="1183">
        <f t="shared" si="24"/>
        <v>25188.009086109705</v>
      </c>
      <c r="R49" s="1186">
        <f t="shared" si="24"/>
        <v>25191.787550820758</v>
      </c>
      <c r="S49" s="1119">
        <f t="shared" si="24"/>
        <v>25476.507506567301</v>
      </c>
      <c r="T49" s="1119">
        <f t="shared" si="24"/>
        <v>25526.121374679984</v>
      </c>
      <c r="U49" s="1119">
        <f t="shared" si="24"/>
        <v>25529.841252326987</v>
      </c>
      <c r="V49" s="1183">
        <f t="shared" si="24"/>
        <v>25496.124286882394</v>
      </c>
      <c r="W49" s="1186">
        <f t="shared" si="24"/>
        <v>25131.630656203917</v>
      </c>
      <c r="X49" s="1119">
        <f t="shared" si="24"/>
        <v>25156.055908790469</v>
      </c>
      <c r="Y49" s="1119">
        <f t="shared" si="24"/>
        <v>25154.834646161144</v>
      </c>
      <c r="Z49" s="1119">
        <f t="shared" si="24"/>
        <v>25204.688888239976</v>
      </c>
      <c r="AA49" s="1183">
        <f t="shared" si="24"/>
        <v>25208.420323504455</v>
      </c>
      <c r="AB49" s="1186">
        <f t="shared" si="24"/>
        <v>25208.233751741231</v>
      </c>
      <c r="AC49" s="1119">
        <f t="shared" si="24"/>
        <v>25257.847648750445</v>
      </c>
      <c r="AD49" s="1119">
        <f t="shared" si="24"/>
        <v>25261.567524952614</v>
      </c>
      <c r="AE49" s="1119">
        <f t="shared" si="24"/>
        <v>25261.381531142506</v>
      </c>
      <c r="AF49" s="1183">
        <f t="shared" si="24"/>
        <v>25310.995399254061</v>
      </c>
      <c r="AG49" s="1186">
        <f t="shared" si="24"/>
        <v>25314.715276901123</v>
      </c>
      <c r="AH49" s="1119">
        <f t="shared" si="24"/>
        <v>25314.529283018768</v>
      </c>
      <c r="AI49" s="1119">
        <f t="shared" si="24"/>
        <v>25364.143151133943</v>
      </c>
      <c r="AJ49" s="1119">
        <f t="shared" si="24"/>
        <v>25367.863028780816</v>
      </c>
      <c r="AK49" s="1183">
        <f t="shared" si="24"/>
        <v>25367.677034898472</v>
      </c>
      <c r="AL49" s="1208">
        <f>AN49/30</f>
        <v>25262.025414307056</v>
      </c>
      <c r="AN49" s="442">
        <f t="shared" si="4"/>
        <v>757860.76242921164</v>
      </c>
    </row>
    <row r="50" spans="1:206" ht="16.5" customHeight="1">
      <c r="B50" s="2860"/>
      <c r="C50" s="1120" t="s">
        <v>791</v>
      </c>
      <c r="D50" s="1127" t="s">
        <v>585</v>
      </c>
      <c r="E50" s="1128"/>
      <c r="F50" s="1146"/>
      <c r="G50" s="1184">
        <f>G49</f>
        <v>8297.2820110663051</v>
      </c>
      <c r="H50" s="1123">
        <f t="shared" ref="H50:M50" si="25">G50+H49</f>
        <v>32706.802830758283</v>
      </c>
      <c r="I50" s="1123">
        <f t="shared" si="25"/>
        <v>58165.982071868253</v>
      </c>
      <c r="J50" s="1123">
        <f t="shared" si="25"/>
        <v>84132.005500107422</v>
      </c>
      <c r="K50" s="1123">
        <f t="shared" si="25"/>
        <v>109277.43733915329</v>
      </c>
      <c r="L50" s="1185">
        <f t="shared" si="25"/>
        <v>134362.08728923777</v>
      </c>
      <c r="M50" s="1192">
        <f t="shared" si="25"/>
        <v>159449.77633377031</v>
      </c>
      <c r="N50" s="1123">
        <f t="shared" ref="N50:U50" si="26">M50+N49</f>
        <v>184585.74608407257</v>
      </c>
      <c r="O50" s="1123">
        <f t="shared" si="26"/>
        <v>209725.50237013897</v>
      </c>
      <c r="P50" s="1123">
        <f t="shared" si="26"/>
        <v>234865.06932941717</v>
      </c>
      <c r="Q50" s="1185">
        <f t="shared" si="26"/>
        <v>260053.07841552686</v>
      </c>
      <c r="R50" s="1192">
        <f t="shared" si="26"/>
        <v>285244.86596634763</v>
      </c>
      <c r="S50" s="1123">
        <f t="shared" si="26"/>
        <v>310721.37347291491</v>
      </c>
      <c r="T50" s="1123">
        <f t="shared" si="26"/>
        <v>336247.49484759488</v>
      </c>
      <c r="U50" s="1123">
        <f t="shared" si="26"/>
        <v>361777.33609992184</v>
      </c>
      <c r="V50" s="1185">
        <f t="shared" ref="V50:AB50" si="27">U50+V49</f>
        <v>387273.46038680425</v>
      </c>
      <c r="W50" s="1192">
        <f t="shared" si="27"/>
        <v>412405.09104300814</v>
      </c>
      <c r="X50" s="1123">
        <f t="shared" si="27"/>
        <v>437561.14695179858</v>
      </c>
      <c r="Y50" s="1123">
        <f t="shared" si="27"/>
        <v>462715.9815979597</v>
      </c>
      <c r="Z50" s="1123">
        <f t="shared" si="27"/>
        <v>487920.67048619967</v>
      </c>
      <c r="AA50" s="1185">
        <f t="shared" si="27"/>
        <v>513129.09080970415</v>
      </c>
      <c r="AB50" s="1192">
        <f t="shared" si="27"/>
        <v>538337.32456144539</v>
      </c>
      <c r="AC50" s="1123">
        <f t="shared" ref="AC50:AK50" si="28">AB50+AC49</f>
        <v>563595.1722101958</v>
      </c>
      <c r="AD50" s="1123">
        <f t="shared" si="28"/>
        <v>588856.73973514838</v>
      </c>
      <c r="AE50" s="1123">
        <f t="shared" si="28"/>
        <v>614118.12126629089</v>
      </c>
      <c r="AF50" s="1185">
        <f t="shared" si="28"/>
        <v>639429.11666554492</v>
      </c>
      <c r="AG50" s="1192">
        <f t="shared" si="28"/>
        <v>664743.83194244606</v>
      </c>
      <c r="AH50" s="1123">
        <f t="shared" si="28"/>
        <v>690058.36122546485</v>
      </c>
      <c r="AI50" s="1123">
        <f t="shared" si="28"/>
        <v>715422.50437659875</v>
      </c>
      <c r="AJ50" s="1123">
        <f t="shared" si="28"/>
        <v>740790.36740537954</v>
      </c>
      <c r="AK50" s="1185">
        <f t="shared" si="28"/>
        <v>766158.04444027797</v>
      </c>
      <c r="AL50" s="1209" t="s">
        <v>820</v>
      </c>
      <c r="AN50" s="442">
        <f t="shared" si="4"/>
        <v>11983829.583055098</v>
      </c>
    </row>
    <row r="51" spans="1:206" ht="16.5" customHeight="1">
      <c r="B51" s="2860"/>
      <c r="C51" s="1092"/>
      <c r="D51" s="1112">
        <v>1</v>
      </c>
      <c r="E51" s="816" t="str">
        <f>"借入金残高"&amp;F63</f>
        <v>借入金残高</v>
      </c>
      <c r="F51" s="899"/>
      <c r="G51" s="1174">
        <f>負債元デｰタ!I4</f>
        <v>0</v>
      </c>
      <c r="H51" s="1113">
        <f>負債元デｰタ!J4</f>
        <v>0</v>
      </c>
      <c r="I51" s="1113">
        <f>負債元デｰタ!K4</f>
        <v>0</v>
      </c>
      <c r="J51" s="1113">
        <f>負債元デｰタ!L4</f>
        <v>0</v>
      </c>
      <c r="K51" s="1113">
        <f>負債元デｰタ!M4</f>
        <v>0</v>
      </c>
      <c r="L51" s="1175">
        <f>負債元デｰタ!N4</f>
        <v>0</v>
      </c>
      <c r="M51" s="1174">
        <f>負債元デｰタ!O4</f>
        <v>0</v>
      </c>
      <c r="N51" s="1113">
        <f>負債元デｰタ!P4</f>
        <v>0</v>
      </c>
      <c r="O51" s="1113">
        <f>負債元デｰタ!Q4</f>
        <v>0</v>
      </c>
      <c r="P51" s="1113">
        <f>負債元デｰタ!R4</f>
        <v>0</v>
      </c>
      <c r="Q51" s="1175">
        <f>負債元デｰタ!S4</f>
        <v>0</v>
      </c>
      <c r="R51" s="1174">
        <f>負債元デｰタ!T4</f>
        <v>0</v>
      </c>
      <c r="S51" s="1113">
        <f>負債元デｰタ!U4</f>
        <v>0</v>
      </c>
      <c r="T51" s="1113">
        <f>負債元デｰタ!V4</f>
        <v>0</v>
      </c>
      <c r="U51" s="1113">
        <f>負債元デｰタ!W4</f>
        <v>0</v>
      </c>
      <c r="V51" s="1175">
        <f>負債元デｰタ!X4</f>
        <v>0</v>
      </c>
      <c r="W51" s="1174">
        <f>負債元デｰタ!Y4</f>
        <v>0</v>
      </c>
      <c r="X51" s="1113">
        <f>負債元デｰタ!Z4</f>
        <v>0</v>
      </c>
      <c r="Y51" s="1113">
        <f>負債元デｰタ!AA4</f>
        <v>0</v>
      </c>
      <c r="Z51" s="1113">
        <f>負債元デｰタ!AB4</f>
        <v>0</v>
      </c>
      <c r="AA51" s="1175">
        <f>負債元デｰタ!AC4</f>
        <v>0</v>
      </c>
      <c r="AB51" s="1174">
        <f>負債元デｰタ!AD4</f>
        <v>0</v>
      </c>
      <c r="AC51" s="1113">
        <f>負債元デｰタ!AE4</f>
        <v>0</v>
      </c>
      <c r="AD51" s="1113">
        <f>負債元デｰタ!AF4</f>
        <v>0</v>
      </c>
      <c r="AE51" s="1113">
        <f>負債元デｰタ!AG4</f>
        <v>0</v>
      </c>
      <c r="AF51" s="1175">
        <f>負債元デｰタ!AH4</f>
        <v>0</v>
      </c>
      <c r="AG51" s="1174">
        <f>負債元デｰタ!AI4</f>
        <v>0</v>
      </c>
      <c r="AH51" s="1113">
        <f>負債元デｰタ!AJ4</f>
        <v>0</v>
      </c>
      <c r="AI51" s="1113">
        <f>負債元デｰタ!AK4</f>
        <v>0</v>
      </c>
      <c r="AJ51" s="1113">
        <f>負債元デｰタ!AL4</f>
        <v>0</v>
      </c>
      <c r="AK51" s="1175">
        <f>負債元デｰタ!AM4</f>
        <v>0</v>
      </c>
      <c r="AL51" s="1211" t="s">
        <v>820</v>
      </c>
      <c r="AN51" s="442">
        <f t="shared" si="4"/>
        <v>0</v>
      </c>
    </row>
    <row r="52" spans="1:206" ht="16.5" customHeight="1">
      <c r="B52" s="2860"/>
      <c r="C52" s="1095"/>
      <c r="D52" s="457">
        <v>2</v>
      </c>
      <c r="E52" s="13" t="s">
        <v>187</v>
      </c>
      <c r="F52" s="914"/>
      <c r="G52" s="1155">
        <f>負債元デｰタ!I8</f>
        <v>0</v>
      </c>
      <c r="H52" s="452">
        <f>負債元デｰタ!J8</f>
        <v>0</v>
      </c>
      <c r="I52" s="452">
        <f>負債元デｰタ!K8</f>
        <v>0</v>
      </c>
      <c r="J52" s="452">
        <f>負債元デｰタ!L8</f>
        <v>0</v>
      </c>
      <c r="K52" s="452">
        <f>負債元デｰタ!M8</f>
        <v>0</v>
      </c>
      <c r="L52" s="1156">
        <f>負債元デｰタ!N8</f>
        <v>0</v>
      </c>
      <c r="M52" s="1155">
        <f>負債元デｰタ!O8</f>
        <v>0</v>
      </c>
      <c r="N52" s="452">
        <f>負債元デｰタ!P8</f>
        <v>0</v>
      </c>
      <c r="O52" s="452">
        <f>負債元デｰタ!Q8</f>
        <v>0</v>
      </c>
      <c r="P52" s="452">
        <f>負債元デｰタ!R8</f>
        <v>0</v>
      </c>
      <c r="Q52" s="1156">
        <f>負債元デｰタ!S8</f>
        <v>0</v>
      </c>
      <c r="R52" s="1155">
        <f>負債元デｰタ!T8</f>
        <v>0</v>
      </c>
      <c r="S52" s="452">
        <f>負債元デｰタ!U8</f>
        <v>0</v>
      </c>
      <c r="T52" s="452">
        <f>負債元デｰタ!V8</f>
        <v>0</v>
      </c>
      <c r="U52" s="452">
        <f>負債元デｰタ!W8</f>
        <v>0</v>
      </c>
      <c r="V52" s="1156">
        <f>負債元デｰタ!X8</f>
        <v>0</v>
      </c>
      <c r="W52" s="1155">
        <f>負債元デｰタ!Y8</f>
        <v>0</v>
      </c>
      <c r="X52" s="452">
        <f>負債元デｰタ!Z8</f>
        <v>0</v>
      </c>
      <c r="Y52" s="452">
        <f>負債元デｰタ!AA8</f>
        <v>0</v>
      </c>
      <c r="Z52" s="452">
        <f>負債元デｰタ!AB8</f>
        <v>0</v>
      </c>
      <c r="AA52" s="1156">
        <f>負債元デｰタ!AC8</f>
        <v>0</v>
      </c>
      <c r="AB52" s="1155">
        <f>負債元デｰタ!AD8</f>
        <v>0</v>
      </c>
      <c r="AC52" s="452">
        <f>負債元デｰタ!AE8</f>
        <v>0</v>
      </c>
      <c r="AD52" s="452">
        <f>負債元デｰタ!AF8</f>
        <v>0</v>
      </c>
      <c r="AE52" s="452">
        <f>負債元デｰタ!AG8</f>
        <v>0</v>
      </c>
      <c r="AF52" s="1156">
        <f>負債元デｰタ!AH8</f>
        <v>0</v>
      </c>
      <c r="AG52" s="1155">
        <f>負債元デｰタ!AI8</f>
        <v>0</v>
      </c>
      <c r="AH52" s="452">
        <f>負債元デｰタ!AJ8</f>
        <v>0</v>
      </c>
      <c r="AI52" s="452">
        <f>負債元デｰタ!AK8</f>
        <v>0</v>
      </c>
      <c r="AJ52" s="452">
        <f>負債元デｰタ!AL8</f>
        <v>0</v>
      </c>
      <c r="AK52" s="1156">
        <f>負債元デｰタ!AM8</f>
        <v>0</v>
      </c>
      <c r="AL52" s="1207" t="s">
        <v>820</v>
      </c>
      <c r="AN52" s="442">
        <f t="shared" si="4"/>
        <v>0</v>
      </c>
    </row>
    <row r="53" spans="1:206" ht="16.5" customHeight="1">
      <c r="B53" s="2861"/>
      <c r="C53" s="1096" t="s">
        <v>792</v>
      </c>
      <c r="D53" s="1088" t="s">
        <v>868</v>
      </c>
      <c r="E53" s="1088"/>
      <c r="F53" s="1133"/>
      <c r="G53" s="1181">
        <f>G51+G52</f>
        <v>0</v>
      </c>
      <c r="H53" s="1089">
        <f t="shared" ref="H53:AK53" si="29">H51+H52</f>
        <v>0</v>
      </c>
      <c r="I53" s="1089">
        <f t="shared" si="29"/>
        <v>0</v>
      </c>
      <c r="J53" s="1089">
        <f t="shared" si="29"/>
        <v>0</v>
      </c>
      <c r="K53" s="1089">
        <f t="shared" si="29"/>
        <v>0</v>
      </c>
      <c r="L53" s="1161">
        <f t="shared" si="29"/>
        <v>0</v>
      </c>
      <c r="M53" s="1181">
        <f t="shared" si="29"/>
        <v>0</v>
      </c>
      <c r="N53" s="1089">
        <f t="shared" si="29"/>
        <v>0</v>
      </c>
      <c r="O53" s="1089">
        <f t="shared" si="29"/>
        <v>0</v>
      </c>
      <c r="P53" s="1089">
        <f t="shared" si="29"/>
        <v>0</v>
      </c>
      <c r="Q53" s="1161">
        <f t="shared" si="29"/>
        <v>0</v>
      </c>
      <c r="R53" s="1181">
        <f t="shared" si="29"/>
        <v>0</v>
      </c>
      <c r="S53" s="1089">
        <f t="shared" si="29"/>
        <v>0</v>
      </c>
      <c r="T53" s="1089">
        <f t="shared" si="29"/>
        <v>0</v>
      </c>
      <c r="U53" s="1089">
        <f t="shared" si="29"/>
        <v>0</v>
      </c>
      <c r="V53" s="1161">
        <f t="shared" si="29"/>
        <v>0</v>
      </c>
      <c r="W53" s="1181">
        <f t="shared" si="29"/>
        <v>0</v>
      </c>
      <c r="X53" s="1089">
        <f t="shared" si="29"/>
        <v>0</v>
      </c>
      <c r="Y53" s="1089">
        <f t="shared" si="29"/>
        <v>0</v>
      </c>
      <c r="Z53" s="1089">
        <f t="shared" si="29"/>
        <v>0</v>
      </c>
      <c r="AA53" s="1161">
        <f t="shared" si="29"/>
        <v>0</v>
      </c>
      <c r="AB53" s="1181">
        <f t="shared" si="29"/>
        <v>0</v>
      </c>
      <c r="AC53" s="1089">
        <f t="shared" si="29"/>
        <v>0</v>
      </c>
      <c r="AD53" s="1089">
        <f t="shared" si="29"/>
        <v>0</v>
      </c>
      <c r="AE53" s="1089">
        <f t="shared" si="29"/>
        <v>0</v>
      </c>
      <c r="AF53" s="1161">
        <f t="shared" si="29"/>
        <v>0</v>
      </c>
      <c r="AG53" s="1181">
        <f t="shared" si="29"/>
        <v>0</v>
      </c>
      <c r="AH53" s="1089">
        <f t="shared" si="29"/>
        <v>0</v>
      </c>
      <c r="AI53" s="1089">
        <f t="shared" si="29"/>
        <v>0</v>
      </c>
      <c r="AJ53" s="1089">
        <f t="shared" si="29"/>
        <v>0</v>
      </c>
      <c r="AK53" s="1161">
        <f t="shared" si="29"/>
        <v>0</v>
      </c>
      <c r="AL53" s="1212" t="s">
        <v>820</v>
      </c>
      <c r="AN53" s="442">
        <f t="shared" si="4"/>
        <v>0</v>
      </c>
    </row>
    <row r="54" spans="1:206" ht="16.5" customHeight="1">
      <c r="B54" s="359"/>
      <c r="C54" s="274"/>
      <c r="G54" s="462"/>
      <c r="H54" s="462"/>
      <c r="I54" s="462"/>
      <c r="J54" s="462"/>
      <c r="K54" s="462"/>
      <c r="L54" s="462"/>
      <c r="M54" s="462"/>
      <c r="N54" s="462"/>
      <c r="O54" s="462"/>
      <c r="P54" s="462"/>
      <c r="Q54" s="462"/>
      <c r="R54" s="462"/>
      <c r="S54" s="462"/>
      <c r="T54" s="462"/>
      <c r="U54" s="462"/>
      <c r="V54" s="462"/>
      <c r="W54" s="462"/>
      <c r="X54" s="462"/>
      <c r="Y54" s="462"/>
      <c r="Z54" s="462"/>
      <c r="AA54" s="462"/>
      <c r="AB54" s="462"/>
      <c r="AC54" s="462"/>
      <c r="AD54" s="462"/>
      <c r="AE54" s="462"/>
      <c r="AF54" s="462"/>
      <c r="AG54" s="462"/>
      <c r="AH54" s="462"/>
      <c r="AI54" s="462"/>
      <c r="AJ54" s="462"/>
      <c r="AK54" s="462"/>
    </row>
    <row r="55" spans="1:206" ht="16.5" hidden="1" customHeight="1" outlineLevel="1">
      <c r="B55" s="7"/>
      <c r="C55" s="7"/>
      <c r="D55" s="7"/>
      <c r="E55" s="7"/>
      <c r="F55" s="7"/>
      <c r="G55" s="1991"/>
      <c r="H55" s="1991"/>
      <c r="I55" s="1991"/>
      <c r="J55" s="1991"/>
      <c r="K55" s="1991"/>
      <c r="L55" s="1991"/>
      <c r="M55" s="1991"/>
      <c r="N55" s="1991"/>
      <c r="O55" s="1991"/>
      <c r="P55" s="1991"/>
      <c r="Q55" s="1991"/>
      <c r="R55" s="1991"/>
      <c r="S55" s="1991"/>
      <c r="T55" s="1991"/>
      <c r="U55" s="1991"/>
      <c r="V55" s="1991"/>
      <c r="W55" s="1991"/>
      <c r="X55" s="1991"/>
      <c r="Y55" s="1991"/>
      <c r="Z55" s="1991"/>
      <c r="AA55" s="1991"/>
      <c r="AB55" s="1991"/>
      <c r="AC55" s="1991"/>
      <c r="AD55" s="1991"/>
      <c r="AE55" s="1991"/>
      <c r="AF55" s="1991"/>
      <c r="AG55" s="1991"/>
      <c r="AH55" s="1991"/>
      <c r="AI55" s="1991"/>
      <c r="AJ55" s="1991"/>
      <c r="AK55" s="1991"/>
    </row>
    <row r="56" spans="1:206" ht="15.75" hidden="1" customHeight="1" outlineLevel="1">
      <c r="B56" s="359"/>
      <c r="C56" s="274"/>
      <c r="G56" s="462"/>
      <c r="H56" s="462"/>
      <c r="I56" s="462"/>
      <c r="J56" s="462"/>
      <c r="K56" s="462"/>
      <c r="L56" s="462"/>
      <c r="M56" s="462"/>
      <c r="N56" s="462"/>
      <c r="O56" s="462"/>
      <c r="P56" s="462"/>
      <c r="Q56" s="462"/>
      <c r="R56" s="462"/>
      <c r="S56" s="462"/>
      <c r="T56" s="462"/>
      <c r="U56" s="462"/>
      <c r="V56" s="462"/>
      <c r="W56" s="462"/>
      <c r="X56" s="462"/>
      <c r="Y56" s="462"/>
      <c r="Z56" s="462"/>
      <c r="AA56" s="462"/>
      <c r="AB56" s="462"/>
      <c r="AC56" s="462"/>
      <c r="AD56" s="462"/>
      <c r="AE56" s="462"/>
      <c r="AF56" s="462"/>
      <c r="AG56" s="462"/>
      <c r="AH56" s="462"/>
      <c r="AI56" s="462"/>
      <c r="AJ56" s="462"/>
      <c r="AK56" s="462"/>
    </row>
    <row r="57" spans="1:206" s="42" customFormat="1" ht="21" hidden="1" customHeight="1" outlineLevel="1">
      <c r="B57" s="683" t="str">
        <f>IF('入力(3)'!J7="法人","法人","個人")</f>
        <v>個人</v>
      </c>
      <c r="G57" s="463"/>
      <c r="H57" s="463"/>
      <c r="I57" s="463"/>
      <c r="J57" s="463"/>
      <c r="K57" s="463"/>
      <c r="L57" s="463"/>
      <c r="M57" s="463"/>
      <c r="N57" s="463"/>
      <c r="O57" s="463"/>
      <c r="P57" s="463"/>
      <c r="Q57" s="463"/>
      <c r="R57" s="463"/>
      <c r="S57" s="463"/>
      <c r="T57" s="463"/>
      <c r="U57" s="463"/>
      <c r="V57" s="463"/>
      <c r="W57" s="463"/>
      <c r="X57" s="463"/>
      <c r="Y57" s="463"/>
      <c r="Z57" s="463"/>
      <c r="AA57" s="463"/>
      <c r="AB57" s="463"/>
      <c r="AC57" s="463"/>
      <c r="AD57" s="463"/>
      <c r="AE57" s="463"/>
      <c r="AF57" s="463"/>
      <c r="AG57" s="463"/>
      <c r="AH57" s="463"/>
      <c r="AI57" s="463"/>
      <c r="AJ57" s="463"/>
      <c r="AK57" s="463"/>
      <c r="AL57" s="463"/>
      <c r="AM57" s="463"/>
      <c r="AN57" s="463"/>
      <c r="AO57" s="463"/>
      <c r="AP57" s="463"/>
      <c r="AQ57" s="463"/>
      <c r="AR57" s="463"/>
      <c r="AS57" s="463"/>
      <c r="AT57" s="463"/>
      <c r="AU57" s="463"/>
      <c r="AV57" s="463"/>
      <c r="AW57" s="463"/>
      <c r="AX57" s="463"/>
      <c r="AY57" s="463"/>
      <c r="AZ57" s="463"/>
      <c r="BA57" s="463"/>
      <c r="BB57" s="463"/>
      <c r="BC57" s="463"/>
      <c r="BD57" s="463"/>
      <c r="BE57" s="463"/>
      <c r="BF57" s="463"/>
      <c r="BG57" s="463"/>
      <c r="BH57" s="463"/>
      <c r="BI57" s="463"/>
      <c r="BJ57" s="463"/>
      <c r="BK57" s="463"/>
      <c r="BL57" s="463"/>
      <c r="BM57" s="463"/>
      <c r="BN57" s="463"/>
      <c r="BO57" s="463"/>
      <c r="BP57" s="463"/>
      <c r="BQ57" s="463"/>
      <c r="BR57" s="463"/>
      <c r="BS57" s="463"/>
      <c r="BT57" s="463"/>
      <c r="BU57" s="463"/>
      <c r="BV57" s="463"/>
      <c r="BW57" s="463"/>
      <c r="BX57" s="463"/>
      <c r="BY57" s="463"/>
      <c r="BZ57" s="463"/>
      <c r="CA57" s="463"/>
      <c r="CB57" s="463"/>
      <c r="CC57" s="463"/>
      <c r="CD57" s="463"/>
      <c r="CE57" s="463"/>
      <c r="CF57" s="463"/>
      <c r="CG57" s="463"/>
      <c r="CH57" s="463"/>
      <c r="CI57" s="463"/>
      <c r="CJ57" s="463"/>
      <c r="CK57" s="463"/>
      <c r="CL57" s="463"/>
      <c r="CM57" s="463"/>
      <c r="CN57" s="463"/>
      <c r="CO57" s="463"/>
      <c r="CP57" s="463"/>
      <c r="CQ57" s="463"/>
      <c r="CR57" s="463"/>
      <c r="CS57" s="463"/>
      <c r="CT57" s="463"/>
      <c r="CU57" s="463"/>
      <c r="CV57" s="463"/>
      <c r="CW57" s="463"/>
      <c r="CX57" s="463"/>
      <c r="CY57" s="463"/>
      <c r="CZ57" s="463"/>
      <c r="DA57" s="463"/>
      <c r="DB57" s="463"/>
      <c r="DC57" s="463"/>
      <c r="DD57" s="463"/>
      <c r="DE57" s="463"/>
      <c r="DF57" s="463"/>
      <c r="DG57" s="463"/>
      <c r="DH57" s="463"/>
      <c r="DI57" s="463"/>
      <c r="DJ57" s="463"/>
      <c r="DK57" s="463"/>
      <c r="DL57" s="463"/>
      <c r="DM57" s="463"/>
      <c r="DN57" s="463"/>
      <c r="DO57" s="463"/>
      <c r="DP57" s="463"/>
      <c r="DQ57" s="463"/>
      <c r="DR57" s="463"/>
      <c r="DS57" s="463"/>
      <c r="DT57" s="463"/>
      <c r="DU57" s="463"/>
      <c r="DV57" s="463"/>
      <c r="DW57" s="463"/>
      <c r="DX57" s="463"/>
      <c r="DY57" s="463"/>
      <c r="DZ57" s="463"/>
      <c r="EA57" s="463"/>
      <c r="EB57" s="463"/>
      <c r="EC57" s="463"/>
      <c r="ED57" s="463"/>
      <c r="EE57" s="463"/>
      <c r="EF57" s="463"/>
      <c r="EG57" s="463"/>
      <c r="EH57" s="463"/>
      <c r="EI57" s="463"/>
      <c r="EJ57" s="463"/>
      <c r="EK57" s="463"/>
      <c r="EL57" s="463"/>
      <c r="EM57" s="463"/>
      <c r="EN57" s="463"/>
      <c r="EO57" s="463"/>
      <c r="EP57" s="463"/>
      <c r="EQ57" s="463"/>
      <c r="ER57" s="463"/>
      <c r="ES57" s="463"/>
      <c r="ET57" s="463"/>
      <c r="EU57" s="463"/>
      <c r="EV57" s="463"/>
      <c r="EW57" s="463"/>
      <c r="EX57" s="463"/>
      <c r="EY57" s="463"/>
      <c r="EZ57" s="463"/>
      <c r="FA57" s="463"/>
      <c r="FB57" s="463"/>
      <c r="FC57" s="463"/>
      <c r="FD57" s="463"/>
      <c r="FE57" s="463"/>
      <c r="FF57" s="463"/>
      <c r="FG57" s="463"/>
      <c r="FH57" s="463"/>
      <c r="FI57" s="463"/>
      <c r="FJ57" s="463"/>
      <c r="FK57" s="463"/>
      <c r="FL57" s="463"/>
      <c r="FM57" s="463"/>
      <c r="FN57" s="463"/>
      <c r="FO57" s="463"/>
      <c r="FP57" s="463"/>
      <c r="FQ57" s="463"/>
      <c r="FR57" s="463"/>
      <c r="FS57" s="463"/>
      <c r="FT57" s="463"/>
      <c r="FU57" s="463"/>
      <c r="FV57" s="463"/>
      <c r="FW57" s="463"/>
      <c r="FX57" s="463"/>
      <c r="FY57" s="463"/>
      <c r="FZ57" s="463"/>
      <c r="GA57" s="463"/>
      <c r="GB57" s="463"/>
      <c r="GC57" s="463"/>
      <c r="GD57" s="463"/>
      <c r="GE57" s="463"/>
      <c r="GF57" s="463"/>
      <c r="GG57" s="463"/>
      <c r="GH57" s="463"/>
      <c r="GI57" s="463"/>
      <c r="GJ57" s="463"/>
      <c r="GK57" s="463"/>
      <c r="GL57" s="463"/>
      <c r="GM57" s="463"/>
      <c r="GN57" s="463"/>
      <c r="GO57" s="463"/>
      <c r="GP57" s="463"/>
      <c r="GQ57" s="463"/>
      <c r="GR57" s="463"/>
      <c r="GS57" s="463"/>
      <c r="GT57" s="463"/>
      <c r="GU57" s="463"/>
      <c r="GV57" s="463"/>
      <c r="GW57" s="463"/>
      <c r="GX57" s="463"/>
    </row>
    <row r="58" spans="1:206" s="42" customFormat="1" ht="21" hidden="1" customHeight="1" outlineLevel="1">
      <c r="A58" s="463"/>
      <c r="B58" s="684"/>
      <c r="C58" s="463"/>
      <c r="D58" s="463"/>
      <c r="E58" s="463"/>
      <c r="F58" s="684"/>
      <c r="G58" s="463"/>
      <c r="H58" s="685">
        <f>1</f>
        <v>1</v>
      </c>
      <c r="I58" s="463"/>
      <c r="J58" s="463"/>
      <c r="K58" s="463"/>
      <c r="L58" s="463"/>
      <c r="M58" s="463"/>
      <c r="N58" s="463"/>
      <c r="O58" s="463"/>
      <c r="P58" s="463"/>
      <c r="Q58" s="463"/>
      <c r="R58" s="463"/>
      <c r="S58" s="463"/>
      <c r="T58" s="463"/>
      <c r="U58" s="463"/>
      <c r="V58" s="463"/>
      <c r="W58" s="463"/>
      <c r="X58" s="463"/>
      <c r="Y58" s="463"/>
      <c r="Z58" s="463"/>
      <c r="AA58" s="463"/>
      <c r="AB58" s="463"/>
      <c r="AC58" s="463"/>
      <c r="AD58" s="463"/>
      <c r="AE58" s="463"/>
      <c r="AF58" s="463"/>
      <c r="AG58" s="463"/>
      <c r="AH58" s="463"/>
      <c r="AI58" s="463"/>
      <c r="AJ58" s="463"/>
      <c r="AK58" s="463"/>
      <c r="AL58" s="463"/>
      <c r="AM58" s="463"/>
      <c r="AN58" s="463"/>
      <c r="AO58" s="463"/>
      <c r="AP58" s="463"/>
      <c r="AQ58" s="463"/>
      <c r="AR58" s="463"/>
      <c r="AS58" s="463"/>
      <c r="AT58" s="463"/>
      <c r="AU58" s="463"/>
      <c r="AV58" s="463"/>
      <c r="AW58" s="463"/>
      <c r="AX58" s="463"/>
      <c r="AY58" s="463"/>
      <c r="AZ58" s="463"/>
      <c r="BA58" s="463"/>
      <c r="BB58" s="463"/>
      <c r="BC58" s="463"/>
      <c r="BD58" s="463"/>
      <c r="BE58" s="463"/>
      <c r="BF58" s="463"/>
      <c r="BG58" s="463"/>
      <c r="BH58" s="463"/>
      <c r="BI58" s="463"/>
      <c r="BJ58" s="463"/>
      <c r="BK58" s="463"/>
      <c r="BL58" s="463"/>
      <c r="BM58" s="463"/>
      <c r="BN58" s="463"/>
      <c r="BO58" s="463"/>
      <c r="BP58" s="463"/>
      <c r="BQ58" s="463"/>
      <c r="BR58" s="463"/>
      <c r="BS58" s="463"/>
      <c r="BT58" s="463"/>
      <c r="BU58" s="463"/>
      <c r="BV58" s="463"/>
      <c r="BW58" s="463"/>
      <c r="BX58" s="463"/>
      <c r="BY58" s="463"/>
      <c r="BZ58" s="463"/>
      <c r="CA58" s="463"/>
      <c r="CB58" s="463"/>
      <c r="CC58" s="463"/>
      <c r="CD58" s="463"/>
      <c r="CE58" s="463"/>
      <c r="CF58" s="463"/>
      <c r="CG58" s="463"/>
      <c r="CH58" s="463"/>
      <c r="CI58" s="463"/>
      <c r="CJ58" s="463"/>
      <c r="CK58" s="463"/>
      <c r="CL58" s="463"/>
      <c r="CM58" s="463"/>
      <c r="CN58" s="463"/>
      <c r="CO58" s="463"/>
      <c r="CP58" s="463"/>
      <c r="CQ58" s="463"/>
      <c r="CR58" s="463"/>
      <c r="CS58" s="463"/>
      <c r="CT58" s="463"/>
      <c r="CU58" s="463"/>
      <c r="CV58" s="463"/>
      <c r="CW58" s="463"/>
      <c r="CX58" s="463"/>
      <c r="CY58" s="463"/>
      <c r="CZ58" s="463"/>
      <c r="DA58" s="463"/>
      <c r="DB58" s="463"/>
      <c r="DC58" s="463"/>
      <c r="DD58" s="463"/>
      <c r="DE58" s="463"/>
      <c r="DF58" s="463"/>
      <c r="DG58" s="463"/>
      <c r="DH58" s="463"/>
      <c r="DI58" s="463"/>
      <c r="DJ58" s="463"/>
      <c r="DK58" s="463"/>
      <c r="DL58" s="463"/>
      <c r="DM58" s="463"/>
      <c r="DN58" s="463"/>
      <c r="DO58" s="463"/>
      <c r="DP58" s="463"/>
      <c r="DQ58" s="463"/>
      <c r="DR58" s="463"/>
      <c r="DS58" s="463"/>
      <c r="DT58" s="463"/>
      <c r="DU58" s="463"/>
      <c r="DV58" s="463"/>
      <c r="DW58" s="463"/>
      <c r="DX58" s="463"/>
      <c r="DY58" s="463"/>
      <c r="DZ58" s="463"/>
      <c r="EA58" s="463"/>
      <c r="EB58" s="463"/>
      <c r="EC58" s="463"/>
      <c r="ED58" s="463"/>
      <c r="EE58" s="463"/>
      <c r="EF58" s="463"/>
      <c r="EG58" s="463"/>
      <c r="EH58" s="463"/>
      <c r="EI58" s="463"/>
      <c r="EJ58" s="463"/>
      <c r="EK58" s="463"/>
      <c r="EL58" s="463"/>
      <c r="EM58" s="463"/>
      <c r="EN58" s="463"/>
      <c r="EO58" s="463"/>
      <c r="EP58" s="463"/>
      <c r="EQ58" s="463"/>
      <c r="ER58" s="463"/>
      <c r="ES58" s="463"/>
      <c r="ET58" s="463"/>
      <c r="EU58" s="463"/>
      <c r="EV58" s="463"/>
      <c r="EW58" s="463"/>
      <c r="EX58" s="463"/>
      <c r="EY58" s="463"/>
      <c r="EZ58" s="463"/>
      <c r="FA58" s="463"/>
      <c r="FB58" s="463"/>
      <c r="FC58" s="463"/>
      <c r="FD58" s="463"/>
      <c r="FE58" s="463"/>
      <c r="FF58" s="463"/>
      <c r="FG58" s="463"/>
      <c r="FH58" s="463"/>
      <c r="FI58" s="463"/>
      <c r="FJ58" s="463"/>
      <c r="FK58" s="463"/>
      <c r="FL58" s="463"/>
      <c r="FM58" s="463"/>
      <c r="FN58" s="463"/>
      <c r="FO58" s="463"/>
      <c r="FP58" s="463"/>
      <c r="FQ58" s="463"/>
      <c r="FR58" s="463"/>
      <c r="FS58" s="463"/>
      <c r="FT58" s="463"/>
      <c r="FU58" s="463"/>
      <c r="FV58" s="463"/>
      <c r="FW58" s="463"/>
      <c r="FX58" s="463"/>
      <c r="FY58" s="463"/>
      <c r="FZ58" s="463"/>
      <c r="GA58" s="463"/>
      <c r="GB58" s="463"/>
      <c r="GC58" s="463"/>
      <c r="GD58" s="463"/>
      <c r="GE58" s="463"/>
      <c r="GF58" s="463"/>
      <c r="GG58" s="463"/>
      <c r="GH58" s="463"/>
      <c r="GI58" s="463"/>
      <c r="GJ58" s="463"/>
      <c r="GK58" s="463"/>
      <c r="GL58" s="463"/>
      <c r="GM58" s="463"/>
      <c r="GN58" s="463"/>
      <c r="GO58" s="463"/>
      <c r="GP58" s="463"/>
      <c r="GQ58" s="463"/>
      <c r="GR58" s="463"/>
      <c r="GS58" s="463"/>
      <c r="GT58" s="463"/>
      <c r="GU58" s="463"/>
      <c r="GV58" s="463"/>
      <c r="GW58" s="463"/>
      <c r="GX58" s="463"/>
    </row>
    <row r="59" spans="1:206" s="42" customFormat="1" ht="21" hidden="1" customHeight="1" outlineLevel="1">
      <c r="A59" s="463"/>
      <c r="B59" s="684"/>
      <c r="C59" s="684"/>
      <c r="D59" s="684"/>
      <c r="E59" s="684"/>
      <c r="F59" s="683"/>
      <c r="G59" s="686" t="str">
        <f>IF('入力(4)'!H46="","借入1",'入力(4)'!H46)</f>
        <v>借入1</v>
      </c>
      <c r="H59" s="687">
        <f>IF(P59=0,0,'入力(4)'!L46)</f>
        <v>0</v>
      </c>
      <c r="I59" s="688" t="s">
        <v>736</v>
      </c>
      <c r="J59" s="689" t="s">
        <v>737</v>
      </c>
      <c r="K59" s="690" t="str">
        <f>IF($P$59=0,"",'入力(4)'!Q45)</f>
        <v/>
      </c>
      <c r="L59" s="689" t="s">
        <v>738</v>
      </c>
      <c r="M59" s="690" t="str">
        <f>IF($P$59=0,"",'入力(4)'!Q46)</f>
        <v/>
      </c>
      <c r="N59" s="689" t="s">
        <v>739</v>
      </c>
      <c r="O59" s="691" t="str">
        <f>IF($P$59=0,"",'入力(4)'!Q47)</f>
        <v/>
      </c>
      <c r="P59" s="650">
        <f>'入力(4)'!J46</f>
        <v>0</v>
      </c>
      <c r="Q59" s="463"/>
      <c r="R59" s="463"/>
      <c r="S59" s="463"/>
      <c r="T59" s="463"/>
      <c r="U59" s="463"/>
      <c r="V59" s="463"/>
      <c r="W59" s="463"/>
      <c r="X59" s="463"/>
      <c r="Y59" s="463"/>
      <c r="Z59" s="463"/>
      <c r="AA59" s="463"/>
      <c r="AB59" s="463"/>
      <c r="AC59" s="463"/>
      <c r="AD59" s="463"/>
      <c r="AE59" s="463"/>
      <c r="AF59" s="463"/>
      <c r="AG59" s="463"/>
      <c r="AH59" s="463"/>
      <c r="AI59" s="463"/>
      <c r="AJ59" s="463"/>
      <c r="AK59" s="463"/>
      <c r="AL59" s="463"/>
      <c r="AM59" s="463"/>
      <c r="AN59" s="463"/>
      <c r="AO59" s="463"/>
      <c r="AP59" s="463"/>
      <c r="AQ59" s="463"/>
      <c r="AR59" s="463"/>
      <c r="AS59" s="463"/>
      <c r="AT59" s="463"/>
      <c r="AU59" s="463"/>
      <c r="AV59" s="463"/>
      <c r="AW59" s="463"/>
      <c r="AX59" s="463"/>
      <c r="AY59" s="463"/>
      <c r="AZ59" s="463"/>
      <c r="BA59" s="463"/>
      <c r="BB59" s="463"/>
      <c r="BC59" s="463"/>
      <c r="BD59" s="463"/>
      <c r="BE59" s="463"/>
      <c r="BF59" s="463"/>
      <c r="BG59" s="463"/>
      <c r="BH59" s="463"/>
      <c r="BI59" s="463"/>
      <c r="BJ59" s="463"/>
      <c r="BK59" s="463"/>
      <c r="BL59" s="463"/>
      <c r="BM59" s="463"/>
      <c r="BN59" s="463"/>
      <c r="BO59" s="463"/>
      <c r="BP59" s="463"/>
      <c r="BQ59" s="463"/>
      <c r="BR59" s="463"/>
      <c r="BS59" s="463"/>
      <c r="BT59" s="463"/>
      <c r="BU59" s="463"/>
      <c r="BV59" s="463"/>
      <c r="BW59" s="463"/>
      <c r="BX59" s="463"/>
      <c r="BY59" s="463"/>
      <c r="BZ59" s="463"/>
      <c r="CA59" s="463"/>
      <c r="CB59" s="463"/>
      <c r="CC59" s="463"/>
      <c r="CD59" s="463"/>
      <c r="CE59" s="463"/>
      <c r="CF59" s="463"/>
      <c r="CG59" s="463"/>
      <c r="CH59" s="463"/>
      <c r="CI59" s="463"/>
      <c r="CJ59" s="463"/>
      <c r="CK59" s="463"/>
      <c r="CL59" s="463"/>
      <c r="CM59" s="463"/>
      <c r="CN59" s="463"/>
      <c r="CO59" s="463"/>
      <c r="CP59" s="463"/>
      <c r="CQ59" s="463"/>
      <c r="CR59" s="463"/>
      <c r="CS59" s="463"/>
      <c r="CT59" s="463"/>
      <c r="CU59" s="463"/>
      <c r="CV59" s="463"/>
      <c r="CW59" s="463"/>
      <c r="CX59" s="463"/>
      <c r="CY59" s="463"/>
      <c r="CZ59" s="463"/>
      <c r="DA59" s="463"/>
      <c r="DB59" s="463"/>
      <c r="DC59" s="463"/>
      <c r="DD59" s="463"/>
      <c r="DE59" s="463"/>
      <c r="DF59" s="463"/>
      <c r="DG59" s="463"/>
      <c r="DH59" s="463"/>
      <c r="DI59" s="463"/>
      <c r="DJ59" s="463"/>
      <c r="DK59" s="463"/>
      <c r="DL59" s="463"/>
      <c r="DM59" s="463"/>
      <c r="DN59" s="463"/>
      <c r="DO59" s="463"/>
      <c r="DP59" s="463"/>
      <c r="DQ59" s="463"/>
      <c r="DR59" s="463"/>
      <c r="DS59" s="463"/>
      <c r="DT59" s="463"/>
      <c r="DU59" s="463"/>
      <c r="DV59" s="463"/>
      <c r="DW59" s="463"/>
      <c r="DX59" s="463"/>
      <c r="DY59" s="463"/>
      <c r="DZ59" s="463"/>
      <c r="EA59" s="463"/>
      <c r="EB59" s="463"/>
      <c r="EC59" s="463"/>
      <c r="ED59" s="463"/>
      <c r="EE59" s="463"/>
      <c r="EF59" s="463"/>
      <c r="EG59" s="463"/>
      <c r="EH59" s="463"/>
      <c r="EI59" s="463"/>
      <c r="EJ59" s="463"/>
      <c r="EK59" s="463"/>
      <c r="EL59" s="463"/>
      <c r="EM59" s="463"/>
      <c r="EN59" s="463"/>
      <c r="EO59" s="463"/>
      <c r="EP59" s="463"/>
      <c r="EQ59" s="463"/>
      <c r="ER59" s="463"/>
      <c r="ES59" s="463"/>
      <c r="ET59" s="463"/>
      <c r="EU59" s="463"/>
      <c r="EV59" s="463"/>
      <c r="EW59" s="463"/>
      <c r="EX59" s="463"/>
      <c r="EY59" s="463"/>
      <c r="EZ59" s="463"/>
      <c r="FA59" s="463"/>
      <c r="FB59" s="463"/>
      <c r="FC59" s="463"/>
      <c r="FD59" s="463"/>
      <c r="FE59" s="463"/>
      <c r="FF59" s="463"/>
      <c r="FG59" s="463"/>
      <c r="FH59" s="463"/>
      <c r="FI59" s="463"/>
      <c r="FJ59" s="463"/>
      <c r="FK59" s="463"/>
      <c r="FL59" s="463"/>
      <c r="FM59" s="463"/>
      <c r="FN59" s="463"/>
      <c r="FO59" s="463"/>
      <c r="FP59" s="463"/>
      <c r="FQ59" s="463"/>
      <c r="FR59" s="463"/>
      <c r="FS59" s="463"/>
      <c r="FT59" s="463"/>
      <c r="FU59" s="463"/>
      <c r="FV59" s="463"/>
      <c r="FW59" s="463"/>
      <c r="FX59" s="463"/>
      <c r="FY59" s="463"/>
      <c r="FZ59" s="463"/>
      <c r="GA59" s="463"/>
      <c r="GB59" s="463"/>
      <c r="GC59" s="463"/>
      <c r="GD59" s="463"/>
      <c r="GE59" s="463"/>
      <c r="GF59" s="463"/>
      <c r="GG59" s="463"/>
      <c r="GH59" s="463"/>
      <c r="GI59" s="463"/>
      <c r="GJ59" s="463"/>
      <c r="GK59" s="463"/>
      <c r="GL59" s="463"/>
      <c r="GM59" s="463"/>
      <c r="GN59" s="463"/>
      <c r="GO59" s="463"/>
      <c r="GP59" s="463"/>
      <c r="GQ59" s="463"/>
      <c r="GR59" s="463"/>
      <c r="GS59" s="463"/>
      <c r="GT59" s="463"/>
      <c r="GU59" s="463"/>
      <c r="GV59" s="463"/>
      <c r="GW59" s="463"/>
      <c r="GX59" s="463"/>
    </row>
    <row r="60" spans="1:206" s="463" customFormat="1" ht="21" hidden="1" customHeight="1" outlineLevel="1">
      <c r="G60" s="692" t="s">
        <v>740</v>
      </c>
      <c r="H60" s="693" t="str">
        <f>G59</f>
        <v>借入1</v>
      </c>
      <c r="AM60" s="442"/>
      <c r="AN60" s="442"/>
    </row>
    <row r="61" spans="1:206" s="42" customFormat="1" ht="21" hidden="1" customHeight="1" outlineLevel="1">
      <c r="A61" s="463"/>
      <c r="B61" s="463"/>
      <c r="C61" s="463"/>
      <c r="D61" s="463"/>
      <c r="E61" s="463"/>
      <c r="F61" s="473" t="str">
        <f>IF('入力(1)'!K44&gt;0,"(家事費別)","")</f>
        <v/>
      </c>
      <c r="G61" s="694" t="s">
        <v>741</v>
      </c>
      <c r="H61" s="695">
        <f>H63-H62</f>
        <v>0</v>
      </c>
      <c r="I61" s="696">
        <f t="shared" ref="I61:V61" si="30">I63-I62</f>
        <v>0</v>
      </c>
      <c r="J61" s="696">
        <f t="shared" si="30"/>
        <v>0</v>
      </c>
      <c r="K61" s="696">
        <f t="shared" si="30"/>
        <v>0</v>
      </c>
      <c r="L61" s="697">
        <f t="shared" si="30"/>
        <v>0</v>
      </c>
      <c r="M61" s="696">
        <f t="shared" si="30"/>
        <v>0</v>
      </c>
      <c r="N61" s="696">
        <f t="shared" si="30"/>
        <v>0</v>
      </c>
      <c r="O61" s="696">
        <f t="shared" si="30"/>
        <v>0</v>
      </c>
      <c r="P61" s="696">
        <f t="shared" si="30"/>
        <v>0</v>
      </c>
      <c r="Q61" s="697">
        <f t="shared" si="30"/>
        <v>0</v>
      </c>
      <c r="R61" s="695">
        <f t="shared" si="30"/>
        <v>0</v>
      </c>
      <c r="S61" s="696">
        <f t="shared" si="30"/>
        <v>0</v>
      </c>
      <c r="T61" s="696">
        <f t="shared" si="30"/>
        <v>0</v>
      </c>
      <c r="U61" s="696">
        <f t="shared" si="30"/>
        <v>0</v>
      </c>
      <c r="V61" s="697">
        <f t="shared" si="30"/>
        <v>0</v>
      </c>
      <c r="W61" s="695">
        <f>W63-W62</f>
        <v>0</v>
      </c>
      <c r="X61" s="696">
        <f>X63-X62</f>
        <v>0</v>
      </c>
      <c r="Y61" s="696">
        <f>Y63-Y62</f>
        <v>0</v>
      </c>
      <c r="Z61" s="696">
        <f>Z63-Z62</f>
        <v>0</v>
      </c>
      <c r="AA61" s="697">
        <f>AA63-AA62</f>
        <v>0</v>
      </c>
      <c r="AB61" s="695">
        <f t="shared" ref="AB61:AK61" si="31">AB63-AB62</f>
        <v>0</v>
      </c>
      <c r="AC61" s="696">
        <f t="shared" si="31"/>
        <v>0</v>
      </c>
      <c r="AD61" s="696">
        <f t="shared" si="31"/>
        <v>0</v>
      </c>
      <c r="AE61" s="696">
        <f t="shared" si="31"/>
        <v>0</v>
      </c>
      <c r="AF61" s="697">
        <f t="shared" si="31"/>
        <v>0</v>
      </c>
      <c r="AG61" s="695">
        <f t="shared" si="31"/>
        <v>0</v>
      </c>
      <c r="AH61" s="696">
        <f t="shared" si="31"/>
        <v>0</v>
      </c>
      <c r="AI61" s="696">
        <f t="shared" si="31"/>
        <v>0</v>
      </c>
      <c r="AJ61" s="696">
        <f t="shared" si="31"/>
        <v>0</v>
      </c>
      <c r="AK61" s="697">
        <f t="shared" si="31"/>
        <v>0</v>
      </c>
      <c r="AL61" s="591"/>
      <c r="AM61" s="442"/>
      <c r="AN61" s="442"/>
      <c r="AO61" s="698"/>
      <c r="AP61" s="698"/>
      <c r="AQ61" s="698"/>
      <c r="AR61" s="698"/>
      <c r="AS61" s="698"/>
      <c r="AT61" s="698"/>
      <c r="AU61" s="698"/>
      <c r="AV61" s="698"/>
      <c r="AW61" s="698"/>
      <c r="AX61" s="698"/>
      <c r="AY61" s="698"/>
      <c r="AZ61" s="463"/>
      <c r="BA61" s="463"/>
      <c r="BB61" s="463"/>
      <c r="BC61" s="463"/>
      <c r="BD61" s="463"/>
      <c r="BE61" s="463"/>
      <c r="BF61" s="463"/>
      <c r="BG61" s="463"/>
      <c r="BH61" s="463"/>
      <c r="BI61" s="463"/>
      <c r="BJ61" s="463"/>
      <c r="BK61" s="463"/>
      <c r="BL61" s="463"/>
      <c r="BM61" s="463"/>
      <c r="BN61" s="463"/>
      <c r="BO61" s="463"/>
      <c r="BP61" s="463"/>
      <c r="BQ61" s="463"/>
      <c r="BR61" s="463"/>
      <c r="BS61" s="463"/>
      <c r="BT61" s="463"/>
      <c r="BU61" s="463"/>
      <c r="BV61" s="463"/>
      <c r="BW61" s="463"/>
      <c r="BX61" s="463"/>
      <c r="BY61" s="463"/>
      <c r="BZ61" s="463"/>
      <c r="CA61" s="463"/>
      <c r="CB61" s="463"/>
      <c r="CC61" s="463"/>
      <c r="CD61" s="463"/>
      <c r="CE61" s="463"/>
      <c r="CF61" s="463"/>
      <c r="CG61" s="463"/>
      <c r="CH61" s="463"/>
      <c r="CI61" s="463"/>
      <c r="CJ61" s="463"/>
      <c r="CK61" s="463"/>
      <c r="CL61" s="463"/>
      <c r="CM61" s="463"/>
      <c r="CN61" s="463"/>
      <c r="CO61" s="463"/>
      <c r="CP61" s="463"/>
      <c r="CQ61" s="463"/>
      <c r="CR61" s="463"/>
      <c r="CS61" s="463"/>
      <c r="CT61" s="463"/>
      <c r="CU61" s="463"/>
      <c r="CV61" s="463"/>
      <c r="CW61" s="463"/>
      <c r="CX61" s="463"/>
      <c r="CY61" s="463"/>
      <c r="CZ61" s="463"/>
      <c r="DA61" s="463"/>
      <c r="DB61" s="463"/>
      <c r="DC61" s="463"/>
      <c r="DD61" s="463"/>
      <c r="DE61" s="463"/>
      <c r="DF61" s="463"/>
      <c r="DG61" s="463"/>
      <c r="DH61" s="463"/>
      <c r="DI61" s="463"/>
      <c r="DJ61" s="463"/>
      <c r="DK61" s="463"/>
      <c r="DL61" s="463"/>
      <c r="DM61" s="463"/>
      <c r="DN61" s="463"/>
      <c r="DO61" s="463"/>
      <c r="DP61" s="463"/>
      <c r="DQ61" s="463"/>
      <c r="DR61" s="463"/>
      <c r="DS61" s="463"/>
      <c r="DT61" s="463"/>
      <c r="DU61" s="463"/>
      <c r="DV61" s="463"/>
      <c r="DW61" s="463"/>
      <c r="DX61" s="463"/>
      <c r="DY61" s="463"/>
      <c r="DZ61" s="463"/>
      <c r="EA61" s="463"/>
      <c r="EB61" s="463"/>
      <c r="EC61" s="463"/>
      <c r="ED61" s="463"/>
      <c r="EE61" s="463"/>
      <c r="EF61" s="463"/>
      <c r="EG61" s="463"/>
      <c r="EH61" s="463"/>
      <c r="EI61" s="463"/>
      <c r="EJ61" s="463"/>
      <c r="EK61" s="463"/>
      <c r="EL61" s="463"/>
      <c r="EM61" s="463"/>
      <c r="EN61" s="463"/>
      <c r="EO61" s="463"/>
      <c r="EP61" s="463"/>
      <c r="EQ61" s="463"/>
      <c r="ER61" s="463"/>
      <c r="ES61" s="463"/>
      <c r="ET61" s="463"/>
      <c r="EU61" s="463"/>
      <c r="EV61" s="463"/>
      <c r="EW61" s="463"/>
      <c r="EX61" s="463"/>
      <c r="EY61" s="463"/>
      <c r="EZ61" s="463"/>
      <c r="FA61" s="463"/>
      <c r="FB61" s="463"/>
      <c r="FC61" s="463"/>
      <c r="FD61" s="463"/>
      <c r="FE61" s="463"/>
      <c r="FF61" s="463"/>
      <c r="FG61" s="463"/>
      <c r="FH61" s="463"/>
      <c r="FI61" s="463"/>
      <c r="FJ61" s="463"/>
      <c r="FK61" s="463"/>
      <c r="FL61" s="463"/>
      <c r="FM61" s="463"/>
      <c r="FN61" s="463"/>
      <c r="FO61" s="463"/>
      <c r="FP61" s="463"/>
      <c r="FQ61" s="463"/>
      <c r="FR61" s="463"/>
      <c r="FS61" s="463"/>
      <c r="FT61" s="463"/>
      <c r="FU61" s="463"/>
      <c r="FV61" s="463"/>
      <c r="FW61" s="463"/>
      <c r="FX61" s="463"/>
      <c r="FY61" s="463"/>
      <c r="FZ61" s="463"/>
      <c r="GA61" s="463"/>
      <c r="GB61" s="463"/>
      <c r="GC61" s="463"/>
      <c r="GD61" s="463"/>
      <c r="GE61" s="463"/>
      <c r="GF61" s="463"/>
      <c r="GG61" s="463"/>
      <c r="GH61" s="463"/>
      <c r="GI61" s="463"/>
      <c r="GJ61" s="463"/>
      <c r="GK61" s="463"/>
      <c r="GL61" s="463"/>
      <c r="GM61" s="463"/>
      <c r="GN61" s="463"/>
      <c r="GO61" s="463"/>
      <c r="GP61" s="463"/>
      <c r="GQ61" s="463"/>
      <c r="GR61" s="463"/>
      <c r="GS61" s="463"/>
      <c r="GT61" s="463"/>
      <c r="GU61" s="463"/>
      <c r="GV61" s="463"/>
      <c r="GW61" s="463"/>
      <c r="GX61" s="463"/>
    </row>
    <row r="62" spans="1:206" s="42" customFormat="1" ht="21" hidden="1" customHeight="1" outlineLevel="1">
      <c r="A62" s="463"/>
      <c r="B62" s="463"/>
      <c r="C62" s="463"/>
      <c r="D62" s="463"/>
      <c r="E62" s="463"/>
      <c r="F62" s="2492" t="str">
        <f>IF(F61="",")","､家事費別)")</f>
        <v>)</v>
      </c>
      <c r="G62" s="699" t="s">
        <v>742</v>
      </c>
      <c r="H62" s="671">
        <f>IF(OR(H59="",K59=""),0,(PPMT($K$59/12,H58*12-11,$H$59*12,$P$59)+PPMT($K$59/12,H58*12-10,$H$59*12,$P$59)+PPMT($K$59/12,H58*12-9,$H$59*12,$P$59)+PPMT($K$59/12,H58*12-8,$H$59*12,$P$59)+PPMT($K$59/12,H58*12-7,$H$59*12,$P$59)+PPMT($K$59/12,H58*12-6,$H$59*12,$P$59)+PPMT($K$59/12,H58*12-5,$H$59*12,$P$59)+PPMT($K$59/12,H58*12-4,$H$59*12,$P$59)+PPMT($K$59/12,H58*12-3,$H$59*12,$P$59)+PPMT($K$59/12,H58*12-2,$H$59*12,$P$59)+PPMT($K$59/12,H58*12-1,$H$59*12,$P$59)+PPMT($K$59/12,H58*12,$H$59*12,$P$59))*-1)</f>
        <v>0</v>
      </c>
      <c r="I62" s="584">
        <f>IF(I3&gt;$H$59,0,(PPMT($K$59/12,I3*12-11,$H$59*12,$P$59)+PPMT($K$59/12,I3*12-10,$H$59*12,$P$59)+PPMT($K$59/12,I3*12-9,$H$59*12,$P$59)+PPMT($K$59/12,I3*12-8,$H$59*12,$P$59)+PPMT($K$59/12,I3*12-7,$H$59*12,$P$59)+PPMT($K$59/12,I3*12-6,$H$59*12,$P$59)+PPMT($K$59/12,I3*12-5,$H$59*12,$P$59)+PPMT($K$59/12,I3*12-4,$H$59*12,$P$59)+PPMT($K$59/12,I3*12-3,$H$59*12,$P$59)+PPMT($K$59/12,I3*12-2,$H$59*12,$P$59)+PPMT($K$59/12,I3*12-1,$H$59*12,$P$59)+PPMT($K$59/12,I3*12,$H$59*12,$P$59))*-1)</f>
        <v>0</v>
      </c>
      <c r="J62" s="584">
        <f>IF(J3&gt;$H$59,0,(PPMT($K$59/12,J3*12-11,$H$59*12,$P$59)+PPMT($K$59/12,J3*12-10,$H$59*12,$P$59)+PPMT($K$59/12,J3*12-9,$H$59*12,$P$59)+PPMT($K$59/12,J3*12-8,$H$59*12,$P$59)+PPMT($K$59/12,J3*12-7,$H$59*12,$P$59)+PPMT($K$59/12,J3*12-6,$H$59*12,$P$59)+PPMT($K$59/12,J3*12-5,$H$59*12,$P$59)+PPMT($K$59/12,J3*12-4,$H$59*12,$P$59)+PPMT($K$59/12,J3*12-3,$H$59*12,$P$59)+PPMT($K$59/12,J3*12-2,$H$59*12,$P$59)+PPMT($K$59/12,J3*12-1,$H$59*12,$P$59)+PPMT($K$59/12,J3*12,$H$59*12,$P$59))*-1)</f>
        <v>0</v>
      </c>
      <c r="K62" s="584">
        <f>IF(K3&gt;$H$59,0,(PPMT($K$59/12,K3*12-11,$H$59*12,$P$59)+PPMT($K$59/12,K3*12-10,$H$59*12,$P$59)+PPMT($K$59/12,K3*12-9,$H$59*12,$P$59)+PPMT($K$59/12,K3*12-8,$H$59*12,$P$59)+PPMT($K$59/12,K3*12-7,$H$59*12,$P$59)+PPMT($K$59/12,K3*12-6,$H$59*12,$P$59)+PPMT($K$59/12,K3*12-5,$H$59*12,$P$59)+PPMT($K$59/12,K3*12-4,$H$59*12,$P$59)+PPMT($K$59/12,K3*12-3,$H$59*12,$P$59)+PPMT($K$59/12,K3*12-2,$H$59*12,$P$59)+PPMT($K$59/12,K3*12-1,$H$59*12,$P$59)+PPMT($K$59/12,K3*12,$H$59*12,$P$59))*-1)</f>
        <v>0</v>
      </c>
      <c r="L62" s="700">
        <f>IF(L3&gt;$H$59,0,(PPMT($K$59/12,L3*12-11,$H$59*12,$P$59)+PPMT($K$59/12,L3*12-10,$H$59*12,$P$59)+PPMT($K$59/12,L3*12-9,$H$59*12,$P$59)+PPMT($K$59/12,L3*12-8,$H$59*12,$P$59)+PPMT($K$59/12,L3*12-7,$H$59*12,$P$59)+PPMT($K$59/12,L3*12-6,$H$59*12,$P$59)+PPMT($K$59/12,L3*12-5,$H$59*12,$P$59)+PPMT($K$59/12,L3*12-4,$H$59*12,$P$59)+PPMT($K$59/12,L3*12-3,$H$59*12,$P$59)+PPMT($K$59/12,L3*12-2,$H$59*12,$P$59)+PPMT($K$59/12,L3*12-1,$H$59*12,$P$59)+PPMT($K$59/12,L3*12,$H$59*12,$P$59))*-1)</f>
        <v>0</v>
      </c>
      <c r="M62" s="584">
        <f>IF(M3&gt;$H$59,0,(PPMT($M$59/12,M3*12-71,$H$59*12-60,$L$64)+PPMT($M$59/12,M3*12-70,$H$59*12-60,$L$64)+PPMT($M$59/12,M3*12-69,$H$59*12-60,$L$64)+PPMT($M$59/12,M3*12-68,$H$59*12-60,$L$64)+PPMT($M$59/12,M3*12-67,$H$59*12-60,$L$64)+PPMT($M$59/12,M3*12-66,$H$59*12-60,$L$64)+PPMT($M$59/12,M3*12-65,$H$59*12-60,$L$64)+PPMT($M$59/12,M3*12-64,$H$59*12-60,$L$64)+PPMT($M$59/12,M3*12-63,$H$59*12-60,$L$64)+PPMT($M$59/12,M3*12-62,$H$59*12-60,$L$64)+PPMT($M$59/12,M3*12-61,$H$59*12-60,$L$64)+PPMT($M$59/12,M3*12-60,$H$59*12-60,$L$64))*-1)</f>
        <v>0</v>
      </c>
      <c r="N62" s="584">
        <f>IF(N3&gt;$H$59,0,(PPMT($M$59/12,N3*12-71,$H$59*12-60,$L$64)+PPMT($M$59/12,N3*12-70,$H$59*12-60,$L$64)+PPMT($M$59/12,N3*12-69,$H$59*12-60,$L$64)+PPMT($M$59/12,N3*12-68,$H$59*12-60,$L$64)+PPMT($M$59/12,N3*12-67,$H$59*12-60,$L$64)+PPMT($M$59/12,N3*12-66,$H$59*12-60,$L$64)+PPMT($M$59/12,N3*12-65,$H$59*12-60,$L$64)+PPMT($M$59/12,N3*12-64,$H$59*12-60,$L$64)+PPMT($M$59/12,N3*12-63,$H$59*12-60,$L$64)+PPMT($M$59/12,N3*12-62,$H$59*12-60,$L$64)+PPMT($M$59/12,N3*12-61,$H$59*12-60,$L$64)+PPMT($M$59/12,N3*12-60,$H$59*12-60,$L$64))*-1)</f>
        <v>0</v>
      </c>
      <c r="O62" s="584">
        <f>IF(O3&gt;$H$59,0,(PPMT($M$59/12,O3*12-71,$H$59*12-60,$L$64)+PPMT($M$59/12,O3*12-70,$H$59*12-60,$L$64)+PPMT($M$59/12,O3*12-69,$H$59*12-60,$L$64)+PPMT($M$59/12,O3*12-68,$H$59*12-60,$L$64)+PPMT($M$59/12,O3*12-67,$H$59*12-60,$L$64)+PPMT($M$59/12,O3*12-66,$H$59*12-60,$L$64)+PPMT($M$59/12,O3*12-65,$H$59*12-60,$L$64)+PPMT($M$59/12,O3*12-64,$H$59*12-60,$L$64)+PPMT($M$59/12,O3*12-63,$H$59*12-60,$L$64)+PPMT($M$59/12,O3*12-62,$H$59*12-60,$L$64)+PPMT($M$59/12,O3*12-61,$H$59*12-60,$L$64)+PPMT($M$59/12,O3*12-60,$H$59*12-60,$L$64))*-1)</f>
        <v>0</v>
      </c>
      <c r="P62" s="584">
        <f>IF(P3&gt;$H$59,0,(PPMT($M$59/12,P3*12-71,$H$59*12-60,$L$64)+PPMT($M$59/12,P3*12-70,$H$59*12-60,$L$64)+PPMT($M$59/12,P3*12-69,$H$59*12-60,$L$64)+PPMT($M$59/12,P3*12-68,$H$59*12-60,$L$64)+PPMT($M$59/12,P3*12-67,$H$59*12-60,$L$64)+PPMT($M$59/12,P3*12-66,$H$59*12-60,$L$64)+PPMT($M$59/12,P3*12-65,$H$59*12-60,$L$64)+PPMT($M$59/12,P3*12-64,$H$59*12-60,$L$64)+PPMT($M$59/12,P3*12-63,$H$59*12-60,$L$64)+PPMT($M$59/12,P3*12-62,$H$59*12-60,$L$64)+PPMT($M$59/12,P3*12-61,$H$59*12-60,$L$64)+PPMT($M$59/12,P3*12-60,$H$59*12-60,$L$64))*-1)</f>
        <v>0</v>
      </c>
      <c r="Q62" s="700">
        <f>IF(Q3&gt;$H$59,0,(PPMT($M$59/12,Q3*12-71,$H$59*12-60,$L$64)+PPMT($M$59/12,Q3*12-70,$H$59*12-60,$L$64)+PPMT($M$59/12,Q3*12-69,$H$59*12-60,$L$64)+PPMT($M$59/12,Q3*12-68,$H$59*12-60,$L$64)+PPMT($M$59/12,Q3*12-67,$H$59*12-60,$L$64)+PPMT($M$59/12,Q3*12-66,$H$59*12-60,$L$64)+PPMT($M$59/12,Q3*12-65,$H$59*12-60,$L$64)+PPMT($M$59/12,Q3*12-64,$H$59*12-60,$L$64)+PPMT($M$59/12,Q3*12-63,$H$59*12-60,$L$64)+PPMT($M$59/12,Q3*12-62,$H$59*12-60,$L$64)+PPMT($M$59/12,Q3*12-61,$H$59*12-60,$L$64)+PPMT($M$59/12,Q3*12-60,$H$59*12-60,$L$64))*-1)</f>
        <v>0</v>
      </c>
      <c r="R62" s="671">
        <f t="shared" ref="R62:AK62" si="32">IF(R3&gt;$H$59,0,(PPMT($O$59/12,R3*12-131,$H$59*12-120,$Q$64)+PPMT($O$59/12,R3*12-130,$H$59*12-120,$Q$64)+PPMT($O$59/12,R3*12-129,$H$59*12-120,$Q$64)+PPMT($O$59/12,R3*12-128,$H$59*12-120,$Q$64)+PPMT($O$59/12,R3*12-127,$H$59*12-120,$Q$64)+PPMT($O$59/12,R3*12-126,$H$59*12-120,$Q$64)+PPMT($O$59/12,R3*12-125,$H$59*12-120,$Q$64)+PPMT($O$59/12,R3*12-124,$H$59*12-120,$Q$64)+PPMT($O$59/12,R3*12-123,$H$59*12-120,$Q$64)+PPMT($O$59/12,R3*12-122,$H$59*12-120,$Q$64)+PPMT($O$59/12,R3*12-121,$H$59*12-120,$Q$64)+PPMT($O$59/12,R3*12-120,$H$59*12-120,$Q$64))*-1)</f>
        <v>0</v>
      </c>
      <c r="S62" s="584">
        <f t="shared" si="32"/>
        <v>0</v>
      </c>
      <c r="T62" s="584">
        <f t="shared" si="32"/>
        <v>0</v>
      </c>
      <c r="U62" s="584">
        <f t="shared" si="32"/>
        <v>0</v>
      </c>
      <c r="V62" s="700">
        <f t="shared" si="32"/>
        <v>0</v>
      </c>
      <c r="W62" s="671">
        <f t="shared" si="32"/>
        <v>0</v>
      </c>
      <c r="X62" s="584">
        <f t="shared" si="32"/>
        <v>0</v>
      </c>
      <c r="Y62" s="584">
        <f t="shared" si="32"/>
        <v>0</v>
      </c>
      <c r="Z62" s="584">
        <f t="shared" si="32"/>
        <v>0</v>
      </c>
      <c r="AA62" s="700">
        <f t="shared" si="32"/>
        <v>0</v>
      </c>
      <c r="AB62" s="671">
        <f t="shared" si="32"/>
        <v>0</v>
      </c>
      <c r="AC62" s="584">
        <f t="shared" si="32"/>
        <v>0</v>
      </c>
      <c r="AD62" s="584">
        <f t="shared" si="32"/>
        <v>0</v>
      </c>
      <c r="AE62" s="584">
        <f t="shared" si="32"/>
        <v>0</v>
      </c>
      <c r="AF62" s="700">
        <f t="shared" si="32"/>
        <v>0</v>
      </c>
      <c r="AG62" s="671">
        <f t="shared" si="32"/>
        <v>0</v>
      </c>
      <c r="AH62" s="584">
        <f t="shared" si="32"/>
        <v>0</v>
      </c>
      <c r="AI62" s="584">
        <f t="shared" si="32"/>
        <v>0</v>
      </c>
      <c r="AJ62" s="584">
        <f t="shared" si="32"/>
        <v>0</v>
      </c>
      <c r="AK62" s="700">
        <f t="shared" si="32"/>
        <v>0</v>
      </c>
      <c r="AL62" s="591"/>
      <c r="AM62" s="442"/>
      <c r="AN62" s="442"/>
      <c r="AO62" s="698"/>
      <c r="AP62" s="698"/>
      <c r="AQ62" s="698"/>
      <c r="AR62" s="698"/>
      <c r="AS62" s="698"/>
      <c r="AT62" s="698"/>
      <c r="AU62" s="698"/>
      <c r="AV62" s="698"/>
      <c r="AW62" s="698"/>
      <c r="AX62" s="698"/>
      <c r="AY62" s="698"/>
      <c r="AZ62" s="463"/>
      <c r="BA62" s="463"/>
      <c r="BB62" s="463"/>
      <c r="BC62" s="463"/>
      <c r="BD62" s="463"/>
      <c r="BE62" s="463"/>
      <c r="BF62" s="463"/>
      <c r="BG62" s="463"/>
      <c r="BH62" s="463"/>
      <c r="BI62" s="463"/>
      <c r="BJ62" s="463"/>
      <c r="BK62" s="463"/>
      <c r="BL62" s="463"/>
      <c r="BM62" s="463"/>
      <c r="BN62" s="463"/>
      <c r="BO62" s="463"/>
      <c r="BP62" s="463"/>
      <c r="BQ62" s="463"/>
      <c r="BR62" s="463"/>
      <c r="BS62" s="463"/>
      <c r="BT62" s="463"/>
      <c r="BU62" s="463"/>
      <c r="BV62" s="463"/>
      <c r="BW62" s="463"/>
      <c r="BX62" s="463"/>
      <c r="BY62" s="463"/>
      <c r="BZ62" s="463"/>
      <c r="CA62" s="463"/>
      <c r="CB62" s="463"/>
      <c r="CC62" s="463"/>
      <c r="CD62" s="463"/>
      <c r="CE62" s="463"/>
      <c r="CF62" s="463"/>
      <c r="CG62" s="463"/>
      <c r="CH62" s="463"/>
      <c r="CI62" s="463"/>
      <c r="CJ62" s="463"/>
      <c r="CK62" s="463"/>
      <c r="CL62" s="463"/>
      <c r="CM62" s="463"/>
      <c r="CN62" s="463"/>
      <c r="CO62" s="463"/>
      <c r="CP62" s="463"/>
      <c r="CQ62" s="463"/>
      <c r="CR62" s="463"/>
      <c r="CS62" s="463"/>
      <c r="CT62" s="463"/>
      <c r="CU62" s="463"/>
      <c r="CV62" s="463"/>
      <c r="CW62" s="463"/>
      <c r="CX62" s="463"/>
      <c r="CY62" s="463"/>
      <c r="CZ62" s="463"/>
      <c r="DA62" s="463"/>
      <c r="DB62" s="463"/>
      <c r="DC62" s="463"/>
      <c r="DD62" s="463"/>
      <c r="DE62" s="463"/>
      <c r="DF62" s="463"/>
      <c r="DG62" s="463"/>
      <c r="DH62" s="463"/>
      <c r="DI62" s="463"/>
      <c r="DJ62" s="463"/>
      <c r="DK62" s="463"/>
      <c r="DL62" s="463"/>
      <c r="DM62" s="463"/>
      <c r="DN62" s="463"/>
      <c r="DO62" s="463"/>
      <c r="DP62" s="463"/>
      <c r="DQ62" s="463"/>
      <c r="DR62" s="463"/>
      <c r="DS62" s="463"/>
      <c r="DT62" s="463"/>
      <c r="DU62" s="463"/>
      <c r="DV62" s="463"/>
      <c r="DW62" s="463"/>
      <c r="DX62" s="463"/>
      <c r="DY62" s="463"/>
      <c r="DZ62" s="463"/>
      <c r="EA62" s="463"/>
      <c r="EB62" s="463"/>
      <c r="EC62" s="463"/>
      <c r="ED62" s="463"/>
      <c r="EE62" s="463"/>
      <c r="EF62" s="463"/>
      <c r="EG62" s="463"/>
      <c r="EH62" s="463"/>
      <c r="EI62" s="463"/>
      <c r="EJ62" s="463"/>
      <c r="EK62" s="463"/>
      <c r="EL62" s="463"/>
      <c r="EM62" s="463"/>
      <c r="EN62" s="463"/>
      <c r="EO62" s="463"/>
      <c r="EP62" s="463"/>
      <c r="EQ62" s="463"/>
      <c r="ER62" s="463"/>
      <c r="ES62" s="463"/>
      <c r="ET62" s="463"/>
      <c r="EU62" s="463"/>
      <c r="EV62" s="463"/>
      <c r="EW62" s="463"/>
      <c r="EX62" s="463"/>
      <c r="EY62" s="463"/>
      <c r="EZ62" s="463"/>
      <c r="FA62" s="463"/>
      <c r="FB62" s="463"/>
      <c r="FC62" s="463"/>
      <c r="FD62" s="463"/>
      <c r="FE62" s="463"/>
      <c r="FF62" s="463"/>
      <c r="FG62" s="463"/>
      <c r="FH62" s="463"/>
      <c r="FI62" s="463"/>
      <c r="FJ62" s="463"/>
      <c r="FK62" s="463"/>
      <c r="FL62" s="463"/>
      <c r="FM62" s="463"/>
      <c r="FN62" s="463"/>
      <c r="FO62" s="463"/>
      <c r="FP62" s="463"/>
      <c r="FQ62" s="463"/>
      <c r="FR62" s="463"/>
      <c r="FS62" s="463"/>
      <c r="FT62" s="463"/>
      <c r="FU62" s="463"/>
      <c r="FV62" s="463"/>
      <c r="FW62" s="463"/>
      <c r="FX62" s="463"/>
      <c r="FY62" s="463"/>
      <c r="FZ62" s="463"/>
      <c r="GA62" s="463"/>
      <c r="GB62" s="463"/>
      <c r="GC62" s="463"/>
      <c r="GD62" s="463"/>
      <c r="GE62" s="463"/>
      <c r="GF62" s="463"/>
      <c r="GG62" s="463"/>
      <c r="GH62" s="463"/>
      <c r="GI62" s="463"/>
      <c r="GJ62" s="463"/>
      <c r="GK62" s="463"/>
      <c r="GL62" s="463"/>
      <c r="GM62" s="463"/>
      <c r="GN62" s="463"/>
      <c r="GO62" s="463"/>
      <c r="GP62" s="463"/>
      <c r="GQ62" s="463"/>
      <c r="GR62" s="463"/>
      <c r="GS62" s="463"/>
      <c r="GT62" s="463"/>
      <c r="GU62" s="463"/>
      <c r="GV62" s="463"/>
      <c r="GW62" s="463"/>
      <c r="GX62" s="463"/>
    </row>
    <row r="63" spans="1:206" s="42" customFormat="1" ht="21" hidden="1" customHeight="1" outlineLevel="1">
      <c r="A63" s="463"/>
      <c r="B63" s="463"/>
      <c r="C63" s="463"/>
      <c r="D63" s="463"/>
      <c r="E63" s="463"/>
      <c r="F63" s="2492" t="str">
        <f>IF(F61="","","(家事費込)")</f>
        <v/>
      </c>
      <c r="G63" s="699" t="s">
        <v>743</v>
      </c>
      <c r="H63" s="671">
        <f>IF(OR(H59="",K59=""),0,PMT(K59/12,H59*12,P59)*-12)</f>
        <v>0</v>
      </c>
      <c r="I63" s="584">
        <f>IF(I3&lt;=$H$59,H63,0)</f>
        <v>0</v>
      </c>
      <c r="J63" s="584">
        <f>IF(J3&lt;=$H$59,I63,0)</f>
        <v>0</v>
      </c>
      <c r="K63" s="584">
        <f>IF(K3&lt;=$H$59,J63,0)</f>
        <v>0</v>
      </c>
      <c r="L63" s="700">
        <f>IF(L3&lt;=$H$59,K63,0)</f>
        <v>0</v>
      </c>
      <c r="M63" s="584">
        <f>IF(ABS(L64)&lt;1,0,PMT($M$59/12,$H$59*12-5*12,$L$64)*-12)</f>
        <v>0</v>
      </c>
      <c r="N63" s="584">
        <f>IF(N3&lt;=$H$59,M63,0)</f>
        <v>0</v>
      </c>
      <c r="O63" s="584">
        <f>IF(O3&lt;=$H$59,N63,0)</f>
        <v>0</v>
      </c>
      <c r="P63" s="584">
        <f>IF(P3&lt;=$H$59,O63,0)</f>
        <v>0</v>
      </c>
      <c r="Q63" s="700">
        <f>IF(Q3&lt;=$H$59,P63,0)</f>
        <v>0</v>
      </c>
      <c r="R63" s="671">
        <f>IF(ABS(Q64)&lt;1,0,PMT($O$59/12,$H$59*12-10*12,$Q$64)*-12)</f>
        <v>0</v>
      </c>
      <c r="S63" s="584">
        <f t="shared" ref="S63:AK63" si="33">IF(S3&lt;=$H$59,R63,0)</f>
        <v>0</v>
      </c>
      <c r="T63" s="584">
        <f t="shared" si="33"/>
        <v>0</v>
      </c>
      <c r="U63" s="584">
        <f t="shared" si="33"/>
        <v>0</v>
      </c>
      <c r="V63" s="700">
        <f t="shared" si="33"/>
        <v>0</v>
      </c>
      <c r="W63" s="671">
        <f t="shared" si="33"/>
        <v>0</v>
      </c>
      <c r="X63" s="584">
        <f t="shared" si="33"/>
        <v>0</v>
      </c>
      <c r="Y63" s="584">
        <f t="shared" si="33"/>
        <v>0</v>
      </c>
      <c r="Z63" s="584">
        <f t="shared" si="33"/>
        <v>0</v>
      </c>
      <c r="AA63" s="700">
        <f t="shared" si="33"/>
        <v>0</v>
      </c>
      <c r="AB63" s="671">
        <f t="shared" si="33"/>
        <v>0</v>
      </c>
      <c r="AC63" s="584">
        <f t="shared" si="33"/>
        <v>0</v>
      </c>
      <c r="AD63" s="584">
        <f t="shared" si="33"/>
        <v>0</v>
      </c>
      <c r="AE63" s="584">
        <f t="shared" si="33"/>
        <v>0</v>
      </c>
      <c r="AF63" s="700">
        <f t="shared" si="33"/>
        <v>0</v>
      </c>
      <c r="AG63" s="671">
        <f t="shared" si="33"/>
        <v>0</v>
      </c>
      <c r="AH63" s="584">
        <f t="shared" si="33"/>
        <v>0</v>
      </c>
      <c r="AI63" s="584">
        <f t="shared" si="33"/>
        <v>0</v>
      </c>
      <c r="AJ63" s="584">
        <f t="shared" si="33"/>
        <v>0</v>
      </c>
      <c r="AK63" s="700">
        <f t="shared" si="33"/>
        <v>0</v>
      </c>
      <c r="AL63" s="591"/>
      <c r="AM63" s="442"/>
      <c r="AN63" s="442"/>
      <c r="AO63" s="698"/>
      <c r="AP63" s="698"/>
      <c r="AQ63" s="698"/>
      <c r="AR63" s="698"/>
      <c r="AS63" s="698"/>
      <c r="AT63" s="698"/>
      <c r="AU63" s="698"/>
      <c r="AV63" s="698"/>
      <c r="AW63" s="698"/>
      <c r="AX63" s="698"/>
      <c r="AY63" s="698"/>
      <c r="AZ63" s="463"/>
      <c r="BA63" s="463"/>
      <c r="BB63" s="463"/>
      <c r="BC63" s="463"/>
      <c r="BD63" s="463"/>
      <c r="BE63" s="463"/>
      <c r="BF63" s="463"/>
      <c r="BG63" s="463"/>
      <c r="BH63" s="463"/>
      <c r="BI63" s="463"/>
      <c r="BJ63" s="463"/>
      <c r="BK63" s="463"/>
      <c r="BL63" s="463"/>
      <c r="BM63" s="463"/>
      <c r="BN63" s="463"/>
      <c r="BO63" s="463"/>
      <c r="BP63" s="463"/>
      <c r="BQ63" s="463"/>
      <c r="BR63" s="463"/>
      <c r="BS63" s="463"/>
      <c r="BT63" s="463"/>
      <c r="BU63" s="463"/>
      <c r="BV63" s="463"/>
      <c r="BW63" s="463"/>
      <c r="BX63" s="463"/>
      <c r="BY63" s="463"/>
      <c r="BZ63" s="463"/>
      <c r="CA63" s="463"/>
      <c r="CB63" s="463"/>
      <c r="CC63" s="463"/>
      <c r="CD63" s="463"/>
      <c r="CE63" s="463"/>
      <c r="CF63" s="463"/>
      <c r="CG63" s="463"/>
      <c r="CH63" s="463"/>
      <c r="CI63" s="463"/>
      <c r="CJ63" s="463"/>
      <c r="CK63" s="463"/>
      <c r="CL63" s="463"/>
      <c r="CM63" s="463"/>
      <c r="CN63" s="463"/>
      <c r="CO63" s="463"/>
      <c r="CP63" s="463"/>
      <c r="CQ63" s="463"/>
      <c r="CR63" s="463"/>
      <c r="CS63" s="463"/>
      <c r="CT63" s="463"/>
      <c r="CU63" s="463"/>
      <c r="CV63" s="463"/>
      <c r="CW63" s="463"/>
      <c r="CX63" s="463"/>
      <c r="CY63" s="463"/>
      <c r="CZ63" s="463"/>
      <c r="DA63" s="463"/>
      <c r="DB63" s="463"/>
      <c r="DC63" s="463"/>
      <c r="DD63" s="463"/>
      <c r="DE63" s="463"/>
      <c r="DF63" s="463"/>
      <c r="DG63" s="463"/>
      <c r="DH63" s="463"/>
      <c r="DI63" s="463"/>
      <c r="DJ63" s="463"/>
      <c r="DK63" s="463"/>
      <c r="DL63" s="463"/>
      <c r="DM63" s="463"/>
      <c r="DN63" s="463"/>
      <c r="DO63" s="463"/>
      <c r="DP63" s="463"/>
      <c r="DQ63" s="463"/>
      <c r="DR63" s="463"/>
      <c r="DS63" s="463"/>
      <c r="DT63" s="463"/>
      <c r="DU63" s="463"/>
      <c r="DV63" s="463"/>
      <c r="DW63" s="463"/>
      <c r="DX63" s="463"/>
      <c r="DY63" s="463"/>
      <c r="DZ63" s="463"/>
      <c r="EA63" s="463"/>
      <c r="EB63" s="463"/>
      <c r="EC63" s="463"/>
      <c r="ED63" s="463"/>
      <c r="EE63" s="463"/>
      <c r="EF63" s="463"/>
      <c r="EG63" s="463"/>
      <c r="EH63" s="463"/>
      <c r="EI63" s="463"/>
      <c r="EJ63" s="463"/>
      <c r="EK63" s="463"/>
      <c r="EL63" s="463"/>
      <c r="EM63" s="463"/>
      <c r="EN63" s="463"/>
      <c r="EO63" s="463"/>
      <c r="EP63" s="463"/>
      <c r="EQ63" s="463"/>
      <c r="ER63" s="463"/>
      <c r="ES63" s="463"/>
      <c r="ET63" s="463"/>
      <c r="EU63" s="463"/>
      <c r="EV63" s="463"/>
      <c r="EW63" s="463"/>
      <c r="EX63" s="463"/>
      <c r="EY63" s="463"/>
      <c r="EZ63" s="463"/>
      <c r="FA63" s="463"/>
      <c r="FB63" s="463"/>
      <c r="FC63" s="463"/>
      <c r="FD63" s="463"/>
      <c r="FE63" s="463"/>
      <c r="FF63" s="463"/>
      <c r="FG63" s="463"/>
      <c r="FH63" s="463"/>
      <c r="FI63" s="463"/>
      <c r="FJ63" s="463"/>
      <c r="FK63" s="463"/>
      <c r="FL63" s="463"/>
      <c r="FM63" s="463"/>
      <c r="FN63" s="463"/>
      <c r="FO63" s="463"/>
      <c r="FP63" s="463"/>
      <c r="FQ63" s="463"/>
      <c r="FR63" s="463"/>
      <c r="FS63" s="463"/>
      <c r="FT63" s="463"/>
      <c r="FU63" s="463"/>
      <c r="FV63" s="463"/>
      <c r="FW63" s="463"/>
      <c r="FX63" s="463"/>
      <c r="FY63" s="463"/>
      <c r="FZ63" s="463"/>
      <c r="GA63" s="463"/>
      <c r="GB63" s="463"/>
      <c r="GC63" s="463"/>
      <c r="GD63" s="463"/>
      <c r="GE63" s="463"/>
      <c r="GF63" s="463"/>
      <c r="GG63" s="463"/>
      <c r="GH63" s="463"/>
      <c r="GI63" s="463"/>
      <c r="GJ63" s="463"/>
      <c r="GK63" s="463"/>
      <c r="GL63" s="463"/>
      <c r="GM63" s="463"/>
      <c r="GN63" s="463"/>
      <c r="GO63" s="463"/>
      <c r="GP63" s="463"/>
      <c r="GQ63" s="463"/>
      <c r="GR63" s="463"/>
      <c r="GS63" s="463"/>
      <c r="GT63" s="463"/>
      <c r="GU63" s="463"/>
      <c r="GV63" s="463"/>
      <c r="GW63" s="463"/>
      <c r="GX63" s="463"/>
    </row>
    <row r="64" spans="1:206" s="42" customFormat="1" ht="21" hidden="1" customHeight="1" outlineLevel="1">
      <c r="A64" s="463"/>
      <c r="B64" s="463"/>
      <c r="C64" s="463"/>
      <c r="D64" s="463"/>
      <c r="E64" s="463"/>
      <c r="F64" s="463"/>
      <c r="G64" s="701" t="s">
        <v>744</v>
      </c>
      <c r="H64" s="673">
        <f>P59-H62</f>
        <v>0</v>
      </c>
      <c r="I64" s="702">
        <f>H64-I62</f>
        <v>0</v>
      </c>
      <c r="J64" s="702">
        <f t="shared" ref="J64:V64" si="34">I64-J62</f>
        <v>0</v>
      </c>
      <c r="K64" s="702">
        <f t="shared" si="34"/>
        <v>0</v>
      </c>
      <c r="L64" s="703">
        <f t="shared" si="34"/>
        <v>0</v>
      </c>
      <c r="M64" s="702">
        <f t="shared" si="34"/>
        <v>0</v>
      </c>
      <c r="N64" s="702">
        <f t="shared" si="34"/>
        <v>0</v>
      </c>
      <c r="O64" s="702">
        <f t="shared" si="34"/>
        <v>0</v>
      </c>
      <c r="P64" s="702">
        <f t="shared" si="34"/>
        <v>0</v>
      </c>
      <c r="Q64" s="703">
        <f t="shared" si="34"/>
        <v>0</v>
      </c>
      <c r="R64" s="673">
        <f t="shared" si="34"/>
        <v>0</v>
      </c>
      <c r="S64" s="702">
        <f t="shared" si="34"/>
        <v>0</v>
      </c>
      <c r="T64" s="702">
        <f t="shared" si="34"/>
        <v>0</v>
      </c>
      <c r="U64" s="702">
        <f t="shared" si="34"/>
        <v>0</v>
      </c>
      <c r="V64" s="703">
        <f t="shared" si="34"/>
        <v>0</v>
      </c>
      <c r="W64" s="673">
        <f>V64-W62</f>
        <v>0</v>
      </c>
      <c r="X64" s="702">
        <f t="shared" ref="X64:AK64" si="35">W64-X62</f>
        <v>0</v>
      </c>
      <c r="Y64" s="702">
        <f t="shared" si="35"/>
        <v>0</v>
      </c>
      <c r="Z64" s="702">
        <f t="shared" si="35"/>
        <v>0</v>
      </c>
      <c r="AA64" s="703">
        <f t="shared" si="35"/>
        <v>0</v>
      </c>
      <c r="AB64" s="673">
        <f t="shared" si="35"/>
        <v>0</v>
      </c>
      <c r="AC64" s="702">
        <f t="shared" si="35"/>
        <v>0</v>
      </c>
      <c r="AD64" s="702">
        <f t="shared" si="35"/>
        <v>0</v>
      </c>
      <c r="AE64" s="702">
        <f t="shared" si="35"/>
        <v>0</v>
      </c>
      <c r="AF64" s="703">
        <f t="shared" si="35"/>
        <v>0</v>
      </c>
      <c r="AG64" s="673">
        <f t="shared" si="35"/>
        <v>0</v>
      </c>
      <c r="AH64" s="702">
        <f t="shared" si="35"/>
        <v>0</v>
      </c>
      <c r="AI64" s="702">
        <f t="shared" si="35"/>
        <v>0</v>
      </c>
      <c r="AJ64" s="702">
        <f t="shared" si="35"/>
        <v>0</v>
      </c>
      <c r="AK64" s="703">
        <f t="shared" si="35"/>
        <v>0</v>
      </c>
      <c r="AL64" s="591"/>
      <c r="AM64" s="442"/>
      <c r="AN64" s="442"/>
      <c r="AO64" s="698"/>
      <c r="AP64" s="698"/>
      <c r="AQ64" s="698"/>
      <c r="AR64" s="698"/>
      <c r="AS64" s="698"/>
      <c r="AT64" s="698"/>
      <c r="AU64" s="698"/>
      <c r="AV64" s="698"/>
      <c r="AW64" s="698"/>
      <c r="AX64" s="698"/>
      <c r="AY64" s="698"/>
      <c r="AZ64" s="463"/>
      <c r="BA64" s="463"/>
      <c r="BB64" s="463"/>
      <c r="BC64" s="463"/>
      <c r="BD64" s="463"/>
      <c r="BE64" s="463"/>
      <c r="BF64" s="463"/>
      <c r="BG64" s="463"/>
      <c r="BH64" s="463"/>
      <c r="BI64" s="463"/>
      <c r="BJ64" s="463"/>
      <c r="BK64" s="463"/>
      <c r="BL64" s="463"/>
      <c r="BM64" s="463"/>
      <c r="BN64" s="463"/>
      <c r="BO64" s="463"/>
      <c r="BP64" s="463"/>
      <c r="BQ64" s="463"/>
      <c r="BR64" s="463"/>
      <c r="BS64" s="463"/>
      <c r="BT64" s="463"/>
      <c r="BU64" s="463"/>
      <c r="BV64" s="463"/>
      <c r="BW64" s="463"/>
      <c r="BX64" s="463"/>
      <c r="BY64" s="463"/>
      <c r="BZ64" s="463"/>
      <c r="CA64" s="463"/>
      <c r="CB64" s="463"/>
      <c r="CC64" s="463"/>
      <c r="CD64" s="463"/>
      <c r="CE64" s="463"/>
      <c r="CF64" s="463"/>
      <c r="CG64" s="463"/>
      <c r="CH64" s="463"/>
      <c r="CI64" s="463"/>
      <c r="CJ64" s="463"/>
      <c r="CK64" s="463"/>
      <c r="CL64" s="463"/>
      <c r="CM64" s="463"/>
      <c r="CN64" s="463"/>
      <c r="CO64" s="463"/>
      <c r="CP64" s="463"/>
      <c r="CQ64" s="463"/>
      <c r="CR64" s="463"/>
      <c r="CS64" s="463"/>
      <c r="CT64" s="463"/>
      <c r="CU64" s="463"/>
      <c r="CV64" s="463"/>
      <c r="CW64" s="463"/>
      <c r="CX64" s="463"/>
      <c r="CY64" s="463"/>
      <c r="CZ64" s="463"/>
      <c r="DA64" s="463"/>
      <c r="DB64" s="463"/>
      <c r="DC64" s="463"/>
      <c r="DD64" s="463"/>
      <c r="DE64" s="463"/>
      <c r="DF64" s="463"/>
      <c r="DG64" s="463"/>
      <c r="DH64" s="463"/>
      <c r="DI64" s="463"/>
      <c r="DJ64" s="463"/>
      <c r="DK64" s="463"/>
      <c r="DL64" s="463"/>
      <c r="DM64" s="463"/>
      <c r="DN64" s="463"/>
      <c r="DO64" s="463"/>
      <c r="DP64" s="463"/>
      <c r="DQ64" s="463"/>
      <c r="DR64" s="463"/>
      <c r="DS64" s="463"/>
      <c r="DT64" s="463"/>
      <c r="DU64" s="463"/>
      <c r="DV64" s="463"/>
      <c r="DW64" s="463"/>
      <c r="DX64" s="463"/>
      <c r="DY64" s="463"/>
      <c r="DZ64" s="463"/>
      <c r="EA64" s="463"/>
      <c r="EB64" s="463"/>
      <c r="EC64" s="463"/>
      <c r="ED64" s="463"/>
      <c r="EE64" s="463"/>
      <c r="EF64" s="463"/>
      <c r="EG64" s="463"/>
      <c r="EH64" s="463"/>
      <c r="EI64" s="463"/>
      <c r="EJ64" s="463"/>
      <c r="EK64" s="463"/>
      <c r="EL64" s="463"/>
      <c r="EM64" s="463"/>
      <c r="EN64" s="463"/>
      <c r="EO64" s="463"/>
      <c r="EP64" s="463"/>
      <c r="EQ64" s="463"/>
      <c r="ER64" s="463"/>
      <c r="ES64" s="463"/>
      <c r="ET64" s="463"/>
      <c r="EU64" s="463"/>
      <c r="EV64" s="463"/>
      <c r="EW64" s="463"/>
      <c r="EX64" s="463"/>
      <c r="EY64" s="463"/>
      <c r="EZ64" s="463"/>
      <c r="FA64" s="463"/>
      <c r="FB64" s="463"/>
      <c r="FC64" s="463"/>
      <c r="FD64" s="463"/>
      <c r="FE64" s="463"/>
      <c r="FF64" s="463"/>
      <c r="FG64" s="463"/>
      <c r="FH64" s="463"/>
      <c r="FI64" s="463"/>
      <c r="FJ64" s="463"/>
      <c r="FK64" s="463"/>
      <c r="FL64" s="463"/>
      <c r="FM64" s="463"/>
      <c r="FN64" s="463"/>
      <c r="FO64" s="463"/>
      <c r="FP64" s="463"/>
      <c r="FQ64" s="463"/>
      <c r="FR64" s="463"/>
      <c r="FS64" s="463"/>
      <c r="FT64" s="463"/>
      <c r="FU64" s="463"/>
      <c r="FV64" s="463"/>
      <c r="FW64" s="463"/>
      <c r="FX64" s="463"/>
      <c r="FY64" s="463"/>
      <c r="FZ64" s="463"/>
      <c r="GA64" s="463"/>
      <c r="GB64" s="463"/>
      <c r="GC64" s="463"/>
      <c r="GD64" s="463"/>
      <c r="GE64" s="463"/>
      <c r="GF64" s="463"/>
      <c r="GG64" s="463"/>
      <c r="GH64" s="463"/>
      <c r="GI64" s="463"/>
      <c r="GJ64" s="463"/>
      <c r="GK64" s="463"/>
      <c r="GL64" s="463"/>
      <c r="GM64" s="463"/>
      <c r="GN64" s="463"/>
      <c r="GO64" s="463"/>
      <c r="GP64" s="463"/>
      <c r="GQ64" s="463"/>
      <c r="GR64" s="463"/>
      <c r="GS64" s="463"/>
      <c r="GT64" s="463"/>
      <c r="GU64" s="463"/>
      <c r="GV64" s="463"/>
      <c r="GW64" s="463"/>
      <c r="GX64" s="463"/>
    </row>
    <row r="65" spans="1:206" s="42" customFormat="1" ht="21" hidden="1" customHeight="1" outlineLevel="1">
      <c r="A65" s="463"/>
      <c r="B65" s="463"/>
      <c r="C65" s="463"/>
      <c r="D65" s="463"/>
      <c r="E65" s="463"/>
      <c r="F65" s="463"/>
      <c r="G65" s="704" t="s">
        <v>745</v>
      </c>
      <c r="H65" s="705" t="str">
        <f>H60</f>
        <v>借入1</v>
      </c>
      <c r="I65" s="584"/>
      <c r="J65" s="584"/>
      <c r="K65" s="584"/>
      <c r="L65" s="584"/>
      <c r="M65" s="584"/>
      <c r="N65" s="584"/>
      <c r="O65" s="584"/>
      <c r="P65" s="584"/>
      <c r="Q65" s="584"/>
      <c r="R65" s="584"/>
      <c r="S65" s="584"/>
      <c r="T65" s="584"/>
      <c r="U65" s="584"/>
      <c r="V65" s="584"/>
      <c r="W65" s="584"/>
      <c r="X65" s="584"/>
      <c r="Y65" s="584"/>
      <c r="Z65" s="584"/>
      <c r="AA65" s="584"/>
      <c r="AB65" s="584"/>
      <c r="AC65" s="584"/>
      <c r="AD65" s="584"/>
      <c r="AE65" s="584"/>
      <c r="AF65" s="584"/>
      <c r="AG65" s="584"/>
      <c r="AH65" s="584"/>
      <c r="AI65" s="584"/>
      <c r="AJ65" s="584"/>
      <c r="AK65" s="584"/>
      <c r="AL65" s="591"/>
      <c r="AM65" s="442"/>
      <c r="AN65" s="442"/>
      <c r="AO65" s="698"/>
      <c r="AP65" s="698"/>
      <c r="AQ65" s="698"/>
      <c r="AR65" s="698"/>
      <c r="AS65" s="698"/>
      <c r="AT65" s="698"/>
      <c r="AU65" s="698"/>
      <c r="AV65" s="698"/>
      <c r="AW65" s="698"/>
      <c r="AX65" s="698"/>
      <c r="AY65" s="698"/>
      <c r="AZ65" s="463"/>
      <c r="BA65" s="463"/>
      <c r="BB65" s="463"/>
      <c r="BC65" s="463"/>
      <c r="BD65" s="463"/>
      <c r="BE65" s="463"/>
      <c r="BF65" s="463"/>
      <c r="BG65" s="463"/>
      <c r="BH65" s="463"/>
      <c r="BI65" s="463"/>
      <c r="BJ65" s="463"/>
      <c r="BK65" s="463"/>
      <c r="BL65" s="463"/>
      <c r="BM65" s="463"/>
      <c r="BN65" s="463"/>
      <c r="BO65" s="463"/>
      <c r="BP65" s="463"/>
      <c r="BQ65" s="463"/>
      <c r="BR65" s="463"/>
      <c r="BS65" s="463"/>
      <c r="BT65" s="463"/>
      <c r="BU65" s="463"/>
      <c r="BV65" s="463"/>
      <c r="BW65" s="463"/>
      <c r="BX65" s="463"/>
      <c r="BY65" s="463"/>
      <c r="BZ65" s="463"/>
      <c r="CA65" s="463"/>
      <c r="CB65" s="463"/>
      <c r="CC65" s="463"/>
      <c r="CD65" s="463"/>
      <c r="CE65" s="463"/>
      <c r="CF65" s="463"/>
      <c r="CG65" s="463"/>
      <c r="CH65" s="463"/>
      <c r="CI65" s="463"/>
      <c r="CJ65" s="463"/>
      <c r="CK65" s="463"/>
      <c r="CL65" s="463"/>
      <c r="CM65" s="463"/>
      <c r="CN65" s="463"/>
      <c r="CO65" s="463"/>
      <c r="CP65" s="463"/>
      <c r="CQ65" s="463"/>
      <c r="CR65" s="463"/>
      <c r="CS65" s="463"/>
      <c r="CT65" s="463"/>
      <c r="CU65" s="463"/>
      <c r="CV65" s="463"/>
      <c r="CW65" s="463"/>
      <c r="CX65" s="463"/>
      <c r="CY65" s="463"/>
      <c r="CZ65" s="463"/>
      <c r="DA65" s="463"/>
      <c r="DB65" s="463"/>
      <c r="DC65" s="463"/>
      <c r="DD65" s="463"/>
      <c r="DE65" s="463"/>
      <c r="DF65" s="463"/>
      <c r="DG65" s="463"/>
      <c r="DH65" s="463"/>
      <c r="DI65" s="463"/>
      <c r="DJ65" s="463"/>
      <c r="DK65" s="463"/>
      <c r="DL65" s="463"/>
      <c r="DM65" s="463"/>
      <c r="DN65" s="463"/>
      <c r="DO65" s="463"/>
      <c r="DP65" s="463"/>
      <c r="DQ65" s="463"/>
      <c r="DR65" s="463"/>
      <c r="DS65" s="463"/>
      <c r="DT65" s="463"/>
      <c r="DU65" s="463"/>
      <c r="DV65" s="463"/>
      <c r="DW65" s="463"/>
      <c r="DX65" s="463"/>
      <c r="DY65" s="463"/>
      <c r="DZ65" s="463"/>
      <c r="EA65" s="463"/>
      <c r="EB65" s="463"/>
      <c r="EC65" s="463"/>
      <c r="ED65" s="463"/>
      <c r="EE65" s="463"/>
      <c r="EF65" s="463"/>
      <c r="EG65" s="463"/>
      <c r="EH65" s="463"/>
      <c r="EI65" s="463"/>
      <c r="EJ65" s="463"/>
      <c r="EK65" s="463"/>
      <c r="EL65" s="463"/>
      <c r="EM65" s="463"/>
      <c r="EN65" s="463"/>
      <c r="EO65" s="463"/>
      <c r="EP65" s="463"/>
      <c r="EQ65" s="463"/>
      <c r="ER65" s="463"/>
      <c r="ES65" s="463"/>
      <c r="ET65" s="463"/>
      <c r="EU65" s="463"/>
      <c r="EV65" s="463"/>
      <c r="EW65" s="463"/>
      <c r="EX65" s="463"/>
      <c r="EY65" s="463"/>
      <c r="EZ65" s="463"/>
      <c r="FA65" s="463"/>
      <c r="FB65" s="463"/>
      <c r="FC65" s="463"/>
      <c r="FD65" s="463"/>
      <c r="FE65" s="463"/>
      <c r="FF65" s="463"/>
      <c r="FG65" s="463"/>
      <c r="FH65" s="463"/>
      <c r="FI65" s="463"/>
      <c r="FJ65" s="463"/>
      <c r="FK65" s="463"/>
      <c r="FL65" s="463"/>
      <c r="FM65" s="463"/>
      <c r="FN65" s="463"/>
      <c r="FO65" s="463"/>
      <c r="FP65" s="463"/>
      <c r="FQ65" s="463"/>
      <c r="FR65" s="463"/>
      <c r="FS65" s="463"/>
      <c r="FT65" s="463"/>
      <c r="FU65" s="463"/>
      <c r="FV65" s="463"/>
      <c r="FW65" s="463"/>
      <c r="FX65" s="463"/>
      <c r="FY65" s="463"/>
      <c r="FZ65" s="463"/>
      <c r="GA65" s="463"/>
      <c r="GB65" s="463"/>
      <c r="GC65" s="463"/>
      <c r="GD65" s="463"/>
      <c r="GE65" s="463"/>
      <c r="GF65" s="463"/>
      <c r="GG65" s="463"/>
      <c r="GH65" s="463"/>
      <c r="GI65" s="463"/>
      <c r="GJ65" s="463"/>
      <c r="GK65" s="463"/>
      <c r="GL65" s="463"/>
      <c r="GM65" s="463"/>
      <c r="GN65" s="463"/>
      <c r="GO65" s="463"/>
      <c r="GP65" s="463"/>
      <c r="GQ65" s="463"/>
      <c r="GR65" s="463"/>
      <c r="GS65" s="463"/>
      <c r="GT65" s="463"/>
      <c r="GU65" s="463"/>
      <c r="GV65" s="463"/>
      <c r="GW65" s="463"/>
      <c r="GX65" s="463"/>
    </row>
    <row r="66" spans="1:206" s="42" customFormat="1" ht="21" hidden="1" customHeight="1" outlineLevel="1">
      <c r="A66" s="463"/>
      <c r="B66" s="463"/>
      <c r="C66" s="463"/>
      <c r="D66" s="463"/>
      <c r="E66" s="463"/>
      <c r="F66" s="463"/>
      <c r="G66" s="694" t="s">
        <v>741</v>
      </c>
      <c r="H66" s="696">
        <f>IF(K59="",0,K59*(P59-H67*11/24))</f>
        <v>0</v>
      </c>
      <c r="I66" s="696">
        <f>IF($K$59="",0,$K$59*(H69-I67*11/24))</f>
        <v>0</v>
      </c>
      <c r="J66" s="696">
        <f>IF($K$59="",0,$K$59*(I69-J67*11/24))</f>
        <v>0</v>
      </c>
      <c r="K66" s="696">
        <f>IF($K$59="",0,$K$59*(J69-K67*11/24))</f>
        <v>0</v>
      </c>
      <c r="L66" s="697">
        <f>IF($K$59="",0,$K$59*(K69-L67*11/24))</f>
        <v>0</v>
      </c>
      <c r="M66" s="695">
        <f>IF($M$59="",0,$M$59*(L69-M67*11/24))</f>
        <v>0</v>
      </c>
      <c r="N66" s="696">
        <f>IF($M$59="",0,$M$59*(M69-N67*11/24))</f>
        <v>0</v>
      </c>
      <c r="O66" s="696">
        <f>IF($M$59="",0,$M$59*(N69-O67*11/24))</f>
        <v>0</v>
      </c>
      <c r="P66" s="696">
        <f>IF($M$59="",0,$M$59*(O69-P67*11/24))</f>
        <v>0</v>
      </c>
      <c r="Q66" s="697">
        <f>IF($M$59="",0,$M$59*(P69-Q67*11/24))</f>
        <v>0</v>
      </c>
      <c r="R66" s="696">
        <f t="shared" ref="R66:AK66" si="36">IF($O$59="",0,$O$59*(Q69-R67*11/24))</f>
        <v>0</v>
      </c>
      <c r="S66" s="696">
        <f t="shared" si="36"/>
        <v>0</v>
      </c>
      <c r="T66" s="696">
        <f t="shared" si="36"/>
        <v>0</v>
      </c>
      <c r="U66" s="696">
        <f t="shared" si="36"/>
        <v>0</v>
      </c>
      <c r="V66" s="697">
        <f t="shared" si="36"/>
        <v>0</v>
      </c>
      <c r="W66" s="695">
        <f t="shared" si="36"/>
        <v>0</v>
      </c>
      <c r="X66" s="696">
        <f t="shared" si="36"/>
        <v>0</v>
      </c>
      <c r="Y66" s="696">
        <f t="shared" si="36"/>
        <v>0</v>
      </c>
      <c r="Z66" s="696">
        <f t="shared" si="36"/>
        <v>0</v>
      </c>
      <c r="AA66" s="697">
        <f t="shared" si="36"/>
        <v>0</v>
      </c>
      <c r="AB66" s="695">
        <f t="shared" si="36"/>
        <v>0</v>
      </c>
      <c r="AC66" s="696">
        <f t="shared" si="36"/>
        <v>0</v>
      </c>
      <c r="AD66" s="696">
        <f t="shared" si="36"/>
        <v>0</v>
      </c>
      <c r="AE66" s="696">
        <f t="shared" si="36"/>
        <v>0</v>
      </c>
      <c r="AF66" s="697">
        <f t="shared" si="36"/>
        <v>0</v>
      </c>
      <c r="AG66" s="695">
        <f t="shared" si="36"/>
        <v>0</v>
      </c>
      <c r="AH66" s="696">
        <f t="shared" si="36"/>
        <v>0</v>
      </c>
      <c r="AI66" s="696">
        <f t="shared" si="36"/>
        <v>0</v>
      </c>
      <c r="AJ66" s="696">
        <f t="shared" si="36"/>
        <v>0</v>
      </c>
      <c r="AK66" s="697">
        <f t="shared" si="36"/>
        <v>0</v>
      </c>
      <c r="AL66" s="591"/>
      <c r="AM66" s="442"/>
      <c r="AN66" s="442"/>
      <c r="AO66" s="698"/>
      <c r="AP66" s="698"/>
      <c r="AQ66" s="698"/>
      <c r="AR66" s="698"/>
      <c r="AS66" s="698"/>
      <c r="AT66" s="698"/>
      <c r="AU66" s="698"/>
      <c r="AV66" s="698"/>
      <c r="AW66" s="698"/>
      <c r="AX66" s="698"/>
      <c r="AY66" s="698"/>
      <c r="AZ66" s="463"/>
      <c r="BA66" s="463"/>
      <c r="BB66" s="463"/>
      <c r="BC66" s="463"/>
      <c r="BD66" s="463"/>
      <c r="BE66" s="463"/>
      <c r="BF66" s="463"/>
      <c r="BG66" s="463"/>
      <c r="BH66" s="463"/>
      <c r="BI66" s="463"/>
      <c r="BJ66" s="463"/>
      <c r="BK66" s="463"/>
      <c r="BL66" s="463"/>
      <c r="BM66" s="463"/>
      <c r="BN66" s="463"/>
      <c r="BO66" s="463"/>
      <c r="BP66" s="463"/>
      <c r="BQ66" s="463"/>
      <c r="BR66" s="463"/>
      <c r="BS66" s="463"/>
      <c r="BT66" s="463"/>
      <c r="BU66" s="463"/>
      <c r="BV66" s="463"/>
      <c r="BW66" s="463"/>
      <c r="BX66" s="463"/>
      <c r="BY66" s="463"/>
      <c r="BZ66" s="463"/>
      <c r="CA66" s="463"/>
      <c r="CB66" s="463"/>
      <c r="CC66" s="463"/>
      <c r="CD66" s="463"/>
      <c r="CE66" s="463"/>
      <c r="CF66" s="463"/>
      <c r="CG66" s="463"/>
      <c r="CH66" s="463"/>
      <c r="CI66" s="463"/>
      <c r="CJ66" s="463"/>
      <c r="CK66" s="463"/>
      <c r="CL66" s="463"/>
      <c r="CM66" s="463"/>
      <c r="CN66" s="463"/>
      <c r="CO66" s="463"/>
      <c r="CP66" s="463"/>
      <c r="CQ66" s="463"/>
      <c r="CR66" s="463"/>
      <c r="CS66" s="463"/>
      <c r="CT66" s="463"/>
      <c r="CU66" s="463"/>
      <c r="CV66" s="463"/>
      <c r="CW66" s="463"/>
      <c r="CX66" s="463"/>
      <c r="CY66" s="463"/>
      <c r="CZ66" s="463"/>
      <c r="DA66" s="463"/>
      <c r="DB66" s="463"/>
      <c r="DC66" s="463"/>
      <c r="DD66" s="463"/>
      <c r="DE66" s="463"/>
      <c r="DF66" s="463"/>
      <c r="DG66" s="463"/>
      <c r="DH66" s="463"/>
      <c r="DI66" s="463"/>
      <c r="DJ66" s="463"/>
      <c r="DK66" s="463"/>
      <c r="DL66" s="463"/>
      <c r="DM66" s="463"/>
      <c r="DN66" s="463"/>
      <c r="DO66" s="463"/>
      <c r="DP66" s="463"/>
      <c r="DQ66" s="463"/>
      <c r="DR66" s="463"/>
      <c r="DS66" s="463"/>
      <c r="DT66" s="463"/>
      <c r="DU66" s="463"/>
      <c r="DV66" s="463"/>
      <c r="DW66" s="463"/>
      <c r="DX66" s="463"/>
      <c r="DY66" s="463"/>
      <c r="DZ66" s="463"/>
      <c r="EA66" s="463"/>
      <c r="EB66" s="463"/>
      <c r="EC66" s="463"/>
      <c r="ED66" s="463"/>
      <c r="EE66" s="463"/>
      <c r="EF66" s="463"/>
      <c r="EG66" s="463"/>
      <c r="EH66" s="463"/>
      <c r="EI66" s="463"/>
      <c r="EJ66" s="463"/>
      <c r="EK66" s="463"/>
      <c r="EL66" s="463"/>
      <c r="EM66" s="463"/>
      <c r="EN66" s="463"/>
      <c r="EO66" s="463"/>
      <c r="EP66" s="463"/>
      <c r="EQ66" s="463"/>
      <c r="ER66" s="463"/>
      <c r="ES66" s="463"/>
      <c r="ET66" s="463"/>
      <c r="EU66" s="463"/>
      <c r="EV66" s="463"/>
      <c r="EW66" s="463"/>
      <c r="EX66" s="463"/>
      <c r="EY66" s="463"/>
      <c r="EZ66" s="463"/>
      <c r="FA66" s="463"/>
      <c r="FB66" s="463"/>
      <c r="FC66" s="463"/>
      <c r="FD66" s="463"/>
      <c r="FE66" s="463"/>
      <c r="FF66" s="463"/>
      <c r="FG66" s="463"/>
      <c r="FH66" s="463"/>
      <c r="FI66" s="463"/>
      <c r="FJ66" s="463"/>
      <c r="FK66" s="463"/>
      <c r="FL66" s="463"/>
      <c r="FM66" s="463"/>
      <c r="FN66" s="463"/>
      <c r="FO66" s="463"/>
      <c r="FP66" s="463"/>
      <c r="FQ66" s="463"/>
      <c r="FR66" s="463"/>
      <c r="FS66" s="463"/>
      <c r="FT66" s="463"/>
      <c r="FU66" s="463"/>
      <c r="FV66" s="463"/>
      <c r="FW66" s="463"/>
      <c r="FX66" s="463"/>
      <c r="FY66" s="463"/>
      <c r="FZ66" s="463"/>
      <c r="GA66" s="463"/>
      <c r="GB66" s="463"/>
      <c r="GC66" s="463"/>
      <c r="GD66" s="463"/>
      <c r="GE66" s="463"/>
      <c r="GF66" s="463"/>
      <c r="GG66" s="463"/>
      <c r="GH66" s="463"/>
      <c r="GI66" s="463"/>
      <c r="GJ66" s="463"/>
      <c r="GK66" s="463"/>
      <c r="GL66" s="463"/>
      <c r="GM66" s="463"/>
      <c r="GN66" s="463"/>
      <c r="GO66" s="463"/>
      <c r="GP66" s="463"/>
      <c r="GQ66" s="463"/>
      <c r="GR66" s="463"/>
      <c r="GS66" s="463"/>
      <c r="GT66" s="463"/>
      <c r="GU66" s="463"/>
      <c r="GV66" s="463"/>
      <c r="GW66" s="463"/>
      <c r="GX66" s="463"/>
    </row>
    <row r="67" spans="1:206" s="42" customFormat="1" ht="21" hidden="1" customHeight="1" outlineLevel="1">
      <c r="A67" s="463"/>
      <c r="B67" s="463"/>
      <c r="C67" s="463"/>
      <c r="D67" s="463"/>
      <c r="E67" s="463"/>
      <c r="F67" s="463"/>
      <c r="G67" s="699" t="s">
        <v>742</v>
      </c>
      <c r="H67" s="584">
        <f>IF(OR(H59="",H59=0),0,P59/H59)</f>
        <v>0</v>
      </c>
      <c r="I67" s="584">
        <f t="shared" ref="I67:AK67" si="37">IF($H$59&gt;=I3,H67,0)</f>
        <v>0</v>
      </c>
      <c r="J67" s="584">
        <f t="shared" si="37"/>
        <v>0</v>
      </c>
      <c r="K67" s="584">
        <f t="shared" si="37"/>
        <v>0</v>
      </c>
      <c r="L67" s="700">
        <f t="shared" si="37"/>
        <v>0</v>
      </c>
      <c r="M67" s="671">
        <f t="shared" si="37"/>
        <v>0</v>
      </c>
      <c r="N67" s="584">
        <f t="shared" si="37"/>
        <v>0</v>
      </c>
      <c r="O67" s="584">
        <f t="shared" si="37"/>
        <v>0</v>
      </c>
      <c r="P67" s="584">
        <f t="shared" si="37"/>
        <v>0</v>
      </c>
      <c r="Q67" s="700">
        <f t="shared" si="37"/>
        <v>0</v>
      </c>
      <c r="R67" s="584">
        <f t="shared" si="37"/>
        <v>0</v>
      </c>
      <c r="S67" s="584">
        <f t="shared" si="37"/>
        <v>0</v>
      </c>
      <c r="T67" s="584">
        <f t="shared" si="37"/>
        <v>0</v>
      </c>
      <c r="U67" s="584">
        <f t="shared" si="37"/>
        <v>0</v>
      </c>
      <c r="V67" s="700">
        <f t="shared" si="37"/>
        <v>0</v>
      </c>
      <c r="W67" s="671">
        <f t="shared" si="37"/>
        <v>0</v>
      </c>
      <c r="X67" s="584">
        <f t="shared" si="37"/>
        <v>0</v>
      </c>
      <c r="Y67" s="584">
        <f t="shared" si="37"/>
        <v>0</v>
      </c>
      <c r="Z67" s="584">
        <f t="shared" si="37"/>
        <v>0</v>
      </c>
      <c r="AA67" s="700">
        <f t="shared" si="37"/>
        <v>0</v>
      </c>
      <c r="AB67" s="671">
        <f t="shared" si="37"/>
        <v>0</v>
      </c>
      <c r="AC67" s="584">
        <f t="shared" si="37"/>
        <v>0</v>
      </c>
      <c r="AD67" s="584">
        <f t="shared" si="37"/>
        <v>0</v>
      </c>
      <c r="AE67" s="584">
        <f t="shared" si="37"/>
        <v>0</v>
      </c>
      <c r="AF67" s="700">
        <f t="shared" si="37"/>
        <v>0</v>
      </c>
      <c r="AG67" s="671">
        <f t="shared" si="37"/>
        <v>0</v>
      </c>
      <c r="AH67" s="584">
        <f t="shared" si="37"/>
        <v>0</v>
      </c>
      <c r="AI67" s="584">
        <f t="shared" si="37"/>
        <v>0</v>
      </c>
      <c r="AJ67" s="584">
        <f t="shared" si="37"/>
        <v>0</v>
      </c>
      <c r="AK67" s="700">
        <f t="shared" si="37"/>
        <v>0</v>
      </c>
      <c r="AL67" s="591"/>
      <c r="AM67" s="442"/>
      <c r="AN67" s="442"/>
      <c r="AO67" s="698"/>
      <c r="AP67" s="698"/>
      <c r="AQ67" s="698"/>
      <c r="AR67" s="698"/>
      <c r="AS67" s="698"/>
      <c r="AT67" s="698"/>
      <c r="AU67" s="698"/>
      <c r="AV67" s="698"/>
      <c r="AW67" s="698"/>
      <c r="AX67" s="698"/>
      <c r="AY67" s="698"/>
      <c r="AZ67" s="463"/>
      <c r="BA67" s="463"/>
      <c r="BB67" s="463"/>
      <c r="BC67" s="463"/>
      <c r="BD67" s="463"/>
      <c r="BE67" s="463"/>
      <c r="BF67" s="463"/>
      <c r="BG67" s="463"/>
      <c r="BH67" s="463"/>
      <c r="BI67" s="463"/>
      <c r="BJ67" s="463"/>
      <c r="BK67" s="463"/>
      <c r="BL67" s="463"/>
      <c r="BM67" s="463"/>
      <c r="BN67" s="463"/>
      <c r="BO67" s="463"/>
      <c r="BP67" s="463"/>
      <c r="BQ67" s="463"/>
      <c r="BR67" s="463"/>
      <c r="BS67" s="463"/>
      <c r="BT67" s="463"/>
      <c r="BU67" s="463"/>
      <c r="BV67" s="463"/>
      <c r="BW67" s="463"/>
      <c r="BX67" s="463"/>
      <c r="BY67" s="463"/>
      <c r="BZ67" s="463"/>
      <c r="CA67" s="463"/>
      <c r="CB67" s="463"/>
      <c r="CC67" s="463"/>
      <c r="CD67" s="463"/>
      <c r="CE67" s="463"/>
      <c r="CF67" s="463"/>
      <c r="CG67" s="463"/>
      <c r="CH67" s="463"/>
      <c r="CI67" s="463"/>
      <c r="CJ67" s="463"/>
      <c r="CK67" s="463"/>
      <c r="CL67" s="463"/>
      <c r="CM67" s="463"/>
      <c r="CN67" s="463"/>
      <c r="CO67" s="463"/>
      <c r="CP67" s="463"/>
      <c r="CQ67" s="463"/>
      <c r="CR67" s="463"/>
      <c r="CS67" s="463"/>
      <c r="CT67" s="463"/>
      <c r="CU67" s="463"/>
      <c r="CV67" s="463"/>
      <c r="CW67" s="463"/>
      <c r="CX67" s="463"/>
      <c r="CY67" s="463"/>
      <c r="CZ67" s="463"/>
      <c r="DA67" s="463"/>
      <c r="DB67" s="463"/>
      <c r="DC67" s="463"/>
      <c r="DD67" s="463"/>
      <c r="DE67" s="463"/>
      <c r="DF67" s="463"/>
      <c r="DG67" s="463"/>
      <c r="DH67" s="463"/>
      <c r="DI67" s="463"/>
      <c r="DJ67" s="463"/>
      <c r="DK67" s="463"/>
      <c r="DL67" s="463"/>
      <c r="DM67" s="463"/>
      <c r="DN67" s="463"/>
      <c r="DO67" s="463"/>
      <c r="DP67" s="463"/>
      <c r="DQ67" s="463"/>
      <c r="DR67" s="463"/>
      <c r="DS67" s="463"/>
      <c r="DT67" s="463"/>
      <c r="DU67" s="463"/>
      <c r="DV67" s="463"/>
      <c r="DW67" s="463"/>
      <c r="DX67" s="463"/>
      <c r="DY67" s="463"/>
      <c r="DZ67" s="463"/>
      <c r="EA67" s="463"/>
      <c r="EB67" s="463"/>
      <c r="EC67" s="463"/>
      <c r="ED67" s="463"/>
      <c r="EE67" s="463"/>
      <c r="EF67" s="463"/>
      <c r="EG67" s="463"/>
      <c r="EH67" s="463"/>
      <c r="EI67" s="463"/>
      <c r="EJ67" s="463"/>
      <c r="EK67" s="463"/>
      <c r="EL67" s="463"/>
      <c r="EM67" s="463"/>
      <c r="EN67" s="463"/>
      <c r="EO67" s="463"/>
      <c r="EP67" s="463"/>
      <c r="EQ67" s="463"/>
      <c r="ER67" s="463"/>
      <c r="ES67" s="463"/>
      <c r="ET67" s="463"/>
      <c r="EU67" s="463"/>
      <c r="EV67" s="463"/>
      <c r="EW67" s="463"/>
      <c r="EX67" s="463"/>
      <c r="EY67" s="463"/>
      <c r="EZ67" s="463"/>
      <c r="FA67" s="463"/>
      <c r="FB67" s="463"/>
      <c r="FC67" s="463"/>
      <c r="FD67" s="463"/>
      <c r="FE67" s="463"/>
      <c r="FF67" s="463"/>
      <c r="FG67" s="463"/>
      <c r="FH67" s="463"/>
      <c r="FI67" s="463"/>
      <c r="FJ67" s="463"/>
      <c r="FK67" s="463"/>
      <c r="FL67" s="463"/>
      <c r="FM67" s="463"/>
      <c r="FN67" s="463"/>
      <c r="FO67" s="463"/>
      <c r="FP67" s="463"/>
      <c r="FQ67" s="463"/>
      <c r="FR67" s="463"/>
      <c r="FS67" s="463"/>
      <c r="FT67" s="463"/>
      <c r="FU67" s="463"/>
      <c r="FV67" s="463"/>
      <c r="FW67" s="463"/>
      <c r="FX67" s="463"/>
      <c r="FY67" s="463"/>
      <c r="FZ67" s="463"/>
      <c r="GA67" s="463"/>
      <c r="GB67" s="463"/>
      <c r="GC67" s="463"/>
      <c r="GD67" s="463"/>
      <c r="GE67" s="463"/>
      <c r="GF67" s="463"/>
      <c r="GG67" s="463"/>
      <c r="GH67" s="463"/>
      <c r="GI67" s="463"/>
      <c r="GJ67" s="463"/>
      <c r="GK67" s="463"/>
      <c r="GL67" s="463"/>
      <c r="GM67" s="463"/>
      <c r="GN67" s="463"/>
      <c r="GO67" s="463"/>
      <c r="GP67" s="463"/>
      <c r="GQ67" s="463"/>
      <c r="GR67" s="463"/>
      <c r="GS67" s="463"/>
      <c r="GT67" s="463"/>
      <c r="GU67" s="463"/>
      <c r="GV67" s="463"/>
      <c r="GW67" s="463"/>
      <c r="GX67" s="463"/>
    </row>
    <row r="68" spans="1:206" s="42" customFormat="1" ht="21" hidden="1" customHeight="1" outlineLevel="1">
      <c r="A68" s="463"/>
      <c r="B68" s="463"/>
      <c r="C68" s="463"/>
      <c r="D68" s="463"/>
      <c r="E68" s="463"/>
      <c r="F68" s="463"/>
      <c r="G68" s="699" t="s">
        <v>743</v>
      </c>
      <c r="H68" s="584">
        <f>H66+H67</f>
        <v>0</v>
      </c>
      <c r="I68" s="584">
        <f t="shared" ref="I68:V68" si="38">I66+I67</f>
        <v>0</v>
      </c>
      <c r="J68" s="584">
        <f t="shared" si="38"/>
        <v>0</v>
      </c>
      <c r="K68" s="584">
        <f t="shared" si="38"/>
        <v>0</v>
      </c>
      <c r="L68" s="700">
        <f t="shared" si="38"/>
        <v>0</v>
      </c>
      <c r="M68" s="671">
        <f t="shared" si="38"/>
        <v>0</v>
      </c>
      <c r="N68" s="584">
        <f t="shared" si="38"/>
        <v>0</v>
      </c>
      <c r="O68" s="584">
        <f t="shared" si="38"/>
        <v>0</v>
      </c>
      <c r="P68" s="584">
        <f t="shared" si="38"/>
        <v>0</v>
      </c>
      <c r="Q68" s="700">
        <f t="shared" si="38"/>
        <v>0</v>
      </c>
      <c r="R68" s="584">
        <f t="shared" si="38"/>
        <v>0</v>
      </c>
      <c r="S68" s="584">
        <f t="shared" si="38"/>
        <v>0</v>
      </c>
      <c r="T68" s="584">
        <f t="shared" si="38"/>
        <v>0</v>
      </c>
      <c r="U68" s="584">
        <f t="shared" si="38"/>
        <v>0</v>
      </c>
      <c r="V68" s="700">
        <f t="shared" si="38"/>
        <v>0</v>
      </c>
      <c r="W68" s="671">
        <f t="shared" ref="W68:AK68" si="39">W66+W67</f>
        <v>0</v>
      </c>
      <c r="X68" s="584">
        <f t="shared" si="39"/>
        <v>0</v>
      </c>
      <c r="Y68" s="584">
        <f t="shared" si="39"/>
        <v>0</v>
      </c>
      <c r="Z68" s="584">
        <f t="shared" si="39"/>
        <v>0</v>
      </c>
      <c r="AA68" s="700">
        <f t="shared" si="39"/>
        <v>0</v>
      </c>
      <c r="AB68" s="671">
        <f t="shared" si="39"/>
        <v>0</v>
      </c>
      <c r="AC68" s="584">
        <f t="shared" si="39"/>
        <v>0</v>
      </c>
      <c r="AD68" s="584">
        <f t="shared" si="39"/>
        <v>0</v>
      </c>
      <c r="AE68" s="584">
        <f t="shared" si="39"/>
        <v>0</v>
      </c>
      <c r="AF68" s="700">
        <f t="shared" si="39"/>
        <v>0</v>
      </c>
      <c r="AG68" s="671">
        <f t="shared" si="39"/>
        <v>0</v>
      </c>
      <c r="AH68" s="584">
        <f t="shared" si="39"/>
        <v>0</v>
      </c>
      <c r="AI68" s="584">
        <f t="shared" si="39"/>
        <v>0</v>
      </c>
      <c r="AJ68" s="584">
        <f t="shared" si="39"/>
        <v>0</v>
      </c>
      <c r="AK68" s="700">
        <f t="shared" si="39"/>
        <v>0</v>
      </c>
      <c r="AL68" s="591"/>
      <c r="AM68" s="442"/>
      <c r="AN68" s="442"/>
      <c r="AO68" s="698"/>
      <c r="AP68" s="698"/>
      <c r="AQ68" s="698"/>
      <c r="AR68" s="698"/>
      <c r="AS68" s="698"/>
      <c r="AT68" s="698"/>
      <c r="AU68" s="698"/>
      <c r="AV68" s="698"/>
      <c r="AW68" s="698"/>
      <c r="AX68" s="698"/>
      <c r="AY68" s="698"/>
      <c r="AZ68" s="463"/>
      <c r="BA68" s="463"/>
      <c r="BB68" s="463"/>
      <c r="BC68" s="463"/>
      <c r="BD68" s="463"/>
      <c r="BE68" s="463"/>
      <c r="BF68" s="463"/>
      <c r="BG68" s="463"/>
      <c r="BH68" s="463"/>
      <c r="BI68" s="463"/>
      <c r="BJ68" s="463"/>
      <c r="BK68" s="463"/>
      <c r="BL68" s="463"/>
      <c r="BM68" s="463"/>
      <c r="BN68" s="463"/>
      <c r="BO68" s="463"/>
      <c r="BP68" s="463"/>
      <c r="BQ68" s="463"/>
      <c r="BR68" s="463"/>
      <c r="BS68" s="463"/>
      <c r="BT68" s="463"/>
      <c r="BU68" s="463"/>
      <c r="BV68" s="463"/>
      <c r="BW68" s="463"/>
      <c r="BX68" s="463"/>
      <c r="BY68" s="463"/>
      <c r="BZ68" s="463"/>
      <c r="CA68" s="463"/>
      <c r="CB68" s="463"/>
      <c r="CC68" s="463"/>
      <c r="CD68" s="463"/>
      <c r="CE68" s="463"/>
      <c r="CF68" s="463"/>
      <c r="CG68" s="463"/>
      <c r="CH68" s="463"/>
      <c r="CI68" s="463"/>
      <c r="CJ68" s="463"/>
      <c r="CK68" s="463"/>
      <c r="CL68" s="463"/>
      <c r="CM68" s="463"/>
      <c r="CN68" s="463"/>
      <c r="CO68" s="463"/>
      <c r="CP68" s="463"/>
      <c r="CQ68" s="463"/>
      <c r="CR68" s="463"/>
      <c r="CS68" s="463"/>
      <c r="CT68" s="463"/>
      <c r="CU68" s="463"/>
      <c r="CV68" s="463"/>
      <c r="CW68" s="463"/>
      <c r="CX68" s="463"/>
      <c r="CY68" s="463"/>
      <c r="CZ68" s="463"/>
      <c r="DA68" s="463"/>
      <c r="DB68" s="463"/>
      <c r="DC68" s="463"/>
      <c r="DD68" s="463"/>
      <c r="DE68" s="463"/>
      <c r="DF68" s="463"/>
      <c r="DG68" s="463"/>
      <c r="DH68" s="463"/>
      <c r="DI68" s="463"/>
      <c r="DJ68" s="463"/>
      <c r="DK68" s="463"/>
      <c r="DL68" s="463"/>
      <c r="DM68" s="463"/>
      <c r="DN68" s="463"/>
      <c r="DO68" s="463"/>
      <c r="DP68" s="463"/>
      <c r="DQ68" s="463"/>
      <c r="DR68" s="463"/>
      <c r="DS68" s="463"/>
      <c r="DT68" s="463"/>
      <c r="DU68" s="463"/>
      <c r="DV68" s="463"/>
      <c r="DW68" s="463"/>
      <c r="DX68" s="463"/>
      <c r="DY68" s="463"/>
      <c r="DZ68" s="463"/>
      <c r="EA68" s="463"/>
      <c r="EB68" s="463"/>
      <c r="EC68" s="463"/>
      <c r="ED68" s="463"/>
      <c r="EE68" s="463"/>
      <c r="EF68" s="463"/>
      <c r="EG68" s="463"/>
      <c r="EH68" s="463"/>
      <c r="EI68" s="463"/>
      <c r="EJ68" s="463"/>
      <c r="EK68" s="463"/>
      <c r="EL68" s="463"/>
      <c r="EM68" s="463"/>
      <c r="EN68" s="463"/>
      <c r="EO68" s="463"/>
      <c r="EP68" s="463"/>
      <c r="EQ68" s="463"/>
      <c r="ER68" s="463"/>
      <c r="ES68" s="463"/>
      <c r="ET68" s="463"/>
      <c r="EU68" s="463"/>
      <c r="EV68" s="463"/>
      <c r="EW68" s="463"/>
      <c r="EX68" s="463"/>
      <c r="EY68" s="463"/>
      <c r="EZ68" s="463"/>
      <c r="FA68" s="463"/>
      <c r="FB68" s="463"/>
      <c r="FC68" s="463"/>
      <c r="FD68" s="463"/>
      <c r="FE68" s="463"/>
      <c r="FF68" s="463"/>
      <c r="FG68" s="463"/>
      <c r="FH68" s="463"/>
      <c r="FI68" s="463"/>
      <c r="FJ68" s="463"/>
      <c r="FK68" s="463"/>
      <c r="FL68" s="463"/>
      <c r="FM68" s="463"/>
      <c r="FN68" s="463"/>
      <c r="FO68" s="463"/>
      <c r="FP68" s="463"/>
      <c r="FQ68" s="463"/>
      <c r="FR68" s="463"/>
      <c r="FS68" s="463"/>
      <c r="FT68" s="463"/>
      <c r="FU68" s="463"/>
      <c r="FV68" s="463"/>
      <c r="FW68" s="463"/>
      <c r="FX68" s="463"/>
      <c r="FY68" s="463"/>
      <c r="FZ68" s="463"/>
      <c r="GA68" s="463"/>
      <c r="GB68" s="463"/>
      <c r="GC68" s="463"/>
      <c r="GD68" s="463"/>
      <c r="GE68" s="463"/>
      <c r="GF68" s="463"/>
      <c r="GG68" s="463"/>
      <c r="GH68" s="463"/>
      <c r="GI68" s="463"/>
      <c r="GJ68" s="463"/>
      <c r="GK68" s="463"/>
      <c r="GL68" s="463"/>
      <c r="GM68" s="463"/>
      <c r="GN68" s="463"/>
      <c r="GO68" s="463"/>
      <c r="GP68" s="463"/>
      <c r="GQ68" s="463"/>
      <c r="GR68" s="463"/>
      <c r="GS68" s="463"/>
      <c r="GT68" s="463"/>
      <c r="GU68" s="463"/>
      <c r="GV68" s="463"/>
      <c r="GW68" s="463"/>
      <c r="GX68" s="463"/>
    </row>
    <row r="69" spans="1:206" s="42" customFormat="1" ht="21" hidden="1" customHeight="1" outlineLevel="1" thickBot="1">
      <c r="A69" s="463"/>
      <c r="B69" s="463"/>
      <c r="C69" s="463"/>
      <c r="D69" s="463"/>
      <c r="E69" s="463"/>
      <c r="F69" s="463"/>
      <c r="G69" s="699" t="s">
        <v>744</v>
      </c>
      <c r="H69" s="584">
        <f>P59-H67</f>
        <v>0</v>
      </c>
      <c r="I69" s="584">
        <f>H69-I67</f>
        <v>0</v>
      </c>
      <c r="J69" s="702">
        <f t="shared" ref="J69:V69" si="40">I69-J67</f>
        <v>0</v>
      </c>
      <c r="K69" s="702">
        <f t="shared" si="40"/>
        <v>0</v>
      </c>
      <c r="L69" s="703">
        <f t="shared" si="40"/>
        <v>0</v>
      </c>
      <c r="M69" s="673">
        <f t="shared" si="40"/>
        <v>0</v>
      </c>
      <c r="N69" s="702">
        <f t="shared" si="40"/>
        <v>0</v>
      </c>
      <c r="O69" s="702">
        <f t="shared" si="40"/>
        <v>0</v>
      </c>
      <c r="P69" s="702">
        <f t="shared" si="40"/>
        <v>0</v>
      </c>
      <c r="Q69" s="703">
        <f t="shared" si="40"/>
        <v>0</v>
      </c>
      <c r="R69" s="702">
        <f t="shared" si="40"/>
        <v>0</v>
      </c>
      <c r="S69" s="702">
        <f t="shared" si="40"/>
        <v>0</v>
      </c>
      <c r="T69" s="702">
        <f t="shared" si="40"/>
        <v>0</v>
      </c>
      <c r="U69" s="702">
        <f t="shared" si="40"/>
        <v>0</v>
      </c>
      <c r="V69" s="703">
        <f t="shared" si="40"/>
        <v>0</v>
      </c>
      <c r="W69" s="673">
        <f>V69-W67</f>
        <v>0</v>
      </c>
      <c r="X69" s="702">
        <f t="shared" ref="X69:AK69" si="41">W69-X67</f>
        <v>0</v>
      </c>
      <c r="Y69" s="702">
        <f t="shared" si="41"/>
        <v>0</v>
      </c>
      <c r="Z69" s="702">
        <f t="shared" si="41"/>
        <v>0</v>
      </c>
      <c r="AA69" s="703">
        <f t="shared" si="41"/>
        <v>0</v>
      </c>
      <c r="AB69" s="673">
        <f t="shared" si="41"/>
        <v>0</v>
      </c>
      <c r="AC69" s="702">
        <f t="shared" si="41"/>
        <v>0</v>
      </c>
      <c r="AD69" s="702">
        <f t="shared" si="41"/>
        <v>0</v>
      </c>
      <c r="AE69" s="702">
        <f t="shared" si="41"/>
        <v>0</v>
      </c>
      <c r="AF69" s="703">
        <f t="shared" si="41"/>
        <v>0</v>
      </c>
      <c r="AG69" s="673">
        <f t="shared" si="41"/>
        <v>0</v>
      </c>
      <c r="AH69" s="702">
        <f t="shared" si="41"/>
        <v>0</v>
      </c>
      <c r="AI69" s="702">
        <f t="shared" si="41"/>
        <v>0</v>
      </c>
      <c r="AJ69" s="702">
        <f t="shared" si="41"/>
        <v>0</v>
      </c>
      <c r="AK69" s="703">
        <f t="shared" si="41"/>
        <v>0</v>
      </c>
      <c r="AL69" s="591"/>
      <c r="AM69" s="442"/>
      <c r="AN69" s="442"/>
      <c r="AO69" s="698"/>
      <c r="AP69" s="698"/>
      <c r="AQ69" s="698"/>
      <c r="AR69" s="698"/>
      <c r="AS69" s="698"/>
      <c r="AT69" s="698"/>
      <c r="AU69" s="698"/>
      <c r="AV69" s="698"/>
      <c r="AW69" s="698"/>
      <c r="AX69" s="698"/>
      <c r="AY69" s="698"/>
      <c r="AZ69" s="463"/>
      <c r="BA69" s="463"/>
      <c r="BB69" s="463"/>
      <c r="BC69" s="463"/>
      <c r="BD69" s="463"/>
      <c r="BE69" s="463"/>
      <c r="BF69" s="463"/>
      <c r="BG69" s="463"/>
      <c r="BH69" s="463"/>
      <c r="BI69" s="463"/>
      <c r="BJ69" s="463"/>
      <c r="BK69" s="463"/>
      <c r="BL69" s="463"/>
      <c r="BM69" s="463"/>
      <c r="BN69" s="463"/>
      <c r="BO69" s="463"/>
      <c r="BP69" s="463"/>
      <c r="BQ69" s="463"/>
      <c r="BR69" s="463"/>
      <c r="BS69" s="463"/>
      <c r="BT69" s="463"/>
      <c r="BU69" s="463"/>
      <c r="BV69" s="463"/>
      <c r="BW69" s="463"/>
      <c r="BX69" s="463"/>
      <c r="BY69" s="463"/>
      <c r="BZ69" s="463"/>
      <c r="CA69" s="463"/>
      <c r="CB69" s="463"/>
      <c r="CC69" s="463"/>
      <c r="CD69" s="463"/>
      <c r="CE69" s="463"/>
      <c r="CF69" s="463"/>
      <c r="CG69" s="463"/>
      <c r="CH69" s="463"/>
      <c r="CI69" s="463"/>
      <c r="CJ69" s="463"/>
      <c r="CK69" s="463"/>
      <c r="CL69" s="463"/>
      <c r="CM69" s="463"/>
      <c r="CN69" s="463"/>
      <c r="CO69" s="463"/>
      <c r="CP69" s="463"/>
      <c r="CQ69" s="463"/>
      <c r="CR69" s="463"/>
      <c r="CS69" s="463"/>
      <c r="CT69" s="463"/>
      <c r="CU69" s="463"/>
      <c r="CV69" s="463"/>
      <c r="CW69" s="463"/>
      <c r="CX69" s="463"/>
      <c r="CY69" s="463"/>
      <c r="CZ69" s="463"/>
      <c r="DA69" s="463"/>
      <c r="DB69" s="463"/>
      <c r="DC69" s="463"/>
      <c r="DD69" s="463"/>
      <c r="DE69" s="463"/>
      <c r="DF69" s="463"/>
      <c r="DG69" s="463"/>
      <c r="DH69" s="463"/>
      <c r="DI69" s="463"/>
      <c r="DJ69" s="463"/>
      <c r="DK69" s="463"/>
      <c r="DL69" s="463"/>
      <c r="DM69" s="463"/>
      <c r="DN69" s="463"/>
      <c r="DO69" s="463"/>
      <c r="DP69" s="463"/>
      <c r="DQ69" s="463"/>
      <c r="DR69" s="463"/>
      <c r="DS69" s="463"/>
      <c r="DT69" s="463"/>
      <c r="DU69" s="463"/>
      <c r="DV69" s="463"/>
      <c r="DW69" s="463"/>
      <c r="DX69" s="463"/>
      <c r="DY69" s="463"/>
      <c r="DZ69" s="463"/>
      <c r="EA69" s="463"/>
      <c r="EB69" s="463"/>
      <c r="EC69" s="463"/>
      <c r="ED69" s="463"/>
      <c r="EE69" s="463"/>
      <c r="EF69" s="463"/>
      <c r="EG69" s="463"/>
      <c r="EH69" s="463"/>
      <c r="EI69" s="463"/>
      <c r="EJ69" s="463"/>
      <c r="EK69" s="463"/>
      <c r="EL69" s="463"/>
      <c r="EM69" s="463"/>
      <c r="EN69" s="463"/>
      <c r="EO69" s="463"/>
      <c r="EP69" s="463"/>
      <c r="EQ69" s="463"/>
      <c r="ER69" s="463"/>
      <c r="ES69" s="463"/>
      <c r="ET69" s="463"/>
      <c r="EU69" s="463"/>
      <c r="EV69" s="463"/>
      <c r="EW69" s="463"/>
      <c r="EX69" s="463"/>
      <c r="EY69" s="463"/>
      <c r="EZ69" s="463"/>
      <c r="FA69" s="463"/>
      <c r="FB69" s="463"/>
      <c r="FC69" s="463"/>
      <c r="FD69" s="463"/>
      <c r="FE69" s="463"/>
      <c r="FF69" s="463"/>
      <c r="FG69" s="463"/>
      <c r="FH69" s="463"/>
      <c r="FI69" s="463"/>
      <c r="FJ69" s="463"/>
      <c r="FK69" s="463"/>
      <c r="FL69" s="463"/>
      <c r="FM69" s="463"/>
      <c r="FN69" s="463"/>
      <c r="FO69" s="463"/>
      <c r="FP69" s="463"/>
      <c r="FQ69" s="463"/>
      <c r="FR69" s="463"/>
      <c r="FS69" s="463"/>
      <c r="FT69" s="463"/>
      <c r="FU69" s="463"/>
      <c r="FV69" s="463"/>
      <c r="FW69" s="463"/>
      <c r="FX69" s="463"/>
      <c r="FY69" s="463"/>
      <c r="FZ69" s="463"/>
      <c r="GA69" s="463"/>
      <c r="GB69" s="463"/>
      <c r="GC69" s="463"/>
      <c r="GD69" s="463"/>
      <c r="GE69" s="463"/>
      <c r="GF69" s="463"/>
      <c r="GG69" s="463"/>
      <c r="GH69" s="463"/>
      <c r="GI69" s="463"/>
      <c r="GJ69" s="463"/>
      <c r="GK69" s="463"/>
      <c r="GL69" s="463"/>
      <c r="GM69" s="463"/>
      <c r="GN69" s="463"/>
      <c r="GO69" s="463"/>
      <c r="GP69" s="463"/>
      <c r="GQ69" s="463"/>
      <c r="GR69" s="463"/>
      <c r="GS69" s="463"/>
      <c r="GT69" s="463"/>
      <c r="GU69" s="463"/>
      <c r="GV69" s="463"/>
      <c r="GW69" s="463"/>
      <c r="GX69" s="463"/>
    </row>
    <row r="70" spans="1:206" s="584" customFormat="1" ht="21" hidden="1" customHeight="1" outlineLevel="1" thickBot="1">
      <c r="A70" s="698"/>
      <c r="B70" s="698"/>
      <c r="C70" s="698"/>
      <c r="D70" s="698"/>
      <c r="E70" s="698"/>
      <c r="F70" s="698"/>
      <c r="G70" s="706" t="s">
        <v>746</v>
      </c>
      <c r="H70" s="707" t="str">
        <f>H60</f>
        <v>借入1</v>
      </c>
      <c r="I70" s="708">
        <f>'入力(4)'!N46</f>
        <v>0</v>
      </c>
      <c r="AL70" s="698"/>
      <c r="AM70" s="442"/>
      <c r="AN70" s="442"/>
      <c r="AO70" s="698"/>
      <c r="AP70" s="698"/>
      <c r="AQ70" s="698"/>
      <c r="AR70" s="698"/>
      <c r="AS70" s="698"/>
      <c r="AT70" s="698"/>
      <c r="AU70" s="698"/>
      <c r="AV70" s="698"/>
      <c r="AW70" s="698"/>
      <c r="AX70" s="698"/>
      <c r="AY70" s="698"/>
      <c r="AZ70" s="698"/>
      <c r="BA70" s="698"/>
      <c r="BB70" s="698"/>
      <c r="BC70" s="698"/>
      <c r="BD70" s="698"/>
      <c r="BE70" s="698"/>
      <c r="BF70" s="698"/>
      <c r="BG70" s="698"/>
      <c r="BH70" s="698"/>
      <c r="BI70" s="698"/>
      <c r="BJ70" s="698"/>
      <c r="BK70" s="698"/>
      <c r="BL70" s="698"/>
      <c r="BM70" s="698"/>
      <c r="BN70" s="698"/>
      <c r="BO70" s="698"/>
      <c r="BP70" s="698"/>
      <c r="BQ70" s="698"/>
      <c r="BR70" s="698"/>
      <c r="BS70" s="698"/>
      <c r="BT70" s="698"/>
      <c r="BU70" s="698"/>
      <c r="BV70" s="698"/>
      <c r="BW70" s="698"/>
      <c r="BX70" s="698"/>
      <c r="BY70" s="698"/>
      <c r="BZ70" s="698"/>
      <c r="CA70" s="698"/>
      <c r="CB70" s="698"/>
      <c r="CC70" s="698"/>
      <c r="CD70" s="698"/>
      <c r="CE70" s="698"/>
      <c r="CF70" s="698"/>
      <c r="CG70" s="698"/>
      <c r="CH70" s="698"/>
      <c r="CI70" s="698"/>
      <c r="CJ70" s="698"/>
      <c r="CK70" s="698"/>
      <c r="CL70" s="698"/>
      <c r="CM70" s="698"/>
      <c r="CN70" s="698"/>
      <c r="CO70" s="698"/>
      <c r="CP70" s="698"/>
      <c r="CQ70" s="698"/>
      <c r="CR70" s="698"/>
      <c r="CS70" s="698"/>
      <c r="CT70" s="698"/>
      <c r="CU70" s="698"/>
      <c r="CV70" s="698"/>
      <c r="CW70" s="698"/>
      <c r="CX70" s="698"/>
      <c r="CY70" s="698"/>
      <c r="CZ70" s="698"/>
      <c r="DA70" s="698"/>
      <c r="DB70" s="698"/>
      <c r="DC70" s="698"/>
      <c r="DD70" s="698"/>
      <c r="DE70" s="698"/>
      <c r="DF70" s="698"/>
      <c r="DG70" s="698"/>
      <c r="DH70" s="698"/>
      <c r="DI70" s="698"/>
      <c r="DJ70" s="698"/>
      <c r="DK70" s="698"/>
      <c r="DL70" s="698"/>
      <c r="DM70" s="698"/>
      <c r="DN70" s="698"/>
      <c r="DO70" s="698"/>
      <c r="DP70" s="698"/>
      <c r="DQ70" s="698"/>
      <c r="DR70" s="698"/>
      <c r="DS70" s="698"/>
      <c r="DT70" s="698"/>
      <c r="DU70" s="698"/>
      <c r="DV70" s="698"/>
      <c r="DW70" s="698"/>
      <c r="DX70" s="698"/>
      <c r="DY70" s="698"/>
      <c r="DZ70" s="698"/>
      <c r="EA70" s="698"/>
      <c r="EB70" s="698"/>
      <c r="EC70" s="698"/>
      <c r="ED70" s="698"/>
      <c r="EE70" s="698"/>
      <c r="EF70" s="698"/>
      <c r="EG70" s="698"/>
      <c r="EH70" s="698"/>
      <c r="EI70" s="698"/>
      <c r="EJ70" s="698"/>
      <c r="EK70" s="698"/>
      <c r="EL70" s="698"/>
      <c r="EM70" s="698"/>
      <c r="EN70" s="698"/>
      <c r="EO70" s="698"/>
      <c r="EP70" s="698"/>
      <c r="EQ70" s="698"/>
      <c r="ER70" s="698"/>
      <c r="ES70" s="698"/>
      <c r="ET70" s="698"/>
      <c r="EU70" s="698"/>
      <c r="EV70" s="698"/>
      <c r="EW70" s="698"/>
      <c r="EX70" s="698"/>
      <c r="EY70" s="698"/>
      <c r="EZ70" s="698"/>
      <c r="FA70" s="698"/>
      <c r="FB70" s="698"/>
      <c r="FC70" s="698"/>
      <c r="FD70" s="698"/>
      <c r="FE70" s="698"/>
      <c r="FF70" s="698"/>
      <c r="FG70" s="698"/>
      <c r="FH70" s="698"/>
      <c r="FI70" s="698"/>
      <c r="FJ70" s="698"/>
      <c r="FK70" s="698"/>
      <c r="FL70" s="698"/>
      <c r="FM70" s="698"/>
      <c r="FN70" s="698"/>
      <c r="FO70" s="698"/>
      <c r="FP70" s="698"/>
      <c r="FQ70" s="698"/>
      <c r="FR70" s="698"/>
      <c r="FS70" s="698"/>
      <c r="FT70" s="698"/>
      <c r="FU70" s="698"/>
      <c r="FV70" s="698"/>
      <c r="FW70" s="698"/>
      <c r="FX70" s="698"/>
      <c r="FY70" s="698"/>
      <c r="FZ70" s="698"/>
      <c r="GA70" s="698"/>
      <c r="GB70" s="698"/>
      <c r="GC70" s="698"/>
      <c r="GD70" s="698"/>
      <c r="GE70" s="698"/>
      <c r="GF70" s="698"/>
      <c r="GG70" s="698"/>
      <c r="GH70" s="698"/>
      <c r="GI70" s="698"/>
      <c r="GJ70" s="698"/>
      <c r="GK70" s="698"/>
      <c r="GL70" s="698"/>
      <c r="GM70" s="698"/>
      <c r="GN70" s="698"/>
      <c r="GO70" s="698"/>
      <c r="GP70" s="698"/>
      <c r="GQ70" s="698"/>
      <c r="GR70" s="698"/>
      <c r="GS70" s="698"/>
      <c r="GT70" s="698"/>
      <c r="GU70" s="698"/>
      <c r="GV70" s="698"/>
      <c r="GW70" s="698"/>
      <c r="GX70" s="698"/>
    </row>
    <row r="71" spans="1:206" s="584" customFormat="1" ht="21" hidden="1" customHeight="1" outlineLevel="1">
      <c r="A71" s="698"/>
      <c r="B71" s="698"/>
      <c r="C71" s="698"/>
      <c r="D71" s="698"/>
      <c r="E71" s="698"/>
      <c r="F71" s="698"/>
      <c r="G71" s="709" t="s">
        <v>741</v>
      </c>
      <c r="H71" s="710">
        <f t="shared" ref="H71:AK71" si="42">IF($I$70=$G$60,H61,H66)</f>
        <v>0</v>
      </c>
      <c r="I71" s="710">
        <f t="shared" si="42"/>
        <v>0</v>
      </c>
      <c r="J71" s="710">
        <f t="shared" si="42"/>
        <v>0</v>
      </c>
      <c r="K71" s="710">
        <f t="shared" si="42"/>
        <v>0</v>
      </c>
      <c r="L71" s="711">
        <f t="shared" si="42"/>
        <v>0</v>
      </c>
      <c r="M71" s="710">
        <f t="shared" si="42"/>
        <v>0</v>
      </c>
      <c r="N71" s="710">
        <f t="shared" si="42"/>
        <v>0</v>
      </c>
      <c r="O71" s="710">
        <f t="shared" si="42"/>
        <v>0</v>
      </c>
      <c r="P71" s="710">
        <f t="shared" si="42"/>
        <v>0</v>
      </c>
      <c r="Q71" s="710">
        <f t="shared" si="42"/>
        <v>0</v>
      </c>
      <c r="R71" s="712">
        <f t="shared" si="42"/>
        <v>0</v>
      </c>
      <c r="S71" s="710">
        <f t="shared" si="42"/>
        <v>0</v>
      </c>
      <c r="T71" s="710">
        <f t="shared" si="42"/>
        <v>0</v>
      </c>
      <c r="U71" s="710">
        <f t="shared" si="42"/>
        <v>0</v>
      </c>
      <c r="V71" s="711">
        <f t="shared" si="42"/>
        <v>0</v>
      </c>
      <c r="W71" s="710">
        <f t="shared" si="42"/>
        <v>0</v>
      </c>
      <c r="X71" s="710">
        <f t="shared" si="42"/>
        <v>0</v>
      </c>
      <c r="Y71" s="710">
        <f t="shared" si="42"/>
        <v>0</v>
      </c>
      <c r="Z71" s="710">
        <f t="shared" si="42"/>
        <v>0</v>
      </c>
      <c r="AA71" s="710">
        <f t="shared" si="42"/>
        <v>0</v>
      </c>
      <c r="AB71" s="712">
        <f t="shared" si="42"/>
        <v>0</v>
      </c>
      <c r="AC71" s="710">
        <f t="shared" si="42"/>
        <v>0</v>
      </c>
      <c r="AD71" s="710">
        <f t="shared" si="42"/>
        <v>0</v>
      </c>
      <c r="AE71" s="710">
        <f t="shared" si="42"/>
        <v>0</v>
      </c>
      <c r="AF71" s="711">
        <f t="shared" si="42"/>
        <v>0</v>
      </c>
      <c r="AG71" s="710">
        <f t="shared" si="42"/>
        <v>0</v>
      </c>
      <c r="AH71" s="710">
        <f t="shared" si="42"/>
        <v>0</v>
      </c>
      <c r="AI71" s="710">
        <f t="shared" si="42"/>
        <v>0</v>
      </c>
      <c r="AJ71" s="710">
        <f t="shared" si="42"/>
        <v>0</v>
      </c>
      <c r="AK71" s="713">
        <f t="shared" si="42"/>
        <v>0</v>
      </c>
      <c r="AL71" s="698"/>
      <c r="AM71" s="442"/>
      <c r="AN71" s="442"/>
      <c r="AO71" s="698"/>
      <c r="AP71" s="698"/>
      <c r="AQ71" s="698"/>
      <c r="AR71" s="698"/>
      <c r="AS71" s="698"/>
      <c r="AT71" s="698"/>
      <c r="AU71" s="698"/>
      <c r="AV71" s="698"/>
      <c r="AW71" s="698"/>
      <c r="AX71" s="698"/>
      <c r="AY71" s="698"/>
      <c r="AZ71" s="698"/>
      <c r="BA71" s="698"/>
      <c r="BB71" s="698"/>
      <c r="BC71" s="698"/>
      <c r="BD71" s="698"/>
      <c r="BE71" s="698"/>
      <c r="BF71" s="698"/>
      <c r="BG71" s="698"/>
      <c r="BH71" s="698"/>
      <c r="BI71" s="698"/>
      <c r="BJ71" s="698"/>
      <c r="BK71" s="698"/>
      <c r="BL71" s="698"/>
      <c r="BM71" s="698"/>
      <c r="BN71" s="698"/>
      <c r="BO71" s="698"/>
      <c r="BP71" s="698"/>
      <c r="BQ71" s="698"/>
      <c r="BR71" s="698"/>
      <c r="BS71" s="698"/>
      <c r="BT71" s="698"/>
      <c r="BU71" s="698"/>
      <c r="BV71" s="698"/>
      <c r="BW71" s="698"/>
      <c r="BX71" s="698"/>
      <c r="BY71" s="698"/>
      <c r="BZ71" s="698"/>
      <c r="CA71" s="698"/>
      <c r="CB71" s="698"/>
      <c r="CC71" s="698"/>
      <c r="CD71" s="698"/>
      <c r="CE71" s="698"/>
      <c r="CF71" s="698"/>
      <c r="CG71" s="698"/>
      <c r="CH71" s="698"/>
      <c r="CI71" s="698"/>
      <c r="CJ71" s="698"/>
      <c r="CK71" s="698"/>
      <c r="CL71" s="698"/>
      <c r="CM71" s="698"/>
      <c r="CN71" s="698"/>
      <c r="CO71" s="698"/>
      <c r="CP71" s="698"/>
      <c r="CQ71" s="698"/>
      <c r="CR71" s="698"/>
      <c r="CS71" s="698"/>
      <c r="CT71" s="698"/>
      <c r="CU71" s="698"/>
      <c r="CV71" s="698"/>
      <c r="CW71" s="698"/>
      <c r="CX71" s="698"/>
      <c r="CY71" s="698"/>
      <c r="CZ71" s="698"/>
      <c r="DA71" s="698"/>
      <c r="DB71" s="698"/>
      <c r="DC71" s="698"/>
      <c r="DD71" s="698"/>
      <c r="DE71" s="698"/>
      <c r="DF71" s="698"/>
      <c r="DG71" s="698"/>
      <c r="DH71" s="698"/>
      <c r="DI71" s="698"/>
      <c r="DJ71" s="698"/>
      <c r="DK71" s="698"/>
      <c r="DL71" s="698"/>
      <c r="DM71" s="698"/>
      <c r="DN71" s="698"/>
      <c r="DO71" s="698"/>
      <c r="DP71" s="698"/>
      <c r="DQ71" s="698"/>
      <c r="DR71" s="698"/>
      <c r="DS71" s="698"/>
      <c r="DT71" s="698"/>
      <c r="DU71" s="698"/>
      <c r="DV71" s="698"/>
      <c r="DW71" s="698"/>
      <c r="DX71" s="698"/>
      <c r="DY71" s="698"/>
      <c r="DZ71" s="698"/>
      <c r="EA71" s="698"/>
      <c r="EB71" s="698"/>
      <c r="EC71" s="698"/>
      <c r="ED71" s="698"/>
      <c r="EE71" s="698"/>
      <c r="EF71" s="698"/>
      <c r="EG71" s="698"/>
      <c r="EH71" s="698"/>
      <c r="EI71" s="698"/>
      <c r="EJ71" s="698"/>
      <c r="EK71" s="698"/>
      <c r="EL71" s="698"/>
      <c r="EM71" s="698"/>
      <c r="EN71" s="698"/>
      <c r="EO71" s="698"/>
      <c r="EP71" s="698"/>
      <c r="EQ71" s="698"/>
      <c r="ER71" s="698"/>
      <c r="ES71" s="698"/>
      <c r="ET71" s="698"/>
      <c r="EU71" s="698"/>
      <c r="EV71" s="698"/>
      <c r="EW71" s="698"/>
      <c r="EX71" s="698"/>
      <c r="EY71" s="698"/>
      <c r="EZ71" s="698"/>
      <c r="FA71" s="698"/>
      <c r="FB71" s="698"/>
      <c r="FC71" s="698"/>
      <c r="FD71" s="698"/>
      <c r="FE71" s="698"/>
      <c r="FF71" s="698"/>
      <c r="FG71" s="698"/>
      <c r="FH71" s="698"/>
      <c r="FI71" s="698"/>
      <c r="FJ71" s="698"/>
      <c r="FK71" s="698"/>
      <c r="FL71" s="698"/>
      <c r="FM71" s="698"/>
      <c r="FN71" s="698"/>
      <c r="FO71" s="698"/>
      <c r="FP71" s="698"/>
      <c r="FQ71" s="698"/>
      <c r="FR71" s="698"/>
      <c r="FS71" s="698"/>
      <c r="FT71" s="698"/>
      <c r="FU71" s="698"/>
      <c r="FV71" s="698"/>
      <c r="FW71" s="698"/>
      <c r="FX71" s="698"/>
      <c r="FY71" s="698"/>
      <c r="FZ71" s="698"/>
      <c r="GA71" s="698"/>
      <c r="GB71" s="698"/>
      <c r="GC71" s="698"/>
      <c r="GD71" s="698"/>
      <c r="GE71" s="698"/>
      <c r="GF71" s="698"/>
      <c r="GG71" s="698"/>
      <c r="GH71" s="698"/>
      <c r="GI71" s="698"/>
      <c r="GJ71" s="698"/>
      <c r="GK71" s="698"/>
      <c r="GL71" s="698"/>
      <c r="GM71" s="698"/>
      <c r="GN71" s="698"/>
      <c r="GO71" s="698"/>
      <c r="GP71" s="698"/>
      <c r="GQ71" s="698"/>
      <c r="GR71" s="698"/>
      <c r="GS71" s="698"/>
      <c r="GT71" s="698"/>
      <c r="GU71" s="698"/>
      <c r="GV71" s="698"/>
      <c r="GW71" s="698"/>
      <c r="GX71" s="698"/>
    </row>
    <row r="72" spans="1:206" s="584" customFormat="1" ht="21" hidden="1" customHeight="1" outlineLevel="1">
      <c r="A72" s="698"/>
      <c r="B72" s="698"/>
      <c r="C72" s="698"/>
      <c r="D72" s="698"/>
      <c r="E72" s="698"/>
      <c r="F72" s="698"/>
      <c r="G72" s="714" t="s">
        <v>742</v>
      </c>
      <c r="H72" s="584">
        <f t="shared" ref="H72:AK72" si="43">IF($I$70=$G$60,H62,H67)</f>
        <v>0</v>
      </c>
      <c r="I72" s="584">
        <f t="shared" si="43"/>
        <v>0</v>
      </c>
      <c r="J72" s="584">
        <f t="shared" si="43"/>
        <v>0</v>
      </c>
      <c r="K72" s="584">
        <f t="shared" si="43"/>
        <v>0</v>
      </c>
      <c r="L72" s="700">
        <f t="shared" si="43"/>
        <v>0</v>
      </c>
      <c r="M72" s="584">
        <f t="shared" si="43"/>
        <v>0</v>
      </c>
      <c r="N72" s="584">
        <f t="shared" si="43"/>
        <v>0</v>
      </c>
      <c r="O72" s="584">
        <f t="shared" si="43"/>
        <v>0</v>
      </c>
      <c r="P72" s="584">
        <f t="shared" si="43"/>
        <v>0</v>
      </c>
      <c r="Q72" s="584">
        <f t="shared" si="43"/>
        <v>0</v>
      </c>
      <c r="R72" s="671">
        <f t="shared" si="43"/>
        <v>0</v>
      </c>
      <c r="S72" s="584">
        <f t="shared" si="43"/>
        <v>0</v>
      </c>
      <c r="T72" s="584">
        <f t="shared" si="43"/>
        <v>0</v>
      </c>
      <c r="U72" s="584">
        <f t="shared" si="43"/>
        <v>0</v>
      </c>
      <c r="V72" s="700">
        <f t="shared" si="43"/>
        <v>0</v>
      </c>
      <c r="W72" s="584">
        <f t="shared" si="43"/>
        <v>0</v>
      </c>
      <c r="X72" s="584">
        <f t="shared" si="43"/>
        <v>0</v>
      </c>
      <c r="Y72" s="584">
        <f t="shared" si="43"/>
        <v>0</v>
      </c>
      <c r="Z72" s="584">
        <f t="shared" si="43"/>
        <v>0</v>
      </c>
      <c r="AA72" s="584">
        <f t="shared" si="43"/>
        <v>0</v>
      </c>
      <c r="AB72" s="671">
        <f t="shared" si="43"/>
        <v>0</v>
      </c>
      <c r="AC72" s="584">
        <f t="shared" si="43"/>
        <v>0</v>
      </c>
      <c r="AD72" s="584">
        <f t="shared" si="43"/>
        <v>0</v>
      </c>
      <c r="AE72" s="584">
        <f t="shared" si="43"/>
        <v>0</v>
      </c>
      <c r="AF72" s="700">
        <f t="shared" si="43"/>
        <v>0</v>
      </c>
      <c r="AG72" s="584">
        <f t="shared" si="43"/>
        <v>0</v>
      </c>
      <c r="AH72" s="584">
        <f t="shared" si="43"/>
        <v>0</v>
      </c>
      <c r="AI72" s="584">
        <f t="shared" si="43"/>
        <v>0</v>
      </c>
      <c r="AJ72" s="584">
        <f t="shared" si="43"/>
        <v>0</v>
      </c>
      <c r="AK72" s="715">
        <f t="shared" si="43"/>
        <v>0</v>
      </c>
      <c r="AL72" s="698"/>
      <c r="AM72" s="442"/>
      <c r="AN72" s="442"/>
      <c r="AO72" s="698"/>
      <c r="AP72" s="698"/>
      <c r="AQ72" s="698"/>
      <c r="AR72" s="698"/>
      <c r="AS72" s="698"/>
      <c r="AT72" s="698"/>
      <c r="AU72" s="698"/>
      <c r="AV72" s="698"/>
      <c r="AW72" s="698"/>
      <c r="AX72" s="698"/>
      <c r="AY72" s="698"/>
      <c r="AZ72" s="698"/>
      <c r="BA72" s="698"/>
      <c r="BB72" s="698"/>
      <c r="BC72" s="698"/>
      <c r="BD72" s="698"/>
      <c r="BE72" s="698"/>
      <c r="BF72" s="698"/>
      <c r="BG72" s="698"/>
      <c r="BH72" s="698"/>
      <c r="BI72" s="698"/>
      <c r="BJ72" s="698"/>
      <c r="BK72" s="698"/>
      <c r="BL72" s="698"/>
      <c r="BM72" s="698"/>
      <c r="BN72" s="698"/>
      <c r="BO72" s="698"/>
      <c r="BP72" s="698"/>
      <c r="BQ72" s="698"/>
      <c r="BR72" s="698"/>
      <c r="BS72" s="698"/>
      <c r="BT72" s="698"/>
      <c r="BU72" s="698"/>
      <c r="BV72" s="698"/>
      <c r="BW72" s="698"/>
      <c r="BX72" s="698"/>
      <c r="BY72" s="698"/>
      <c r="BZ72" s="698"/>
      <c r="CA72" s="698"/>
      <c r="CB72" s="698"/>
      <c r="CC72" s="698"/>
      <c r="CD72" s="698"/>
      <c r="CE72" s="698"/>
      <c r="CF72" s="698"/>
      <c r="CG72" s="698"/>
      <c r="CH72" s="698"/>
      <c r="CI72" s="698"/>
      <c r="CJ72" s="698"/>
      <c r="CK72" s="698"/>
      <c r="CL72" s="698"/>
      <c r="CM72" s="698"/>
      <c r="CN72" s="698"/>
      <c r="CO72" s="698"/>
      <c r="CP72" s="698"/>
      <c r="CQ72" s="698"/>
      <c r="CR72" s="698"/>
      <c r="CS72" s="698"/>
      <c r="CT72" s="698"/>
      <c r="CU72" s="698"/>
      <c r="CV72" s="698"/>
      <c r="CW72" s="698"/>
      <c r="CX72" s="698"/>
      <c r="CY72" s="698"/>
      <c r="CZ72" s="698"/>
      <c r="DA72" s="698"/>
      <c r="DB72" s="698"/>
      <c r="DC72" s="698"/>
      <c r="DD72" s="698"/>
      <c r="DE72" s="698"/>
      <c r="DF72" s="698"/>
      <c r="DG72" s="698"/>
      <c r="DH72" s="698"/>
      <c r="DI72" s="698"/>
      <c r="DJ72" s="698"/>
      <c r="DK72" s="698"/>
      <c r="DL72" s="698"/>
      <c r="DM72" s="698"/>
      <c r="DN72" s="698"/>
      <c r="DO72" s="698"/>
      <c r="DP72" s="698"/>
      <c r="DQ72" s="698"/>
      <c r="DR72" s="698"/>
      <c r="DS72" s="698"/>
      <c r="DT72" s="698"/>
      <c r="DU72" s="698"/>
      <c r="DV72" s="698"/>
      <c r="DW72" s="698"/>
      <c r="DX72" s="698"/>
      <c r="DY72" s="698"/>
      <c r="DZ72" s="698"/>
      <c r="EA72" s="698"/>
      <c r="EB72" s="698"/>
      <c r="EC72" s="698"/>
      <c r="ED72" s="698"/>
      <c r="EE72" s="698"/>
      <c r="EF72" s="698"/>
      <c r="EG72" s="698"/>
      <c r="EH72" s="698"/>
      <c r="EI72" s="698"/>
      <c r="EJ72" s="698"/>
      <c r="EK72" s="698"/>
      <c r="EL72" s="698"/>
      <c r="EM72" s="698"/>
      <c r="EN72" s="698"/>
      <c r="EO72" s="698"/>
      <c r="EP72" s="698"/>
      <c r="EQ72" s="698"/>
      <c r="ER72" s="698"/>
      <c r="ES72" s="698"/>
      <c r="ET72" s="698"/>
      <c r="EU72" s="698"/>
      <c r="EV72" s="698"/>
      <c r="EW72" s="698"/>
      <c r="EX72" s="698"/>
      <c r="EY72" s="698"/>
      <c r="EZ72" s="698"/>
      <c r="FA72" s="698"/>
      <c r="FB72" s="698"/>
      <c r="FC72" s="698"/>
      <c r="FD72" s="698"/>
      <c r="FE72" s="698"/>
      <c r="FF72" s="698"/>
      <c r="FG72" s="698"/>
      <c r="FH72" s="698"/>
      <c r="FI72" s="698"/>
      <c r="FJ72" s="698"/>
      <c r="FK72" s="698"/>
      <c r="FL72" s="698"/>
      <c r="FM72" s="698"/>
      <c r="FN72" s="698"/>
      <c r="FO72" s="698"/>
      <c r="FP72" s="698"/>
      <c r="FQ72" s="698"/>
      <c r="FR72" s="698"/>
      <c r="FS72" s="698"/>
      <c r="FT72" s="698"/>
      <c r="FU72" s="698"/>
      <c r="FV72" s="698"/>
      <c r="FW72" s="698"/>
      <c r="FX72" s="698"/>
      <c r="FY72" s="698"/>
      <c r="FZ72" s="698"/>
      <c r="GA72" s="698"/>
      <c r="GB72" s="698"/>
      <c r="GC72" s="698"/>
      <c r="GD72" s="698"/>
      <c r="GE72" s="698"/>
      <c r="GF72" s="698"/>
      <c r="GG72" s="698"/>
      <c r="GH72" s="698"/>
      <c r="GI72" s="698"/>
      <c r="GJ72" s="698"/>
      <c r="GK72" s="698"/>
      <c r="GL72" s="698"/>
      <c r="GM72" s="698"/>
      <c r="GN72" s="698"/>
      <c r="GO72" s="698"/>
      <c r="GP72" s="698"/>
      <c r="GQ72" s="698"/>
      <c r="GR72" s="698"/>
      <c r="GS72" s="698"/>
      <c r="GT72" s="698"/>
      <c r="GU72" s="698"/>
      <c r="GV72" s="698"/>
      <c r="GW72" s="698"/>
      <c r="GX72" s="698"/>
    </row>
    <row r="73" spans="1:206" s="584" customFormat="1" ht="21" hidden="1" customHeight="1" outlineLevel="1">
      <c r="A73" s="698"/>
      <c r="B73" s="698"/>
      <c r="C73" s="698"/>
      <c r="D73" s="698"/>
      <c r="E73" s="698"/>
      <c r="F73" s="698"/>
      <c r="G73" s="714" t="s">
        <v>743</v>
      </c>
      <c r="H73" s="584">
        <f t="shared" ref="H73:AK73" si="44">IF($I$70=$G$60,H63,H68)</f>
        <v>0</v>
      </c>
      <c r="I73" s="584">
        <f t="shared" si="44"/>
        <v>0</v>
      </c>
      <c r="J73" s="584">
        <f t="shared" si="44"/>
        <v>0</v>
      </c>
      <c r="K73" s="584">
        <f t="shared" si="44"/>
        <v>0</v>
      </c>
      <c r="L73" s="700">
        <f t="shared" si="44"/>
        <v>0</v>
      </c>
      <c r="M73" s="584">
        <f t="shared" si="44"/>
        <v>0</v>
      </c>
      <c r="N73" s="584">
        <f t="shared" si="44"/>
        <v>0</v>
      </c>
      <c r="O73" s="584">
        <f t="shared" si="44"/>
        <v>0</v>
      </c>
      <c r="P73" s="584">
        <f t="shared" si="44"/>
        <v>0</v>
      </c>
      <c r="Q73" s="584">
        <f t="shared" si="44"/>
        <v>0</v>
      </c>
      <c r="R73" s="671">
        <f t="shared" si="44"/>
        <v>0</v>
      </c>
      <c r="S73" s="584">
        <f t="shared" si="44"/>
        <v>0</v>
      </c>
      <c r="T73" s="584">
        <f t="shared" si="44"/>
        <v>0</v>
      </c>
      <c r="U73" s="584">
        <f t="shared" si="44"/>
        <v>0</v>
      </c>
      <c r="V73" s="700">
        <f t="shared" si="44"/>
        <v>0</v>
      </c>
      <c r="W73" s="584">
        <f t="shared" si="44"/>
        <v>0</v>
      </c>
      <c r="X73" s="584">
        <f t="shared" si="44"/>
        <v>0</v>
      </c>
      <c r="Y73" s="584">
        <f t="shared" si="44"/>
        <v>0</v>
      </c>
      <c r="Z73" s="584">
        <f t="shared" si="44"/>
        <v>0</v>
      </c>
      <c r="AA73" s="584">
        <f t="shared" si="44"/>
        <v>0</v>
      </c>
      <c r="AB73" s="671">
        <f t="shared" si="44"/>
        <v>0</v>
      </c>
      <c r="AC73" s="584">
        <f t="shared" si="44"/>
        <v>0</v>
      </c>
      <c r="AD73" s="584">
        <f t="shared" si="44"/>
        <v>0</v>
      </c>
      <c r="AE73" s="584">
        <f t="shared" si="44"/>
        <v>0</v>
      </c>
      <c r="AF73" s="700">
        <f t="shared" si="44"/>
        <v>0</v>
      </c>
      <c r="AG73" s="584">
        <f t="shared" si="44"/>
        <v>0</v>
      </c>
      <c r="AH73" s="584">
        <f t="shared" si="44"/>
        <v>0</v>
      </c>
      <c r="AI73" s="584">
        <f t="shared" si="44"/>
        <v>0</v>
      </c>
      <c r="AJ73" s="584">
        <f t="shared" si="44"/>
        <v>0</v>
      </c>
      <c r="AK73" s="715">
        <f t="shared" si="44"/>
        <v>0</v>
      </c>
      <c r="AL73" s="698"/>
      <c r="AM73" s="442"/>
      <c r="AN73" s="442"/>
      <c r="AO73" s="698"/>
      <c r="AP73" s="698"/>
      <c r="AQ73" s="698"/>
      <c r="AR73" s="698"/>
      <c r="AS73" s="698"/>
      <c r="AT73" s="698"/>
      <c r="AU73" s="698"/>
      <c r="AV73" s="698"/>
      <c r="AW73" s="698"/>
      <c r="AX73" s="698"/>
      <c r="AY73" s="698"/>
      <c r="AZ73" s="698"/>
      <c r="BA73" s="698"/>
      <c r="BB73" s="698"/>
      <c r="BC73" s="698"/>
      <c r="BD73" s="698"/>
      <c r="BE73" s="698"/>
      <c r="BF73" s="698"/>
      <c r="BG73" s="698"/>
      <c r="BH73" s="698"/>
      <c r="BI73" s="698"/>
      <c r="BJ73" s="698"/>
      <c r="BK73" s="698"/>
      <c r="BL73" s="698"/>
      <c r="BM73" s="698"/>
      <c r="BN73" s="698"/>
      <c r="BO73" s="698"/>
      <c r="BP73" s="698"/>
      <c r="BQ73" s="698"/>
      <c r="BR73" s="698"/>
      <c r="BS73" s="698"/>
      <c r="BT73" s="698"/>
      <c r="BU73" s="698"/>
      <c r="BV73" s="698"/>
      <c r="BW73" s="698"/>
      <c r="BX73" s="698"/>
      <c r="BY73" s="698"/>
      <c r="BZ73" s="698"/>
      <c r="CA73" s="698"/>
      <c r="CB73" s="698"/>
      <c r="CC73" s="698"/>
      <c r="CD73" s="698"/>
      <c r="CE73" s="698"/>
      <c r="CF73" s="698"/>
      <c r="CG73" s="698"/>
      <c r="CH73" s="698"/>
      <c r="CI73" s="698"/>
      <c r="CJ73" s="698"/>
      <c r="CK73" s="698"/>
      <c r="CL73" s="698"/>
      <c r="CM73" s="698"/>
      <c r="CN73" s="698"/>
      <c r="CO73" s="698"/>
      <c r="CP73" s="698"/>
      <c r="CQ73" s="698"/>
      <c r="CR73" s="698"/>
      <c r="CS73" s="698"/>
      <c r="CT73" s="698"/>
      <c r="CU73" s="698"/>
      <c r="CV73" s="698"/>
      <c r="CW73" s="698"/>
      <c r="CX73" s="698"/>
      <c r="CY73" s="698"/>
      <c r="CZ73" s="698"/>
      <c r="DA73" s="698"/>
      <c r="DB73" s="698"/>
      <c r="DC73" s="698"/>
      <c r="DD73" s="698"/>
      <c r="DE73" s="698"/>
      <c r="DF73" s="698"/>
      <c r="DG73" s="698"/>
      <c r="DH73" s="698"/>
      <c r="DI73" s="698"/>
      <c r="DJ73" s="698"/>
      <c r="DK73" s="698"/>
      <c r="DL73" s="698"/>
      <c r="DM73" s="698"/>
      <c r="DN73" s="698"/>
      <c r="DO73" s="698"/>
      <c r="DP73" s="698"/>
      <c r="DQ73" s="698"/>
      <c r="DR73" s="698"/>
      <c r="DS73" s="698"/>
      <c r="DT73" s="698"/>
      <c r="DU73" s="698"/>
      <c r="DV73" s="698"/>
      <c r="DW73" s="698"/>
      <c r="DX73" s="698"/>
      <c r="DY73" s="698"/>
      <c r="DZ73" s="698"/>
      <c r="EA73" s="698"/>
      <c r="EB73" s="698"/>
      <c r="EC73" s="698"/>
      <c r="ED73" s="698"/>
      <c r="EE73" s="698"/>
      <c r="EF73" s="698"/>
      <c r="EG73" s="698"/>
      <c r="EH73" s="698"/>
      <c r="EI73" s="698"/>
      <c r="EJ73" s="698"/>
      <c r="EK73" s="698"/>
      <c r="EL73" s="698"/>
      <c r="EM73" s="698"/>
      <c r="EN73" s="698"/>
      <c r="EO73" s="698"/>
      <c r="EP73" s="698"/>
      <c r="EQ73" s="698"/>
      <c r="ER73" s="698"/>
      <c r="ES73" s="698"/>
      <c r="ET73" s="698"/>
      <c r="EU73" s="698"/>
      <c r="EV73" s="698"/>
      <c r="EW73" s="698"/>
      <c r="EX73" s="698"/>
      <c r="EY73" s="698"/>
      <c r="EZ73" s="698"/>
      <c r="FA73" s="698"/>
      <c r="FB73" s="698"/>
      <c r="FC73" s="698"/>
      <c r="FD73" s="698"/>
      <c r="FE73" s="698"/>
      <c r="FF73" s="698"/>
      <c r="FG73" s="698"/>
      <c r="FH73" s="698"/>
      <c r="FI73" s="698"/>
      <c r="FJ73" s="698"/>
      <c r="FK73" s="698"/>
      <c r="FL73" s="698"/>
      <c r="FM73" s="698"/>
      <c r="FN73" s="698"/>
      <c r="FO73" s="698"/>
      <c r="FP73" s="698"/>
      <c r="FQ73" s="698"/>
      <c r="FR73" s="698"/>
      <c r="FS73" s="698"/>
      <c r="FT73" s="698"/>
      <c r="FU73" s="698"/>
      <c r="FV73" s="698"/>
      <c r="FW73" s="698"/>
      <c r="FX73" s="698"/>
      <c r="FY73" s="698"/>
      <c r="FZ73" s="698"/>
      <c r="GA73" s="698"/>
      <c r="GB73" s="698"/>
      <c r="GC73" s="698"/>
      <c r="GD73" s="698"/>
      <c r="GE73" s="698"/>
      <c r="GF73" s="698"/>
      <c r="GG73" s="698"/>
      <c r="GH73" s="698"/>
      <c r="GI73" s="698"/>
      <c r="GJ73" s="698"/>
      <c r="GK73" s="698"/>
      <c r="GL73" s="698"/>
      <c r="GM73" s="698"/>
      <c r="GN73" s="698"/>
      <c r="GO73" s="698"/>
      <c r="GP73" s="698"/>
      <c r="GQ73" s="698"/>
      <c r="GR73" s="698"/>
      <c r="GS73" s="698"/>
      <c r="GT73" s="698"/>
      <c r="GU73" s="698"/>
      <c r="GV73" s="698"/>
      <c r="GW73" s="698"/>
      <c r="GX73" s="698"/>
    </row>
    <row r="74" spans="1:206" s="584" customFormat="1" ht="21" hidden="1" customHeight="1" outlineLevel="1" thickBot="1">
      <c r="A74" s="698"/>
      <c r="B74" s="698"/>
      <c r="C74" s="698"/>
      <c r="D74" s="698"/>
      <c r="E74" s="698"/>
      <c r="F74" s="698"/>
      <c r="G74" s="716" t="s">
        <v>744</v>
      </c>
      <c r="H74" s="717">
        <f t="shared" ref="H74:AK74" si="45">IF($I$70=$G$60,H64,H69)</f>
        <v>0</v>
      </c>
      <c r="I74" s="717">
        <f t="shared" si="45"/>
        <v>0</v>
      </c>
      <c r="J74" s="717">
        <f t="shared" si="45"/>
        <v>0</v>
      </c>
      <c r="K74" s="717">
        <f t="shared" si="45"/>
        <v>0</v>
      </c>
      <c r="L74" s="718">
        <f t="shared" si="45"/>
        <v>0</v>
      </c>
      <c r="M74" s="717">
        <f t="shared" si="45"/>
        <v>0</v>
      </c>
      <c r="N74" s="717">
        <f t="shared" si="45"/>
        <v>0</v>
      </c>
      <c r="O74" s="717">
        <f t="shared" si="45"/>
        <v>0</v>
      </c>
      <c r="P74" s="717">
        <f t="shared" si="45"/>
        <v>0</v>
      </c>
      <c r="Q74" s="717">
        <f t="shared" si="45"/>
        <v>0</v>
      </c>
      <c r="R74" s="719">
        <f t="shared" si="45"/>
        <v>0</v>
      </c>
      <c r="S74" s="717">
        <f t="shared" si="45"/>
        <v>0</v>
      </c>
      <c r="T74" s="717">
        <f t="shared" si="45"/>
        <v>0</v>
      </c>
      <c r="U74" s="717">
        <f t="shared" si="45"/>
        <v>0</v>
      </c>
      <c r="V74" s="718">
        <f t="shared" si="45"/>
        <v>0</v>
      </c>
      <c r="W74" s="717">
        <f t="shared" si="45"/>
        <v>0</v>
      </c>
      <c r="X74" s="717">
        <f t="shared" si="45"/>
        <v>0</v>
      </c>
      <c r="Y74" s="717">
        <f t="shared" si="45"/>
        <v>0</v>
      </c>
      <c r="Z74" s="717">
        <f t="shared" si="45"/>
        <v>0</v>
      </c>
      <c r="AA74" s="717">
        <f t="shared" si="45"/>
        <v>0</v>
      </c>
      <c r="AB74" s="719">
        <f t="shared" si="45"/>
        <v>0</v>
      </c>
      <c r="AC74" s="717">
        <f t="shared" si="45"/>
        <v>0</v>
      </c>
      <c r="AD74" s="717">
        <f t="shared" si="45"/>
        <v>0</v>
      </c>
      <c r="AE74" s="717">
        <f t="shared" si="45"/>
        <v>0</v>
      </c>
      <c r="AF74" s="718">
        <f t="shared" si="45"/>
        <v>0</v>
      </c>
      <c r="AG74" s="717">
        <f t="shared" si="45"/>
        <v>0</v>
      </c>
      <c r="AH74" s="717">
        <f t="shared" si="45"/>
        <v>0</v>
      </c>
      <c r="AI74" s="717">
        <f t="shared" si="45"/>
        <v>0</v>
      </c>
      <c r="AJ74" s="717">
        <f t="shared" si="45"/>
        <v>0</v>
      </c>
      <c r="AK74" s="720">
        <f t="shared" si="45"/>
        <v>0</v>
      </c>
      <c r="AL74" s="698"/>
      <c r="AM74" s="442"/>
      <c r="AN74" s="442"/>
      <c r="AO74" s="698"/>
      <c r="AP74" s="698"/>
      <c r="AQ74" s="698"/>
      <c r="AR74" s="698"/>
      <c r="AS74" s="698"/>
      <c r="AT74" s="698"/>
      <c r="AU74" s="698"/>
      <c r="AV74" s="698"/>
      <c r="AW74" s="698"/>
      <c r="AX74" s="698"/>
      <c r="AY74" s="698"/>
      <c r="AZ74" s="698"/>
      <c r="BA74" s="698"/>
      <c r="BB74" s="698"/>
      <c r="BC74" s="698"/>
      <c r="BD74" s="698"/>
      <c r="BE74" s="698"/>
      <c r="BF74" s="698"/>
      <c r="BG74" s="698"/>
      <c r="BH74" s="698"/>
      <c r="BI74" s="698"/>
      <c r="BJ74" s="698"/>
      <c r="BK74" s="698"/>
      <c r="BL74" s="698"/>
      <c r="BM74" s="698"/>
      <c r="BN74" s="698"/>
      <c r="BO74" s="698"/>
      <c r="BP74" s="698"/>
      <c r="BQ74" s="698"/>
      <c r="BR74" s="698"/>
      <c r="BS74" s="698"/>
      <c r="BT74" s="698"/>
      <c r="BU74" s="698"/>
      <c r="BV74" s="698"/>
      <c r="BW74" s="698"/>
      <c r="BX74" s="698"/>
      <c r="BY74" s="698"/>
      <c r="BZ74" s="698"/>
      <c r="CA74" s="698"/>
      <c r="CB74" s="698"/>
      <c r="CC74" s="698"/>
      <c r="CD74" s="698"/>
      <c r="CE74" s="698"/>
      <c r="CF74" s="698"/>
      <c r="CG74" s="698"/>
      <c r="CH74" s="698"/>
      <c r="CI74" s="698"/>
      <c r="CJ74" s="698"/>
      <c r="CK74" s="698"/>
      <c r="CL74" s="698"/>
      <c r="CM74" s="698"/>
      <c r="CN74" s="698"/>
      <c r="CO74" s="698"/>
      <c r="CP74" s="698"/>
      <c r="CQ74" s="698"/>
      <c r="CR74" s="698"/>
      <c r="CS74" s="698"/>
      <c r="CT74" s="698"/>
      <c r="CU74" s="698"/>
      <c r="CV74" s="698"/>
      <c r="CW74" s="698"/>
      <c r="CX74" s="698"/>
      <c r="CY74" s="698"/>
      <c r="CZ74" s="698"/>
      <c r="DA74" s="698"/>
      <c r="DB74" s="698"/>
      <c r="DC74" s="698"/>
      <c r="DD74" s="698"/>
      <c r="DE74" s="698"/>
      <c r="DF74" s="698"/>
      <c r="DG74" s="698"/>
      <c r="DH74" s="698"/>
      <c r="DI74" s="698"/>
      <c r="DJ74" s="698"/>
      <c r="DK74" s="698"/>
      <c r="DL74" s="698"/>
      <c r="DM74" s="698"/>
      <c r="DN74" s="698"/>
      <c r="DO74" s="698"/>
      <c r="DP74" s="698"/>
      <c r="DQ74" s="698"/>
      <c r="DR74" s="698"/>
      <c r="DS74" s="698"/>
      <c r="DT74" s="698"/>
      <c r="DU74" s="698"/>
      <c r="DV74" s="698"/>
      <c r="DW74" s="698"/>
      <c r="DX74" s="698"/>
      <c r="DY74" s="698"/>
      <c r="DZ74" s="698"/>
      <c r="EA74" s="698"/>
      <c r="EB74" s="698"/>
      <c r="EC74" s="698"/>
      <c r="ED74" s="698"/>
      <c r="EE74" s="698"/>
      <c r="EF74" s="698"/>
      <c r="EG74" s="698"/>
      <c r="EH74" s="698"/>
      <c r="EI74" s="698"/>
      <c r="EJ74" s="698"/>
      <c r="EK74" s="698"/>
      <c r="EL74" s="698"/>
      <c r="EM74" s="698"/>
      <c r="EN74" s="698"/>
      <c r="EO74" s="698"/>
      <c r="EP74" s="698"/>
      <c r="EQ74" s="698"/>
      <c r="ER74" s="698"/>
      <c r="ES74" s="698"/>
      <c r="ET74" s="698"/>
      <c r="EU74" s="698"/>
      <c r="EV74" s="698"/>
      <c r="EW74" s="698"/>
      <c r="EX74" s="698"/>
      <c r="EY74" s="698"/>
      <c r="EZ74" s="698"/>
      <c r="FA74" s="698"/>
      <c r="FB74" s="698"/>
      <c r="FC74" s="698"/>
      <c r="FD74" s="698"/>
      <c r="FE74" s="698"/>
      <c r="FF74" s="698"/>
      <c r="FG74" s="698"/>
      <c r="FH74" s="698"/>
      <c r="FI74" s="698"/>
      <c r="FJ74" s="698"/>
      <c r="FK74" s="698"/>
      <c r="FL74" s="698"/>
      <c r="FM74" s="698"/>
      <c r="FN74" s="698"/>
      <c r="FO74" s="698"/>
      <c r="FP74" s="698"/>
      <c r="FQ74" s="698"/>
      <c r="FR74" s="698"/>
      <c r="FS74" s="698"/>
      <c r="FT74" s="698"/>
      <c r="FU74" s="698"/>
      <c r="FV74" s="698"/>
      <c r="FW74" s="698"/>
      <c r="FX74" s="698"/>
      <c r="FY74" s="698"/>
      <c r="FZ74" s="698"/>
      <c r="GA74" s="698"/>
      <c r="GB74" s="698"/>
      <c r="GC74" s="698"/>
      <c r="GD74" s="698"/>
      <c r="GE74" s="698"/>
      <c r="GF74" s="698"/>
      <c r="GG74" s="698"/>
      <c r="GH74" s="698"/>
      <c r="GI74" s="698"/>
      <c r="GJ74" s="698"/>
      <c r="GK74" s="698"/>
      <c r="GL74" s="698"/>
      <c r="GM74" s="698"/>
      <c r="GN74" s="698"/>
      <c r="GO74" s="698"/>
      <c r="GP74" s="698"/>
      <c r="GQ74" s="698"/>
      <c r="GR74" s="698"/>
      <c r="GS74" s="698"/>
      <c r="GT74" s="698"/>
      <c r="GU74" s="698"/>
      <c r="GV74" s="698"/>
      <c r="GW74" s="698"/>
      <c r="GX74" s="698"/>
    </row>
    <row r="75" spans="1:206" s="584" customFormat="1" ht="21" hidden="1" customHeight="1" outlineLevel="1">
      <c r="A75" s="698"/>
      <c r="B75" s="698"/>
      <c r="C75" s="698"/>
      <c r="D75" s="698"/>
      <c r="E75" s="698"/>
      <c r="F75" s="698"/>
      <c r="G75" s="324"/>
      <c r="AL75" s="698"/>
      <c r="AM75" s="442"/>
      <c r="AN75" s="442"/>
      <c r="AO75" s="698"/>
      <c r="AP75" s="698"/>
      <c r="AQ75" s="698"/>
      <c r="AR75" s="698"/>
      <c r="AS75" s="698"/>
      <c r="AT75" s="698"/>
      <c r="AU75" s="698"/>
      <c r="AV75" s="698"/>
      <c r="AW75" s="698"/>
      <c r="AX75" s="698"/>
      <c r="AY75" s="698"/>
      <c r="AZ75" s="698"/>
      <c r="BA75" s="698"/>
      <c r="BB75" s="698"/>
      <c r="BC75" s="698"/>
      <c r="BD75" s="698"/>
      <c r="BE75" s="698"/>
      <c r="BF75" s="698"/>
      <c r="BG75" s="698"/>
      <c r="BH75" s="698"/>
      <c r="BI75" s="698"/>
      <c r="BJ75" s="698"/>
      <c r="BK75" s="698"/>
      <c r="BL75" s="698"/>
      <c r="BM75" s="698"/>
      <c r="BN75" s="698"/>
      <c r="BO75" s="698"/>
      <c r="BP75" s="698"/>
      <c r="BQ75" s="698"/>
      <c r="BR75" s="698"/>
      <c r="BS75" s="698"/>
      <c r="BT75" s="698"/>
      <c r="BU75" s="698"/>
      <c r="BV75" s="698"/>
      <c r="BW75" s="698"/>
      <c r="BX75" s="698"/>
      <c r="BY75" s="698"/>
      <c r="BZ75" s="698"/>
      <c r="CA75" s="698"/>
      <c r="CB75" s="698"/>
      <c r="CC75" s="698"/>
      <c r="CD75" s="698"/>
      <c r="CE75" s="698"/>
      <c r="CF75" s="698"/>
      <c r="CG75" s="698"/>
      <c r="CH75" s="698"/>
      <c r="CI75" s="698"/>
      <c r="CJ75" s="698"/>
      <c r="CK75" s="698"/>
      <c r="CL75" s="698"/>
      <c r="CM75" s="698"/>
      <c r="CN75" s="698"/>
      <c r="CO75" s="698"/>
      <c r="CP75" s="698"/>
      <c r="CQ75" s="698"/>
      <c r="CR75" s="698"/>
      <c r="CS75" s="698"/>
      <c r="CT75" s="698"/>
      <c r="CU75" s="698"/>
      <c r="CV75" s="698"/>
      <c r="CW75" s="698"/>
      <c r="CX75" s="698"/>
      <c r="CY75" s="698"/>
      <c r="CZ75" s="698"/>
      <c r="DA75" s="698"/>
      <c r="DB75" s="698"/>
      <c r="DC75" s="698"/>
      <c r="DD75" s="698"/>
      <c r="DE75" s="698"/>
      <c r="DF75" s="698"/>
      <c r="DG75" s="698"/>
      <c r="DH75" s="698"/>
      <c r="DI75" s="698"/>
      <c r="DJ75" s="698"/>
      <c r="DK75" s="698"/>
      <c r="DL75" s="698"/>
      <c r="DM75" s="698"/>
      <c r="DN75" s="698"/>
      <c r="DO75" s="698"/>
      <c r="DP75" s="698"/>
      <c r="DQ75" s="698"/>
      <c r="DR75" s="698"/>
      <c r="DS75" s="698"/>
      <c r="DT75" s="698"/>
      <c r="DU75" s="698"/>
      <c r="DV75" s="698"/>
      <c r="DW75" s="698"/>
      <c r="DX75" s="698"/>
      <c r="DY75" s="698"/>
      <c r="DZ75" s="698"/>
      <c r="EA75" s="698"/>
      <c r="EB75" s="698"/>
      <c r="EC75" s="698"/>
      <c r="ED75" s="698"/>
      <c r="EE75" s="698"/>
      <c r="EF75" s="698"/>
      <c r="EG75" s="698"/>
      <c r="EH75" s="698"/>
      <c r="EI75" s="698"/>
      <c r="EJ75" s="698"/>
      <c r="EK75" s="698"/>
      <c r="EL75" s="698"/>
      <c r="EM75" s="698"/>
      <c r="EN75" s="698"/>
      <c r="EO75" s="698"/>
      <c r="EP75" s="698"/>
      <c r="EQ75" s="698"/>
      <c r="ER75" s="698"/>
      <c r="ES75" s="698"/>
      <c r="ET75" s="698"/>
      <c r="EU75" s="698"/>
      <c r="EV75" s="698"/>
      <c r="EW75" s="698"/>
      <c r="EX75" s="698"/>
      <c r="EY75" s="698"/>
      <c r="EZ75" s="698"/>
      <c r="FA75" s="698"/>
      <c r="FB75" s="698"/>
      <c r="FC75" s="698"/>
      <c r="FD75" s="698"/>
      <c r="FE75" s="698"/>
      <c r="FF75" s="698"/>
      <c r="FG75" s="698"/>
      <c r="FH75" s="698"/>
      <c r="FI75" s="698"/>
      <c r="FJ75" s="698"/>
      <c r="FK75" s="698"/>
      <c r="FL75" s="698"/>
      <c r="FM75" s="698"/>
      <c r="FN75" s="698"/>
      <c r="FO75" s="698"/>
      <c r="FP75" s="698"/>
      <c r="FQ75" s="698"/>
      <c r="FR75" s="698"/>
      <c r="FS75" s="698"/>
      <c r="FT75" s="698"/>
      <c r="FU75" s="698"/>
      <c r="FV75" s="698"/>
      <c r="FW75" s="698"/>
      <c r="FX75" s="698"/>
      <c r="FY75" s="698"/>
      <c r="FZ75" s="698"/>
      <c r="GA75" s="698"/>
      <c r="GB75" s="698"/>
      <c r="GC75" s="698"/>
      <c r="GD75" s="698"/>
      <c r="GE75" s="698"/>
      <c r="GF75" s="698"/>
      <c r="GG75" s="698"/>
      <c r="GH75" s="698"/>
      <c r="GI75" s="698"/>
      <c r="GJ75" s="698"/>
      <c r="GK75" s="698"/>
      <c r="GL75" s="698"/>
      <c r="GM75" s="698"/>
      <c r="GN75" s="698"/>
      <c r="GO75" s="698"/>
      <c r="GP75" s="698"/>
      <c r="GQ75" s="698"/>
      <c r="GR75" s="698"/>
      <c r="GS75" s="698"/>
      <c r="GT75" s="698"/>
      <c r="GU75" s="698"/>
      <c r="GV75" s="698"/>
      <c r="GW75" s="698"/>
      <c r="GX75" s="698"/>
    </row>
    <row r="76" spans="1:206" s="584" customFormat="1" ht="21" hidden="1" customHeight="1" outlineLevel="1">
      <c r="A76" s="698"/>
      <c r="B76" s="698"/>
      <c r="C76" s="698"/>
      <c r="D76" s="698"/>
      <c r="E76" s="698"/>
      <c r="F76" s="698"/>
      <c r="G76" s="674" t="str">
        <f>IF('入力(4)'!H49="","借入2",'入力(4)'!H49)</f>
        <v>借入2</v>
      </c>
      <c r="H76" s="721">
        <f>IF(P76=0,0,'入力(4)'!L49)</f>
        <v>0</v>
      </c>
      <c r="I76" s="688" t="s">
        <v>736</v>
      </c>
      <c r="J76" s="689" t="s">
        <v>737</v>
      </c>
      <c r="K76" s="690" t="str">
        <f>IF(P76=0,"",'入力(4)'!Q48)</f>
        <v/>
      </c>
      <c r="L76" s="689" t="s">
        <v>738</v>
      </c>
      <c r="M76" s="690">
        <f>IF($P$76=0,0,'入力(4)'!Q49)</f>
        <v>0</v>
      </c>
      <c r="N76" s="689" t="s">
        <v>739</v>
      </c>
      <c r="O76" s="691">
        <f>IF($P$76=0,0,'入力(4)'!Q50)</f>
        <v>0</v>
      </c>
      <c r="P76" s="650">
        <f>'入力(4)'!J49</f>
        <v>0</v>
      </c>
      <c r="AL76" s="698"/>
      <c r="AM76" s="442"/>
      <c r="AN76" s="442"/>
      <c r="AO76" s="698"/>
      <c r="AP76" s="698"/>
      <c r="AQ76" s="698"/>
      <c r="AR76" s="698"/>
      <c r="AS76" s="698"/>
      <c r="AT76" s="698"/>
      <c r="AU76" s="698"/>
      <c r="AV76" s="698"/>
      <c r="AW76" s="698"/>
      <c r="AX76" s="698"/>
      <c r="AY76" s="698"/>
      <c r="AZ76" s="698"/>
      <c r="BA76" s="698"/>
      <c r="BB76" s="698"/>
      <c r="BC76" s="698"/>
      <c r="BD76" s="698"/>
      <c r="BE76" s="698"/>
      <c r="BF76" s="698"/>
      <c r="BG76" s="698"/>
      <c r="BH76" s="698"/>
      <c r="BI76" s="698"/>
      <c r="BJ76" s="698"/>
      <c r="BK76" s="698"/>
      <c r="BL76" s="698"/>
      <c r="BM76" s="698"/>
      <c r="BN76" s="698"/>
      <c r="BO76" s="698"/>
      <c r="BP76" s="698"/>
      <c r="BQ76" s="698"/>
      <c r="BR76" s="698"/>
      <c r="BS76" s="698"/>
      <c r="BT76" s="698"/>
      <c r="BU76" s="698"/>
      <c r="BV76" s="698"/>
      <c r="BW76" s="698"/>
      <c r="BX76" s="698"/>
      <c r="BY76" s="698"/>
      <c r="BZ76" s="698"/>
      <c r="CA76" s="698"/>
      <c r="CB76" s="698"/>
      <c r="CC76" s="698"/>
      <c r="CD76" s="698"/>
      <c r="CE76" s="698"/>
      <c r="CF76" s="698"/>
      <c r="CG76" s="698"/>
      <c r="CH76" s="698"/>
      <c r="CI76" s="698"/>
      <c r="CJ76" s="698"/>
      <c r="CK76" s="698"/>
      <c r="CL76" s="698"/>
      <c r="CM76" s="698"/>
      <c r="CN76" s="698"/>
      <c r="CO76" s="698"/>
      <c r="CP76" s="698"/>
      <c r="CQ76" s="698"/>
      <c r="CR76" s="698"/>
      <c r="CS76" s="698"/>
      <c r="CT76" s="698"/>
      <c r="CU76" s="698"/>
      <c r="CV76" s="698"/>
      <c r="CW76" s="698"/>
      <c r="CX76" s="698"/>
      <c r="CY76" s="698"/>
      <c r="CZ76" s="698"/>
      <c r="DA76" s="698"/>
      <c r="DB76" s="698"/>
      <c r="DC76" s="698"/>
      <c r="DD76" s="698"/>
      <c r="DE76" s="698"/>
      <c r="DF76" s="698"/>
      <c r="DG76" s="698"/>
      <c r="DH76" s="698"/>
      <c r="DI76" s="698"/>
      <c r="DJ76" s="698"/>
      <c r="DK76" s="698"/>
      <c r="DL76" s="698"/>
      <c r="DM76" s="698"/>
      <c r="DN76" s="698"/>
      <c r="DO76" s="698"/>
      <c r="DP76" s="698"/>
      <c r="DQ76" s="698"/>
      <c r="DR76" s="698"/>
      <c r="DS76" s="698"/>
      <c r="DT76" s="698"/>
      <c r="DU76" s="698"/>
      <c r="DV76" s="698"/>
      <c r="DW76" s="698"/>
      <c r="DX76" s="698"/>
      <c r="DY76" s="698"/>
      <c r="DZ76" s="698"/>
      <c r="EA76" s="698"/>
      <c r="EB76" s="698"/>
      <c r="EC76" s="698"/>
      <c r="ED76" s="698"/>
      <c r="EE76" s="698"/>
      <c r="EF76" s="698"/>
      <c r="EG76" s="698"/>
      <c r="EH76" s="698"/>
      <c r="EI76" s="698"/>
      <c r="EJ76" s="698"/>
      <c r="EK76" s="698"/>
      <c r="EL76" s="698"/>
      <c r="EM76" s="698"/>
      <c r="EN76" s="698"/>
      <c r="EO76" s="698"/>
      <c r="EP76" s="698"/>
      <c r="EQ76" s="698"/>
      <c r="ER76" s="698"/>
      <c r="ES76" s="698"/>
      <c r="ET76" s="698"/>
      <c r="EU76" s="698"/>
      <c r="EV76" s="698"/>
      <c r="EW76" s="698"/>
      <c r="EX76" s="698"/>
      <c r="EY76" s="698"/>
      <c r="EZ76" s="698"/>
      <c r="FA76" s="698"/>
      <c r="FB76" s="698"/>
      <c r="FC76" s="698"/>
      <c r="FD76" s="698"/>
      <c r="FE76" s="698"/>
      <c r="FF76" s="698"/>
      <c r="FG76" s="698"/>
      <c r="FH76" s="698"/>
      <c r="FI76" s="698"/>
      <c r="FJ76" s="698"/>
      <c r="FK76" s="698"/>
      <c r="FL76" s="698"/>
      <c r="FM76" s="698"/>
      <c r="FN76" s="698"/>
      <c r="FO76" s="698"/>
      <c r="FP76" s="698"/>
      <c r="FQ76" s="698"/>
      <c r="FR76" s="698"/>
      <c r="FS76" s="698"/>
      <c r="FT76" s="698"/>
      <c r="FU76" s="698"/>
      <c r="FV76" s="698"/>
      <c r="FW76" s="698"/>
      <c r="FX76" s="698"/>
      <c r="FY76" s="698"/>
      <c r="FZ76" s="698"/>
      <c r="GA76" s="698"/>
      <c r="GB76" s="698"/>
      <c r="GC76" s="698"/>
      <c r="GD76" s="698"/>
      <c r="GE76" s="698"/>
      <c r="GF76" s="698"/>
      <c r="GG76" s="698"/>
      <c r="GH76" s="698"/>
      <c r="GI76" s="698"/>
      <c r="GJ76" s="698"/>
      <c r="GK76" s="698"/>
      <c r="GL76" s="698"/>
      <c r="GM76" s="698"/>
      <c r="GN76" s="698"/>
      <c r="GO76" s="698"/>
      <c r="GP76" s="698"/>
      <c r="GQ76" s="698"/>
      <c r="GR76" s="698"/>
      <c r="GS76" s="698"/>
      <c r="GT76" s="698"/>
      <c r="GU76" s="698"/>
      <c r="GV76" s="698"/>
      <c r="GW76" s="698"/>
      <c r="GX76" s="698"/>
    </row>
    <row r="77" spans="1:206" s="698" customFormat="1" ht="21" hidden="1" customHeight="1" outlineLevel="1">
      <c r="G77" s="722" t="s">
        <v>740</v>
      </c>
      <c r="H77" s="723" t="str">
        <f>G76</f>
        <v>借入2</v>
      </c>
      <c r="AM77" s="442"/>
      <c r="AN77" s="442"/>
    </row>
    <row r="78" spans="1:206" s="42" customFormat="1" ht="21" hidden="1" customHeight="1" outlineLevel="1">
      <c r="A78" s="463"/>
      <c r="B78" s="463"/>
      <c r="C78" s="463"/>
      <c r="D78" s="463"/>
      <c r="E78" s="463"/>
      <c r="F78" s="463"/>
      <c r="G78" s="694" t="s">
        <v>741</v>
      </c>
      <c r="H78" s="696">
        <f>H80-H79</f>
        <v>0</v>
      </c>
      <c r="I78" s="696">
        <f t="shared" ref="I78:V78" si="46">I80-I79</f>
        <v>0</v>
      </c>
      <c r="J78" s="696">
        <f t="shared" si="46"/>
        <v>0</v>
      </c>
      <c r="K78" s="696">
        <f t="shared" si="46"/>
        <v>0</v>
      </c>
      <c r="L78" s="697">
        <f t="shared" si="46"/>
        <v>0</v>
      </c>
      <c r="M78" s="696">
        <f t="shared" si="46"/>
        <v>0</v>
      </c>
      <c r="N78" s="696">
        <f t="shared" si="46"/>
        <v>0</v>
      </c>
      <c r="O78" s="696">
        <f t="shared" si="46"/>
        <v>0</v>
      </c>
      <c r="P78" s="696">
        <f t="shared" si="46"/>
        <v>0</v>
      </c>
      <c r="Q78" s="697">
        <f t="shared" si="46"/>
        <v>0</v>
      </c>
      <c r="R78" s="696">
        <f t="shared" si="46"/>
        <v>0</v>
      </c>
      <c r="S78" s="696">
        <f t="shared" si="46"/>
        <v>0</v>
      </c>
      <c r="T78" s="696">
        <f t="shared" si="46"/>
        <v>0</v>
      </c>
      <c r="U78" s="696">
        <f t="shared" si="46"/>
        <v>0</v>
      </c>
      <c r="V78" s="696">
        <f t="shared" si="46"/>
        <v>0</v>
      </c>
      <c r="W78" s="695">
        <f>W80-W79</f>
        <v>0</v>
      </c>
      <c r="X78" s="696">
        <f>X80-X79</f>
        <v>0</v>
      </c>
      <c r="Y78" s="696">
        <f>Y80-Y79</f>
        <v>0</v>
      </c>
      <c r="Z78" s="696">
        <f>Z80-Z79</f>
        <v>0</v>
      </c>
      <c r="AA78" s="697">
        <f>AA80-AA79</f>
        <v>0</v>
      </c>
      <c r="AB78" s="696">
        <f t="shared" ref="AB78:AK78" si="47">AB80-AB79</f>
        <v>0</v>
      </c>
      <c r="AC78" s="696">
        <f t="shared" si="47"/>
        <v>0</v>
      </c>
      <c r="AD78" s="696">
        <f t="shared" si="47"/>
        <v>0</v>
      </c>
      <c r="AE78" s="696">
        <f t="shared" si="47"/>
        <v>0</v>
      </c>
      <c r="AF78" s="696">
        <f t="shared" si="47"/>
        <v>0</v>
      </c>
      <c r="AG78" s="695">
        <f t="shared" si="47"/>
        <v>0</v>
      </c>
      <c r="AH78" s="696">
        <f t="shared" si="47"/>
        <v>0</v>
      </c>
      <c r="AI78" s="696">
        <f t="shared" si="47"/>
        <v>0</v>
      </c>
      <c r="AJ78" s="696">
        <f t="shared" si="47"/>
        <v>0</v>
      </c>
      <c r="AK78" s="697">
        <f t="shared" si="47"/>
        <v>0</v>
      </c>
      <c r="AL78" s="591"/>
      <c r="AM78" s="442"/>
      <c r="AN78" s="442"/>
      <c r="AO78" s="698"/>
      <c r="AP78" s="698"/>
      <c r="AQ78" s="698"/>
      <c r="AR78" s="698"/>
      <c r="AS78" s="698"/>
      <c r="AT78" s="698"/>
      <c r="AU78" s="698"/>
      <c r="AV78" s="698"/>
      <c r="AW78" s="698"/>
      <c r="AX78" s="698"/>
      <c r="AY78" s="698"/>
      <c r="AZ78" s="463"/>
      <c r="BA78" s="463"/>
      <c r="BB78" s="463"/>
      <c r="BC78" s="463"/>
      <c r="BD78" s="463"/>
      <c r="BE78" s="463"/>
      <c r="BF78" s="463"/>
      <c r="BG78" s="463"/>
      <c r="BH78" s="463"/>
      <c r="BI78" s="463"/>
      <c r="BJ78" s="463"/>
      <c r="BK78" s="463"/>
      <c r="BL78" s="463"/>
      <c r="BM78" s="463"/>
      <c r="BN78" s="463"/>
      <c r="BO78" s="463"/>
      <c r="BP78" s="463"/>
      <c r="BQ78" s="463"/>
      <c r="BR78" s="463"/>
      <c r="BS78" s="463"/>
      <c r="BT78" s="463"/>
      <c r="BU78" s="463"/>
      <c r="BV78" s="463"/>
      <c r="BW78" s="463"/>
      <c r="BX78" s="463"/>
      <c r="BY78" s="463"/>
      <c r="BZ78" s="463"/>
      <c r="CA78" s="463"/>
      <c r="CB78" s="463"/>
      <c r="CC78" s="463"/>
      <c r="CD78" s="463"/>
      <c r="CE78" s="463"/>
      <c r="CF78" s="463"/>
      <c r="CG78" s="463"/>
      <c r="CH78" s="463"/>
      <c r="CI78" s="463"/>
      <c r="CJ78" s="463"/>
      <c r="CK78" s="463"/>
      <c r="CL78" s="463"/>
      <c r="CM78" s="463"/>
      <c r="CN78" s="463"/>
      <c r="CO78" s="463"/>
      <c r="CP78" s="463"/>
      <c r="CQ78" s="463"/>
      <c r="CR78" s="463"/>
      <c r="CS78" s="463"/>
      <c r="CT78" s="463"/>
      <c r="CU78" s="463"/>
      <c r="CV78" s="463"/>
      <c r="CW78" s="463"/>
      <c r="CX78" s="463"/>
      <c r="CY78" s="463"/>
      <c r="CZ78" s="463"/>
      <c r="DA78" s="463"/>
      <c r="DB78" s="463"/>
      <c r="DC78" s="463"/>
      <c r="DD78" s="463"/>
      <c r="DE78" s="463"/>
      <c r="DF78" s="463"/>
      <c r="DG78" s="463"/>
      <c r="DH78" s="463"/>
      <c r="DI78" s="463"/>
      <c r="DJ78" s="463"/>
      <c r="DK78" s="463"/>
      <c r="DL78" s="463"/>
      <c r="DM78" s="463"/>
      <c r="DN78" s="463"/>
      <c r="DO78" s="463"/>
      <c r="DP78" s="463"/>
      <c r="DQ78" s="463"/>
      <c r="DR78" s="463"/>
      <c r="DS78" s="463"/>
      <c r="DT78" s="463"/>
      <c r="DU78" s="463"/>
      <c r="DV78" s="463"/>
      <c r="DW78" s="463"/>
      <c r="DX78" s="463"/>
      <c r="DY78" s="463"/>
      <c r="DZ78" s="463"/>
      <c r="EA78" s="463"/>
      <c r="EB78" s="463"/>
      <c r="EC78" s="463"/>
      <c r="ED78" s="463"/>
      <c r="EE78" s="463"/>
      <c r="EF78" s="463"/>
      <c r="EG78" s="463"/>
      <c r="EH78" s="463"/>
      <c r="EI78" s="463"/>
      <c r="EJ78" s="463"/>
      <c r="EK78" s="463"/>
      <c r="EL78" s="463"/>
      <c r="EM78" s="463"/>
      <c r="EN78" s="463"/>
      <c r="EO78" s="463"/>
      <c r="EP78" s="463"/>
      <c r="EQ78" s="463"/>
      <c r="ER78" s="463"/>
      <c r="ES78" s="463"/>
      <c r="ET78" s="463"/>
      <c r="EU78" s="463"/>
      <c r="EV78" s="463"/>
      <c r="EW78" s="463"/>
      <c r="EX78" s="463"/>
      <c r="EY78" s="463"/>
      <c r="EZ78" s="463"/>
      <c r="FA78" s="463"/>
      <c r="FB78" s="463"/>
      <c r="FC78" s="463"/>
      <c r="FD78" s="463"/>
      <c r="FE78" s="463"/>
      <c r="FF78" s="463"/>
      <c r="FG78" s="463"/>
      <c r="FH78" s="463"/>
      <c r="FI78" s="463"/>
      <c r="FJ78" s="463"/>
      <c r="FK78" s="463"/>
      <c r="FL78" s="463"/>
      <c r="FM78" s="463"/>
      <c r="FN78" s="463"/>
      <c r="FO78" s="463"/>
      <c r="FP78" s="463"/>
      <c r="FQ78" s="463"/>
      <c r="FR78" s="463"/>
      <c r="FS78" s="463"/>
      <c r="FT78" s="463"/>
      <c r="FU78" s="463"/>
      <c r="FV78" s="463"/>
      <c r="FW78" s="463"/>
      <c r="FX78" s="463"/>
      <c r="FY78" s="463"/>
      <c r="FZ78" s="463"/>
      <c r="GA78" s="463"/>
      <c r="GB78" s="463"/>
      <c r="GC78" s="463"/>
      <c r="GD78" s="463"/>
      <c r="GE78" s="463"/>
      <c r="GF78" s="463"/>
      <c r="GG78" s="463"/>
      <c r="GH78" s="463"/>
      <c r="GI78" s="463"/>
      <c r="GJ78" s="463"/>
      <c r="GK78" s="463"/>
      <c r="GL78" s="463"/>
      <c r="GM78" s="463"/>
      <c r="GN78" s="463"/>
      <c r="GO78" s="463"/>
      <c r="GP78" s="463"/>
      <c r="GQ78" s="463"/>
      <c r="GR78" s="463"/>
      <c r="GS78" s="463"/>
      <c r="GT78" s="463"/>
      <c r="GU78" s="463"/>
      <c r="GV78" s="463"/>
      <c r="GW78" s="463"/>
      <c r="GX78" s="463"/>
    </row>
    <row r="79" spans="1:206" s="42" customFormat="1" ht="21" hidden="1" customHeight="1" outlineLevel="1">
      <c r="A79" s="463"/>
      <c r="B79" s="463"/>
      <c r="C79" s="463"/>
      <c r="D79" s="463"/>
      <c r="E79" s="463"/>
      <c r="F79" s="463"/>
      <c r="G79" s="699" t="s">
        <v>742</v>
      </c>
      <c r="H79" s="584">
        <f>IF(OR(H76="",K76=""),0,(PPMT($K$76/12,H58*12-11,$H$76*12,$P$76)+PPMT($K$76/12,H58*12-10,$H$76*12,$P$76)+PPMT($K$76/12,H58*12-9,$H$76*12,$P$76)+PPMT($K$76/12,H58*12-8,$H$76*12,$P$76)+PPMT($K$76/12,H58*12-7,$H$76*12,$P$76)+PPMT($K$76/12,H58*12-6,$H$76*12,$P$76)+PPMT($K$76/12,H58*12-5,$H$76*12,$P$76)+PPMT($K$76/12,H58*12-4,$H$76*12,$P$76)+PPMT($K$76/12,H58*12-3,$H$76*12,$P$76)+PPMT($K$76/12,H58*12-2,$H$76*12,$P$76)+PPMT($K$76/12,H58*12-1,$H$76*12,$P$76)+PPMT($K$76/12,H58*12-0,$H$76*12,$P$76))*-1)</f>
        <v>0</v>
      </c>
      <c r="I79" s="584">
        <f>IF(I3&gt;$H$76,0,(PPMT($K$76/12,I3*12-11,$H$76*12,$P$76)+PPMT($K$76/12,I3*12-10,$H$76*12,$P$76)+PPMT($K$76/12,I3*12-9,$H$76*12,$P$76)+PPMT($K$76/12,I3*12-8,$H$76*12,$P$76)+PPMT($K$76/12,I3*12-7,$H$76*12,$P$76)+PPMT($K$76/12,I3*12-6,$H$76*12,$P$76)+PPMT($K$76/12,I3*12-5,$H$76*12,$P$76)+PPMT($K$76/12,I3*12-4,$H$76*12,$P$76)+PPMT($K$76/12,I3*12-3,$H$76*12,$P$76)+PPMT($K$76/12,I3*12-2,$H$76*12,$P$76)+PPMT($K$76/12,I3*12-1,$H$76*12,$P$76)+PPMT($K$76/12,I3*12-0,$H$76*12,$P$76))*-1)</f>
        <v>0</v>
      </c>
      <c r="J79" s="584">
        <f>IF(J3&gt;$H$76,0,(PPMT($K$76/12,J3*12-11,$H$76*12,$P$76)+PPMT($K$76/12,J3*12-10,$H$76*12,$P$76)+PPMT($K$76/12,J3*12-9,$H$76*12,$P$76)+PPMT($K$76/12,J3*12-8,$H$76*12,$P$76)+PPMT($K$76/12,J3*12-7,$H$76*12,$P$76)+PPMT($K$76/12,J3*12-6,$H$76*12,$P$76)+PPMT($K$76/12,J3*12-5,$H$76*12,$P$76)+PPMT($K$76/12,J3*12-4,$H$76*12,$P$76)+PPMT($K$76/12,J3*12-3,$H$76*12,$P$76)+PPMT($K$76/12,J3*12-2,$H$76*12,$P$76)+PPMT($K$76/12,J3*12-1,$H$76*12,$P$76)+PPMT($K$76/12,J3*12-0,$H$76*12,$P$76))*-1)</f>
        <v>0</v>
      </c>
      <c r="K79" s="584">
        <f>IF(K3&gt;$H$76,0,(PPMT($K$76/12,K3*12-11,$H$76*12,$P$76)+PPMT($K$76/12,K3*12-10,$H$76*12,$P$76)+PPMT($K$76/12,K3*12-9,$H$76*12,$P$76)+PPMT($K$76/12,K3*12-8,$H$76*12,$P$76)+PPMT($K$76/12,K3*12-7,$H$76*12,$P$76)+PPMT($K$76/12,K3*12-6,$H$76*12,$P$76)+PPMT($K$76/12,K3*12-5,$H$76*12,$P$76)+PPMT($K$76/12,K3*12-4,$H$76*12,$P$76)+PPMT($K$76/12,K3*12-3,$H$76*12,$P$76)+PPMT($K$76/12,K3*12-2,$H$76*12,$P$76)+PPMT($K$76/12,K3*12-1,$H$76*12,$P$76)+PPMT($K$76/12,K3*12-0,$H$76*12,$P$76))*-1)</f>
        <v>0</v>
      </c>
      <c r="L79" s="700">
        <f>IF(L3&gt;$H$76,0,(PPMT($K$76/12,L3*12-11,$H$76*12,$P$76)+PPMT($K$76/12,L3*12-10,$H$76*12,$P$76)+PPMT($K$76/12,L3*12-9,$H$76*12,$P$76)+PPMT($K$76/12,L3*12-8,$H$76*12,$P$76)+PPMT($K$76/12,L3*12-7,$H$76*12,$P$76)+PPMT($K$76/12,L3*12-6,$H$76*12,$P$76)+PPMT($K$76/12,L3*12-5,$H$76*12,$P$76)+PPMT($K$76/12,L3*12-4,$H$76*12,$P$76)+PPMT($K$76/12,L3*12-3,$H$76*12,$P$76)+PPMT($K$76/12,L3*12-2,$H$76*12,$P$76)+PPMT($K$76/12,L3*12-1,$H$76*12,$P$76)+PPMT($K$76/12,L3*12-0,$H$76*12,$P$76))*-1)</f>
        <v>0</v>
      </c>
      <c r="M79" s="584">
        <f>IF(M3&gt;$H$76,0,(PPMT($M$76/12,M3*12-71,$H$76*12-60,$L$81)+PPMT($M$76/12,M3*12-70,$H$76*12-60,$L$81)+PPMT($M$76/12,M3*12-69,$H$76*12-60,$L$81)+PPMT($M$76/12,M3*12-68,$H$76*12-60,$L$81)+PPMT($M$76/12,M3*12-67,$H$76*12-60,$L$81)+PPMT($M$76/12,M3*12-66,$H$76*12-60,$L$81)+PPMT($M$76/12,M3*12-65,$H$76*12-60,$L$81)+PPMT($M$76/12,M3*12-64,$H$76*12-60,$L$81)+PPMT($M$76/12,M3*12-63,$H$76*12-60,$L$81)+PPMT($M$76/12,M3*12-62,$H$76*12-60,$L$81)+PPMT($M$76/12,M3*12-61,$H$76*12-60,$L$81)+PPMT($M$76/12,M3*12-60,$H$76*12-60,$L$81))*-1)</f>
        <v>0</v>
      </c>
      <c r="N79" s="584">
        <f>IF(N3&gt;$H$76,0,(PPMT($M$76/12,N3*12-71,$H$76*12-60,$L$81)+PPMT($M$76/12,N3*12-70,$H$76*12-60,$L$81)+PPMT($M$76/12,N3*12-69,$H$76*12-60,$L$81)+PPMT($M$76/12,N3*12-68,$H$76*12-60,$L$81)+PPMT($M$76/12,N3*12-67,$H$76*12-60,$L$81)+PPMT($M$76/12,N3*12-66,$H$76*12-60,$L$81)+PPMT($M$76/12,N3*12-65,$H$76*12-60,$L$81)+PPMT($M$76/12,N3*12-64,$H$76*12-60,$L$81)+PPMT($M$76/12,N3*12-63,$H$76*12-60,$L$81)+PPMT($M$76/12,N3*12-62,$H$76*12-60,$L$81)+PPMT($M$76/12,N3*12-61,$H$76*12-60,$L$81)+PPMT($M$76/12,N3*12-60,$H$76*12-60,$L$81))*-1)</f>
        <v>0</v>
      </c>
      <c r="O79" s="584">
        <f>IF(O3&gt;$H$76,0,(PPMT($M$76/12,O3*12-71,$H$76*12-60,$L$81)+PPMT($M$76/12,O3*12-70,$H$76*12-60,$L$81)+PPMT($M$76/12,O3*12-69,$H$76*12-60,$L$81)+PPMT($M$76/12,O3*12-68,$H$76*12-60,$L$81)+PPMT($M$76/12,O3*12-67,$H$76*12-60,$L$81)+PPMT($M$76/12,O3*12-66,$H$76*12-60,$L$81)+PPMT($M$76/12,O3*12-65,$H$76*12-60,$L$81)+PPMT($M$76/12,O3*12-64,$H$76*12-60,$L$81)+PPMT($M$76/12,O3*12-63,$H$76*12-60,$L$81)+PPMT($M$76/12,O3*12-62,$H$76*12-60,$L$81)+PPMT($M$76/12,O3*12-61,$H$76*12-60,$L$81)+PPMT($M$76/12,O3*12-60,$H$76*12-60,$L$81))*-1)</f>
        <v>0</v>
      </c>
      <c r="P79" s="584">
        <f>IF(P3&gt;$H$76,0,(PPMT($M$76/12,P3*12-71,$H$76*12-60,$L$81)+PPMT($M$76/12,P3*12-70,$H$76*12-60,$L$81)+PPMT($M$76/12,P3*12-69,$H$76*12-60,$L$81)+PPMT($M$76/12,P3*12-68,$H$76*12-60,$L$81)+PPMT($M$76/12,P3*12-67,$H$76*12-60,$L$81)+PPMT($M$76/12,P3*12-66,$H$76*12-60,$L$81)+PPMT($M$76/12,P3*12-65,$H$76*12-60,$L$81)+PPMT($M$76/12,P3*12-64,$H$76*12-60,$L$81)+PPMT($M$76/12,P3*12-63,$H$76*12-60,$L$81)+PPMT($M$76/12,P3*12-62,$H$76*12-60,$L$81)+PPMT($M$76/12,P3*12-61,$H$76*12-60,$L$81)+PPMT($M$76/12,P3*12-60,$H$76*12-60,$L$81))*-1)</f>
        <v>0</v>
      </c>
      <c r="Q79" s="700">
        <f>IF(Q3&gt;$H$76,0,(PPMT($M$76/12,Q3*12-71,$H$76*12-60,$L$81)+PPMT($M$76/12,Q3*12-70,$H$76*12-60,$L$81)+PPMT($M$76/12,Q3*12-69,$H$76*12-60,$L$81)+PPMT($M$76/12,Q3*12-68,$H$76*12-60,$L$81)+PPMT($M$76/12,Q3*12-67,$H$76*12-60,$L$81)+PPMT($M$76/12,Q3*12-66,$H$76*12-60,$L$81)+PPMT($M$76/12,Q3*12-65,$H$76*12-60,$L$81)+PPMT($M$76/12,Q3*12-64,$H$76*12-60,$L$81)+PPMT($M$76/12,Q3*12-63,$H$76*12-60,$L$81)+PPMT($M$76/12,Q3*12-62,$H$76*12-60,$L$81)+PPMT($M$76/12,Q3*12-61,$H$76*12-60,$L$81)+PPMT($M$76/12,Q3*12-60,$H$76*12-60,$L$81))*-1)</f>
        <v>0</v>
      </c>
      <c r="R79" s="584">
        <f t="shared" ref="R79:AK79" si="48">IF(R3&gt;$H$76,0,(PPMT($O$76/12,R3*12-131,$H$76*12-120,$Q$81)+PPMT($O$76/12,R3*12-130,$H$76*12-120,$Q$81)+PPMT($O$76/12,R3*12-129,$H$76*12-120,$Q$81)+PPMT($O$76/12,R3*12-128,$H$76*12-120,$Q$81)+PPMT($O$76/12,R3*12-127,$H$76*12-120,$Q$81)+PPMT($O$76/12,R3*12-126,$H$76*12-120,$Q$81)+PPMT($O$76/12,R3*12-125,$H$76*12-120,$Q$81)+PPMT($O$76/12,R3*12-124,$H$76*12-120,$Q$81)+PPMT($O$76/12,R3*12-123,$H$76*12-120,$Q$81)+PPMT($O$76/12,R3*12-122,$H$76*12-120,$Q$81)+PPMT($O$76/12,R3*12-121,$H$76*12-120,$Q$81)+PPMT($O$76/12,R3*12-120,$H$76*12-120,$Q$81))*-1)</f>
        <v>0</v>
      </c>
      <c r="S79" s="584">
        <f t="shared" si="48"/>
        <v>0</v>
      </c>
      <c r="T79" s="584">
        <f t="shared" si="48"/>
        <v>0</v>
      </c>
      <c r="U79" s="584">
        <f t="shared" si="48"/>
        <v>0</v>
      </c>
      <c r="V79" s="584">
        <f t="shared" si="48"/>
        <v>0</v>
      </c>
      <c r="W79" s="671">
        <f t="shared" si="48"/>
        <v>0</v>
      </c>
      <c r="X79" s="584">
        <f t="shared" si="48"/>
        <v>0</v>
      </c>
      <c r="Y79" s="584">
        <f t="shared" si="48"/>
        <v>0</v>
      </c>
      <c r="Z79" s="584">
        <f t="shared" si="48"/>
        <v>0</v>
      </c>
      <c r="AA79" s="700">
        <f t="shared" si="48"/>
        <v>0</v>
      </c>
      <c r="AB79" s="584">
        <f t="shared" si="48"/>
        <v>0</v>
      </c>
      <c r="AC79" s="584">
        <f t="shared" si="48"/>
        <v>0</v>
      </c>
      <c r="AD79" s="584">
        <f t="shared" si="48"/>
        <v>0</v>
      </c>
      <c r="AE79" s="584">
        <f t="shared" si="48"/>
        <v>0</v>
      </c>
      <c r="AF79" s="584">
        <f t="shared" si="48"/>
        <v>0</v>
      </c>
      <c r="AG79" s="671">
        <f t="shared" si="48"/>
        <v>0</v>
      </c>
      <c r="AH79" s="584">
        <f t="shared" si="48"/>
        <v>0</v>
      </c>
      <c r="AI79" s="584">
        <f t="shared" si="48"/>
        <v>0</v>
      </c>
      <c r="AJ79" s="584">
        <f t="shared" si="48"/>
        <v>0</v>
      </c>
      <c r="AK79" s="700">
        <f t="shared" si="48"/>
        <v>0</v>
      </c>
      <c r="AL79" s="591"/>
      <c r="AM79" s="442"/>
      <c r="AN79" s="442"/>
      <c r="AO79" s="698"/>
      <c r="AP79" s="698"/>
      <c r="AQ79" s="698"/>
      <c r="AR79" s="698"/>
      <c r="AS79" s="698"/>
      <c r="AT79" s="698"/>
      <c r="AU79" s="698"/>
      <c r="AV79" s="698"/>
      <c r="AW79" s="698"/>
      <c r="AX79" s="698"/>
      <c r="AY79" s="698"/>
      <c r="AZ79" s="463"/>
      <c r="BA79" s="463"/>
      <c r="BB79" s="463"/>
      <c r="BC79" s="463"/>
      <c r="BD79" s="463"/>
      <c r="BE79" s="463"/>
      <c r="BF79" s="463"/>
      <c r="BG79" s="463"/>
      <c r="BH79" s="463"/>
      <c r="BI79" s="463"/>
      <c r="BJ79" s="463"/>
      <c r="BK79" s="463"/>
      <c r="BL79" s="463"/>
      <c r="BM79" s="463"/>
      <c r="BN79" s="463"/>
      <c r="BO79" s="463"/>
      <c r="BP79" s="463"/>
      <c r="BQ79" s="463"/>
      <c r="BR79" s="463"/>
      <c r="BS79" s="463"/>
      <c r="BT79" s="463"/>
      <c r="BU79" s="463"/>
      <c r="BV79" s="463"/>
      <c r="BW79" s="463"/>
      <c r="BX79" s="463"/>
      <c r="BY79" s="463"/>
      <c r="BZ79" s="463"/>
      <c r="CA79" s="463"/>
      <c r="CB79" s="463"/>
      <c r="CC79" s="463"/>
      <c r="CD79" s="463"/>
      <c r="CE79" s="463"/>
      <c r="CF79" s="463"/>
      <c r="CG79" s="463"/>
      <c r="CH79" s="463"/>
      <c r="CI79" s="463"/>
      <c r="CJ79" s="463"/>
      <c r="CK79" s="463"/>
      <c r="CL79" s="463"/>
      <c r="CM79" s="463"/>
      <c r="CN79" s="463"/>
      <c r="CO79" s="463"/>
      <c r="CP79" s="463"/>
      <c r="CQ79" s="463"/>
      <c r="CR79" s="463"/>
      <c r="CS79" s="463"/>
      <c r="CT79" s="463"/>
      <c r="CU79" s="463"/>
      <c r="CV79" s="463"/>
      <c r="CW79" s="463"/>
      <c r="CX79" s="463"/>
      <c r="CY79" s="463"/>
      <c r="CZ79" s="463"/>
      <c r="DA79" s="463"/>
      <c r="DB79" s="463"/>
      <c r="DC79" s="463"/>
      <c r="DD79" s="463"/>
      <c r="DE79" s="463"/>
      <c r="DF79" s="463"/>
      <c r="DG79" s="463"/>
      <c r="DH79" s="463"/>
      <c r="DI79" s="463"/>
      <c r="DJ79" s="463"/>
      <c r="DK79" s="463"/>
      <c r="DL79" s="463"/>
      <c r="DM79" s="463"/>
      <c r="DN79" s="463"/>
      <c r="DO79" s="463"/>
      <c r="DP79" s="463"/>
      <c r="DQ79" s="463"/>
      <c r="DR79" s="463"/>
      <c r="DS79" s="463"/>
      <c r="DT79" s="463"/>
      <c r="DU79" s="463"/>
      <c r="DV79" s="463"/>
      <c r="DW79" s="463"/>
      <c r="DX79" s="463"/>
      <c r="DY79" s="463"/>
      <c r="DZ79" s="463"/>
      <c r="EA79" s="463"/>
      <c r="EB79" s="463"/>
      <c r="EC79" s="463"/>
      <c r="ED79" s="463"/>
      <c r="EE79" s="463"/>
      <c r="EF79" s="463"/>
      <c r="EG79" s="463"/>
      <c r="EH79" s="463"/>
      <c r="EI79" s="463"/>
      <c r="EJ79" s="463"/>
      <c r="EK79" s="463"/>
      <c r="EL79" s="463"/>
      <c r="EM79" s="463"/>
      <c r="EN79" s="463"/>
      <c r="EO79" s="463"/>
      <c r="EP79" s="463"/>
      <c r="EQ79" s="463"/>
      <c r="ER79" s="463"/>
      <c r="ES79" s="463"/>
      <c r="ET79" s="463"/>
      <c r="EU79" s="463"/>
      <c r="EV79" s="463"/>
      <c r="EW79" s="463"/>
      <c r="EX79" s="463"/>
      <c r="EY79" s="463"/>
      <c r="EZ79" s="463"/>
      <c r="FA79" s="463"/>
      <c r="FB79" s="463"/>
      <c r="FC79" s="463"/>
      <c r="FD79" s="463"/>
      <c r="FE79" s="463"/>
      <c r="FF79" s="463"/>
      <c r="FG79" s="463"/>
      <c r="FH79" s="463"/>
      <c r="FI79" s="463"/>
      <c r="FJ79" s="463"/>
      <c r="FK79" s="463"/>
      <c r="FL79" s="463"/>
      <c r="FM79" s="463"/>
      <c r="FN79" s="463"/>
      <c r="FO79" s="463"/>
      <c r="FP79" s="463"/>
      <c r="FQ79" s="463"/>
      <c r="FR79" s="463"/>
      <c r="FS79" s="463"/>
      <c r="FT79" s="463"/>
      <c r="FU79" s="463"/>
      <c r="FV79" s="463"/>
      <c r="FW79" s="463"/>
      <c r="FX79" s="463"/>
      <c r="FY79" s="463"/>
      <c r="FZ79" s="463"/>
      <c r="GA79" s="463"/>
      <c r="GB79" s="463"/>
      <c r="GC79" s="463"/>
      <c r="GD79" s="463"/>
      <c r="GE79" s="463"/>
      <c r="GF79" s="463"/>
      <c r="GG79" s="463"/>
      <c r="GH79" s="463"/>
      <c r="GI79" s="463"/>
      <c r="GJ79" s="463"/>
      <c r="GK79" s="463"/>
      <c r="GL79" s="463"/>
      <c r="GM79" s="463"/>
      <c r="GN79" s="463"/>
      <c r="GO79" s="463"/>
      <c r="GP79" s="463"/>
      <c r="GQ79" s="463"/>
      <c r="GR79" s="463"/>
      <c r="GS79" s="463"/>
      <c r="GT79" s="463"/>
      <c r="GU79" s="463"/>
      <c r="GV79" s="463"/>
      <c r="GW79" s="463"/>
      <c r="GX79" s="463"/>
    </row>
    <row r="80" spans="1:206" s="42" customFormat="1" ht="21" hidden="1" customHeight="1" outlineLevel="1">
      <c r="A80" s="463"/>
      <c r="B80" s="463"/>
      <c r="C80" s="463"/>
      <c r="D80" s="463"/>
      <c r="E80" s="463"/>
      <c r="F80" s="463"/>
      <c r="G80" s="699" t="s">
        <v>743</v>
      </c>
      <c r="H80" s="584">
        <f>IF(OR(H76="",K76="",M76=""),0,PMT(K76/12,H76*12,P76)*-12)</f>
        <v>0</v>
      </c>
      <c r="I80" s="584">
        <f>IF(I3&lt;=$H$76,H80,0)</f>
        <v>0</v>
      </c>
      <c r="J80" s="584">
        <f>IF(J3&lt;=$H$76,I80,0)</f>
        <v>0</v>
      </c>
      <c r="K80" s="584">
        <f>IF(K3&lt;=$H$76,J80,0)</f>
        <v>0</v>
      </c>
      <c r="L80" s="700">
        <f>IF(L3&lt;=$H$76,K80,0)</f>
        <v>0</v>
      </c>
      <c r="M80" s="584">
        <f>IF(ABS(L81)&lt;1,0,PMT($M$76/12,$H$76*12-5*12,$L$81)*-12)</f>
        <v>0</v>
      </c>
      <c r="N80" s="584">
        <f>IF(N3&lt;=$H$76,M80,0)</f>
        <v>0</v>
      </c>
      <c r="O80" s="584">
        <f>IF(O3&lt;=$H$76,N80,0)</f>
        <v>0</v>
      </c>
      <c r="P80" s="584">
        <f>IF(P3&lt;=$H$76,O80,0)</f>
        <v>0</v>
      </c>
      <c r="Q80" s="700">
        <f>IF(Q3&lt;=$H$76,P80,0)</f>
        <v>0</v>
      </c>
      <c r="R80" s="584">
        <f>IF(ABS(Q81)&lt;1,0,PMT($O$76/12,$H$76*12-10*12,$Q$81)*-12)</f>
        <v>0</v>
      </c>
      <c r="S80" s="584">
        <f t="shared" ref="S80:AK80" si="49">IF(S3&lt;=$H$76,R80,0)</f>
        <v>0</v>
      </c>
      <c r="T80" s="584">
        <f t="shared" si="49"/>
        <v>0</v>
      </c>
      <c r="U80" s="584">
        <f t="shared" si="49"/>
        <v>0</v>
      </c>
      <c r="V80" s="584">
        <f t="shared" si="49"/>
        <v>0</v>
      </c>
      <c r="W80" s="671">
        <f t="shared" si="49"/>
        <v>0</v>
      </c>
      <c r="X80" s="584">
        <f t="shared" si="49"/>
        <v>0</v>
      </c>
      <c r="Y80" s="584">
        <f t="shared" si="49"/>
        <v>0</v>
      </c>
      <c r="Z80" s="584">
        <f t="shared" si="49"/>
        <v>0</v>
      </c>
      <c r="AA80" s="700">
        <f t="shared" si="49"/>
        <v>0</v>
      </c>
      <c r="AB80" s="584">
        <f t="shared" si="49"/>
        <v>0</v>
      </c>
      <c r="AC80" s="584">
        <f t="shared" si="49"/>
        <v>0</v>
      </c>
      <c r="AD80" s="584">
        <f t="shared" si="49"/>
        <v>0</v>
      </c>
      <c r="AE80" s="584">
        <f t="shared" si="49"/>
        <v>0</v>
      </c>
      <c r="AF80" s="584">
        <f t="shared" si="49"/>
        <v>0</v>
      </c>
      <c r="AG80" s="671">
        <f t="shared" si="49"/>
        <v>0</v>
      </c>
      <c r="AH80" s="584">
        <f t="shared" si="49"/>
        <v>0</v>
      </c>
      <c r="AI80" s="584">
        <f t="shared" si="49"/>
        <v>0</v>
      </c>
      <c r="AJ80" s="584">
        <f t="shared" si="49"/>
        <v>0</v>
      </c>
      <c r="AK80" s="700">
        <f t="shared" si="49"/>
        <v>0</v>
      </c>
      <c r="AL80" s="591"/>
      <c r="AM80" s="442"/>
      <c r="AN80" s="442"/>
      <c r="AO80" s="698"/>
      <c r="AP80" s="698"/>
      <c r="AQ80" s="698"/>
      <c r="AR80" s="698"/>
      <c r="AS80" s="698"/>
      <c r="AT80" s="698"/>
      <c r="AU80" s="698"/>
      <c r="AV80" s="698"/>
      <c r="AW80" s="698"/>
      <c r="AX80" s="698"/>
      <c r="AY80" s="698"/>
      <c r="AZ80" s="463"/>
      <c r="BA80" s="463"/>
      <c r="BB80" s="463"/>
      <c r="BC80" s="463"/>
      <c r="BD80" s="463"/>
      <c r="BE80" s="463"/>
      <c r="BF80" s="463"/>
      <c r="BG80" s="463"/>
      <c r="BH80" s="463"/>
      <c r="BI80" s="463"/>
      <c r="BJ80" s="463"/>
      <c r="BK80" s="463"/>
      <c r="BL80" s="463"/>
      <c r="BM80" s="463"/>
      <c r="BN80" s="463"/>
      <c r="BO80" s="463"/>
      <c r="BP80" s="463"/>
      <c r="BQ80" s="463"/>
      <c r="BR80" s="463"/>
      <c r="BS80" s="463"/>
      <c r="BT80" s="463"/>
      <c r="BU80" s="463"/>
      <c r="BV80" s="463"/>
      <c r="BW80" s="463"/>
      <c r="BX80" s="463"/>
      <c r="BY80" s="463"/>
      <c r="BZ80" s="463"/>
      <c r="CA80" s="463"/>
      <c r="CB80" s="463"/>
      <c r="CC80" s="463"/>
      <c r="CD80" s="463"/>
      <c r="CE80" s="463"/>
      <c r="CF80" s="463"/>
      <c r="CG80" s="463"/>
      <c r="CH80" s="463"/>
      <c r="CI80" s="463"/>
      <c r="CJ80" s="463"/>
      <c r="CK80" s="463"/>
      <c r="CL80" s="463"/>
      <c r="CM80" s="463"/>
      <c r="CN80" s="463"/>
      <c r="CO80" s="463"/>
      <c r="CP80" s="463"/>
      <c r="CQ80" s="463"/>
      <c r="CR80" s="463"/>
      <c r="CS80" s="463"/>
      <c r="CT80" s="463"/>
      <c r="CU80" s="463"/>
      <c r="CV80" s="463"/>
      <c r="CW80" s="463"/>
      <c r="CX80" s="463"/>
      <c r="CY80" s="463"/>
      <c r="CZ80" s="463"/>
      <c r="DA80" s="463"/>
      <c r="DB80" s="463"/>
      <c r="DC80" s="463"/>
      <c r="DD80" s="463"/>
      <c r="DE80" s="463"/>
      <c r="DF80" s="463"/>
      <c r="DG80" s="463"/>
      <c r="DH80" s="463"/>
      <c r="DI80" s="463"/>
      <c r="DJ80" s="463"/>
      <c r="DK80" s="463"/>
      <c r="DL80" s="463"/>
      <c r="DM80" s="463"/>
      <c r="DN80" s="463"/>
      <c r="DO80" s="463"/>
      <c r="DP80" s="463"/>
      <c r="DQ80" s="463"/>
      <c r="DR80" s="463"/>
      <c r="DS80" s="463"/>
      <c r="DT80" s="463"/>
      <c r="DU80" s="463"/>
      <c r="DV80" s="463"/>
      <c r="DW80" s="463"/>
      <c r="DX80" s="463"/>
      <c r="DY80" s="463"/>
      <c r="DZ80" s="463"/>
      <c r="EA80" s="463"/>
      <c r="EB80" s="463"/>
      <c r="EC80" s="463"/>
      <c r="ED80" s="463"/>
      <c r="EE80" s="463"/>
      <c r="EF80" s="463"/>
      <c r="EG80" s="463"/>
      <c r="EH80" s="463"/>
      <c r="EI80" s="463"/>
      <c r="EJ80" s="463"/>
      <c r="EK80" s="463"/>
      <c r="EL80" s="463"/>
      <c r="EM80" s="463"/>
      <c r="EN80" s="463"/>
      <c r="EO80" s="463"/>
      <c r="EP80" s="463"/>
      <c r="EQ80" s="463"/>
      <c r="ER80" s="463"/>
      <c r="ES80" s="463"/>
      <c r="ET80" s="463"/>
      <c r="EU80" s="463"/>
      <c r="EV80" s="463"/>
      <c r="EW80" s="463"/>
      <c r="EX80" s="463"/>
      <c r="EY80" s="463"/>
      <c r="EZ80" s="463"/>
      <c r="FA80" s="463"/>
      <c r="FB80" s="463"/>
      <c r="FC80" s="463"/>
      <c r="FD80" s="463"/>
      <c r="FE80" s="463"/>
      <c r="FF80" s="463"/>
      <c r="FG80" s="463"/>
      <c r="FH80" s="463"/>
      <c r="FI80" s="463"/>
      <c r="FJ80" s="463"/>
      <c r="FK80" s="463"/>
      <c r="FL80" s="463"/>
      <c r="FM80" s="463"/>
      <c r="FN80" s="463"/>
      <c r="FO80" s="463"/>
      <c r="FP80" s="463"/>
      <c r="FQ80" s="463"/>
      <c r="FR80" s="463"/>
      <c r="FS80" s="463"/>
      <c r="FT80" s="463"/>
      <c r="FU80" s="463"/>
      <c r="FV80" s="463"/>
      <c r="FW80" s="463"/>
      <c r="FX80" s="463"/>
      <c r="FY80" s="463"/>
      <c r="FZ80" s="463"/>
      <c r="GA80" s="463"/>
      <c r="GB80" s="463"/>
      <c r="GC80" s="463"/>
      <c r="GD80" s="463"/>
      <c r="GE80" s="463"/>
      <c r="GF80" s="463"/>
      <c r="GG80" s="463"/>
      <c r="GH80" s="463"/>
      <c r="GI80" s="463"/>
      <c r="GJ80" s="463"/>
      <c r="GK80" s="463"/>
      <c r="GL80" s="463"/>
      <c r="GM80" s="463"/>
      <c r="GN80" s="463"/>
      <c r="GO80" s="463"/>
      <c r="GP80" s="463"/>
      <c r="GQ80" s="463"/>
      <c r="GR80" s="463"/>
      <c r="GS80" s="463"/>
      <c r="GT80" s="463"/>
      <c r="GU80" s="463"/>
      <c r="GV80" s="463"/>
      <c r="GW80" s="463"/>
      <c r="GX80" s="463"/>
    </row>
    <row r="81" spans="1:206" s="42" customFormat="1" ht="21" hidden="1" customHeight="1" outlineLevel="1">
      <c r="A81" s="463"/>
      <c r="B81" s="463"/>
      <c r="C81" s="463"/>
      <c r="D81" s="463"/>
      <c r="E81" s="463"/>
      <c r="F81" s="463"/>
      <c r="G81" s="701" t="s">
        <v>744</v>
      </c>
      <c r="H81" s="702">
        <f>P76-H79</f>
        <v>0</v>
      </c>
      <c r="I81" s="702">
        <f>H81-I79</f>
        <v>0</v>
      </c>
      <c r="J81" s="702">
        <f t="shared" ref="J81:V81" si="50">I81-J79</f>
        <v>0</v>
      </c>
      <c r="K81" s="702">
        <f t="shared" si="50"/>
        <v>0</v>
      </c>
      <c r="L81" s="703">
        <f t="shared" si="50"/>
        <v>0</v>
      </c>
      <c r="M81" s="702">
        <f t="shared" si="50"/>
        <v>0</v>
      </c>
      <c r="N81" s="702">
        <f t="shared" si="50"/>
        <v>0</v>
      </c>
      <c r="O81" s="702">
        <f t="shared" si="50"/>
        <v>0</v>
      </c>
      <c r="P81" s="702">
        <f t="shared" si="50"/>
        <v>0</v>
      </c>
      <c r="Q81" s="703">
        <f t="shared" si="50"/>
        <v>0</v>
      </c>
      <c r="R81" s="702">
        <f t="shared" si="50"/>
        <v>0</v>
      </c>
      <c r="S81" s="702">
        <f t="shared" si="50"/>
        <v>0</v>
      </c>
      <c r="T81" s="702">
        <f t="shared" si="50"/>
        <v>0</v>
      </c>
      <c r="U81" s="702">
        <f t="shared" si="50"/>
        <v>0</v>
      </c>
      <c r="V81" s="702">
        <f t="shared" si="50"/>
        <v>0</v>
      </c>
      <c r="W81" s="673">
        <f>V81-W79</f>
        <v>0</v>
      </c>
      <c r="X81" s="702">
        <f t="shared" ref="X81:AK81" si="51">W81-X79</f>
        <v>0</v>
      </c>
      <c r="Y81" s="702">
        <f t="shared" si="51"/>
        <v>0</v>
      </c>
      <c r="Z81" s="702">
        <f t="shared" si="51"/>
        <v>0</v>
      </c>
      <c r="AA81" s="703">
        <f t="shared" si="51"/>
        <v>0</v>
      </c>
      <c r="AB81" s="702">
        <f t="shared" si="51"/>
        <v>0</v>
      </c>
      <c r="AC81" s="702">
        <f t="shared" si="51"/>
        <v>0</v>
      </c>
      <c r="AD81" s="702">
        <f t="shared" si="51"/>
        <v>0</v>
      </c>
      <c r="AE81" s="702">
        <f t="shared" si="51"/>
        <v>0</v>
      </c>
      <c r="AF81" s="702">
        <f t="shared" si="51"/>
        <v>0</v>
      </c>
      <c r="AG81" s="673">
        <f t="shared" si="51"/>
        <v>0</v>
      </c>
      <c r="AH81" s="702">
        <f t="shared" si="51"/>
        <v>0</v>
      </c>
      <c r="AI81" s="702">
        <f t="shared" si="51"/>
        <v>0</v>
      </c>
      <c r="AJ81" s="702">
        <f t="shared" si="51"/>
        <v>0</v>
      </c>
      <c r="AK81" s="703">
        <f t="shared" si="51"/>
        <v>0</v>
      </c>
      <c r="AL81" s="591"/>
      <c r="AM81" s="442"/>
      <c r="AN81" s="442"/>
      <c r="AO81" s="698"/>
      <c r="AP81" s="698"/>
      <c r="AQ81" s="698"/>
      <c r="AR81" s="698"/>
      <c r="AS81" s="698"/>
      <c r="AT81" s="698"/>
      <c r="AU81" s="698"/>
      <c r="AV81" s="698"/>
      <c r="AW81" s="698"/>
      <c r="AX81" s="698"/>
      <c r="AY81" s="698"/>
      <c r="AZ81" s="463"/>
      <c r="BA81" s="463"/>
      <c r="BB81" s="463"/>
      <c r="BC81" s="463"/>
      <c r="BD81" s="463"/>
      <c r="BE81" s="463"/>
      <c r="BF81" s="463"/>
      <c r="BG81" s="463"/>
      <c r="BH81" s="463"/>
      <c r="BI81" s="463"/>
      <c r="BJ81" s="463"/>
      <c r="BK81" s="463"/>
      <c r="BL81" s="463"/>
      <c r="BM81" s="463"/>
      <c r="BN81" s="463"/>
      <c r="BO81" s="463"/>
      <c r="BP81" s="463"/>
      <c r="BQ81" s="463"/>
      <c r="BR81" s="463"/>
      <c r="BS81" s="463"/>
      <c r="BT81" s="463"/>
      <c r="BU81" s="463"/>
      <c r="BV81" s="463"/>
      <c r="BW81" s="463"/>
      <c r="BX81" s="463"/>
      <c r="BY81" s="463"/>
      <c r="BZ81" s="463"/>
      <c r="CA81" s="463"/>
      <c r="CB81" s="463"/>
      <c r="CC81" s="463"/>
      <c r="CD81" s="463"/>
      <c r="CE81" s="463"/>
      <c r="CF81" s="463"/>
      <c r="CG81" s="463"/>
      <c r="CH81" s="463"/>
      <c r="CI81" s="463"/>
      <c r="CJ81" s="463"/>
      <c r="CK81" s="463"/>
      <c r="CL81" s="463"/>
      <c r="CM81" s="463"/>
      <c r="CN81" s="463"/>
      <c r="CO81" s="463"/>
      <c r="CP81" s="463"/>
      <c r="CQ81" s="463"/>
      <c r="CR81" s="463"/>
      <c r="CS81" s="463"/>
      <c r="CT81" s="463"/>
      <c r="CU81" s="463"/>
      <c r="CV81" s="463"/>
      <c r="CW81" s="463"/>
      <c r="CX81" s="463"/>
      <c r="CY81" s="463"/>
      <c r="CZ81" s="463"/>
      <c r="DA81" s="463"/>
      <c r="DB81" s="463"/>
      <c r="DC81" s="463"/>
      <c r="DD81" s="463"/>
      <c r="DE81" s="463"/>
      <c r="DF81" s="463"/>
      <c r="DG81" s="463"/>
      <c r="DH81" s="463"/>
      <c r="DI81" s="463"/>
      <c r="DJ81" s="463"/>
      <c r="DK81" s="463"/>
      <c r="DL81" s="463"/>
      <c r="DM81" s="463"/>
      <c r="DN81" s="463"/>
      <c r="DO81" s="463"/>
      <c r="DP81" s="463"/>
      <c r="DQ81" s="463"/>
      <c r="DR81" s="463"/>
      <c r="DS81" s="463"/>
      <c r="DT81" s="463"/>
      <c r="DU81" s="463"/>
      <c r="DV81" s="463"/>
      <c r="DW81" s="463"/>
      <c r="DX81" s="463"/>
      <c r="DY81" s="463"/>
      <c r="DZ81" s="463"/>
      <c r="EA81" s="463"/>
      <c r="EB81" s="463"/>
      <c r="EC81" s="463"/>
      <c r="ED81" s="463"/>
      <c r="EE81" s="463"/>
      <c r="EF81" s="463"/>
      <c r="EG81" s="463"/>
      <c r="EH81" s="463"/>
      <c r="EI81" s="463"/>
      <c r="EJ81" s="463"/>
      <c r="EK81" s="463"/>
      <c r="EL81" s="463"/>
      <c r="EM81" s="463"/>
      <c r="EN81" s="463"/>
      <c r="EO81" s="463"/>
      <c r="EP81" s="463"/>
      <c r="EQ81" s="463"/>
      <c r="ER81" s="463"/>
      <c r="ES81" s="463"/>
      <c r="ET81" s="463"/>
      <c r="EU81" s="463"/>
      <c r="EV81" s="463"/>
      <c r="EW81" s="463"/>
      <c r="EX81" s="463"/>
      <c r="EY81" s="463"/>
      <c r="EZ81" s="463"/>
      <c r="FA81" s="463"/>
      <c r="FB81" s="463"/>
      <c r="FC81" s="463"/>
      <c r="FD81" s="463"/>
      <c r="FE81" s="463"/>
      <c r="FF81" s="463"/>
      <c r="FG81" s="463"/>
      <c r="FH81" s="463"/>
      <c r="FI81" s="463"/>
      <c r="FJ81" s="463"/>
      <c r="FK81" s="463"/>
      <c r="FL81" s="463"/>
      <c r="FM81" s="463"/>
      <c r="FN81" s="463"/>
      <c r="FO81" s="463"/>
      <c r="FP81" s="463"/>
      <c r="FQ81" s="463"/>
      <c r="FR81" s="463"/>
      <c r="FS81" s="463"/>
      <c r="FT81" s="463"/>
      <c r="FU81" s="463"/>
      <c r="FV81" s="463"/>
      <c r="FW81" s="463"/>
      <c r="FX81" s="463"/>
      <c r="FY81" s="463"/>
      <c r="FZ81" s="463"/>
      <c r="GA81" s="463"/>
      <c r="GB81" s="463"/>
      <c r="GC81" s="463"/>
      <c r="GD81" s="463"/>
      <c r="GE81" s="463"/>
      <c r="GF81" s="463"/>
      <c r="GG81" s="463"/>
      <c r="GH81" s="463"/>
      <c r="GI81" s="463"/>
      <c r="GJ81" s="463"/>
      <c r="GK81" s="463"/>
      <c r="GL81" s="463"/>
      <c r="GM81" s="463"/>
      <c r="GN81" s="463"/>
      <c r="GO81" s="463"/>
      <c r="GP81" s="463"/>
      <c r="GQ81" s="463"/>
      <c r="GR81" s="463"/>
      <c r="GS81" s="463"/>
      <c r="GT81" s="463"/>
      <c r="GU81" s="463"/>
      <c r="GV81" s="463"/>
      <c r="GW81" s="463"/>
      <c r="GX81" s="463"/>
    </row>
    <row r="82" spans="1:206" s="42" customFormat="1" ht="21" hidden="1" customHeight="1" outlineLevel="1">
      <c r="A82" s="463"/>
      <c r="B82" s="463"/>
      <c r="C82" s="463"/>
      <c r="D82" s="463"/>
      <c r="E82" s="463"/>
      <c r="F82" s="463"/>
      <c r="G82" s="704" t="s">
        <v>745</v>
      </c>
      <c r="H82" s="697" t="str">
        <f>H77</f>
        <v>借入2</v>
      </c>
      <c r="I82" s="584"/>
      <c r="J82" s="584"/>
      <c r="K82" s="584"/>
      <c r="L82" s="584"/>
      <c r="M82" s="584"/>
      <c r="N82" s="584"/>
      <c r="O82" s="584"/>
      <c r="P82" s="584"/>
      <c r="Q82" s="584"/>
      <c r="R82" s="584"/>
      <c r="S82" s="584"/>
      <c r="T82" s="584"/>
      <c r="U82" s="584"/>
      <c r="V82" s="584"/>
      <c r="W82" s="584"/>
      <c r="X82" s="584"/>
      <c r="Y82" s="584"/>
      <c r="Z82" s="584"/>
      <c r="AA82" s="584"/>
      <c r="AB82" s="584"/>
      <c r="AC82" s="584"/>
      <c r="AD82" s="584"/>
      <c r="AE82" s="584"/>
      <c r="AF82" s="584"/>
      <c r="AG82" s="584"/>
      <c r="AH82" s="584"/>
      <c r="AI82" s="584"/>
      <c r="AJ82" s="584"/>
      <c r="AK82" s="584"/>
      <c r="AL82" s="698"/>
      <c r="AM82" s="442"/>
      <c r="AN82" s="442"/>
      <c r="AO82" s="698"/>
      <c r="AP82" s="698"/>
      <c r="AQ82" s="698"/>
      <c r="AR82" s="698"/>
      <c r="AS82" s="698"/>
      <c r="AT82" s="698"/>
      <c r="AU82" s="698"/>
      <c r="AV82" s="698"/>
      <c r="AW82" s="698"/>
      <c r="AX82" s="698"/>
      <c r="AY82" s="698"/>
      <c r="AZ82" s="463"/>
      <c r="BA82" s="463"/>
      <c r="BB82" s="463"/>
      <c r="BC82" s="463"/>
      <c r="BD82" s="463"/>
      <c r="BE82" s="463"/>
      <c r="BF82" s="463"/>
      <c r="BG82" s="463"/>
      <c r="BH82" s="463"/>
      <c r="BI82" s="463"/>
      <c r="BJ82" s="463"/>
      <c r="BK82" s="463"/>
      <c r="BL82" s="463"/>
      <c r="BM82" s="463"/>
      <c r="BN82" s="463"/>
      <c r="BO82" s="463"/>
      <c r="BP82" s="463"/>
      <c r="BQ82" s="463"/>
      <c r="BR82" s="463"/>
      <c r="BS82" s="463"/>
      <c r="BT82" s="463"/>
      <c r="BU82" s="463"/>
      <c r="BV82" s="463"/>
      <c r="BW82" s="463"/>
      <c r="BX82" s="463"/>
      <c r="BY82" s="463"/>
      <c r="BZ82" s="463"/>
      <c r="CA82" s="463"/>
      <c r="CB82" s="463"/>
      <c r="CC82" s="463"/>
      <c r="CD82" s="463"/>
      <c r="CE82" s="463"/>
      <c r="CF82" s="463"/>
      <c r="CG82" s="463"/>
      <c r="CH82" s="463"/>
      <c r="CI82" s="463"/>
      <c r="CJ82" s="463"/>
      <c r="CK82" s="463"/>
      <c r="CL82" s="463"/>
      <c r="CM82" s="463"/>
      <c r="CN82" s="463"/>
      <c r="CO82" s="463"/>
      <c r="CP82" s="463"/>
      <c r="CQ82" s="463"/>
      <c r="CR82" s="463"/>
      <c r="CS82" s="463"/>
      <c r="CT82" s="463"/>
      <c r="CU82" s="463"/>
      <c r="CV82" s="463"/>
      <c r="CW82" s="463"/>
      <c r="CX82" s="463"/>
      <c r="CY82" s="463"/>
      <c r="CZ82" s="463"/>
      <c r="DA82" s="463"/>
      <c r="DB82" s="463"/>
      <c r="DC82" s="463"/>
      <c r="DD82" s="463"/>
      <c r="DE82" s="463"/>
      <c r="DF82" s="463"/>
      <c r="DG82" s="463"/>
      <c r="DH82" s="463"/>
      <c r="DI82" s="463"/>
      <c r="DJ82" s="463"/>
      <c r="DK82" s="463"/>
      <c r="DL82" s="463"/>
      <c r="DM82" s="463"/>
      <c r="DN82" s="463"/>
      <c r="DO82" s="463"/>
      <c r="DP82" s="463"/>
      <c r="DQ82" s="463"/>
      <c r="DR82" s="463"/>
      <c r="DS82" s="463"/>
      <c r="DT82" s="463"/>
      <c r="DU82" s="463"/>
      <c r="DV82" s="463"/>
      <c r="DW82" s="463"/>
      <c r="DX82" s="463"/>
      <c r="DY82" s="463"/>
      <c r="DZ82" s="463"/>
      <c r="EA82" s="463"/>
      <c r="EB82" s="463"/>
      <c r="EC82" s="463"/>
      <c r="ED82" s="463"/>
      <c r="EE82" s="463"/>
      <c r="EF82" s="463"/>
      <c r="EG82" s="463"/>
      <c r="EH82" s="463"/>
      <c r="EI82" s="463"/>
      <c r="EJ82" s="463"/>
      <c r="EK82" s="463"/>
      <c r="EL82" s="463"/>
      <c r="EM82" s="463"/>
      <c r="EN82" s="463"/>
      <c r="EO82" s="463"/>
      <c r="EP82" s="463"/>
      <c r="EQ82" s="463"/>
      <c r="ER82" s="463"/>
      <c r="ES82" s="463"/>
      <c r="ET82" s="463"/>
      <c r="EU82" s="463"/>
      <c r="EV82" s="463"/>
      <c r="EW82" s="463"/>
      <c r="EX82" s="463"/>
      <c r="EY82" s="463"/>
      <c r="EZ82" s="463"/>
      <c r="FA82" s="463"/>
      <c r="FB82" s="463"/>
      <c r="FC82" s="463"/>
      <c r="FD82" s="463"/>
      <c r="FE82" s="463"/>
      <c r="FF82" s="463"/>
      <c r="FG82" s="463"/>
      <c r="FH82" s="463"/>
      <c r="FI82" s="463"/>
      <c r="FJ82" s="463"/>
      <c r="FK82" s="463"/>
      <c r="FL82" s="463"/>
      <c r="FM82" s="463"/>
      <c r="FN82" s="463"/>
      <c r="FO82" s="463"/>
      <c r="FP82" s="463"/>
      <c r="FQ82" s="463"/>
      <c r="FR82" s="463"/>
      <c r="FS82" s="463"/>
      <c r="FT82" s="463"/>
      <c r="FU82" s="463"/>
      <c r="FV82" s="463"/>
      <c r="FW82" s="463"/>
      <c r="FX82" s="463"/>
      <c r="FY82" s="463"/>
      <c r="FZ82" s="463"/>
      <c r="GA82" s="463"/>
      <c r="GB82" s="463"/>
      <c r="GC82" s="463"/>
      <c r="GD82" s="463"/>
      <c r="GE82" s="463"/>
      <c r="GF82" s="463"/>
      <c r="GG82" s="463"/>
      <c r="GH82" s="463"/>
      <c r="GI82" s="463"/>
      <c r="GJ82" s="463"/>
      <c r="GK82" s="463"/>
      <c r="GL82" s="463"/>
      <c r="GM82" s="463"/>
      <c r="GN82" s="463"/>
      <c r="GO82" s="463"/>
      <c r="GP82" s="463"/>
      <c r="GQ82" s="463"/>
      <c r="GR82" s="463"/>
      <c r="GS82" s="463"/>
      <c r="GT82" s="463"/>
      <c r="GU82" s="463"/>
      <c r="GV82" s="463"/>
      <c r="GW82" s="463"/>
      <c r="GX82" s="463"/>
    </row>
    <row r="83" spans="1:206" s="42" customFormat="1" ht="21" hidden="1" customHeight="1" outlineLevel="1">
      <c r="A83" s="463"/>
      <c r="B83" s="463"/>
      <c r="C83" s="463"/>
      <c r="D83" s="463"/>
      <c r="E83" s="463"/>
      <c r="F83" s="463"/>
      <c r="G83" s="694" t="s">
        <v>741</v>
      </c>
      <c r="H83" s="696">
        <f>IF($K$76="",0,$K$76*(P76-H84*11/24))</f>
        <v>0</v>
      </c>
      <c r="I83" s="696">
        <f>IF($K$76="",0,(H86-I84*11/24)*$K$76)</f>
        <v>0</v>
      </c>
      <c r="J83" s="696">
        <f>IF($K$76="",0,(I86-J84*11/24)*$K$76)</f>
        <v>0</v>
      </c>
      <c r="K83" s="696">
        <f>IF($K$76="",0,(J86-K84*11/24)*$K$76)</f>
        <v>0</v>
      </c>
      <c r="L83" s="697">
        <f>IF($K$76="",0,(K86-L84*11/24)*$K$76)</f>
        <v>0</v>
      </c>
      <c r="M83" s="696">
        <f>$M$76*(L86-M84*11/24)</f>
        <v>0</v>
      </c>
      <c r="N83" s="696">
        <f>$M$76*(M86-N84*11/24)</f>
        <v>0</v>
      </c>
      <c r="O83" s="696">
        <f>$M$76*(N86-O84*11/24)</f>
        <v>0</v>
      </c>
      <c r="P83" s="696">
        <f>$M$76*(O86-P84*11/24)</f>
        <v>0</v>
      </c>
      <c r="Q83" s="697">
        <f>$M$76*(P86-Q84*11/24)</f>
        <v>0</v>
      </c>
      <c r="R83" s="696">
        <f t="shared" ref="R83:AK83" si="52">IF($O$76="",0,$O$76*(Q86-R84*11/24))</f>
        <v>0</v>
      </c>
      <c r="S83" s="696">
        <f t="shared" si="52"/>
        <v>0</v>
      </c>
      <c r="T83" s="696">
        <f t="shared" si="52"/>
        <v>0</v>
      </c>
      <c r="U83" s="696">
        <f t="shared" si="52"/>
        <v>0</v>
      </c>
      <c r="V83" s="696">
        <f t="shared" si="52"/>
        <v>0</v>
      </c>
      <c r="W83" s="695">
        <f t="shared" si="52"/>
        <v>0</v>
      </c>
      <c r="X83" s="696">
        <f t="shared" si="52"/>
        <v>0</v>
      </c>
      <c r="Y83" s="696">
        <f t="shared" si="52"/>
        <v>0</v>
      </c>
      <c r="Z83" s="696">
        <f t="shared" si="52"/>
        <v>0</v>
      </c>
      <c r="AA83" s="697">
        <f t="shared" si="52"/>
        <v>0</v>
      </c>
      <c r="AB83" s="696">
        <f t="shared" si="52"/>
        <v>0</v>
      </c>
      <c r="AC83" s="696">
        <f t="shared" si="52"/>
        <v>0</v>
      </c>
      <c r="AD83" s="696">
        <f t="shared" si="52"/>
        <v>0</v>
      </c>
      <c r="AE83" s="696">
        <f t="shared" si="52"/>
        <v>0</v>
      </c>
      <c r="AF83" s="696">
        <f t="shared" si="52"/>
        <v>0</v>
      </c>
      <c r="AG83" s="695">
        <f t="shared" si="52"/>
        <v>0</v>
      </c>
      <c r="AH83" s="696">
        <f t="shared" si="52"/>
        <v>0</v>
      </c>
      <c r="AI83" s="696">
        <f t="shared" si="52"/>
        <v>0</v>
      </c>
      <c r="AJ83" s="696">
        <f t="shared" si="52"/>
        <v>0</v>
      </c>
      <c r="AK83" s="697">
        <f t="shared" si="52"/>
        <v>0</v>
      </c>
      <c r="AL83" s="591"/>
      <c r="AM83" s="442"/>
      <c r="AN83" s="442"/>
      <c r="AO83" s="698"/>
      <c r="AP83" s="698"/>
      <c r="AQ83" s="698"/>
      <c r="AR83" s="698"/>
      <c r="AS83" s="698"/>
      <c r="AT83" s="698"/>
      <c r="AU83" s="698"/>
      <c r="AV83" s="698"/>
      <c r="AW83" s="698"/>
      <c r="AX83" s="698"/>
      <c r="AY83" s="698"/>
      <c r="AZ83" s="463"/>
      <c r="BA83" s="463"/>
      <c r="BB83" s="463"/>
      <c r="BC83" s="463"/>
      <c r="BD83" s="463"/>
      <c r="BE83" s="463"/>
      <c r="BF83" s="463"/>
      <c r="BG83" s="463"/>
      <c r="BH83" s="463"/>
      <c r="BI83" s="463"/>
      <c r="BJ83" s="463"/>
      <c r="BK83" s="463"/>
      <c r="BL83" s="463"/>
      <c r="BM83" s="463"/>
      <c r="BN83" s="463"/>
      <c r="BO83" s="463"/>
      <c r="BP83" s="463"/>
      <c r="BQ83" s="463"/>
      <c r="BR83" s="463"/>
      <c r="BS83" s="463"/>
      <c r="BT83" s="463"/>
      <c r="BU83" s="463"/>
      <c r="BV83" s="463"/>
      <c r="BW83" s="463"/>
      <c r="BX83" s="463"/>
      <c r="BY83" s="463"/>
      <c r="BZ83" s="463"/>
      <c r="CA83" s="463"/>
      <c r="CB83" s="463"/>
      <c r="CC83" s="463"/>
      <c r="CD83" s="463"/>
      <c r="CE83" s="463"/>
      <c r="CF83" s="463"/>
      <c r="CG83" s="463"/>
      <c r="CH83" s="463"/>
      <c r="CI83" s="463"/>
      <c r="CJ83" s="463"/>
      <c r="CK83" s="463"/>
      <c r="CL83" s="463"/>
      <c r="CM83" s="463"/>
      <c r="CN83" s="463"/>
      <c r="CO83" s="463"/>
      <c r="CP83" s="463"/>
      <c r="CQ83" s="463"/>
      <c r="CR83" s="463"/>
      <c r="CS83" s="463"/>
      <c r="CT83" s="463"/>
      <c r="CU83" s="463"/>
      <c r="CV83" s="463"/>
      <c r="CW83" s="463"/>
      <c r="CX83" s="463"/>
      <c r="CY83" s="463"/>
      <c r="CZ83" s="463"/>
      <c r="DA83" s="463"/>
      <c r="DB83" s="463"/>
      <c r="DC83" s="463"/>
      <c r="DD83" s="463"/>
      <c r="DE83" s="463"/>
      <c r="DF83" s="463"/>
      <c r="DG83" s="463"/>
      <c r="DH83" s="463"/>
      <c r="DI83" s="463"/>
      <c r="DJ83" s="463"/>
      <c r="DK83" s="463"/>
      <c r="DL83" s="463"/>
      <c r="DM83" s="463"/>
      <c r="DN83" s="463"/>
      <c r="DO83" s="463"/>
      <c r="DP83" s="463"/>
      <c r="DQ83" s="463"/>
      <c r="DR83" s="463"/>
      <c r="DS83" s="463"/>
      <c r="DT83" s="463"/>
      <c r="DU83" s="463"/>
      <c r="DV83" s="463"/>
      <c r="DW83" s="463"/>
      <c r="DX83" s="463"/>
      <c r="DY83" s="463"/>
      <c r="DZ83" s="463"/>
      <c r="EA83" s="463"/>
      <c r="EB83" s="463"/>
      <c r="EC83" s="463"/>
      <c r="ED83" s="463"/>
      <c r="EE83" s="463"/>
      <c r="EF83" s="463"/>
      <c r="EG83" s="463"/>
      <c r="EH83" s="463"/>
      <c r="EI83" s="463"/>
      <c r="EJ83" s="463"/>
      <c r="EK83" s="463"/>
      <c r="EL83" s="463"/>
      <c r="EM83" s="463"/>
      <c r="EN83" s="463"/>
      <c r="EO83" s="463"/>
      <c r="EP83" s="463"/>
      <c r="EQ83" s="463"/>
      <c r="ER83" s="463"/>
      <c r="ES83" s="463"/>
      <c r="ET83" s="463"/>
      <c r="EU83" s="463"/>
      <c r="EV83" s="463"/>
      <c r="EW83" s="463"/>
      <c r="EX83" s="463"/>
      <c r="EY83" s="463"/>
      <c r="EZ83" s="463"/>
      <c r="FA83" s="463"/>
      <c r="FB83" s="463"/>
      <c r="FC83" s="463"/>
      <c r="FD83" s="463"/>
      <c r="FE83" s="463"/>
      <c r="FF83" s="463"/>
      <c r="FG83" s="463"/>
      <c r="FH83" s="463"/>
      <c r="FI83" s="463"/>
      <c r="FJ83" s="463"/>
      <c r="FK83" s="463"/>
      <c r="FL83" s="463"/>
      <c r="FM83" s="463"/>
      <c r="FN83" s="463"/>
      <c r="FO83" s="463"/>
      <c r="FP83" s="463"/>
      <c r="FQ83" s="463"/>
      <c r="FR83" s="463"/>
      <c r="FS83" s="463"/>
      <c r="FT83" s="463"/>
      <c r="FU83" s="463"/>
      <c r="FV83" s="463"/>
      <c r="FW83" s="463"/>
      <c r="FX83" s="463"/>
      <c r="FY83" s="463"/>
      <c r="FZ83" s="463"/>
      <c r="GA83" s="463"/>
      <c r="GB83" s="463"/>
      <c r="GC83" s="463"/>
      <c r="GD83" s="463"/>
      <c r="GE83" s="463"/>
      <c r="GF83" s="463"/>
      <c r="GG83" s="463"/>
      <c r="GH83" s="463"/>
      <c r="GI83" s="463"/>
      <c r="GJ83" s="463"/>
      <c r="GK83" s="463"/>
      <c r="GL83" s="463"/>
      <c r="GM83" s="463"/>
      <c r="GN83" s="463"/>
      <c r="GO83" s="463"/>
      <c r="GP83" s="463"/>
      <c r="GQ83" s="463"/>
      <c r="GR83" s="463"/>
      <c r="GS83" s="463"/>
      <c r="GT83" s="463"/>
      <c r="GU83" s="463"/>
      <c r="GV83" s="463"/>
      <c r="GW83" s="463"/>
      <c r="GX83" s="463"/>
    </row>
    <row r="84" spans="1:206" s="42" customFormat="1" ht="21" hidden="1" customHeight="1" outlineLevel="1">
      <c r="A84" s="463"/>
      <c r="B84" s="463"/>
      <c r="C84" s="463"/>
      <c r="D84" s="463"/>
      <c r="E84" s="463"/>
      <c r="F84" s="463"/>
      <c r="G84" s="699" t="s">
        <v>742</v>
      </c>
      <c r="H84" s="584">
        <f>IF(OR(H76="",H76=0),0,P76/H76)</f>
        <v>0</v>
      </c>
      <c r="I84" s="584">
        <f t="shared" ref="I84:AK84" si="53">IF($H$76&gt;=I3,H84,0)</f>
        <v>0</v>
      </c>
      <c r="J84" s="584">
        <f t="shared" si="53"/>
        <v>0</v>
      </c>
      <c r="K84" s="584">
        <f t="shared" si="53"/>
        <v>0</v>
      </c>
      <c r="L84" s="700">
        <f t="shared" si="53"/>
        <v>0</v>
      </c>
      <c r="M84" s="584">
        <f t="shared" si="53"/>
        <v>0</v>
      </c>
      <c r="N84" s="584">
        <f t="shared" si="53"/>
        <v>0</v>
      </c>
      <c r="O84" s="584">
        <f t="shared" si="53"/>
        <v>0</v>
      </c>
      <c r="P84" s="584">
        <f t="shared" si="53"/>
        <v>0</v>
      </c>
      <c r="Q84" s="700">
        <f t="shared" si="53"/>
        <v>0</v>
      </c>
      <c r="R84" s="584">
        <f t="shared" si="53"/>
        <v>0</v>
      </c>
      <c r="S84" s="584">
        <f t="shared" si="53"/>
        <v>0</v>
      </c>
      <c r="T84" s="584">
        <f t="shared" si="53"/>
        <v>0</v>
      </c>
      <c r="U84" s="584">
        <f t="shared" si="53"/>
        <v>0</v>
      </c>
      <c r="V84" s="584">
        <f t="shared" si="53"/>
        <v>0</v>
      </c>
      <c r="W84" s="671">
        <f t="shared" si="53"/>
        <v>0</v>
      </c>
      <c r="X84" s="584">
        <f t="shared" si="53"/>
        <v>0</v>
      </c>
      <c r="Y84" s="584">
        <f t="shared" si="53"/>
        <v>0</v>
      </c>
      <c r="Z84" s="584">
        <f t="shared" si="53"/>
        <v>0</v>
      </c>
      <c r="AA84" s="700">
        <f t="shared" si="53"/>
        <v>0</v>
      </c>
      <c r="AB84" s="584">
        <f t="shared" si="53"/>
        <v>0</v>
      </c>
      <c r="AC84" s="584">
        <f t="shared" si="53"/>
        <v>0</v>
      </c>
      <c r="AD84" s="584">
        <f t="shared" si="53"/>
        <v>0</v>
      </c>
      <c r="AE84" s="584">
        <f t="shared" si="53"/>
        <v>0</v>
      </c>
      <c r="AF84" s="584">
        <f t="shared" si="53"/>
        <v>0</v>
      </c>
      <c r="AG84" s="671">
        <f t="shared" si="53"/>
        <v>0</v>
      </c>
      <c r="AH84" s="584">
        <f t="shared" si="53"/>
        <v>0</v>
      </c>
      <c r="AI84" s="584">
        <f t="shared" si="53"/>
        <v>0</v>
      </c>
      <c r="AJ84" s="584">
        <f t="shared" si="53"/>
        <v>0</v>
      </c>
      <c r="AK84" s="700">
        <f t="shared" si="53"/>
        <v>0</v>
      </c>
      <c r="AL84" s="591"/>
      <c r="AM84" s="442"/>
      <c r="AN84" s="442"/>
      <c r="AO84" s="698"/>
      <c r="AP84" s="698"/>
      <c r="AQ84" s="698"/>
      <c r="AR84" s="698"/>
      <c r="AS84" s="698"/>
      <c r="AT84" s="698"/>
      <c r="AU84" s="698"/>
      <c r="AV84" s="698"/>
      <c r="AW84" s="698"/>
      <c r="AX84" s="698"/>
      <c r="AY84" s="698"/>
      <c r="AZ84" s="463"/>
      <c r="BA84" s="463"/>
      <c r="BB84" s="463"/>
      <c r="BC84" s="463"/>
      <c r="BD84" s="463"/>
      <c r="BE84" s="463"/>
      <c r="BF84" s="463"/>
      <c r="BG84" s="463"/>
      <c r="BH84" s="463"/>
      <c r="BI84" s="463"/>
      <c r="BJ84" s="463"/>
      <c r="BK84" s="463"/>
      <c r="BL84" s="463"/>
      <c r="BM84" s="463"/>
      <c r="BN84" s="463"/>
      <c r="BO84" s="463"/>
      <c r="BP84" s="463"/>
      <c r="BQ84" s="463"/>
      <c r="BR84" s="463"/>
      <c r="BS84" s="463"/>
      <c r="BT84" s="463"/>
      <c r="BU84" s="463"/>
      <c r="BV84" s="463"/>
      <c r="BW84" s="463"/>
      <c r="BX84" s="463"/>
      <c r="BY84" s="463"/>
      <c r="BZ84" s="463"/>
      <c r="CA84" s="463"/>
      <c r="CB84" s="463"/>
      <c r="CC84" s="463"/>
      <c r="CD84" s="463"/>
      <c r="CE84" s="463"/>
      <c r="CF84" s="463"/>
      <c r="CG84" s="463"/>
      <c r="CH84" s="463"/>
      <c r="CI84" s="463"/>
      <c r="CJ84" s="463"/>
      <c r="CK84" s="463"/>
      <c r="CL84" s="463"/>
      <c r="CM84" s="463"/>
      <c r="CN84" s="463"/>
      <c r="CO84" s="463"/>
      <c r="CP84" s="463"/>
      <c r="CQ84" s="463"/>
      <c r="CR84" s="463"/>
      <c r="CS84" s="463"/>
      <c r="CT84" s="463"/>
      <c r="CU84" s="463"/>
      <c r="CV84" s="463"/>
      <c r="CW84" s="463"/>
      <c r="CX84" s="463"/>
      <c r="CY84" s="463"/>
      <c r="CZ84" s="463"/>
      <c r="DA84" s="463"/>
      <c r="DB84" s="463"/>
      <c r="DC84" s="463"/>
      <c r="DD84" s="463"/>
      <c r="DE84" s="463"/>
      <c r="DF84" s="463"/>
      <c r="DG84" s="463"/>
      <c r="DH84" s="463"/>
      <c r="DI84" s="463"/>
      <c r="DJ84" s="463"/>
      <c r="DK84" s="463"/>
      <c r="DL84" s="463"/>
      <c r="DM84" s="463"/>
      <c r="DN84" s="463"/>
      <c r="DO84" s="463"/>
      <c r="DP84" s="463"/>
      <c r="DQ84" s="463"/>
      <c r="DR84" s="463"/>
      <c r="DS84" s="463"/>
      <c r="DT84" s="463"/>
      <c r="DU84" s="463"/>
      <c r="DV84" s="463"/>
      <c r="DW84" s="463"/>
      <c r="DX84" s="463"/>
      <c r="DY84" s="463"/>
      <c r="DZ84" s="463"/>
      <c r="EA84" s="463"/>
      <c r="EB84" s="463"/>
      <c r="EC84" s="463"/>
      <c r="ED84" s="463"/>
      <c r="EE84" s="463"/>
      <c r="EF84" s="463"/>
      <c r="EG84" s="463"/>
      <c r="EH84" s="463"/>
      <c r="EI84" s="463"/>
      <c r="EJ84" s="463"/>
      <c r="EK84" s="463"/>
      <c r="EL84" s="463"/>
      <c r="EM84" s="463"/>
      <c r="EN84" s="463"/>
      <c r="EO84" s="463"/>
      <c r="EP84" s="463"/>
      <c r="EQ84" s="463"/>
      <c r="ER84" s="463"/>
      <c r="ES84" s="463"/>
      <c r="ET84" s="463"/>
      <c r="EU84" s="463"/>
      <c r="EV84" s="463"/>
      <c r="EW84" s="463"/>
      <c r="EX84" s="463"/>
      <c r="EY84" s="463"/>
      <c r="EZ84" s="463"/>
      <c r="FA84" s="463"/>
      <c r="FB84" s="463"/>
      <c r="FC84" s="463"/>
      <c r="FD84" s="463"/>
      <c r="FE84" s="463"/>
      <c r="FF84" s="463"/>
      <c r="FG84" s="463"/>
      <c r="FH84" s="463"/>
      <c r="FI84" s="463"/>
      <c r="FJ84" s="463"/>
      <c r="FK84" s="463"/>
      <c r="FL84" s="463"/>
      <c r="FM84" s="463"/>
      <c r="FN84" s="463"/>
      <c r="FO84" s="463"/>
      <c r="FP84" s="463"/>
      <c r="FQ84" s="463"/>
      <c r="FR84" s="463"/>
      <c r="FS84" s="463"/>
      <c r="FT84" s="463"/>
      <c r="FU84" s="463"/>
      <c r="FV84" s="463"/>
      <c r="FW84" s="463"/>
      <c r="FX84" s="463"/>
      <c r="FY84" s="463"/>
      <c r="FZ84" s="463"/>
      <c r="GA84" s="463"/>
      <c r="GB84" s="463"/>
      <c r="GC84" s="463"/>
      <c r="GD84" s="463"/>
      <c r="GE84" s="463"/>
      <c r="GF84" s="463"/>
      <c r="GG84" s="463"/>
      <c r="GH84" s="463"/>
      <c r="GI84" s="463"/>
      <c r="GJ84" s="463"/>
      <c r="GK84" s="463"/>
      <c r="GL84" s="463"/>
      <c r="GM84" s="463"/>
      <c r="GN84" s="463"/>
      <c r="GO84" s="463"/>
      <c r="GP84" s="463"/>
      <c r="GQ84" s="463"/>
      <c r="GR84" s="463"/>
      <c r="GS84" s="463"/>
      <c r="GT84" s="463"/>
      <c r="GU84" s="463"/>
      <c r="GV84" s="463"/>
      <c r="GW84" s="463"/>
      <c r="GX84" s="463"/>
    </row>
    <row r="85" spans="1:206" s="42" customFormat="1" ht="21" hidden="1" customHeight="1" outlineLevel="1">
      <c r="A85" s="463"/>
      <c r="B85" s="463"/>
      <c r="C85" s="463"/>
      <c r="D85" s="463"/>
      <c r="E85" s="463"/>
      <c r="F85" s="463"/>
      <c r="G85" s="699" t="s">
        <v>743</v>
      </c>
      <c r="H85" s="584">
        <f>H83+H84</f>
        <v>0</v>
      </c>
      <c r="I85" s="584">
        <f t="shared" ref="I85:AK85" si="54">I83+I84</f>
        <v>0</v>
      </c>
      <c r="J85" s="584">
        <f t="shared" si="54"/>
        <v>0</v>
      </c>
      <c r="K85" s="584">
        <f t="shared" si="54"/>
        <v>0</v>
      </c>
      <c r="L85" s="700">
        <f t="shared" si="54"/>
        <v>0</v>
      </c>
      <c r="M85" s="584">
        <f t="shared" si="54"/>
        <v>0</v>
      </c>
      <c r="N85" s="584">
        <f t="shared" si="54"/>
        <v>0</v>
      </c>
      <c r="O85" s="584">
        <f t="shared" si="54"/>
        <v>0</v>
      </c>
      <c r="P85" s="584">
        <f t="shared" si="54"/>
        <v>0</v>
      </c>
      <c r="Q85" s="700">
        <f t="shared" si="54"/>
        <v>0</v>
      </c>
      <c r="R85" s="584">
        <f t="shared" si="54"/>
        <v>0</v>
      </c>
      <c r="S85" s="584">
        <f t="shared" si="54"/>
        <v>0</v>
      </c>
      <c r="T85" s="584">
        <f t="shared" si="54"/>
        <v>0</v>
      </c>
      <c r="U85" s="584">
        <f t="shared" si="54"/>
        <v>0</v>
      </c>
      <c r="V85" s="584">
        <f t="shared" si="54"/>
        <v>0</v>
      </c>
      <c r="W85" s="671">
        <f t="shared" si="54"/>
        <v>0</v>
      </c>
      <c r="X85" s="584">
        <f t="shared" si="54"/>
        <v>0</v>
      </c>
      <c r="Y85" s="584">
        <f t="shared" si="54"/>
        <v>0</v>
      </c>
      <c r="Z85" s="584">
        <f t="shared" si="54"/>
        <v>0</v>
      </c>
      <c r="AA85" s="700">
        <f t="shared" si="54"/>
        <v>0</v>
      </c>
      <c r="AB85" s="584">
        <f t="shared" si="54"/>
        <v>0</v>
      </c>
      <c r="AC85" s="584">
        <f t="shared" si="54"/>
        <v>0</v>
      </c>
      <c r="AD85" s="584">
        <f t="shared" si="54"/>
        <v>0</v>
      </c>
      <c r="AE85" s="584">
        <f t="shared" si="54"/>
        <v>0</v>
      </c>
      <c r="AF85" s="584">
        <f t="shared" si="54"/>
        <v>0</v>
      </c>
      <c r="AG85" s="671">
        <f t="shared" si="54"/>
        <v>0</v>
      </c>
      <c r="AH85" s="584">
        <f t="shared" si="54"/>
        <v>0</v>
      </c>
      <c r="AI85" s="584">
        <f t="shared" si="54"/>
        <v>0</v>
      </c>
      <c r="AJ85" s="584">
        <f t="shared" si="54"/>
        <v>0</v>
      </c>
      <c r="AK85" s="700">
        <f t="shared" si="54"/>
        <v>0</v>
      </c>
      <c r="AL85" s="591"/>
      <c r="AM85" s="442"/>
      <c r="AN85" s="442"/>
      <c r="AO85" s="698"/>
      <c r="AP85" s="698"/>
      <c r="AQ85" s="698"/>
      <c r="AR85" s="698"/>
      <c r="AS85" s="698"/>
      <c r="AT85" s="698"/>
      <c r="AU85" s="698"/>
      <c r="AV85" s="698"/>
      <c r="AW85" s="698"/>
      <c r="AX85" s="698"/>
      <c r="AY85" s="698"/>
      <c r="AZ85" s="463"/>
      <c r="BA85" s="463"/>
      <c r="BB85" s="463"/>
      <c r="BC85" s="463"/>
      <c r="BD85" s="463"/>
      <c r="BE85" s="463"/>
      <c r="BF85" s="463"/>
      <c r="BG85" s="463"/>
      <c r="BH85" s="463"/>
      <c r="BI85" s="463"/>
      <c r="BJ85" s="463"/>
      <c r="BK85" s="463"/>
      <c r="BL85" s="463"/>
      <c r="BM85" s="463"/>
      <c r="BN85" s="463"/>
      <c r="BO85" s="463"/>
      <c r="BP85" s="463"/>
      <c r="BQ85" s="463"/>
      <c r="BR85" s="463"/>
      <c r="BS85" s="463"/>
      <c r="BT85" s="463"/>
      <c r="BU85" s="463"/>
      <c r="BV85" s="463"/>
      <c r="BW85" s="463"/>
      <c r="BX85" s="463"/>
      <c r="BY85" s="463"/>
      <c r="BZ85" s="463"/>
      <c r="CA85" s="463"/>
      <c r="CB85" s="463"/>
      <c r="CC85" s="463"/>
      <c r="CD85" s="463"/>
      <c r="CE85" s="463"/>
      <c r="CF85" s="463"/>
      <c r="CG85" s="463"/>
      <c r="CH85" s="463"/>
      <c r="CI85" s="463"/>
      <c r="CJ85" s="463"/>
      <c r="CK85" s="463"/>
      <c r="CL85" s="463"/>
      <c r="CM85" s="463"/>
      <c r="CN85" s="463"/>
      <c r="CO85" s="463"/>
      <c r="CP85" s="463"/>
      <c r="CQ85" s="463"/>
      <c r="CR85" s="463"/>
      <c r="CS85" s="463"/>
      <c r="CT85" s="463"/>
      <c r="CU85" s="463"/>
      <c r="CV85" s="463"/>
      <c r="CW85" s="463"/>
      <c r="CX85" s="463"/>
      <c r="CY85" s="463"/>
      <c r="CZ85" s="463"/>
      <c r="DA85" s="463"/>
      <c r="DB85" s="463"/>
      <c r="DC85" s="463"/>
      <c r="DD85" s="463"/>
      <c r="DE85" s="463"/>
      <c r="DF85" s="463"/>
      <c r="DG85" s="463"/>
      <c r="DH85" s="463"/>
      <c r="DI85" s="463"/>
      <c r="DJ85" s="463"/>
      <c r="DK85" s="463"/>
      <c r="DL85" s="463"/>
      <c r="DM85" s="463"/>
      <c r="DN85" s="463"/>
      <c r="DO85" s="463"/>
      <c r="DP85" s="463"/>
      <c r="DQ85" s="463"/>
      <c r="DR85" s="463"/>
      <c r="DS85" s="463"/>
      <c r="DT85" s="463"/>
      <c r="DU85" s="463"/>
      <c r="DV85" s="463"/>
      <c r="DW85" s="463"/>
      <c r="DX85" s="463"/>
      <c r="DY85" s="463"/>
      <c r="DZ85" s="463"/>
      <c r="EA85" s="463"/>
      <c r="EB85" s="463"/>
      <c r="EC85" s="463"/>
      <c r="ED85" s="463"/>
      <c r="EE85" s="463"/>
      <c r="EF85" s="463"/>
      <c r="EG85" s="463"/>
      <c r="EH85" s="463"/>
      <c r="EI85" s="463"/>
      <c r="EJ85" s="463"/>
      <c r="EK85" s="463"/>
      <c r="EL85" s="463"/>
      <c r="EM85" s="463"/>
      <c r="EN85" s="463"/>
      <c r="EO85" s="463"/>
      <c r="EP85" s="463"/>
      <c r="EQ85" s="463"/>
      <c r="ER85" s="463"/>
      <c r="ES85" s="463"/>
      <c r="ET85" s="463"/>
      <c r="EU85" s="463"/>
      <c r="EV85" s="463"/>
      <c r="EW85" s="463"/>
      <c r="EX85" s="463"/>
      <c r="EY85" s="463"/>
      <c r="EZ85" s="463"/>
      <c r="FA85" s="463"/>
      <c r="FB85" s="463"/>
      <c r="FC85" s="463"/>
      <c r="FD85" s="463"/>
      <c r="FE85" s="463"/>
      <c r="FF85" s="463"/>
      <c r="FG85" s="463"/>
      <c r="FH85" s="463"/>
      <c r="FI85" s="463"/>
      <c r="FJ85" s="463"/>
      <c r="FK85" s="463"/>
      <c r="FL85" s="463"/>
      <c r="FM85" s="463"/>
      <c r="FN85" s="463"/>
      <c r="FO85" s="463"/>
      <c r="FP85" s="463"/>
      <c r="FQ85" s="463"/>
      <c r="FR85" s="463"/>
      <c r="FS85" s="463"/>
      <c r="FT85" s="463"/>
      <c r="FU85" s="463"/>
      <c r="FV85" s="463"/>
      <c r="FW85" s="463"/>
      <c r="FX85" s="463"/>
      <c r="FY85" s="463"/>
      <c r="FZ85" s="463"/>
      <c r="GA85" s="463"/>
      <c r="GB85" s="463"/>
      <c r="GC85" s="463"/>
      <c r="GD85" s="463"/>
      <c r="GE85" s="463"/>
      <c r="GF85" s="463"/>
      <c r="GG85" s="463"/>
      <c r="GH85" s="463"/>
      <c r="GI85" s="463"/>
      <c r="GJ85" s="463"/>
      <c r="GK85" s="463"/>
      <c r="GL85" s="463"/>
      <c r="GM85" s="463"/>
      <c r="GN85" s="463"/>
      <c r="GO85" s="463"/>
      <c r="GP85" s="463"/>
      <c r="GQ85" s="463"/>
      <c r="GR85" s="463"/>
      <c r="GS85" s="463"/>
      <c r="GT85" s="463"/>
      <c r="GU85" s="463"/>
      <c r="GV85" s="463"/>
      <c r="GW85" s="463"/>
      <c r="GX85" s="463"/>
    </row>
    <row r="86" spans="1:206" s="42" customFormat="1" ht="21" hidden="1" customHeight="1" outlineLevel="1" thickBot="1">
      <c r="A86" s="463"/>
      <c r="B86" s="463"/>
      <c r="C86" s="463"/>
      <c r="D86" s="463"/>
      <c r="E86" s="463"/>
      <c r="F86" s="463"/>
      <c r="G86" s="699" t="s">
        <v>744</v>
      </c>
      <c r="H86" s="584">
        <f>P76-H84</f>
        <v>0</v>
      </c>
      <c r="I86" s="584">
        <f>H86-I84</f>
        <v>0</v>
      </c>
      <c r="J86" s="702">
        <f t="shared" ref="J86:V86" si="55">I86-J84</f>
        <v>0</v>
      </c>
      <c r="K86" s="702">
        <f t="shared" si="55"/>
        <v>0</v>
      </c>
      <c r="L86" s="703">
        <f t="shared" si="55"/>
        <v>0</v>
      </c>
      <c r="M86" s="702">
        <f t="shared" si="55"/>
        <v>0</v>
      </c>
      <c r="N86" s="702">
        <f t="shared" si="55"/>
        <v>0</v>
      </c>
      <c r="O86" s="702">
        <f t="shared" si="55"/>
        <v>0</v>
      </c>
      <c r="P86" s="702">
        <f t="shared" si="55"/>
        <v>0</v>
      </c>
      <c r="Q86" s="703">
        <f t="shared" si="55"/>
        <v>0</v>
      </c>
      <c r="R86" s="702">
        <f t="shared" si="55"/>
        <v>0</v>
      </c>
      <c r="S86" s="702">
        <f t="shared" si="55"/>
        <v>0</v>
      </c>
      <c r="T86" s="702">
        <f t="shared" si="55"/>
        <v>0</v>
      </c>
      <c r="U86" s="702">
        <f t="shared" si="55"/>
        <v>0</v>
      </c>
      <c r="V86" s="702">
        <f t="shared" si="55"/>
        <v>0</v>
      </c>
      <c r="W86" s="673">
        <f>V86-W84</f>
        <v>0</v>
      </c>
      <c r="X86" s="702">
        <f t="shared" ref="X86:AK86" si="56">W86-X84</f>
        <v>0</v>
      </c>
      <c r="Y86" s="702">
        <f t="shared" si="56"/>
        <v>0</v>
      </c>
      <c r="Z86" s="702">
        <f t="shared" si="56"/>
        <v>0</v>
      </c>
      <c r="AA86" s="703">
        <f t="shared" si="56"/>
        <v>0</v>
      </c>
      <c r="AB86" s="702">
        <f t="shared" si="56"/>
        <v>0</v>
      </c>
      <c r="AC86" s="702">
        <f t="shared" si="56"/>
        <v>0</v>
      </c>
      <c r="AD86" s="702">
        <f t="shared" si="56"/>
        <v>0</v>
      </c>
      <c r="AE86" s="702">
        <f t="shared" si="56"/>
        <v>0</v>
      </c>
      <c r="AF86" s="702">
        <f t="shared" si="56"/>
        <v>0</v>
      </c>
      <c r="AG86" s="673">
        <f t="shared" si="56"/>
        <v>0</v>
      </c>
      <c r="AH86" s="702">
        <f t="shared" si="56"/>
        <v>0</v>
      </c>
      <c r="AI86" s="702">
        <f t="shared" si="56"/>
        <v>0</v>
      </c>
      <c r="AJ86" s="702">
        <f t="shared" si="56"/>
        <v>0</v>
      </c>
      <c r="AK86" s="703">
        <f t="shared" si="56"/>
        <v>0</v>
      </c>
      <c r="AL86" s="591"/>
      <c r="AM86" s="442"/>
      <c r="AN86" s="442"/>
      <c r="AO86" s="698"/>
      <c r="AP86" s="698"/>
      <c r="AQ86" s="698"/>
      <c r="AR86" s="698"/>
      <c r="AS86" s="698"/>
      <c r="AT86" s="698"/>
      <c r="AU86" s="698"/>
      <c r="AV86" s="698"/>
      <c r="AW86" s="698"/>
      <c r="AX86" s="698"/>
      <c r="AY86" s="698"/>
      <c r="AZ86" s="463"/>
      <c r="BA86" s="463"/>
      <c r="BB86" s="463"/>
      <c r="BC86" s="463"/>
      <c r="BD86" s="463"/>
      <c r="BE86" s="463"/>
      <c r="BF86" s="463"/>
      <c r="BG86" s="463"/>
      <c r="BH86" s="463"/>
      <c r="BI86" s="463"/>
      <c r="BJ86" s="463"/>
      <c r="BK86" s="463"/>
      <c r="BL86" s="463"/>
      <c r="BM86" s="463"/>
      <c r="BN86" s="463"/>
      <c r="BO86" s="463"/>
      <c r="BP86" s="463"/>
      <c r="BQ86" s="463"/>
      <c r="BR86" s="463"/>
      <c r="BS86" s="463"/>
      <c r="BT86" s="463"/>
      <c r="BU86" s="463"/>
      <c r="BV86" s="463"/>
      <c r="BW86" s="463"/>
      <c r="BX86" s="463"/>
      <c r="BY86" s="463"/>
      <c r="BZ86" s="463"/>
      <c r="CA86" s="463"/>
      <c r="CB86" s="463"/>
      <c r="CC86" s="463"/>
      <c r="CD86" s="463"/>
      <c r="CE86" s="463"/>
      <c r="CF86" s="463"/>
      <c r="CG86" s="463"/>
      <c r="CH86" s="463"/>
      <c r="CI86" s="463"/>
      <c r="CJ86" s="463"/>
      <c r="CK86" s="463"/>
      <c r="CL86" s="463"/>
      <c r="CM86" s="463"/>
      <c r="CN86" s="463"/>
      <c r="CO86" s="463"/>
      <c r="CP86" s="463"/>
      <c r="CQ86" s="463"/>
      <c r="CR86" s="463"/>
      <c r="CS86" s="463"/>
      <c r="CT86" s="463"/>
      <c r="CU86" s="463"/>
      <c r="CV86" s="463"/>
      <c r="CW86" s="463"/>
      <c r="CX86" s="463"/>
      <c r="CY86" s="463"/>
      <c r="CZ86" s="463"/>
      <c r="DA86" s="463"/>
      <c r="DB86" s="463"/>
      <c r="DC86" s="463"/>
      <c r="DD86" s="463"/>
      <c r="DE86" s="463"/>
      <c r="DF86" s="463"/>
      <c r="DG86" s="463"/>
      <c r="DH86" s="463"/>
      <c r="DI86" s="463"/>
      <c r="DJ86" s="463"/>
      <c r="DK86" s="463"/>
      <c r="DL86" s="463"/>
      <c r="DM86" s="463"/>
      <c r="DN86" s="463"/>
      <c r="DO86" s="463"/>
      <c r="DP86" s="463"/>
      <c r="DQ86" s="463"/>
      <c r="DR86" s="463"/>
      <c r="DS86" s="463"/>
      <c r="DT86" s="463"/>
      <c r="DU86" s="463"/>
      <c r="DV86" s="463"/>
      <c r="DW86" s="463"/>
      <c r="DX86" s="463"/>
      <c r="DY86" s="463"/>
      <c r="DZ86" s="463"/>
      <c r="EA86" s="463"/>
      <c r="EB86" s="463"/>
      <c r="EC86" s="463"/>
      <c r="ED86" s="463"/>
      <c r="EE86" s="463"/>
      <c r="EF86" s="463"/>
      <c r="EG86" s="463"/>
      <c r="EH86" s="463"/>
      <c r="EI86" s="463"/>
      <c r="EJ86" s="463"/>
      <c r="EK86" s="463"/>
      <c r="EL86" s="463"/>
      <c r="EM86" s="463"/>
      <c r="EN86" s="463"/>
      <c r="EO86" s="463"/>
      <c r="EP86" s="463"/>
      <c r="EQ86" s="463"/>
      <c r="ER86" s="463"/>
      <c r="ES86" s="463"/>
      <c r="ET86" s="463"/>
      <c r="EU86" s="463"/>
      <c r="EV86" s="463"/>
      <c r="EW86" s="463"/>
      <c r="EX86" s="463"/>
      <c r="EY86" s="463"/>
      <c r="EZ86" s="463"/>
      <c r="FA86" s="463"/>
      <c r="FB86" s="463"/>
      <c r="FC86" s="463"/>
      <c r="FD86" s="463"/>
      <c r="FE86" s="463"/>
      <c r="FF86" s="463"/>
      <c r="FG86" s="463"/>
      <c r="FH86" s="463"/>
      <c r="FI86" s="463"/>
      <c r="FJ86" s="463"/>
      <c r="FK86" s="463"/>
      <c r="FL86" s="463"/>
      <c r="FM86" s="463"/>
      <c r="FN86" s="463"/>
      <c r="FO86" s="463"/>
      <c r="FP86" s="463"/>
      <c r="FQ86" s="463"/>
      <c r="FR86" s="463"/>
      <c r="FS86" s="463"/>
      <c r="FT86" s="463"/>
      <c r="FU86" s="463"/>
      <c r="FV86" s="463"/>
      <c r="FW86" s="463"/>
      <c r="FX86" s="463"/>
      <c r="FY86" s="463"/>
      <c r="FZ86" s="463"/>
      <c r="GA86" s="463"/>
      <c r="GB86" s="463"/>
      <c r="GC86" s="463"/>
      <c r="GD86" s="463"/>
      <c r="GE86" s="463"/>
      <c r="GF86" s="463"/>
      <c r="GG86" s="463"/>
      <c r="GH86" s="463"/>
      <c r="GI86" s="463"/>
      <c r="GJ86" s="463"/>
      <c r="GK86" s="463"/>
      <c r="GL86" s="463"/>
      <c r="GM86" s="463"/>
      <c r="GN86" s="463"/>
      <c r="GO86" s="463"/>
      <c r="GP86" s="463"/>
      <c r="GQ86" s="463"/>
      <c r="GR86" s="463"/>
      <c r="GS86" s="463"/>
      <c r="GT86" s="463"/>
      <c r="GU86" s="463"/>
      <c r="GV86" s="463"/>
      <c r="GW86" s="463"/>
      <c r="GX86" s="463"/>
    </row>
    <row r="87" spans="1:206" s="42" customFormat="1" ht="21" hidden="1" customHeight="1" outlineLevel="1" thickBot="1">
      <c r="A87" s="463"/>
      <c r="B87" s="463"/>
      <c r="C87" s="463"/>
      <c r="D87" s="463"/>
      <c r="E87" s="463"/>
      <c r="F87" s="463"/>
      <c r="G87" s="706" t="s">
        <v>746</v>
      </c>
      <c r="H87" s="724" t="str">
        <f>H77</f>
        <v>借入2</v>
      </c>
      <c r="I87" s="708">
        <f>'入力(4)'!N49</f>
        <v>0</v>
      </c>
      <c r="J87" s="584"/>
      <c r="K87" s="584"/>
      <c r="L87" s="584"/>
      <c r="M87" s="584"/>
      <c r="N87" s="584"/>
      <c r="O87" s="584"/>
      <c r="P87" s="584"/>
      <c r="Q87" s="584"/>
      <c r="R87" s="584"/>
      <c r="S87" s="584"/>
      <c r="T87" s="584"/>
      <c r="U87" s="584"/>
      <c r="V87" s="584"/>
      <c r="W87" s="584"/>
      <c r="X87" s="584"/>
      <c r="Y87" s="584"/>
      <c r="Z87" s="584"/>
      <c r="AA87" s="584"/>
      <c r="AB87" s="584"/>
      <c r="AC87" s="584"/>
      <c r="AD87" s="584"/>
      <c r="AE87" s="584"/>
      <c r="AF87" s="584"/>
      <c r="AG87" s="584"/>
      <c r="AH87" s="584"/>
      <c r="AI87" s="584"/>
      <c r="AJ87" s="584"/>
      <c r="AK87" s="584"/>
      <c r="AL87" s="698"/>
      <c r="AM87" s="442"/>
      <c r="AN87" s="442"/>
      <c r="AO87" s="698"/>
      <c r="AP87" s="698"/>
      <c r="AQ87" s="698"/>
      <c r="AR87" s="698"/>
      <c r="AS87" s="698"/>
      <c r="AT87" s="698"/>
      <c r="AU87" s="698"/>
      <c r="AV87" s="698"/>
      <c r="AW87" s="698"/>
      <c r="AX87" s="698"/>
      <c r="AY87" s="698"/>
      <c r="AZ87" s="463"/>
      <c r="BA87" s="463"/>
      <c r="BB87" s="463"/>
      <c r="BC87" s="463"/>
      <c r="BD87" s="463"/>
      <c r="BE87" s="463"/>
      <c r="BF87" s="463"/>
      <c r="BG87" s="463"/>
      <c r="BH87" s="463"/>
      <c r="BI87" s="463"/>
      <c r="BJ87" s="463"/>
      <c r="BK87" s="463"/>
      <c r="BL87" s="463"/>
      <c r="BM87" s="463"/>
      <c r="BN87" s="463"/>
      <c r="BO87" s="463"/>
      <c r="BP87" s="463"/>
      <c r="BQ87" s="463"/>
      <c r="BR87" s="463"/>
      <c r="BS87" s="463"/>
      <c r="BT87" s="463"/>
      <c r="BU87" s="463"/>
      <c r="BV87" s="463"/>
      <c r="BW87" s="463"/>
      <c r="BX87" s="463"/>
      <c r="BY87" s="463"/>
      <c r="BZ87" s="463"/>
      <c r="CA87" s="463"/>
      <c r="CB87" s="463"/>
      <c r="CC87" s="463"/>
      <c r="CD87" s="463"/>
      <c r="CE87" s="463"/>
      <c r="CF87" s="463"/>
      <c r="CG87" s="463"/>
      <c r="CH87" s="463"/>
      <c r="CI87" s="463"/>
      <c r="CJ87" s="463"/>
      <c r="CK87" s="463"/>
      <c r="CL87" s="463"/>
      <c r="CM87" s="463"/>
      <c r="CN87" s="463"/>
      <c r="CO87" s="463"/>
      <c r="CP87" s="463"/>
      <c r="CQ87" s="463"/>
      <c r="CR87" s="463"/>
      <c r="CS87" s="463"/>
      <c r="CT87" s="463"/>
      <c r="CU87" s="463"/>
      <c r="CV87" s="463"/>
      <c r="CW87" s="463"/>
      <c r="CX87" s="463"/>
      <c r="CY87" s="463"/>
      <c r="CZ87" s="463"/>
      <c r="DA87" s="463"/>
      <c r="DB87" s="463"/>
      <c r="DC87" s="463"/>
      <c r="DD87" s="463"/>
      <c r="DE87" s="463"/>
      <c r="DF87" s="463"/>
      <c r="DG87" s="463"/>
      <c r="DH87" s="463"/>
      <c r="DI87" s="463"/>
      <c r="DJ87" s="463"/>
      <c r="DK87" s="463"/>
      <c r="DL87" s="463"/>
      <c r="DM87" s="463"/>
      <c r="DN87" s="463"/>
      <c r="DO87" s="463"/>
      <c r="DP87" s="463"/>
      <c r="DQ87" s="463"/>
      <c r="DR87" s="463"/>
      <c r="DS87" s="463"/>
      <c r="DT87" s="463"/>
      <c r="DU87" s="463"/>
      <c r="DV87" s="463"/>
      <c r="DW87" s="463"/>
      <c r="DX87" s="463"/>
      <c r="DY87" s="463"/>
      <c r="DZ87" s="463"/>
      <c r="EA87" s="463"/>
      <c r="EB87" s="463"/>
      <c r="EC87" s="463"/>
      <c r="ED87" s="463"/>
      <c r="EE87" s="463"/>
      <c r="EF87" s="463"/>
      <c r="EG87" s="463"/>
      <c r="EH87" s="463"/>
      <c r="EI87" s="463"/>
      <c r="EJ87" s="463"/>
      <c r="EK87" s="463"/>
      <c r="EL87" s="463"/>
      <c r="EM87" s="463"/>
      <c r="EN87" s="463"/>
      <c r="EO87" s="463"/>
      <c r="EP87" s="463"/>
      <c r="EQ87" s="463"/>
      <c r="ER87" s="463"/>
      <c r="ES87" s="463"/>
      <c r="ET87" s="463"/>
      <c r="EU87" s="463"/>
      <c r="EV87" s="463"/>
      <c r="EW87" s="463"/>
      <c r="EX87" s="463"/>
      <c r="EY87" s="463"/>
      <c r="EZ87" s="463"/>
      <c r="FA87" s="463"/>
      <c r="FB87" s="463"/>
      <c r="FC87" s="463"/>
      <c r="FD87" s="463"/>
      <c r="FE87" s="463"/>
      <c r="FF87" s="463"/>
      <c r="FG87" s="463"/>
      <c r="FH87" s="463"/>
      <c r="FI87" s="463"/>
      <c r="FJ87" s="463"/>
      <c r="FK87" s="463"/>
      <c r="FL87" s="463"/>
      <c r="FM87" s="463"/>
      <c r="FN87" s="463"/>
      <c r="FO87" s="463"/>
      <c r="FP87" s="463"/>
      <c r="FQ87" s="463"/>
      <c r="FR87" s="463"/>
      <c r="FS87" s="463"/>
      <c r="FT87" s="463"/>
      <c r="FU87" s="463"/>
      <c r="FV87" s="463"/>
      <c r="FW87" s="463"/>
      <c r="FX87" s="463"/>
      <c r="FY87" s="463"/>
      <c r="FZ87" s="463"/>
      <c r="GA87" s="463"/>
      <c r="GB87" s="463"/>
      <c r="GC87" s="463"/>
      <c r="GD87" s="463"/>
      <c r="GE87" s="463"/>
      <c r="GF87" s="463"/>
      <c r="GG87" s="463"/>
      <c r="GH87" s="463"/>
      <c r="GI87" s="463"/>
      <c r="GJ87" s="463"/>
      <c r="GK87" s="463"/>
      <c r="GL87" s="463"/>
      <c r="GM87" s="463"/>
      <c r="GN87" s="463"/>
      <c r="GO87" s="463"/>
      <c r="GP87" s="463"/>
      <c r="GQ87" s="463"/>
      <c r="GR87" s="463"/>
      <c r="GS87" s="463"/>
      <c r="GT87" s="463"/>
      <c r="GU87" s="463"/>
      <c r="GV87" s="463"/>
      <c r="GW87" s="463"/>
      <c r="GX87" s="463"/>
    </row>
    <row r="88" spans="1:206" s="42" customFormat="1" ht="21" hidden="1" customHeight="1" outlineLevel="1">
      <c r="A88" s="463"/>
      <c r="B88" s="463"/>
      <c r="C88" s="463"/>
      <c r="D88" s="463"/>
      <c r="E88" s="463"/>
      <c r="F88" s="463"/>
      <c r="G88" s="709" t="s">
        <v>741</v>
      </c>
      <c r="H88" s="710">
        <f t="shared" ref="H88:AK88" si="57">IF($I$87=$G$77,H78,H83)</f>
        <v>0</v>
      </c>
      <c r="I88" s="710">
        <f t="shared" si="57"/>
        <v>0</v>
      </c>
      <c r="J88" s="710">
        <f t="shared" si="57"/>
        <v>0</v>
      </c>
      <c r="K88" s="710">
        <f t="shared" si="57"/>
        <v>0</v>
      </c>
      <c r="L88" s="711">
        <f t="shared" si="57"/>
        <v>0</v>
      </c>
      <c r="M88" s="710">
        <f t="shared" si="57"/>
        <v>0</v>
      </c>
      <c r="N88" s="710">
        <f t="shared" si="57"/>
        <v>0</v>
      </c>
      <c r="O88" s="710">
        <f t="shared" si="57"/>
        <v>0</v>
      </c>
      <c r="P88" s="710">
        <f t="shared" si="57"/>
        <v>0</v>
      </c>
      <c r="Q88" s="711">
        <f t="shared" si="57"/>
        <v>0</v>
      </c>
      <c r="R88" s="710">
        <f t="shared" si="57"/>
        <v>0</v>
      </c>
      <c r="S88" s="710">
        <f t="shared" si="57"/>
        <v>0</v>
      </c>
      <c r="T88" s="710">
        <f t="shared" si="57"/>
        <v>0</v>
      </c>
      <c r="U88" s="710">
        <f t="shared" si="57"/>
        <v>0</v>
      </c>
      <c r="V88" s="711">
        <f t="shared" si="57"/>
        <v>0</v>
      </c>
      <c r="W88" s="710">
        <f t="shared" si="57"/>
        <v>0</v>
      </c>
      <c r="X88" s="710">
        <f t="shared" si="57"/>
        <v>0</v>
      </c>
      <c r="Y88" s="710">
        <f t="shared" si="57"/>
        <v>0</v>
      </c>
      <c r="Z88" s="710">
        <f t="shared" si="57"/>
        <v>0</v>
      </c>
      <c r="AA88" s="711">
        <f t="shared" si="57"/>
        <v>0</v>
      </c>
      <c r="AB88" s="710">
        <f t="shared" si="57"/>
        <v>0</v>
      </c>
      <c r="AC88" s="710">
        <f t="shared" si="57"/>
        <v>0</v>
      </c>
      <c r="AD88" s="710">
        <f t="shared" si="57"/>
        <v>0</v>
      </c>
      <c r="AE88" s="710">
        <f t="shared" si="57"/>
        <v>0</v>
      </c>
      <c r="AF88" s="711">
        <f t="shared" si="57"/>
        <v>0</v>
      </c>
      <c r="AG88" s="710">
        <f t="shared" si="57"/>
        <v>0</v>
      </c>
      <c r="AH88" s="710">
        <f t="shared" si="57"/>
        <v>0</v>
      </c>
      <c r="AI88" s="710">
        <f t="shared" si="57"/>
        <v>0</v>
      </c>
      <c r="AJ88" s="710">
        <f t="shared" si="57"/>
        <v>0</v>
      </c>
      <c r="AK88" s="713">
        <f t="shared" si="57"/>
        <v>0</v>
      </c>
      <c r="AL88" s="698"/>
      <c r="AM88" s="442"/>
      <c r="AN88" s="442"/>
      <c r="AO88" s="698"/>
      <c r="AP88" s="698"/>
      <c r="AQ88" s="698"/>
      <c r="AR88" s="698"/>
      <c r="AS88" s="698"/>
      <c r="AT88" s="698"/>
      <c r="AU88" s="698"/>
      <c r="AV88" s="698"/>
      <c r="AW88" s="698"/>
      <c r="AX88" s="698"/>
      <c r="AY88" s="698"/>
      <c r="AZ88" s="463"/>
      <c r="BA88" s="463"/>
      <c r="BB88" s="463"/>
      <c r="BC88" s="463"/>
      <c r="BD88" s="463"/>
      <c r="BE88" s="463"/>
      <c r="BF88" s="463"/>
      <c r="BG88" s="463"/>
      <c r="BH88" s="463"/>
      <c r="BI88" s="463"/>
      <c r="BJ88" s="463"/>
      <c r="BK88" s="463"/>
      <c r="BL88" s="463"/>
      <c r="BM88" s="463"/>
      <c r="BN88" s="463"/>
      <c r="BO88" s="463"/>
      <c r="BP88" s="463"/>
      <c r="BQ88" s="463"/>
      <c r="BR88" s="463"/>
      <c r="BS88" s="463"/>
      <c r="BT88" s="463"/>
      <c r="BU88" s="463"/>
      <c r="BV88" s="463"/>
      <c r="BW88" s="463"/>
      <c r="BX88" s="463"/>
      <c r="BY88" s="463"/>
      <c r="BZ88" s="463"/>
      <c r="CA88" s="463"/>
      <c r="CB88" s="463"/>
      <c r="CC88" s="463"/>
      <c r="CD88" s="463"/>
      <c r="CE88" s="463"/>
      <c r="CF88" s="463"/>
      <c r="CG88" s="463"/>
      <c r="CH88" s="463"/>
      <c r="CI88" s="463"/>
      <c r="CJ88" s="463"/>
      <c r="CK88" s="463"/>
      <c r="CL88" s="463"/>
      <c r="CM88" s="463"/>
      <c r="CN88" s="463"/>
      <c r="CO88" s="463"/>
      <c r="CP88" s="463"/>
      <c r="CQ88" s="463"/>
      <c r="CR88" s="463"/>
      <c r="CS88" s="463"/>
      <c r="CT88" s="463"/>
      <c r="CU88" s="463"/>
      <c r="CV88" s="463"/>
      <c r="CW88" s="463"/>
      <c r="CX88" s="463"/>
      <c r="CY88" s="463"/>
      <c r="CZ88" s="463"/>
      <c r="DA88" s="463"/>
      <c r="DB88" s="463"/>
      <c r="DC88" s="463"/>
      <c r="DD88" s="463"/>
      <c r="DE88" s="463"/>
      <c r="DF88" s="463"/>
      <c r="DG88" s="463"/>
      <c r="DH88" s="463"/>
      <c r="DI88" s="463"/>
      <c r="DJ88" s="463"/>
      <c r="DK88" s="463"/>
      <c r="DL88" s="463"/>
      <c r="DM88" s="463"/>
      <c r="DN88" s="463"/>
      <c r="DO88" s="463"/>
      <c r="DP88" s="463"/>
      <c r="DQ88" s="463"/>
      <c r="DR88" s="463"/>
      <c r="DS88" s="463"/>
      <c r="DT88" s="463"/>
      <c r="DU88" s="463"/>
      <c r="DV88" s="463"/>
      <c r="DW88" s="463"/>
      <c r="DX88" s="463"/>
      <c r="DY88" s="463"/>
      <c r="DZ88" s="463"/>
      <c r="EA88" s="463"/>
      <c r="EB88" s="463"/>
      <c r="EC88" s="463"/>
      <c r="ED88" s="463"/>
      <c r="EE88" s="463"/>
      <c r="EF88" s="463"/>
      <c r="EG88" s="463"/>
      <c r="EH88" s="463"/>
      <c r="EI88" s="463"/>
      <c r="EJ88" s="463"/>
      <c r="EK88" s="463"/>
      <c r="EL88" s="463"/>
      <c r="EM88" s="463"/>
      <c r="EN88" s="463"/>
      <c r="EO88" s="463"/>
      <c r="EP88" s="463"/>
      <c r="EQ88" s="463"/>
      <c r="ER88" s="463"/>
      <c r="ES88" s="463"/>
      <c r="ET88" s="463"/>
      <c r="EU88" s="463"/>
      <c r="EV88" s="463"/>
      <c r="EW88" s="463"/>
      <c r="EX88" s="463"/>
      <c r="EY88" s="463"/>
      <c r="EZ88" s="463"/>
      <c r="FA88" s="463"/>
      <c r="FB88" s="463"/>
      <c r="FC88" s="463"/>
      <c r="FD88" s="463"/>
      <c r="FE88" s="463"/>
      <c r="FF88" s="463"/>
      <c r="FG88" s="463"/>
      <c r="FH88" s="463"/>
      <c r="FI88" s="463"/>
      <c r="FJ88" s="463"/>
      <c r="FK88" s="463"/>
      <c r="FL88" s="463"/>
      <c r="FM88" s="463"/>
      <c r="FN88" s="463"/>
      <c r="FO88" s="463"/>
      <c r="FP88" s="463"/>
      <c r="FQ88" s="463"/>
      <c r="FR88" s="463"/>
      <c r="FS88" s="463"/>
      <c r="FT88" s="463"/>
      <c r="FU88" s="463"/>
      <c r="FV88" s="463"/>
      <c r="FW88" s="463"/>
      <c r="FX88" s="463"/>
      <c r="FY88" s="463"/>
      <c r="FZ88" s="463"/>
      <c r="GA88" s="463"/>
      <c r="GB88" s="463"/>
      <c r="GC88" s="463"/>
      <c r="GD88" s="463"/>
      <c r="GE88" s="463"/>
      <c r="GF88" s="463"/>
      <c r="GG88" s="463"/>
      <c r="GH88" s="463"/>
      <c r="GI88" s="463"/>
      <c r="GJ88" s="463"/>
      <c r="GK88" s="463"/>
      <c r="GL88" s="463"/>
      <c r="GM88" s="463"/>
      <c r="GN88" s="463"/>
      <c r="GO88" s="463"/>
      <c r="GP88" s="463"/>
      <c r="GQ88" s="463"/>
      <c r="GR88" s="463"/>
      <c r="GS88" s="463"/>
      <c r="GT88" s="463"/>
      <c r="GU88" s="463"/>
      <c r="GV88" s="463"/>
      <c r="GW88" s="463"/>
      <c r="GX88" s="463"/>
    </row>
    <row r="89" spans="1:206" s="42" customFormat="1" ht="21" hidden="1" customHeight="1" outlineLevel="1">
      <c r="A89" s="463"/>
      <c r="B89" s="463"/>
      <c r="C89" s="463"/>
      <c r="D89" s="463"/>
      <c r="E89" s="463"/>
      <c r="F89" s="463"/>
      <c r="G89" s="714" t="s">
        <v>742</v>
      </c>
      <c r="H89" s="584">
        <f t="shared" ref="H89:AK89" si="58">IF($I$87=$G$77,H79,H84)</f>
        <v>0</v>
      </c>
      <c r="I89" s="584">
        <f t="shared" si="58"/>
        <v>0</v>
      </c>
      <c r="J89" s="584">
        <f t="shared" si="58"/>
        <v>0</v>
      </c>
      <c r="K89" s="584">
        <f t="shared" si="58"/>
        <v>0</v>
      </c>
      <c r="L89" s="700">
        <f t="shared" si="58"/>
        <v>0</v>
      </c>
      <c r="M89" s="584">
        <f t="shared" si="58"/>
        <v>0</v>
      </c>
      <c r="N89" s="584">
        <f t="shared" si="58"/>
        <v>0</v>
      </c>
      <c r="O89" s="584">
        <f t="shared" si="58"/>
        <v>0</v>
      </c>
      <c r="P89" s="584">
        <f t="shared" si="58"/>
        <v>0</v>
      </c>
      <c r="Q89" s="700">
        <f t="shared" si="58"/>
        <v>0</v>
      </c>
      <c r="R89" s="584">
        <f t="shared" si="58"/>
        <v>0</v>
      </c>
      <c r="S89" s="584">
        <f t="shared" si="58"/>
        <v>0</v>
      </c>
      <c r="T89" s="584">
        <f t="shared" si="58"/>
        <v>0</v>
      </c>
      <c r="U89" s="584">
        <f t="shared" si="58"/>
        <v>0</v>
      </c>
      <c r="V89" s="700">
        <f t="shared" si="58"/>
        <v>0</v>
      </c>
      <c r="W89" s="584">
        <f t="shared" si="58"/>
        <v>0</v>
      </c>
      <c r="X89" s="584">
        <f t="shared" si="58"/>
        <v>0</v>
      </c>
      <c r="Y89" s="584">
        <f t="shared" si="58"/>
        <v>0</v>
      </c>
      <c r="Z89" s="584">
        <f t="shared" si="58"/>
        <v>0</v>
      </c>
      <c r="AA89" s="700">
        <f t="shared" si="58"/>
        <v>0</v>
      </c>
      <c r="AB89" s="584">
        <f t="shared" si="58"/>
        <v>0</v>
      </c>
      <c r="AC89" s="584">
        <f t="shared" si="58"/>
        <v>0</v>
      </c>
      <c r="AD89" s="584">
        <f t="shared" si="58"/>
        <v>0</v>
      </c>
      <c r="AE89" s="584">
        <f t="shared" si="58"/>
        <v>0</v>
      </c>
      <c r="AF89" s="700">
        <f t="shared" si="58"/>
        <v>0</v>
      </c>
      <c r="AG89" s="584">
        <f t="shared" si="58"/>
        <v>0</v>
      </c>
      <c r="AH89" s="584">
        <f t="shared" si="58"/>
        <v>0</v>
      </c>
      <c r="AI89" s="584">
        <f t="shared" si="58"/>
        <v>0</v>
      </c>
      <c r="AJ89" s="584">
        <f t="shared" si="58"/>
        <v>0</v>
      </c>
      <c r="AK89" s="715">
        <f t="shared" si="58"/>
        <v>0</v>
      </c>
      <c r="AL89" s="698"/>
      <c r="AM89" s="442"/>
      <c r="AN89" s="442"/>
      <c r="AO89" s="698"/>
      <c r="AP89" s="698"/>
      <c r="AQ89" s="698"/>
      <c r="AR89" s="698"/>
      <c r="AS89" s="698"/>
      <c r="AT89" s="698"/>
      <c r="AU89" s="698"/>
      <c r="AV89" s="698"/>
      <c r="AW89" s="698"/>
      <c r="AX89" s="698"/>
      <c r="AY89" s="698"/>
      <c r="AZ89" s="463"/>
      <c r="BA89" s="463"/>
      <c r="BB89" s="463"/>
      <c r="BC89" s="463"/>
      <c r="BD89" s="463"/>
      <c r="BE89" s="463"/>
      <c r="BF89" s="463"/>
      <c r="BG89" s="463"/>
      <c r="BH89" s="463"/>
      <c r="BI89" s="463"/>
      <c r="BJ89" s="463"/>
      <c r="BK89" s="463"/>
      <c r="BL89" s="463"/>
      <c r="BM89" s="463"/>
      <c r="BN89" s="463"/>
      <c r="BO89" s="463"/>
      <c r="BP89" s="463"/>
      <c r="BQ89" s="463"/>
      <c r="BR89" s="463"/>
      <c r="BS89" s="463"/>
      <c r="BT89" s="463"/>
      <c r="BU89" s="463"/>
      <c r="BV89" s="463"/>
      <c r="BW89" s="463"/>
      <c r="BX89" s="463"/>
      <c r="BY89" s="463"/>
      <c r="BZ89" s="463"/>
      <c r="CA89" s="463"/>
      <c r="CB89" s="463"/>
      <c r="CC89" s="463"/>
      <c r="CD89" s="463"/>
      <c r="CE89" s="463"/>
      <c r="CF89" s="463"/>
      <c r="CG89" s="463"/>
      <c r="CH89" s="463"/>
      <c r="CI89" s="463"/>
      <c r="CJ89" s="463"/>
      <c r="CK89" s="463"/>
      <c r="CL89" s="463"/>
      <c r="CM89" s="463"/>
      <c r="CN89" s="463"/>
      <c r="CO89" s="463"/>
      <c r="CP89" s="463"/>
      <c r="CQ89" s="463"/>
      <c r="CR89" s="463"/>
      <c r="CS89" s="463"/>
      <c r="CT89" s="463"/>
      <c r="CU89" s="463"/>
      <c r="CV89" s="463"/>
      <c r="CW89" s="463"/>
      <c r="CX89" s="463"/>
      <c r="CY89" s="463"/>
      <c r="CZ89" s="463"/>
      <c r="DA89" s="463"/>
      <c r="DB89" s="463"/>
      <c r="DC89" s="463"/>
      <c r="DD89" s="463"/>
      <c r="DE89" s="463"/>
      <c r="DF89" s="463"/>
      <c r="DG89" s="463"/>
      <c r="DH89" s="463"/>
      <c r="DI89" s="463"/>
      <c r="DJ89" s="463"/>
      <c r="DK89" s="463"/>
      <c r="DL89" s="463"/>
      <c r="DM89" s="463"/>
      <c r="DN89" s="463"/>
      <c r="DO89" s="463"/>
      <c r="DP89" s="463"/>
      <c r="DQ89" s="463"/>
      <c r="DR89" s="463"/>
      <c r="DS89" s="463"/>
      <c r="DT89" s="463"/>
      <c r="DU89" s="463"/>
      <c r="DV89" s="463"/>
      <c r="DW89" s="463"/>
      <c r="DX89" s="463"/>
      <c r="DY89" s="463"/>
      <c r="DZ89" s="463"/>
      <c r="EA89" s="463"/>
      <c r="EB89" s="463"/>
      <c r="EC89" s="463"/>
      <c r="ED89" s="463"/>
      <c r="EE89" s="463"/>
      <c r="EF89" s="463"/>
      <c r="EG89" s="463"/>
      <c r="EH89" s="463"/>
      <c r="EI89" s="463"/>
      <c r="EJ89" s="463"/>
      <c r="EK89" s="463"/>
      <c r="EL89" s="463"/>
      <c r="EM89" s="463"/>
      <c r="EN89" s="463"/>
      <c r="EO89" s="463"/>
      <c r="EP89" s="463"/>
      <c r="EQ89" s="463"/>
      <c r="ER89" s="463"/>
      <c r="ES89" s="463"/>
      <c r="ET89" s="463"/>
      <c r="EU89" s="463"/>
      <c r="EV89" s="463"/>
      <c r="EW89" s="463"/>
      <c r="EX89" s="463"/>
      <c r="EY89" s="463"/>
      <c r="EZ89" s="463"/>
      <c r="FA89" s="463"/>
      <c r="FB89" s="463"/>
      <c r="FC89" s="463"/>
      <c r="FD89" s="463"/>
      <c r="FE89" s="463"/>
      <c r="FF89" s="463"/>
      <c r="FG89" s="463"/>
      <c r="FH89" s="463"/>
      <c r="FI89" s="463"/>
      <c r="FJ89" s="463"/>
      <c r="FK89" s="463"/>
      <c r="FL89" s="463"/>
      <c r="FM89" s="463"/>
      <c r="FN89" s="463"/>
      <c r="FO89" s="463"/>
      <c r="FP89" s="463"/>
      <c r="FQ89" s="463"/>
      <c r="FR89" s="463"/>
      <c r="FS89" s="463"/>
      <c r="FT89" s="463"/>
      <c r="FU89" s="463"/>
      <c r="FV89" s="463"/>
      <c r="FW89" s="463"/>
      <c r="FX89" s="463"/>
      <c r="FY89" s="463"/>
      <c r="FZ89" s="463"/>
      <c r="GA89" s="463"/>
      <c r="GB89" s="463"/>
      <c r="GC89" s="463"/>
      <c r="GD89" s="463"/>
      <c r="GE89" s="463"/>
      <c r="GF89" s="463"/>
      <c r="GG89" s="463"/>
      <c r="GH89" s="463"/>
      <c r="GI89" s="463"/>
      <c r="GJ89" s="463"/>
      <c r="GK89" s="463"/>
      <c r="GL89" s="463"/>
      <c r="GM89" s="463"/>
      <c r="GN89" s="463"/>
      <c r="GO89" s="463"/>
      <c r="GP89" s="463"/>
      <c r="GQ89" s="463"/>
      <c r="GR89" s="463"/>
      <c r="GS89" s="463"/>
      <c r="GT89" s="463"/>
      <c r="GU89" s="463"/>
      <c r="GV89" s="463"/>
      <c r="GW89" s="463"/>
      <c r="GX89" s="463"/>
    </row>
    <row r="90" spans="1:206" s="42" customFormat="1" ht="21" hidden="1" customHeight="1" outlineLevel="1">
      <c r="A90" s="463"/>
      <c r="B90" s="463"/>
      <c r="C90" s="463"/>
      <c r="D90" s="463"/>
      <c r="E90" s="463"/>
      <c r="F90" s="463"/>
      <c r="G90" s="714" t="s">
        <v>743</v>
      </c>
      <c r="H90" s="584">
        <f t="shared" ref="H90:AK90" si="59">IF($I$87=$G$77,H80,H85)</f>
        <v>0</v>
      </c>
      <c r="I90" s="584">
        <f t="shared" si="59"/>
        <v>0</v>
      </c>
      <c r="J90" s="584">
        <f t="shared" si="59"/>
        <v>0</v>
      </c>
      <c r="K90" s="584">
        <f t="shared" si="59"/>
        <v>0</v>
      </c>
      <c r="L90" s="700">
        <f t="shared" si="59"/>
        <v>0</v>
      </c>
      <c r="M90" s="584">
        <f t="shared" si="59"/>
        <v>0</v>
      </c>
      <c r="N90" s="584">
        <f t="shared" si="59"/>
        <v>0</v>
      </c>
      <c r="O90" s="584">
        <f t="shared" si="59"/>
        <v>0</v>
      </c>
      <c r="P90" s="584">
        <f t="shared" si="59"/>
        <v>0</v>
      </c>
      <c r="Q90" s="700">
        <f t="shared" si="59"/>
        <v>0</v>
      </c>
      <c r="R90" s="584">
        <f t="shared" si="59"/>
        <v>0</v>
      </c>
      <c r="S90" s="584">
        <f t="shared" si="59"/>
        <v>0</v>
      </c>
      <c r="T90" s="584">
        <f t="shared" si="59"/>
        <v>0</v>
      </c>
      <c r="U90" s="584">
        <f t="shared" si="59"/>
        <v>0</v>
      </c>
      <c r="V90" s="700">
        <f t="shared" si="59"/>
        <v>0</v>
      </c>
      <c r="W90" s="584">
        <f t="shared" si="59"/>
        <v>0</v>
      </c>
      <c r="X90" s="584">
        <f t="shared" si="59"/>
        <v>0</v>
      </c>
      <c r="Y90" s="584">
        <f t="shared" si="59"/>
        <v>0</v>
      </c>
      <c r="Z90" s="584">
        <f t="shared" si="59"/>
        <v>0</v>
      </c>
      <c r="AA90" s="700">
        <f t="shared" si="59"/>
        <v>0</v>
      </c>
      <c r="AB90" s="584">
        <f t="shared" si="59"/>
        <v>0</v>
      </c>
      <c r="AC90" s="584">
        <f t="shared" si="59"/>
        <v>0</v>
      </c>
      <c r="AD90" s="584">
        <f t="shared" si="59"/>
        <v>0</v>
      </c>
      <c r="AE90" s="584">
        <f t="shared" si="59"/>
        <v>0</v>
      </c>
      <c r="AF90" s="700">
        <f t="shared" si="59"/>
        <v>0</v>
      </c>
      <c r="AG90" s="584">
        <f t="shared" si="59"/>
        <v>0</v>
      </c>
      <c r="AH90" s="584">
        <f t="shared" si="59"/>
        <v>0</v>
      </c>
      <c r="AI90" s="584">
        <f t="shared" si="59"/>
        <v>0</v>
      </c>
      <c r="AJ90" s="584">
        <f t="shared" si="59"/>
        <v>0</v>
      </c>
      <c r="AK90" s="715">
        <f t="shared" si="59"/>
        <v>0</v>
      </c>
      <c r="AL90" s="698"/>
      <c r="AM90" s="442"/>
      <c r="AN90" s="442"/>
      <c r="AO90" s="698"/>
      <c r="AP90" s="698"/>
      <c r="AQ90" s="698"/>
      <c r="AR90" s="698"/>
      <c r="AS90" s="698"/>
      <c r="AT90" s="698"/>
      <c r="AU90" s="698"/>
      <c r="AV90" s="698"/>
      <c r="AW90" s="698"/>
      <c r="AX90" s="698"/>
      <c r="AY90" s="698"/>
      <c r="AZ90" s="463"/>
      <c r="BA90" s="463"/>
      <c r="BB90" s="463"/>
      <c r="BC90" s="463"/>
      <c r="BD90" s="463"/>
      <c r="BE90" s="463"/>
      <c r="BF90" s="463"/>
      <c r="BG90" s="463"/>
      <c r="BH90" s="463"/>
      <c r="BI90" s="463"/>
      <c r="BJ90" s="463"/>
      <c r="BK90" s="463"/>
      <c r="BL90" s="463"/>
      <c r="BM90" s="463"/>
      <c r="BN90" s="463"/>
      <c r="BO90" s="463"/>
      <c r="BP90" s="463"/>
      <c r="BQ90" s="463"/>
      <c r="BR90" s="463"/>
      <c r="BS90" s="463"/>
      <c r="BT90" s="463"/>
      <c r="BU90" s="463"/>
      <c r="BV90" s="463"/>
      <c r="BW90" s="463"/>
      <c r="BX90" s="463"/>
      <c r="BY90" s="463"/>
      <c r="BZ90" s="463"/>
      <c r="CA90" s="463"/>
      <c r="CB90" s="463"/>
      <c r="CC90" s="463"/>
      <c r="CD90" s="463"/>
      <c r="CE90" s="463"/>
      <c r="CF90" s="463"/>
      <c r="CG90" s="463"/>
      <c r="CH90" s="463"/>
      <c r="CI90" s="463"/>
      <c r="CJ90" s="463"/>
      <c r="CK90" s="463"/>
      <c r="CL90" s="463"/>
      <c r="CM90" s="463"/>
      <c r="CN90" s="463"/>
      <c r="CO90" s="463"/>
      <c r="CP90" s="463"/>
      <c r="CQ90" s="463"/>
      <c r="CR90" s="463"/>
      <c r="CS90" s="463"/>
      <c r="CT90" s="463"/>
      <c r="CU90" s="463"/>
      <c r="CV90" s="463"/>
      <c r="CW90" s="463"/>
      <c r="CX90" s="463"/>
      <c r="CY90" s="463"/>
      <c r="CZ90" s="463"/>
      <c r="DA90" s="463"/>
      <c r="DB90" s="463"/>
      <c r="DC90" s="463"/>
      <c r="DD90" s="463"/>
      <c r="DE90" s="463"/>
      <c r="DF90" s="463"/>
      <c r="DG90" s="463"/>
      <c r="DH90" s="463"/>
      <c r="DI90" s="463"/>
      <c r="DJ90" s="463"/>
      <c r="DK90" s="463"/>
      <c r="DL90" s="463"/>
      <c r="DM90" s="463"/>
      <c r="DN90" s="463"/>
      <c r="DO90" s="463"/>
      <c r="DP90" s="463"/>
      <c r="DQ90" s="463"/>
      <c r="DR90" s="463"/>
      <c r="DS90" s="463"/>
      <c r="DT90" s="463"/>
      <c r="DU90" s="463"/>
      <c r="DV90" s="463"/>
      <c r="DW90" s="463"/>
      <c r="DX90" s="463"/>
      <c r="DY90" s="463"/>
      <c r="DZ90" s="463"/>
      <c r="EA90" s="463"/>
      <c r="EB90" s="463"/>
      <c r="EC90" s="463"/>
      <c r="ED90" s="463"/>
      <c r="EE90" s="463"/>
      <c r="EF90" s="463"/>
      <c r="EG90" s="463"/>
      <c r="EH90" s="463"/>
      <c r="EI90" s="463"/>
      <c r="EJ90" s="463"/>
      <c r="EK90" s="463"/>
      <c r="EL90" s="463"/>
      <c r="EM90" s="463"/>
      <c r="EN90" s="463"/>
      <c r="EO90" s="463"/>
      <c r="EP90" s="463"/>
      <c r="EQ90" s="463"/>
      <c r="ER90" s="463"/>
      <c r="ES90" s="463"/>
      <c r="ET90" s="463"/>
      <c r="EU90" s="463"/>
      <c r="EV90" s="463"/>
      <c r="EW90" s="463"/>
      <c r="EX90" s="463"/>
      <c r="EY90" s="463"/>
      <c r="EZ90" s="463"/>
      <c r="FA90" s="463"/>
      <c r="FB90" s="463"/>
      <c r="FC90" s="463"/>
      <c r="FD90" s="463"/>
      <c r="FE90" s="463"/>
      <c r="FF90" s="463"/>
      <c r="FG90" s="463"/>
      <c r="FH90" s="463"/>
      <c r="FI90" s="463"/>
      <c r="FJ90" s="463"/>
      <c r="FK90" s="463"/>
      <c r="FL90" s="463"/>
      <c r="FM90" s="463"/>
      <c r="FN90" s="463"/>
      <c r="FO90" s="463"/>
      <c r="FP90" s="463"/>
      <c r="FQ90" s="463"/>
      <c r="FR90" s="463"/>
      <c r="FS90" s="463"/>
      <c r="FT90" s="463"/>
      <c r="FU90" s="463"/>
      <c r="FV90" s="463"/>
      <c r="FW90" s="463"/>
      <c r="FX90" s="463"/>
      <c r="FY90" s="463"/>
      <c r="FZ90" s="463"/>
      <c r="GA90" s="463"/>
      <c r="GB90" s="463"/>
      <c r="GC90" s="463"/>
      <c r="GD90" s="463"/>
      <c r="GE90" s="463"/>
      <c r="GF90" s="463"/>
      <c r="GG90" s="463"/>
      <c r="GH90" s="463"/>
      <c r="GI90" s="463"/>
      <c r="GJ90" s="463"/>
      <c r="GK90" s="463"/>
      <c r="GL90" s="463"/>
      <c r="GM90" s="463"/>
      <c r="GN90" s="463"/>
      <c r="GO90" s="463"/>
      <c r="GP90" s="463"/>
      <c r="GQ90" s="463"/>
      <c r="GR90" s="463"/>
      <c r="GS90" s="463"/>
      <c r="GT90" s="463"/>
      <c r="GU90" s="463"/>
      <c r="GV90" s="463"/>
      <c r="GW90" s="463"/>
      <c r="GX90" s="463"/>
    </row>
    <row r="91" spans="1:206" s="42" customFormat="1" ht="21" hidden="1" customHeight="1" outlineLevel="1" thickBot="1">
      <c r="A91" s="463"/>
      <c r="B91" s="463"/>
      <c r="C91" s="463"/>
      <c r="D91" s="463"/>
      <c r="E91" s="463"/>
      <c r="F91" s="463"/>
      <c r="G91" s="716" t="s">
        <v>744</v>
      </c>
      <c r="H91" s="717">
        <f t="shared" ref="H91:AK91" si="60">IF($I$87=$G$77,H81,H86)</f>
        <v>0</v>
      </c>
      <c r="I91" s="717">
        <f t="shared" si="60"/>
        <v>0</v>
      </c>
      <c r="J91" s="717">
        <f t="shared" si="60"/>
        <v>0</v>
      </c>
      <c r="K91" s="717">
        <f t="shared" si="60"/>
        <v>0</v>
      </c>
      <c r="L91" s="718">
        <f t="shared" si="60"/>
        <v>0</v>
      </c>
      <c r="M91" s="717">
        <f t="shared" si="60"/>
        <v>0</v>
      </c>
      <c r="N91" s="717">
        <f t="shared" si="60"/>
        <v>0</v>
      </c>
      <c r="O91" s="717">
        <f t="shared" si="60"/>
        <v>0</v>
      </c>
      <c r="P91" s="717">
        <f t="shared" si="60"/>
        <v>0</v>
      </c>
      <c r="Q91" s="718">
        <f t="shared" si="60"/>
        <v>0</v>
      </c>
      <c r="R91" s="717">
        <f t="shared" si="60"/>
        <v>0</v>
      </c>
      <c r="S91" s="717">
        <f t="shared" si="60"/>
        <v>0</v>
      </c>
      <c r="T91" s="717">
        <f t="shared" si="60"/>
        <v>0</v>
      </c>
      <c r="U91" s="717">
        <f t="shared" si="60"/>
        <v>0</v>
      </c>
      <c r="V91" s="718">
        <f t="shared" si="60"/>
        <v>0</v>
      </c>
      <c r="W91" s="717">
        <f t="shared" si="60"/>
        <v>0</v>
      </c>
      <c r="X91" s="717">
        <f t="shared" si="60"/>
        <v>0</v>
      </c>
      <c r="Y91" s="717">
        <f t="shared" si="60"/>
        <v>0</v>
      </c>
      <c r="Z91" s="717">
        <f t="shared" si="60"/>
        <v>0</v>
      </c>
      <c r="AA91" s="718">
        <f t="shared" si="60"/>
        <v>0</v>
      </c>
      <c r="AB91" s="717">
        <f t="shared" si="60"/>
        <v>0</v>
      </c>
      <c r="AC91" s="717">
        <f t="shared" si="60"/>
        <v>0</v>
      </c>
      <c r="AD91" s="717">
        <f t="shared" si="60"/>
        <v>0</v>
      </c>
      <c r="AE91" s="717">
        <f t="shared" si="60"/>
        <v>0</v>
      </c>
      <c r="AF91" s="718">
        <f t="shared" si="60"/>
        <v>0</v>
      </c>
      <c r="AG91" s="717">
        <f t="shared" si="60"/>
        <v>0</v>
      </c>
      <c r="AH91" s="717">
        <f t="shared" si="60"/>
        <v>0</v>
      </c>
      <c r="AI91" s="717">
        <f t="shared" si="60"/>
        <v>0</v>
      </c>
      <c r="AJ91" s="717">
        <f t="shared" si="60"/>
        <v>0</v>
      </c>
      <c r="AK91" s="720">
        <f t="shared" si="60"/>
        <v>0</v>
      </c>
      <c r="AL91" s="698"/>
      <c r="AM91" s="442"/>
      <c r="AN91" s="442"/>
      <c r="AO91" s="698"/>
      <c r="AP91" s="698"/>
      <c r="AQ91" s="698"/>
      <c r="AR91" s="698"/>
      <c r="AS91" s="698"/>
      <c r="AT91" s="698"/>
      <c r="AU91" s="698"/>
      <c r="AV91" s="698"/>
      <c r="AW91" s="698"/>
      <c r="AX91" s="698"/>
      <c r="AY91" s="698"/>
      <c r="AZ91" s="463"/>
      <c r="BA91" s="463"/>
      <c r="BB91" s="463"/>
      <c r="BC91" s="463"/>
      <c r="BD91" s="463"/>
      <c r="BE91" s="463"/>
      <c r="BF91" s="463"/>
      <c r="BG91" s="463"/>
      <c r="BH91" s="463"/>
      <c r="BI91" s="463"/>
      <c r="BJ91" s="463"/>
      <c r="BK91" s="463"/>
      <c r="BL91" s="463"/>
      <c r="BM91" s="463"/>
      <c r="BN91" s="463"/>
      <c r="BO91" s="463"/>
      <c r="BP91" s="463"/>
      <c r="BQ91" s="463"/>
      <c r="BR91" s="463"/>
      <c r="BS91" s="463"/>
      <c r="BT91" s="463"/>
      <c r="BU91" s="463"/>
      <c r="BV91" s="463"/>
      <c r="BW91" s="463"/>
      <c r="BX91" s="463"/>
      <c r="BY91" s="463"/>
      <c r="BZ91" s="463"/>
      <c r="CA91" s="463"/>
      <c r="CB91" s="463"/>
      <c r="CC91" s="463"/>
      <c r="CD91" s="463"/>
      <c r="CE91" s="463"/>
      <c r="CF91" s="463"/>
      <c r="CG91" s="463"/>
      <c r="CH91" s="463"/>
      <c r="CI91" s="463"/>
      <c r="CJ91" s="463"/>
      <c r="CK91" s="463"/>
      <c r="CL91" s="463"/>
      <c r="CM91" s="463"/>
      <c r="CN91" s="463"/>
      <c r="CO91" s="463"/>
      <c r="CP91" s="463"/>
      <c r="CQ91" s="463"/>
      <c r="CR91" s="463"/>
      <c r="CS91" s="463"/>
      <c r="CT91" s="463"/>
      <c r="CU91" s="463"/>
      <c r="CV91" s="463"/>
      <c r="CW91" s="463"/>
      <c r="CX91" s="463"/>
      <c r="CY91" s="463"/>
      <c r="CZ91" s="463"/>
      <c r="DA91" s="463"/>
      <c r="DB91" s="463"/>
      <c r="DC91" s="463"/>
      <c r="DD91" s="463"/>
      <c r="DE91" s="463"/>
      <c r="DF91" s="463"/>
      <c r="DG91" s="463"/>
      <c r="DH91" s="463"/>
      <c r="DI91" s="463"/>
      <c r="DJ91" s="463"/>
      <c r="DK91" s="463"/>
      <c r="DL91" s="463"/>
      <c r="DM91" s="463"/>
      <c r="DN91" s="463"/>
      <c r="DO91" s="463"/>
      <c r="DP91" s="463"/>
      <c r="DQ91" s="463"/>
      <c r="DR91" s="463"/>
      <c r="DS91" s="463"/>
      <c r="DT91" s="463"/>
      <c r="DU91" s="463"/>
      <c r="DV91" s="463"/>
      <c r="DW91" s="463"/>
      <c r="DX91" s="463"/>
      <c r="DY91" s="463"/>
      <c r="DZ91" s="463"/>
      <c r="EA91" s="463"/>
      <c r="EB91" s="463"/>
      <c r="EC91" s="463"/>
      <c r="ED91" s="463"/>
      <c r="EE91" s="463"/>
      <c r="EF91" s="463"/>
      <c r="EG91" s="463"/>
      <c r="EH91" s="463"/>
      <c r="EI91" s="463"/>
      <c r="EJ91" s="463"/>
      <c r="EK91" s="463"/>
      <c r="EL91" s="463"/>
      <c r="EM91" s="463"/>
      <c r="EN91" s="463"/>
      <c r="EO91" s="463"/>
      <c r="EP91" s="463"/>
      <c r="EQ91" s="463"/>
      <c r="ER91" s="463"/>
      <c r="ES91" s="463"/>
      <c r="ET91" s="463"/>
      <c r="EU91" s="463"/>
      <c r="EV91" s="463"/>
      <c r="EW91" s="463"/>
      <c r="EX91" s="463"/>
      <c r="EY91" s="463"/>
      <c r="EZ91" s="463"/>
      <c r="FA91" s="463"/>
      <c r="FB91" s="463"/>
      <c r="FC91" s="463"/>
      <c r="FD91" s="463"/>
      <c r="FE91" s="463"/>
      <c r="FF91" s="463"/>
      <c r="FG91" s="463"/>
      <c r="FH91" s="463"/>
      <c r="FI91" s="463"/>
      <c r="FJ91" s="463"/>
      <c r="FK91" s="463"/>
      <c r="FL91" s="463"/>
      <c r="FM91" s="463"/>
      <c r="FN91" s="463"/>
      <c r="FO91" s="463"/>
      <c r="FP91" s="463"/>
      <c r="FQ91" s="463"/>
      <c r="FR91" s="463"/>
      <c r="FS91" s="463"/>
      <c r="FT91" s="463"/>
      <c r="FU91" s="463"/>
      <c r="FV91" s="463"/>
      <c r="FW91" s="463"/>
      <c r="FX91" s="463"/>
      <c r="FY91" s="463"/>
      <c r="FZ91" s="463"/>
      <c r="GA91" s="463"/>
      <c r="GB91" s="463"/>
      <c r="GC91" s="463"/>
      <c r="GD91" s="463"/>
      <c r="GE91" s="463"/>
      <c r="GF91" s="463"/>
      <c r="GG91" s="463"/>
      <c r="GH91" s="463"/>
      <c r="GI91" s="463"/>
      <c r="GJ91" s="463"/>
      <c r="GK91" s="463"/>
      <c r="GL91" s="463"/>
      <c r="GM91" s="463"/>
      <c r="GN91" s="463"/>
      <c r="GO91" s="463"/>
      <c r="GP91" s="463"/>
      <c r="GQ91" s="463"/>
      <c r="GR91" s="463"/>
      <c r="GS91" s="463"/>
      <c r="GT91" s="463"/>
      <c r="GU91" s="463"/>
      <c r="GV91" s="463"/>
      <c r="GW91" s="463"/>
      <c r="GX91" s="463"/>
    </row>
    <row r="92" spans="1:206" s="42" customFormat="1" ht="21" hidden="1" customHeight="1" outlineLevel="1">
      <c r="A92" s="463"/>
      <c r="B92" s="463"/>
      <c r="C92" s="463"/>
      <c r="D92" s="463"/>
      <c r="E92" s="463"/>
      <c r="F92" s="463"/>
      <c r="G92" s="324"/>
      <c r="H92" s="584"/>
      <c r="I92" s="584"/>
      <c r="J92" s="584"/>
      <c r="K92" s="584"/>
      <c r="L92" s="584"/>
      <c r="M92" s="584"/>
      <c r="N92" s="584"/>
      <c r="O92" s="584"/>
      <c r="P92" s="584"/>
      <c r="Q92" s="584"/>
      <c r="R92" s="584"/>
      <c r="S92" s="584"/>
      <c r="T92" s="584"/>
      <c r="U92" s="584"/>
      <c r="V92" s="584"/>
      <c r="W92" s="584"/>
      <c r="X92" s="584"/>
      <c r="Y92" s="584"/>
      <c r="Z92" s="584"/>
      <c r="AA92" s="584"/>
      <c r="AB92" s="584"/>
      <c r="AC92" s="584"/>
      <c r="AD92" s="584"/>
      <c r="AE92" s="584"/>
      <c r="AF92" s="584"/>
      <c r="AG92" s="584"/>
      <c r="AH92" s="584"/>
      <c r="AI92" s="584"/>
      <c r="AJ92" s="584"/>
      <c r="AK92" s="584"/>
      <c r="AL92" s="698"/>
      <c r="AM92" s="442"/>
      <c r="AN92" s="442"/>
      <c r="AO92" s="698"/>
      <c r="AP92" s="698"/>
      <c r="AQ92" s="698"/>
      <c r="AR92" s="698"/>
      <c r="AS92" s="698"/>
      <c r="AT92" s="698"/>
      <c r="AU92" s="698"/>
      <c r="AV92" s="698"/>
      <c r="AW92" s="698"/>
      <c r="AX92" s="698"/>
      <c r="AY92" s="698"/>
      <c r="AZ92" s="463"/>
      <c r="BA92" s="463"/>
      <c r="BB92" s="463"/>
      <c r="BC92" s="463"/>
      <c r="BD92" s="463"/>
      <c r="BE92" s="463"/>
      <c r="BF92" s="463"/>
      <c r="BG92" s="463"/>
      <c r="BH92" s="463"/>
      <c r="BI92" s="463"/>
      <c r="BJ92" s="463"/>
      <c r="BK92" s="463"/>
      <c r="BL92" s="463"/>
      <c r="BM92" s="463"/>
      <c r="BN92" s="463"/>
      <c r="BO92" s="463"/>
      <c r="BP92" s="463"/>
      <c r="BQ92" s="463"/>
      <c r="BR92" s="463"/>
      <c r="BS92" s="463"/>
      <c r="BT92" s="463"/>
      <c r="BU92" s="463"/>
      <c r="BV92" s="463"/>
      <c r="BW92" s="463"/>
      <c r="BX92" s="463"/>
      <c r="BY92" s="463"/>
      <c r="BZ92" s="463"/>
      <c r="CA92" s="463"/>
      <c r="CB92" s="463"/>
      <c r="CC92" s="463"/>
      <c r="CD92" s="463"/>
      <c r="CE92" s="463"/>
      <c r="CF92" s="463"/>
      <c r="CG92" s="463"/>
      <c r="CH92" s="463"/>
      <c r="CI92" s="463"/>
      <c r="CJ92" s="463"/>
      <c r="CK92" s="463"/>
      <c r="CL92" s="463"/>
      <c r="CM92" s="463"/>
      <c r="CN92" s="463"/>
      <c r="CO92" s="463"/>
      <c r="CP92" s="463"/>
      <c r="CQ92" s="463"/>
      <c r="CR92" s="463"/>
      <c r="CS92" s="463"/>
      <c r="CT92" s="463"/>
      <c r="CU92" s="463"/>
      <c r="CV92" s="463"/>
      <c r="CW92" s="463"/>
      <c r="CX92" s="463"/>
      <c r="CY92" s="463"/>
      <c r="CZ92" s="463"/>
      <c r="DA92" s="463"/>
      <c r="DB92" s="463"/>
      <c r="DC92" s="463"/>
      <c r="DD92" s="463"/>
      <c r="DE92" s="463"/>
      <c r="DF92" s="463"/>
      <c r="DG92" s="463"/>
      <c r="DH92" s="463"/>
      <c r="DI92" s="463"/>
      <c r="DJ92" s="463"/>
      <c r="DK92" s="463"/>
      <c r="DL92" s="463"/>
      <c r="DM92" s="463"/>
      <c r="DN92" s="463"/>
      <c r="DO92" s="463"/>
      <c r="DP92" s="463"/>
      <c r="DQ92" s="463"/>
      <c r="DR92" s="463"/>
      <c r="DS92" s="463"/>
      <c r="DT92" s="463"/>
      <c r="DU92" s="463"/>
      <c r="DV92" s="463"/>
      <c r="DW92" s="463"/>
      <c r="DX92" s="463"/>
      <c r="DY92" s="463"/>
      <c r="DZ92" s="463"/>
      <c r="EA92" s="463"/>
      <c r="EB92" s="463"/>
      <c r="EC92" s="463"/>
      <c r="ED92" s="463"/>
      <c r="EE92" s="463"/>
      <c r="EF92" s="463"/>
      <c r="EG92" s="463"/>
      <c r="EH92" s="463"/>
      <c r="EI92" s="463"/>
      <c r="EJ92" s="463"/>
      <c r="EK92" s="463"/>
      <c r="EL92" s="463"/>
      <c r="EM92" s="463"/>
      <c r="EN92" s="463"/>
      <c r="EO92" s="463"/>
      <c r="EP92" s="463"/>
      <c r="EQ92" s="463"/>
      <c r="ER92" s="463"/>
      <c r="ES92" s="463"/>
      <c r="ET92" s="463"/>
      <c r="EU92" s="463"/>
      <c r="EV92" s="463"/>
      <c r="EW92" s="463"/>
      <c r="EX92" s="463"/>
      <c r="EY92" s="463"/>
      <c r="EZ92" s="463"/>
      <c r="FA92" s="463"/>
      <c r="FB92" s="463"/>
      <c r="FC92" s="463"/>
      <c r="FD92" s="463"/>
      <c r="FE92" s="463"/>
      <c r="FF92" s="463"/>
      <c r="FG92" s="463"/>
      <c r="FH92" s="463"/>
      <c r="FI92" s="463"/>
      <c r="FJ92" s="463"/>
      <c r="FK92" s="463"/>
      <c r="FL92" s="463"/>
      <c r="FM92" s="463"/>
      <c r="FN92" s="463"/>
      <c r="FO92" s="463"/>
      <c r="FP92" s="463"/>
      <c r="FQ92" s="463"/>
      <c r="FR92" s="463"/>
      <c r="FS92" s="463"/>
      <c r="FT92" s="463"/>
      <c r="FU92" s="463"/>
      <c r="FV92" s="463"/>
      <c r="FW92" s="463"/>
      <c r="FX92" s="463"/>
      <c r="FY92" s="463"/>
      <c r="FZ92" s="463"/>
      <c r="GA92" s="463"/>
      <c r="GB92" s="463"/>
      <c r="GC92" s="463"/>
      <c r="GD92" s="463"/>
      <c r="GE92" s="463"/>
      <c r="GF92" s="463"/>
      <c r="GG92" s="463"/>
      <c r="GH92" s="463"/>
      <c r="GI92" s="463"/>
      <c r="GJ92" s="463"/>
      <c r="GK92" s="463"/>
      <c r="GL92" s="463"/>
      <c r="GM92" s="463"/>
      <c r="GN92" s="463"/>
      <c r="GO92" s="463"/>
      <c r="GP92" s="463"/>
      <c r="GQ92" s="463"/>
      <c r="GR92" s="463"/>
      <c r="GS92" s="463"/>
      <c r="GT92" s="463"/>
      <c r="GU92" s="463"/>
      <c r="GV92" s="463"/>
      <c r="GW92" s="463"/>
      <c r="GX92" s="463"/>
    </row>
    <row r="93" spans="1:206" s="42" customFormat="1" ht="21" hidden="1" customHeight="1" outlineLevel="1">
      <c r="A93" s="463"/>
      <c r="B93" s="463"/>
      <c r="C93" s="463"/>
      <c r="D93" s="463"/>
      <c r="E93" s="463"/>
      <c r="F93" s="463"/>
      <c r="G93" s="674" t="str">
        <f>IF('入力(4)'!H52="","借入3",'入力(4)'!H52)</f>
        <v>住宅ローン</v>
      </c>
      <c r="H93" s="721">
        <f>IF(P93=0,0,'入力(4)'!L52)</f>
        <v>0</v>
      </c>
      <c r="I93" s="725" t="s">
        <v>736</v>
      </c>
      <c r="J93" s="689" t="s">
        <v>770</v>
      </c>
      <c r="K93" s="690" t="str">
        <f>IF(P93=0,"",'入力(4)'!Q51)</f>
        <v/>
      </c>
      <c r="L93" s="689" t="s">
        <v>771</v>
      </c>
      <c r="M93" s="690">
        <f>IF($P$93=0,0,'入力(4)'!Q52)</f>
        <v>0</v>
      </c>
      <c r="N93" s="689" t="s">
        <v>772</v>
      </c>
      <c r="O93" s="691">
        <f>IF($P$93=0,0,'入力(4)'!Q53)</f>
        <v>0</v>
      </c>
      <c r="P93" s="650">
        <f>'入力(4)'!J52</f>
        <v>0</v>
      </c>
      <c r="Q93" s="584"/>
      <c r="R93" s="584"/>
      <c r="S93" s="584"/>
      <c r="T93" s="584"/>
      <c r="U93" s="584"/>
      <c r="V93" s="584"/>
      <c r="W93" s="584"/>
      <c r="X93" s="584"/>
      <c r="Y93" s="584"/>
      <c r="Z93" s="584"/>
      <c r="AA93" s="584"/>
      <c r="AB93" s="584"/>
      <c r="AC93" s="584"/>
      <c r="AD93" s="584"/>
      <c r="AE93" s="584"/>
      <c r="AF93" s="584"/>
      <c r="AG93" s="584"/>
      <c r="AH93" s="584"/>
      <c r="AI93" s="584"/>
      <c r="AJ93" s="584"/>
      <c r="AK93" s="584"/>
      <c r="AL93" s="698"/>
      <c r="AM93" s="442"/>
      <c r="AN93" s="442"/>
      <c r="AO93" s="698"/>
      <c r="AP93" s="698"/>
      <c r="AQ93" s="698"/>
      <c r="AR93" s="698"/>
      <c r="AS93" s="698"/>
      <c r="AT93" s="698"/>
      <c r="AU93" s="698"/>
      <c r="AV93" s="698"/>
      <c r="AW93" s="698"/>
      <c r="AX93" s="698"/>
      <c r="AY93" s="698"/>
      <c r="AZ93" s="463"/>
      <c r="BA93" s="463"/>
      <c r="BB93" s="463"/>
      <c r="BC93" s="463"/>
      <c r="BD93" s="463"/>
      <c r="BE93" s="463"/>
      <c r="BF93" s="463"/>
      <c r="BG93" s="463"/>
      <c r="BH93" s="463"/>
      <c r="BI93" s="463"/>
      <c r="BJ93" s="463"/>
      <c r="BK93" s="463"/>
      <c r="BL93" s="463"/>
      <c r="BM93" s="463"/>
      <c r="BN93" s="463"/>
      <c r="BO93" s="463"/>
      <c r="BP93" s="463"/>
      <c r="BQ93" s="463"/>
      <c r="BR93" s="463"/>
      <c r="BS93" s="463"/>
      <c r="BT93" s="463"/>
      <c r="BU93" s="463"/>
      <c r="BV93" s="463"/>
      <c r="BW93" s="463"/>
      <c r="BX93" s="463"/>
      <c r="BY93" s="463"/>
      <c r="BZ93" s="463"/>
      <c r="CA93" s="463"/>
      <c r="CB93" s="463"/>
      <c r="CC93" s="463"/>
      <c r="CD93" s="463"/>
      <c r="CE93" s="463"/>
      <c r="CF93" s="463"/>
      <c r="CG93" s="463"/>
      <c r="CH93" s="463"/>
      <c r="CI93" s="463"/>
      <c r="CJ93" s="463"/>
      <c r="CK93" s="463"/>
      <c r="CL93" s="463"/>
      <c r="CM93" s="463"/>
      <c r="CN93" s="463"/>
      <c r="CO93" s="463"/>
      <c r="CP93" s="463"/>
      <c r="CQ93" s="463"/>
      <c r="CR93" s="463"/>
      <c r="CS93" s="463"/>
      <c r="CT93" s="463"/>
      <c r="CU93" s="463"/>
      <c r="CV93" s="463"/>
      <c r="CW93" s="463"/>
      <c r="CX93" s="463"/>
      <c r="CY93" s="463"/>
      <c r="CZ93" s="463"/>
      <c r="DA93" s="463"/>
      <c r="DB93" s="463"/>
      <c r="DC93" s="463"/>
      <c r="DD93" s="463"/>
      <c r="DE93" s="463"/>
      <c r="DF93" s="463"/>
      <c r="DG93" s="463"/>
      <c r="DH93" s="463"/>
      <c r="DI93" s="463"/>
      <c r="DJ93" s="463"/>
      <c r="DK93" s="463"/>
      <c r="DL93" s="463"/>
      <c r="DM93" s="463"/>
      <c r="DN93" s="463"/>
      <c r="DO93" s="463"/>
      <c r="DP93" s="463"/>
      <c r="DQ93" s="463"/>
      <c r="DR93" s="463"/>
      <c r="DS93" s="463"/>
      <c r="DT93" s="463"/>
      <c r="DU93" s="463"/>
      <c r="DV93" s="463"/>
      <c r="DW93" s="463"/>
      <c r="DX93" s="463"/>
      <c r="DY93" s="463"/>
      <c r="DZ93" s="463"/>
      <c r="EA93" s="463"/>
      <c r="EB93" s="463"/>
      <c r="EC93" s="463"/>
      <c r="ED93" s="463"/>
      <c r="EE93" s="463"/>
      <c r="EF93" s="463"/>
      <c r="EG93" s="463"/>
      <c r="EH93" s="463"/>
      <c r="EI93" s="463"/>
      <c r="EJ93" s="463"/>
      <c r="EK93" s="463"/>
      <c r="EL93" s="463"/>
      <c r="EM93" s="463"/>
      <c r="EN93" s="463"/>
      <c r="EO93" s="463"/>
      <c r="EP93" s="463"/>
      <c r="EQ93" s="463"/>
      <c r="ER93" s="463"/>
      <c r="ES93" s="463"/>
      <c r="ET93" s="463"/>
      <c r="EU93" s="463"/>
      <c r="EV93" s="463"/>
      <c r="EW93" s="463"/>
      <c r="EX93" s="463"/>
      <c r="EY93" s="463"/>
      <c r="EZ93" s="463"/>
      <c r="FA93" s="463"/>
      <c r="FB93" s="463"/>
      <c r="FC93" s="463"/>
      <c r="FD93" s="463"/>
      <c r="FE93" s="463"/>
      <c r="FF93" s="463"/>
      <c r="FG93" s="463"/>
      <c r="FH93" s="463"/>
      <c r="FI93" s="463"/>
      <c r="FJ93" s="463"/>
      <c r="FK93" s="463"/>
      <c r="FL93" s="463"/>
      <c r="FM93" s="463"/>
      <c r="FN93" s="463"/>
      <c r="FO93" s="463"/>
      <c r="FP93" s="463"/>
      <c r="FQ93" s="463"/>
      <c r="FR93" s="463"/>
      <c r="FS93" s="463"/>
      <c r="FT93" s="463"/>
      <c r="FU93" s="463"/>
      <c r="FV93" s="463"/>
      <c r="FW93" s="463"/>
      <c r="FX93" s="463"/>
      <c r="FY93" s="463"/>
      <c r="FZ93" s="463"/>
      <c r="GA93" s="463"/>
      <c r="GB93" s="463"/>
      <c r="GC93" s="463"/>
      <c r="GD93" s="463"/>
      <c r="GE93" s="463"/>
      <c r="GF93" s="463"/>
      <c r="GG93" s="463"/>
      <c r="GH93" s="463"/>
      <c r="GI93" s="463"/>
      <c r="GJ93" s="463"/>
      <c r="GK93" s="463"/>
      <c r="GL93" s="463"/>
      <c r="GM93" s="463"/>
      <c r="GN93" s="463"/>
      <c r="GO93" s="463"/>
      <c r="GP93" s="463"/>
      <c r="GQ93" s="463"/>
      <c r="GR93" s="463"/>
      <c r="GS93" s="463"/>
      <c r="GT93" s="463"/>
      <c r="GU93" s="463"/>
      <c r="GV93" s="463"/>
      <c r="GW93" s="463"/>
      <c r="GX93" s="463"/>
    </row>
    <row r="94" spans="1:206" s="463" customFormat="1" ht="21" hidden="1" customHeight="1" outlineLevel="1">
      <c r="G94" s="704" t="s">
        <v>740</v>
      </c>
      <c r="H94" s="723" t="str">
        <f>G93</f>
        <v>住宅ローン</v>
      </c>
      <c r="I94" s="698"/>
      <c r="J94" s="698"/>
      <c r="K94" s="698"/>
      <c r="L94" s="698"/>
      <c r="M94" s="698"/>
      <c r="N94" s="698"/>
      <c r="O94" s="698"/>
      <c r="P94" s="698"/>
      <c r="Q94" s="698"/>
      <c r="R94" s="698"/>
      <c r="S94" s="698"/>
      <c r="T94" s="698"/>
      <c r="U94" s="698"/>
      <c r="V94" s="698"/>
      <c r="W94" s="698"/>
      <c r="X94" s="698"/>
      <c r="Y94" s="698"/>
      <c r="Z94" s="698"/>
      <c r="AA94" s="698"/>
      <c r="AB94" s="698"/>
      <c r="AC94" s="698"/>
      <c r="AD94" s="698"/>
      <c r="AE94" s="698"/>
      <c r="AF94" s="698"/>
      <c r="AG94" s="698"/>
      <c r="AH94" s="698"/>
      <c r="AI94" s="698"/>
      <c r="AJ94" s="698"/>
      <c r="AK94" s="698"/>
      <c r="AL94" s="698"/>
      <c r="AM94" s="442"/>
      <c r="AN94" s="442"/>
      <c r="AO94" s="698"/>
      <c r="AP94" s="698"/>
      <c r="AQ94" s="698"/>
      <c r="AR94" s="698"/>
      <c r="AS94" s="698"/>
      <c r="AT94" s="698"/>
      <c r="AU94" s="698"/>
      <c r="AV94" s="698"/>
      <c r="AW94" s="698"/>
      <c r="AX94" s="698"/>
      <c r="AY94" s="698"/>
    </row>
    <row r="95" spans="1:206" s="42" customFormat="1" ht="21" hidden="1" customHeight="1" outlineLevel="1">
      <c r="A95" s="463"/>
      <c r="B95" s="463"/>
      <c r="C95" s="463"/>
      <c r="D95" s="463"/>
      <c r="E95" s="463"/>
      <c r="F95" s="463"/>
      <c r="G95" s="694" t="s">
        <v>741</v>
      </c>
      <c r="H95" s="696">
        <f>H97-H96</f>
        <v>0</v>
      </c>
      <c r="I95" s="696">
        <f t="shared" ref="I95:V95" si="61">I97-I96</f>
        <v>0</v>
      </c>
      <c r="J95" s="696">
        <f t="shared" si="61"/>
        <v>0</v>
      </c>
      <c r="K95" s="696">
        <f t="shared" si="61"/>
        <v>0</v>
      </c>
      <c r="L95" s="697">
        <f t="shared" si="61"/>
        <v>0</v>
      </c>
      <c r="M95" s="695">
        <f t="shared" si="61"/>
        <v>0</v>
      </c>
      <c r="N95" s="696">
        <f t="shared" si="61"/>
        <v>0</v>
      </c>
      <c r="O95" s="696">
        <f t="shared" si="61"/>
        <v>0</v>
      </c>
      <c r="P95" s="696">
        <f t="shared" si="61"/>
        <v>0</v>
      </c>
      <c r="Q95" s="697">
        <f t="shared" si="61"/>
        <v>0</v>
      </c>
      <c r="R95" s="696">
        <f t="shared" si="61"/>
        <v>0</v>
      </c>
      <c r="S95" s="696">
        <f t="shared" si="61"/>
        <v>0</v>
      </c>
      <c r="T95" s="696">
        <f t="shared" si="61"/>
        <v>0</v>
      </c>
      <c r="U95" s="696">
        <f t="shared" si="61"/>
        <v>0</v>
      </c>
      <c r="V95" s="697">
        <f t="shared" si="61"/>
        <v>0</v>
      </c>
      <c r="W95" s="695">
        <f>W97-W96</f>
        <v>0</v>
      </c>
      <c r="X95" s="696">
        <f>X97-X96</f>
        <v>0</v>
      </c>
      <c r="Y95" s="696">
        <f>Y97-Y96</f>
        <v>0</v>
      </c>
      <c r="Z95" s="696">
        <f>Z97-Z96</f>
        <v>0</v>
      </c>
      <c r="AA95" s="697">
        <f>AA97-AA96</f>
        <v>0</v>
      </c>
      <c r="AB95" s="695">
        <f t="shared" ref="AB95:AK95" si="62">AB97-AB96</f>
        <v>0</v>
      </c>
      <c r="AC95" s="696">
        <f t="shared" si="62"/>
        <v>0</v>
      </c>
      <c r="AD95" s="696">
        <f t="shared" si="62"/>
        <v>0</v>
      </c>
      <c r="AE95" s="696">
        <f t="shared" si="62"/>
        <v>0</v>
      </c>
      <c r="AF95" s="697">
        <f t="shared" si="62"/>
        <v>0</v>
      </c>
      <c r="AG95" s="695">
        <f t="shared" si="62"/>
        <v>0</v>
      </c>
      <c r="AH95" s="696">
        <f t="shared" si="62"/>
        <v>0</v>
      </c>
      <c r="AI95" s="696">
        <f t="shared" si="62"/>
        <v>0</v>
      </c>
      <c r="AJ95" s="696">
        <f t="shared" si="62"/>
        <v>0</v>
      </c>
      <c r="AK95" s="697">
        <f t="shared" si="62"/>
        <v>0</v>
      </c>
      <c r="AL95" s="591"/>
      <c r="AM95" s="442"/>
      <c r="AN95" s="442"/>
      <c r="AO95" s="698"/>
      <c r="AP95" s="698"/>
      <c r="AQ95" s="698"/>
      <c r="AR95" s="698"/>
      <c r="AS95" s="698"/>
      <c r="AT95" s="698"/>
      <c r="AU95" s="698"/>
      <c r="AV95" s="698"/>
      <c r="AW95" s="698"/>
      <c r="AX95" s="698"/>
      <c r="AY95" s="698"/>
      <c r="AZ95" s="463"/>
      <c r="BA95" s="463"/>
      <c r="BB95" s="463"/>
      <c r="BC95" s="463"/>
      <c r="BD95" s="463"/>
      <c r="BE95" s="463"/>
      <c r="BF95" s="463"/>
      <c r="BG95" s="463"/>
      <c r="BH95" s="463"/>
      <c r="BI95" s="463"/>
      <c r="BJ95" s="463"/>
      <c r="BK95" s="463"/>
      <c r="BL95" s="463"/>
      <c r="BM95" s="463"/>
      <c r="BN95" s="463"/>
      <c r="BO95" s="463"/>
      <c r="BP95" s="463"/>
      <c r="BQ95" s="463"/>
      <c r="BR95" s="463"/>
      <c r="BS95" s="463"/>
      <c r="BT95" s="463"/>
      <c r="BU95" s="463"/>
      <c r="BV95" s="463"/>
      <c r="BW95" s="463"/>
      <c r="BX95" s="463"/>
      <c r="BY95" s="463"/>
      <c r="BZ95" s="463"/>
      <c r="CA95" s="463"/>
      <c r="CB95" s="463"/>
      <c r="CC95" s="463"/>
      <c r="CD95" s="463"/>
      <c r="CE95" s="463"/>
      <c r="CF95" s="463"/>
      <c r="CG95" s="463"/>
      <c r="CH95" s="463"/>
      <c r="CI95" s="463"/>
      <c r="CJ95" s="463"/>
      <c r="CK95" s="463"/>
      <c r="CL95" s="463"/>
      <c r="CM95" s="463"/>
      <c r="CN95" s="463"/>
      <c r="CO95" s="463"/>
      <c r="CP95" s="463"/>
      <c r="CQ95" s="463"/>
      <c r="CR95" s="463"/>
      <c r="CS95" s="463"/>
      <c r="CT95" s="463"/>
      <c r="CU95" s="463"/>
      <c r="CV95" s="463"/>
      <c r="CW95" s="463"/>
      <c r="CX95" s="463"/>
      <c r="CY95" s="463"/>
      <c r="CZ95" s="463"/>
      <c r="DA95" s="463"/>
      <c r="DB95" s="463"/>
      <c r="DC95" s="463"/>
      <c r="DD95" s="463"/>
      <c r="DE95" s="463"/>
      <c r="DF95" s="463"/>
      <c r="DG95" s="463"/>
      <c r="DH95" s="463"/>
      <c r="DI95" s="463"/>
      <c r="DJ95" s="463"/>
      <c r="DK95" s="463"/>
      <c r="DL95" s="463"/>
      <c r="DM95" s="463"/>
      <c r="DN95" s="463"/>
      <c r="DO95" s="463"/>
      <c r="DP95" s="463"/>
      <c r="DQ95" s="463"/>
      <c r="DR95" s="463"/>
      <c r="DS95" s="463"/>
      <c r="DT95" s="463"/>
      <c r="DU95" s="463"/>
      <c r="DV95" s="463"/>
      <c r="DW95" s="463"/>
      <c r="DX95" s="463"/>
      <c r="DY95" s="463"/>
      <c r="DZ95" s="463"/>
      <c r="EA95" s="463"/>
      <c r="EB95" s="463"/>
      <c r="EC95" s="463"/>
      <c r="ED95" s="463"/>
      <c r="EE95" s="463"/>
      <c r="EF95" s="463"/>
      <c r="EG95" s="463"/>
      <c r="EH95" s="463"/>
      <c r="EI95" s="463"/>
      <c r="EJ95" s="463"/>
      <c r="EK95" s="463"/>
      <c r="EL95" s="463"/>
      <c r="EM95" s="463"/>
      <c r="EN95" s="463"/>
      <c r="EO95" s="463"/>
      <c r="EP95" s="463"/>
      <c r="EQ95" s="463"/>
      <c r="ER95" s="463"/>
      <c r="ES95" s="463"/>
      <c r="ET95" s="463"/>
      <c r="EU95" s="463"/>
      <c r="EV95" s="463"/>
      <c r="EW95" s="463"/>
      <c r="EX95" s="463"/>
      <c r="EY95" s="463"/>
      <c r="EZ95" s="463"/>
      <c r="FA95" s="463"/>
      <c r="FB95" s="463"/>
      <c r="FC95" s="463"/>
      <c r="FD95" s="463"/>
      <c r="FE95" s="463"/>
      <c r="FF95" s="463"/>
      <c r="FG95" s="463"/>
      <c r="FH95" s="463"/>
      <c r="FI95" s="463"/>
      <c r="FJ95" s="463"/>
      <c r="FK95" s="463"/>
      <c r="FL95" s="463"/>
      <c r="FM95" s="463"/>
      <c r="FN95" s="463"/>
      <c r="FO95" s="463"/>
      <c r="FP95" s="463"/>
      <c r="FQ95" s="463"/>
      <c r="FR95" s="463"/>
      <c r="FS95" s="463"/>
      <c r="FT95" s="463"/>
      <c r="FU95" s="463"/>
      <c r="FV95" s="463"/>
      <c r="FW95" s="463"/>
      <c r="FX95" s="463"/>
      <c r="FY95" s="463"/>
      <c r="FZ95" s="463"/>
      <c r="GA95" s="463"/>
      <c r="GB95" s="463"/>
      <c r="GC95" s="463"/>
      <c r="GD95" s="463"/>
      <c r="GE95" s="463"/>
      <c r="GF95" s="463"/>
      <c r="GG95" s="463"/>
      <c r="GH95" s="463"/>
      <c r="GI95" s="463"/>
      <c r="GJ95" s="463"/>
      <c r="GK95" s="463"/>
      <c r="GL95" s="463"/>
      <c r="GM95" s="463"/>
      <c r="GN95" s="463"/>
      <c r="GO95" s="463"/>
      <c r="GP95" s="463"/>
      <c r="GQ95" s="463"/>
      <c r="GR95" s="463"/>
      <c r="GS95" s="463"/>
      <c r="GT95" s="463"/>
      <c r="GU95" s="463"/>
      <c r="GV95" s="463"/>
      <c r="GW95" s="463"/>
      <c r="GX95" s="463"/>
    </row>
    <row r="96" spans="1:206" s="42" customFormat="1" ht="21" hidden="1" customHeight="1" outlineLevel="1">
      <c r="A96" s="463"/>
      <c r="B96" s="463"/>
      <c r="C96" s="463"/>
      <c r="D96" s="463"/>
      <c r="E96" s="463"/>
      <c r="F96" s="463"/>
      <c r="G96" s="699" t="s">
        <v>742</v>
      </c>
      <c r="H96" s="584">
        <f>IF(OR(H93="",K93=""),0,(PPMT($K$93/12,H58*12-11,$H$93*12,$P$93)+PPMT($K$93/12,H58*12-10,$H$93*12,$P$93)+PPMT($K$93/12,H58*12-9,$H$93*12,$P$93)+PPMT($K$93/12,H58*12-8,$H$93*12,$P$93)+PPMT($K$93/12,H58*12-7,$H$93*12,$P$93)+PPMT($K$93/12,H58*12-6,$H$93*12,$P$93)+PPMT($K$93/12,H58*12-5,$H$93*12,$P$93)+PPMT($K$93/12,H58*12-4,$H$93*12,$P$93)+PPMT($K$93/12,H58*12-3,$H$93*12,$P$93)+PPMT($K$93/12,H58*12-2,$H$93*12,$P$93)+PPMT($K$93/12,H58*12-1,$H$93*12,$P$93)+PPMT($K$93/12,H58*12-0,$H$93*12,$P$93))*-1)</f>
        <v>0</v>
      </c>
      <c r="I96" s="584">
        <f t="shared" ref="I96:Q96" si="63">IF(I3&gt;$H$93,0,(PPMT($K$93/12,I3*12-11,$H$93*12,$P$93)+PPMT($K$93/12,I3*12-10,$H$93*12,$P$93)+PPMT($K$93/12,I3*12-9,$H$93*12,$P$93)+PPMT($K$93/12,I3*12-8,$H$93*12,$P$93)+PPMT($K$93/12,I3*12-7,$H$93*12,$P$93)+PPMT($K$93/12,I3*12-6,$H$93*12,$P$93)+PPMT($K$93/12,I3*12-5,$H$93*12,$P$93)+PPMT($K$93/12,I3*12-4,$H$93*12,$P$93)+PPMT($K$93/12,I3*12-3,$H$93*12,$P$93)+PPMT($K$93/12,I3*12-2,$H$93*12,$P$93)+PPMT($K$93/12,I3*12-1,$H$93*12,$P$93)+PPMT($K$93/12,I3*12-0,$H$93*12,$P$93))*-1)</f>
        <v>0</v>
      </c>
      <c r="J96" s="584">
        <f t="shared" si="63"/>
        <v>0</v>
      </c>
      <c r="K96" s="584">
        <f t="shared" si="63"/>
        <v>0</v>
      </c>
      <c r="L96" s="700">
        <f t="shared" si="63"/>
        <v>0</v>
      </c>
      <c r="M96" s="671">
        <f t="shared" si="63"/>
        <v>0</v>
      </c>
      <c r="N96" s="584">
        <f t="shared" si="63"/>
        <v>0</v>
      </c>
      <c r="O96" s="584">
        <f t="shared" si="63"/>
        <v>0</v>
      </c>
      <c r="P96" s="584">
        <f t="shared" si="63"/>
        <v>0</v>
      </c>
      <c r="Q96" s="700">
        <f t="shared" si="63"/>
        <v>0</v>
      </c>
      <c r="R96" s="584">
        <f t="shared" ref="R96:AA96" si="64">IF(R3&gt;$H$93,0,(PPMT($M$93/12,R3*12-131,$H$93*12-120,$Q$98)+PPMT($M$93/12,R3*12-130,$H$93*12-120,$Q$98)+PPMT($M$93/12,R3*12-129,$H$93*12-120,$Q$98)+PPMT($M$93/12,R3*12-128,$H$93*12-120,$Q$98)+PPMT($M$93/12,R3*12-127,$H$93*12-120,$Q$98)+PPMT($M$93/12,R3*12-126,$H$93*12-120,$Q$98)+PPMT($M$93/12,R3*12-125,$H$93*12-120,$Q$98)+PPMT($M$93/12,R3*12-124,$H$93*12-120,$Q$98)+PPMT($M$93/12,R3*12-123,$H$93*12-120,$Q$98)+PPMT($M$93/12,R3*12-122,$H$93*12-120,$Q$98)+PPMT($M$93/12,R3*12-121,$H$93*12-120,$Q$98)+PPMT($M$93/12,R3*12-120,$H$93*12-120,$Q$98))*-1)</f>
        <v>0</v>
      </c>
      <c r="S96" s="584">
        <f t="shared" si="64"/>
        <v>0</v>
      </c>
      <c r="T96" s="584">
        <f t="shared" si="64"/>
        <v>0</v>
      </c>
      <c r="U96" s="584">
        <f t="shared" si="64"/>
        <v>0</v>
      </c>
      <c r="V96" s="700">
        <f t="shared" si="64"/>
        <v>0</v>
      </c>
      <c r="W96" s="671">
        <f t="shared" si="64"/>
        <v>0</v>
      </c>
      <c r="X96" s="584">
        <f t="shared" si="64"/>
        <v>0</v>
      </c>
      <c r="Y96" s="584">
        <f t="shared" si="64"/>
        <v>0</v>
      </c>
      <c r="Z96" s="584">
        <f t="shared" si="64"/>
        <v>0</v>
      </c>
      <c r="AA96" s="700">
        <f t="shared" si="64"/>
        <v>0</v>
      </c>
      <c r="AB96" s="671">
        <f t="shared" ref="AB96:AK96" si="65">IF(AB3&gt;$H$93,0,(PPMT($O$93/12,AB3*12-251,$H$93*12-240,$AA$98)+PPMT($O$93/12,AB3*12-250,$H$93*12-240,$AA$98)+PPMT($O$93/12,AB3*12-249,$H$93*12-240,$AA$98)+PPMT($O$93/12,AB3*12-248,$H$93*12-240,$AA$98)+PPMT($O$93/12,AB3*12-247,$H$93*12-240,$AA$98)+PPMT($O$93/12,AB3*12-246,$H$93*12-240,$AA$98)+PPMT($O$93/12,AB3*12-245,$H$93*12-240,$AA$98)+PPMT($O$93/12,AB3*12-244,$H$93*12-240,$AA$98)+PPMT($O$93/12,AB3*12-243,$H$93*12-240,$AA$98)+PPMT($O$93/12,AB3*12-242,$H$93*12-240,$AA$98)+PPMT($O$93/12,AB3*12-241,$H$93*12-240,$AA$98)+PPMT($O$93/12,AB3*12-240,$H$93*12-240,$AA$98))*-1)</f>
        <v>0</v>
      </c>
      <c r="AC96" s="584">
        <f t="shared" si="65"/>
        <v>0</v>
      </c>
      <c r="AD96" s="584">
        <f t="shared" si="65"/>
        <v>0</v>
      </c>
      <c r="AE96" s="584">
        <f t="shared" si="65"/>
        <v>0</v>
      </c>
      <c r="AF96" s="700">
        <f t="shared" si="65"/>
        <v>0</v>
      </c>
      <c r="AG96" s="671">
        <f t="shared" si="65"/>
        <v>0</v>
      </c>
      <c r="AH96" s="584">
        <f t="shared" si="65"/>
        <v>0</v>
      </c>
      <c r="AI96" s="584">
        <f t="shared" si="65"/>
        <v>0</v>
      </c>
      <c r="AJ96" s="584">
        <f t="shared" si="65"/>
        <v>0</v>
      </c>
      <c r="AK96" s="700">
        <f t="shared" si="65"/>
        <v>0</v>
      </c>
      <c r="AL96" s="591"/>
      <c r="AM96" s="442"/>
      <c r="AN96" s="442"/>
      <c r="AO96" s="698"/>
      <c r="AP96" s="698"/>
      <c r="AQ96" s="698"/>
      <c r="AR96" s="698"/>
      <c r="AS96" s="698"/>
      <c r="AT96" s="698"/>
      <c r="AU96" s="698"/>
      <c r="AV96" s="698"/>
      <c r="AW96" s="698"/>
      <c r="AX96" s="698"/>
      <c r="AY96" s="698"/>
      <c r="AZ96" s="463"/>
      <c r="BA96" s="463"/>
      <c r="BB96" s="463"/>
      <c r="BC96" s="463"/>
      <c r="BD96" s="463"/>
      <c r="BE96" s="463"/>
      <c r="BF96" s="463"/>
      <c r="BG96" s="463"/>
      <c r="BH96" s="463"/>
      <c r="BI96" s="463"/>
      <c r="BJ96" s="463"/>
      <c r="BK96" s="463"/>
      <c r="BL96" s="463"/>
      <c r="BM96" s="463"/>
      <c r="BN96" s="463"/>
      <c r="BO96" s="463"/>
      <c r="BP96" s="463"/>
      <c r="BQ96" s="463"/>
      <c r="BR96" s="463"/>
      <c r="BS96" s="463"/>
      <c r="BT96" s="463"/>
      <c r="BU96" s="463"/>
      <c r="BV96" s="463"/>
      <c r="BW96" s="463"/>
      <c r="BX96" s="463"/>
      <c r="BY96" s="463"/>
      <c r="BZ96" s="463"/>
      <c r="CA96" s="463"/>
      <c r="CB96" s="463"/>
      <c r="CC96" s="463"/>
      <c r="CD96" s="463"/>
      <c r="CE96" s="463"/>
      <c r="CF96" s="463"/>
      <c r="CG96" s="463"/>
      <c r="CH96" s="463"/>
      <c r="CI96" s="463"/>
      <c r="CJ96" s="463"/>
      <c r="CK96" s="463"/>
      <c r="CL96" s="463"/>
      <c r="CM96" s="463"/>
      <c r="CN96" s="463"/>
      <c r="CO96" s="463"/>
      <c r="CP96" s="463"/>
      <c r="CQ96" s="463"/>
      <c r="CR96" s="463"/>
      <c r="CS96" s="463"/>
      <c r="CT96" s="463"/>
      <c r="CU96" s="463"/>
      <c r="CV96" s="463"/>
      <c r="CW96" s="463"/>
      <c r="CX96" s="463"/>
      <c r="CY96" s="463"/>
      <c r="CZ96" s="463"/>
      <c r="DA96" s="463"/>
      <c r="DB96" s="463"/>
      <c r="DC96" s="463"/>
      <c r="DD96" s="463"/>
      <c r="DE96" s="463"/>
      <c r="DF96" s="463"/>
      <c r="DG96" s="463"/>
      <c r="DH96" s="463"/>
      <c r="DI96" s="463"/>
      <c r="DJ96" s="463"/>
      <c r="DK96" s="463"/>
      <c r="DL96" s="463"/>
      <c r="DM96" s="463"/>
      <c r="DN96" s="463"/>
      <c r="DO96" s="463"/>
      <c r="DP96" s="463"/>
      <c r="DQ96" s="463"/>
      <c r="DR96" s="463"/>
      <c r="DS96" s="463"/>
      <c r="DT96" s="463"/>
      <c r="DU96" s="463"/>
      <c r="DV96" s="463"/>
      <c r="DW96" s="463"/>
      <c r="DX96" s="463"/>
      <c r="DY96" s="463"/>
      <c r="DZ96" s="463"/>
      <c r="EA96" s="463"/>
      <c r="EB96" s="463"/>
      <c r="EC96" s="463"/>
      <c r="ED96" s="463"/>
      <c r="EE96" s="463"/>
      <c r="EF96" s="463"/>
      <c r="EG96" s="463"/>
      <c r="EH96" s="463"/>
      <c r="EI96" s="463"/>
      <c r="EJ96" s="463"/>
      <c r="EK96" s="463"/>
      <c r="EL96" s="463"/>
      <c r="EM96" s="463"/>
      <c r="EN96" s="463"/>
      <c r="EO96" s="463"/>
      <c r="EP96" s="463"/>
      <c r="EQ96" s="463"/>
      <c r="ER96" s="463"/>
      <c r="ES96" s="463"/>
      <c r="ET96" s="463"/>
      <c r="EU96" s="463"/>
      <c r="EV96" s="463"/>
      <c r="EW96" s="463"/>
      <c r="EX96" s="463"/>
      <c r="EY96" s="463"/>
      <c r="EZ96" s="463"/>
      <c r="FA96" s="463"/>
      <c r="FB96" s="463"/>
      <c r="FC96" s="463"/>
      <c r="FD96" s="463"/>
      <c r="FE96" s="463"/>
      <c r="FF96" s="463"/>
      <c r="FG96" s="463"/>
      <c r="FH96" s="463"/>
      <c r="FI96" s="463"/>
      <c r="FJ96" s="463"/>
      <c r="FK96" s="463"/>
      <c r="FL96" s="463"/>
      <c r="FM96" s="463"/>
      <c r="FN96" s="463"/>
      <c r="FO96" s="463"/>
      <c r="FP96" s="463"/>
      <c r="FQ96" s="463"/>
      <c r="FR96" s="463"/>
      <c r="FS96" s="463"/>
      <c r="FT96" s="463"/>
      <c r="FU96" s="463"/>
      <c r="FV96" s="463"/>
      <c r="FW96" s="463"/>
      <c r="FX96" s="463"/>
      <c r="FY96" s="463"/>
      <c r="FZ96" s="463"/>
      <c r="GA96" s="463"/>
      <c r="GB96" s="463"/>
      <c r="GC96" s="463"/>
      <c r="GD96" s="463"/>
      <c r="GE96" s="463"/>
      <c r="GF96" s="463"/>
      <c r="GG96" s="463"/>
      <c r="GH96" s="463"/>
      <c r="GI96" s="463"/>
      <c r="GJ96" s="463"/>
      <c r="GK96" s="463"/>
      <c r="GL96" s="463"/>
      <c r="GM96" s="463"/>
      <c r="GN96" s="463"/>
      <c r="GO96" s="463"/>
      <c r="GP96" s="463"/>
      <c r="GQ96" s="463"/>
      <c r="GR96" s="463"/>
      <c r="GS96" s="463"/>
      <c r="GT96" s="463"/>
      <c r="GU96" s="463"/>
      <c r="GV96" s="463"/>
      <c r="GW96" s="463"/>
      <c r="GX96" s="463"/>
    </row>
    <row r="97" spans="1:206" s="42" customFormat="1" ht="21" hidden="1" customHeight="1" outlineLevel="1">
      <c r="A97" s="463"/>
      <c r="B97" s="463"/>
      <c r="C97" s="463"/>
      <c r="D97" s="463"/>
      <c r="E97" s="463"/>
      <c r="F97" s="463"/>
      <c r="G97" s="699" t="s">
        <v>743</v>
      </c>
      <c r="H97" s="584">
        <f>IF(OR(H93="",K93="",M93=""),0,PMT(K93/12,H93*12,P93)*-12)</f>
        <v>0</v>
      </c>
      <c r="I97" s="584">
        <f t="shared" ref="I97:Q97" si="66">IF(I3&lt;=$H$93,H97,0)</f>
        <v>0</v>
      </c>
      <c r="J97" s="584">
        <f t="shared" si="66"/>
        <v>0</v>
      </c>
      <c r="K97" s="584">
        <f t="shared" si="66"/>
        <v>0</v>
      </c>
      <c r="L97" s="700">
        <f t="shared" si="66"/>
        <v>0</v>
      </c>
      <c r="M97" s="671">
        <f t="shared" si="66"/>
        <v>0</v>
      </c>
      <c r="N97" s="584">
        <f t="shared" si="66"/>
        <v>0</v>
      </c>
      <c r="O97" s="584">
        <f t="shared" si="66"/>
        <v>0</v>
      </c>
      <c r="P97" s="584">
        <f t="shared" si="66"/>
        <v>0</v>
      </c>
      <c r="Q97" s="700">
        <f t="shared" si="66"/>
        <v>0</v>
      </c>
      <c r="R97" s="584">
        <f>IF(ABS(Q98)&lt;1,0,PMT($M$93/12,$H$93*12-10*12,$Q$98)*-12)</f>
        <v>0</v>
      </c>
      <c r="S97" s="584">
        <f t="shared" ref="S97:AA97" si="67">IF(S3&lt;=$H$93,R97,0)</f>
        <v>0</v>
      </c>
      <c r="T97" s="584">
        <f t="shared" si="67"/>
        <v>0</v>
      </c>
      <c r="U97" s="584">
        <f t="shared" si="67"/>
        <v>0</v>
      </c>
      <c r="V97" s="700">
        <f t="shared" si="67"/>
        <v>0</v>
      </c>
      <c r="W97" s="671">
        <f t="shared" si="67"/>
        <v>0</v>
      </c>
      <c r="X97" s="584">
        <f t="shared" si="67"/>
        <v>0</v>
      </c>
      <c r="Y97" s="584">
        <f t="shared" si="67"/>
        <v>0</v>
      </c>
      <c r="Z97" s="584">
        <f t="shared" si="67"/>
        <v>0</v>
      </c>
      <c r="AA97" s="700">
        <f t="shared" si="67"/>
        <v>0</v>
      </c>
      <c r="AB97" s="671">
        <f>IF(ABS(AA98)&lt;1,0,PMT($O$93/12,$H$93*12-240,AA98)*-12)</f>
        <v>0</v>
      </c>
      <c r="AC97" s="584">
        <f t="shared" ref="AC97:AK97" si="68">IF(AC3&lt;=$H$93,AB97,0)</f>
        <v>0</v>
      </c>
      <c r="AD97" s="584">
        <f t="shared" si="68"/>
        <v>0</v>
      </c>
      <c r="AE97" s="584">
        <f t="shared" si="68"/>
        <v>0</v>
      </c>
      <c r="AF97" s="700">
        <f t="shared" si="68"/>
        <v>0</v>
      </c>
      <c r="AG97" s="671">
        <f t="shared" si="68"/>
        <v>0</v>
      </c>
      <c r="AH97" s="584">
        <f t="shared" si="68"/>
        <v>0</v>
      </c>
      <c r="AI97" s="584">
        <f t="shared" si="68"/>
        <v>0</v>
      </c>
      <c r="AJ97" s="584">
        <f t="shared" si="68"/>
        <v>0</v>
      </c>
      <c r="AK97" s="700">
        <f t="shared" si="68"/>
        <v>0</v>
      </c>
      <c r="AL97" s="591"/>
      <c r="AM97" s="442"/>
      <c r="AN97" s="442"/>
      <c r="AO97" s="698"/>
      <c r="AP97" s="698"/>
      <c r="AQ97" s="698"/>
      <c r="AR97" s="698"/>
      <c r="AS97" s="698"/>
      <c r="AT97" s="698"/>
      <c r="AU97" s="698"/>
      <c r="AV97" s="698"/>
      <c r="AW97" s="698"/>
      <c r="AX97" s="698"/>
      <c r="AY97" s="698"/>
      <c r="AZ97" s="463"/>
      <c r="BA97" s="463"/>
      <c r="BB97" s="463"/>
      <c r="BC97" s="463"/>
      <c r="BD97" s="463"/>
      <c r="BE97" s="463"/>
      <c r="BF97" s="463"/>
      <c r="BG97" s="463"/>
      <c r="BH97" s="463"/>
      <c r="BI97" s="463"/>
      <c r="BJ97" s="463"/>
      <c r="BK97" s="463"/>
      <c r="BL97" s="463"/>
      <c r="BM97" s="463"/>
      <c r="BN97" s="463"/>
      <c r="BO97" s="463"/>
      <c r="BP97" s="463"/>
      <c r="BQ97" s="463"/>
      <c r="BR97" s="463"/>
      <c r="BS97" s="463"/>
      <c r="BT97" s="463"/>
      <c r="BU97" s="463"/>
      <c r="BV97" s="463"/>
      <c r="BW97" s="463"/>
      <c r="BX97" s="463"/>
      <c r="BY97" s="463"/>
      <c r="BZ97" s="463"/>
      <c r="CA97" s="463"/>
      <c r="CB97" s="463"/>
      <c r="CC97" s="463"/>
      <c r="CD97" s="463"/>
      <c r="CE97" s="463"/>
      <c r="CF97" s="463"/>
      <c r="CG97" s="463"/>
      <c r="CH97" s="463"/>
      <c r="CI97" s="463"/>
      <c r="CJ97" s="463"/>
      <c r="CK97" s="463"/>
      <c r="CL97" s="463"/>
      <c r="CM97" s="463"/>
      <c r="CN97" s="463"/>
      <c r="CO97" s="463"/>
      <c r="CP97" s="463"/>
      <c r="CQ97" s="463"/>
      <c r="CR97" s="463"/>
      <c r="CS97" s="463"/>
      <c r="CT97" s="463"/>
      <c r="CU97" s="463"/>
      <c r="CV97" s="463"/>
      <c r="CW97" s="463"/>
      <c r="CX97" s="463"/>
      <c r="CY97" s="463"/>
      <c r="CZ97" s="463"/>
      <c r="DA97" s="463"/>
      <c r="DB97" s="463"/>
      <c r="DC97" s="463"/>
      <c r="DD97" s="463"/>
      <c r="DE97" s="463"/>
      <c r="DF97" s="463"/>
      <c r="DG97" s="463"/>
      <c r="DH97" s="463"/>
      <c r="DI97" s="463"/>
      <c r="DJ97" s="463"/>
      <c r="DK97" s="463"/>
      <c r="DL97" s="463"/>
      <c r="DM97" s="463"/>
      <c r="DN97" s="463"/>
      <c r="DO97" s="463"/>
      <c r="DP97" s="463"/>
      <c r="DQ97" s="463"/>
      <c r="DR97" s="463"/>
      <c r="DS97" s="463"/>
      <c r="DT97" s="463"/>
      <c r="DU97" s="463"/>
      <c r="DV97" s="463"/>
      <c r="DW97" s="463"/>
      <c r="DX97" s="463"/>
      <c r="DY97" s="463"/>
      <c r="DZ97" s="463"/>
      <c r="EA97" s="463"/>
      <c r="EB97" s="463"/>
      <c r="EC97" s="463"/>
      <c r="ED97" s="463"/>
      <c r="EE97" s="463"/>
      <c r="EF97" s="463"/>
      <c r="EG97" s="463"/>
      <c r="EH97" s="463"/>
      <c r="EI97" s="463"/>
      <c r="EJ97" s="463"/>
      <c r="EK97" s="463"/>
      <c r="EL97" s="463"/>
      <c r="EM97" s="463"/>
      <c r="EN97" s="463"/>
      <c r="EO97" s="463"/>
      <c r="EP97" s="463"/>
      <c r="EQ97" s="463"/>
      <c r="ER97" s="463"/>
      <c r="ES97" s="463"/>
      <c r="ET97" s="463"/>
      <c r="EU97" s="463"/>
      <c r="EV97" s="463"/>
      <c r="EW97" s="463"/>
      <c r="EX97" s="463"/>
      <c r="EY97" s="463"/>
      <c r="EZ97" s="463"/>
      <c r="FA97" s="463"/>
      <c r="FB97" s="463"/>
      <c r="FC97" s="463"/>
      <c r="FD97" s="463"/>
      <c r="FE97" s="463"/>
      <c r="FF97" s="463"/>
      <c r="FG97" s="463"/>
      <c r="FH97" s="463"/>
      <c r="FI97" s="463"/>
      <c r="FJ97" s="463"/>
      <c r="FK97" s="463"/>
      <c r="FL97" s="463"/>
      <c r="FM97" s="463"/>
      <c r="FN97" s="463"/>
      <c r="FO97" s="463"/>
      <c r="FP97" s="463"/>
      <c r="FQ97" s="463"/>
      <c r="FR97" s="463"/>
      <c r="FS97" s="463"/>
      <c r="FT97" s="463"/>
      <c r="FU97" s="463"/>
      <c r="FV97" s="463"/>
      <c r="FW97" s="463"/>
      <c r="FX97" s="463"/>
      <c r="FY97" s="463"/>
      <c r="FZ97" s="463"/>
      <c r="GA97" s="463"/>
      <c r="GB97" s="463"/>
      <c r="GC97" s="463"/>
      <c r="GD97" s="463"/>
      <c r="GE97" s="463"/>
      <c r="GF97" s="463"/>
      <c r="GG97" s="463"/>
      <c r="GH97" s="463"/>
      <c r="GI97" s="463"/>
      <c r="GJ97" s="463"/>
      <c r="GK97" s="463"/>
      <c r="GL97" s="463"/>
      <c r="GM97" s="463"/>
      <c r="GN97" s="463"/>
      <c r="GO97" s="463"/>
      <c r="GP97" s="463"/>
      <c r="GQ97" s="463"/>
      <c r="GR97" s="463"/>
      <c r="GS97" s="463"/>
      <c r="GT97" s="463"/>
      <c r="GU97" s="463"/>
      <c r="GV97" s="463"/>
      <c r="GW97" s="463"/>
      <c r="GX97" s="463"/>
    </row>
    <row r="98" spans="1:206" s="42" customFormat="1" ht="21" hidden="1" customHeight="1" outlineLevel="1">
      <c r="A98" s="463"/>
      <c r="B98" s="463"/>
      <c r="C98" s="463"/>
      <c r="D98" s="463"/>
      <c r="E98" s="463"/>
      <c r="F98" s="463"/>
      <c r="G98" s="701" t="s">
        <v>744</v>
      </c>
      <c r="H98" s="702">
        <f>P93-H96</f>
        <v>0</v>
      </c>
      <c r="I98" s="702">
        <f>H98-I96</f>
        <v>0</v>
      </c>
      <c r="J98" s="702">
        <f t="shared" ref="J98:V98" si="69">I98-J96</f>
        <v>0</v>
      </c>
      <c r="K98" s="702">
        <f t="shared" si="69"/>
        <v>0</v>
      </c>
      <c r="L98" s="703">
        <f t="shared" si="69"/>
        <v>0</v>
      </c>
      <c r="M98" s="673">
        <f t="shared" si="69"/>
        <v>0</v>
      </c>
      <c r="N98" s="702">
        <f t="shared" si="69"/>
        <v>0</v>
      </c>
      <c r="O98" s="702">
        <f t="shared" si="69"/>
        <v>0</v>
      </c>
      <c r="P98" s="702">
        <f t="shared" si="69"/>
        <v>0</v>
      </c>
      <c r="Q98" s="703">
        <f t="shared" si="69"/>
        <v>0</v>
      </c>
      <c r="R98" s="702">
        <f t="shared" si="69"/>
        <v>0</v>
      </c>
      <c r="S98" s="702">
        <f t="shared" si="69"/>
        <v>0</v>
      </c>
      <c r="T98" s="702">
        <f t="shared" si="69"/>
        <v>0</v>
      </c>
      <c r="U98" s="702">
        <f t="shared" si="69"/>
        <v>0</v>
      </c>
      <c r="V98" s="703">
        <f t="shared" si="69"/>
        <v>0</v>
      </c>
      <c r="W98" s="673">
        <f>V98-W96</f>
        <v>0</v>
      </c>
      <c r="X98" s="702">
        <f t="shared" ref="X98:AK98" si="70">W98-X96</f>
        <v>0</v>
      </c>
      <c r="Y98" s="702">
        <f t="shared" si="70"/>
        <v>0</v>
      </c>
      <c r="Z98" s="702">
        <f t="shared" si="70"/>
        <v>0</v>
      </c>
      <c r="AA98" s="703">
        <f t="shared" si="70"/>
        <v>0</v>
      </c>
      <c r="AB98" s="673">
        <f t="shared" si="70"/>
        <v>0</v>
      </c>
      <c r="AC98" s="702">
        <f t="shared" si="70"/>
        <v>0</v>
      </c>
      <c r="AD98" s="702">
        <f t="shared" si="70"/>
        <v>0</v>
      </c>
      <c r="AE98" s="702">
        <f t="shared" si="70"/>
        <v>0</v>
      </c>
      <c r="AF98" s="703">
        <f t="shared" si="70"/>
        <v>0</v>
      </c>
      <c r="AG98" s="673">
        <f t="shared" si="70"/>
        <v>0</v>
      </c>
      <c r="AH98" s="702">
        <f t="shared" si="70"/>
        <v>0</v>
      </c>
      <c r="AI98" s="702">
        <f t="shared" si="70"/>
        <v>0</v>
      </c>
      <c r="AJ98" s="702">
        <f t="shared" si="70"/>
        <v>0</v>
      </c>
      <c r="AK98" s="703">
        <f t="shared" si="70"/>
        <v>0</v>
      </c>
      <c r="AL98" s="591"/>
      <c r="AM98" s="442"/>
      <c r="AN98" s="442"/>
      <c r="AO98" s="698"/>
      <c r="AP98" s="698"/>
      <c r="AQ98" s="698"/>
      <c r="AR98" s="698"/>
      <c r="AS98" s="698"/>
      <c r="AT98" s="698"/>
      <c r="AU98" s="698"/>
      <c r="AV98" s="698"/>
      <c r="AW98" s="698"/>
      <c r="AX98" s="698"/>
      <c r="AY98" s="698"/>
      <c r="AZ98" s="463"/>
      <c r="BA98" s="463"/>
      <c r="BB98" s="463"/>
      <c r="BC98" s="463"/>
      <c r="BD98" s="463"/>
      <c r="BE98" s="463"/>
      <c r="BF98" s="463"/>
      <c r="BG98" s="463"/>
      <c r="BH98" s="463"/>
      <c r="BI98" s="463"/>
      <c r="BJ98" s="463"/>
      <c r="BK98" s="463"/>
      <c r="BL98" s="463"/>
      <c r="BM98" s="463"/>
      <c r="BN98" s="463"/>
      <c r="BO98" s="463"/>
      <c r="BP98" s="463"/>
      <c r="BQ98" s="463"/>
      <c r="BR98" s="463"/>
      <c r="BS98" s="463"/>
      <c r="BT98" s="463"/>
      <c r="BU98" s="463"/>
      <c r="BV98" s="463"/>
      <c r="BW98" s="463"/>
      <c r="BX98" s="463"/>
      <c r="BY98" s="463"/>
      <c r="BZ98" s="463"/>
      <c r="CA98" s="463"/>
      <c r="CB98" s="463"/>
      <c r="CC98" s="463"/>
      <c r="CD98" s="463"/>
      <c r="CE98" s="463"/>
      <c r="CF98" s="463"/>
      <c r="CG98" s="463"/>
      <c r="CH98" s="463"/>
      <c r="CI98" s="463"/>
      <c r="CJ98" s="463"/>
      <c r="CK98" s="463"/>
      <c r="CL98" s="463"/>
      <c r="CM98" s="463"/>
      <c r="CN98" s="463"/>
      <c r="CO98" s="463"/>
      <c r="CP98" s="463"/>
      <c r="CQ98" s="463"/>
      <c r="CR98" s="463"/>
      <c r="CS98" s="463"/>
      <c r="CT98" s="463"/>
      <c r="CU98" s="463"/>
      <c r="CV98" s="463"/>
      <c r="CW98" s="463"/>
      <c r="CX98" s="463"/>
      <c r="CY98" s="463"/>
      <c r="CZ98" s="463"/>
      <c r="DA98" s="463"/>
      <c r="DB98" s="463"/>
      <c r="DC98" s="463"/>
      <c r="DD98" s="463"/>
      <c r="DE98" s="463"/>
      <c r="DF98" s="463"/>
      <c r="DG98" s="463"/>
      <c r="DH98" s="463"/>
      <c r="DI98" s="463"/>
      <c r="DJ98" s="463"/>
      <c r="DK98" s="463"/>
      <c r="DL98" s="463"/>
      <c r="DM98" s="463"/>
      <c r="DN98" s="463"/>
      <c r="DO98" s="463"/>
      <c r="DP98" s="463"/>
      <c r="DQ98" s="463"/>
      <c r="DR98" s="463"/>
      <c r="DS98" s="463"/>
      <c r="DT98" s="463"/>
      <c r="DU98" s="463"/>
      <c r="DV98" s="463"/>
      <c r="DW98" s="463"/>
      <c r="DX98" s="463"/>
      <c r="DY98" s="463"/>
      <c r="DZ98" s="463"/>
      <c r="EA98" s="463"/>
      <c r="EB98" s="463"/>
      <c r="EC98" s="463"/>
      <c r="ED98" s="463"/>
      <c r="EE98" s="463"/>
      <c r="EF98" s="463"/>
      <c r="EG98" s="463"/>
      <c r="EH98" s="463"/>
      <c r="EI98" s="463"/>
      <c r="EJ98" s="463"/>
      <c r="EK98" s="463"/>
      <c r="EL98" s="463"/>
      <c r="EM98" s="463"/>
      <c r="EN98" s="463"/>
      <c r="EO98" s="463"/>
      <c r="EP98" s="463"/>
      <c r="EQ98" s="463"/>
      <c r="ER98" s="463"/>
      <c r="ES98" s="463"/>
      <c r="ET98" s="463"/>
      <c r="EU98" s="463"/>
      <c r="EV98" s="463"/>
      <c r="EW98" s="463"/>
      <c r="EX98" s="463"/>
      <c r="EY98" s="463"/>
      <c r="EZ98" s="463"/>
      <c r="FA98" s="463"/>
      <c r="FB98" s="463"/>
      <c r="FC98" s="463"/>
      <c r="FD98" s="463"/>
      <c r="FE98" s="463"/>
      <c r="FF98" s="463"/>
      <c r="FG98" s="463"/>
      <c r="FH98" s="463"/>
      <c r="FI98" s="463"/>
      <c r="FJ98" s="463"/>
      <c r="FK98" s="463"/>
      <c r="FL98" s="463"/>
      <c r="FM98" s="463"/>
      <c r="FN98" s="463"/>
      <c r="FO98" s="463"/>
      <c r="FP98" s="463"/>
      <c r="FQ98" s="463"/>
      <c r="FR98" s="463"/>
      <c r="FS98" s="463"/>
      <c r="FT98" s="463"/>
      <c r="FU98" s="463"/>
      <c r="FV98" s="463"/>
      <c r="FW98" s="463"/>
      <c r="FX98" s="463"/>
      <c r="FY98" s="463"/>
      <c r="FZ98" s="463"/>
      <c r="GA98" s="463"/>
      <c r="GB98" s="463"/>
      <c r="GC98" s="463"/>
      <c r="GD98" s="463"/>
      <c r="GE98" s="463"/>
      <c r="GF98" s="463"/>
      <c r="GG98" s="463"/>
      <c r="GH98" s="463"/>
      <c r="GI98" s="463"/>
      <c r="GJ98" s="463"/>
      <c r="GK98" s="463"/>
      <c r="GL98" s="463"/>
      <c r="GM98" s="463"/>
      <c r="GN98" s="463"/>
      <c r="GO98" s="463"/>
      <c r="GP98" s="463"/>
      <c r="GQ98" s="463"/>
      <c r="GR98" s="463"/>
      <c r="GS98" s="463"/>
      <c r="GT98" s="463"/>
      <c r="GU98" s="463"/>
      <c r="GV98" s="463"/>
      <c r="GW98" s="463"/>
      <c r="GX98" s="463"/>
    </row>
    <row r="99" spans="1:206" s="42" customFormat="1" ht="21" hidden="1" customHeight="1" outlineLevel="1">
      <c r="A99" s="463"/>
      <c r="B99" s="463"/>
      <c r="C99" s="463"/>
      <c r="D99" s="463"/>
      <c r="E99" s="463"/>
      <c r="F99" s="463"/>
      <c r="G99" s="704" t="s">
        <v>745</v>
      </c>
      <c r="H99" s="697" t="str">
        <f>H94</f>
        <v>住宅ローン</v>
      </c>
      <c r="I99" s="584"/>
      <c r="J99" s="584"/>
      <c r="K99" s="584"/>
      <c r="L99" s="584"/>
      <c r="M99" s="584"/>
      <c r="N99" s="584"/>
      <c r="O99" s="584"/>
      <c r="P99" s="584"/>
      <c r="Q99" s="584"/>
      <c r="R99" s="584"/>
      <c r="S99" s="584"/>
      <c r="T99" s="584"/>
      <c r="U99" s="584"/>
      <c r="V99" s="584"/>
      <c r="W99" s="584"/>
      <c r="X99" s="584"/>
      <c r="Y99" s="584"/>
      <c r="Z99" s="584"/>
      <c r="AA99" s="584"/>
      <c r="AB99" s="584"/>
      <c r="AC99" s="584"/>
      <c r="AD99" s="584"/>
      <c r="AE99" s="584"/>
      <c r="AF99" s="584"/>
      <c r="AG99" s="584"/>
      <c r="AH99" s="584"/>
      <c r="AI99" s="584"/>
      <c r="AJ99" s="584"/>
      <c r="AK99" s="584"/>
      <c r="AL99" s="698"/>
      <c r="AM99" s="442"/>
      <c r="AN99" s="442"/>
      <c r="AO99" s="698"/>
      <c r="AP99" s="698"/>
      <c r="AQ99" s="698"/>
      <c r="AR99" s="698"/>
      <c r="AS99" s="698"/>
      <c r="AT99" s="698"/>
      <c r="AU99" s="698"/>
      <c r="AV99" s="698"/>
      <c r="AW99" s="698"/>
      <c r="AX99" s="698"/>
      <c r="AY99" s="698"/>
      <c r="AZ99" s="463"/>
      <c r="BA99" s="463"/>
      <c r="BB99" s="463"/>
      <c r="BC99" s="463"/>
      <c r="BD99" s="463"/>
      <c r="BE99" s="463"/>
      <c r="BF99" s="463"/>
      <c r="BG99" s="463"/>
      <c r="BH99" s="463"/>
      <c r="BI99" s="463"/>
      <c r="BJ99" s="463"/>
      <c r="BK99" s="463"/>
      <c r="BL99" s="463"/>
      <c r="BM99" s="463"/>
      <c r="BN99" s="463"/>
      <c r="BO99" s="463"/>
      <c r="BP99" s="463"/>
      <c r="BQ99" s="463"/>
      <c r="BR99" s="463"/>
      <c r="BS99" s="463"/>
      <c r="BT99" s="463"/>
      <c r="BU99" s="463"/>
      <c r="BV99" s="463"/>
      <c r="BW99" s="463"/>
      <c r="BX99" s="463"/>
      <c r="BY99" s="463"/>
      <c r="BZ99" s="463"/>
      <c r="CA99" s="463"/>
      <c r="CB99" s="463"/>
      <c r="CC99" s="463"/>
      <c r="CD99" s="463"/>
      <c r="CE99" s="463"/>
      <c r="CF99" s="463"/>
      <c r="CG99" s="463"/>
      <c r="CH99" s="463"/>
      <c r="CI99" s="463"/>
      <c r="CJ99" s="463"/>
      <c r="CK99" s="463"/>
      <c r="CL99" s="463"/>
      <c r="CM99" s="463"/>
      <c r="CN99" s="463"/>
      <c r="CO99" s="463"/>
      <c r="CP99" s="463"/>
      <c r="CQ99" s="463"/>
      <c r="CR99" s="463"/>
      <c r="CS99" s="463"/>
      <c r="CT99" s="463"/>
      <c r="CU99" s="463"/>
      <c r="CV99" s="463"/>
      <c r="CW99" s="463"/>
      <c r="CX99" s="463"/>
      <c r="CY99" s="463"/>
      <c r="CZ99" s="463"/>
      <c r="DA99" s="463"/>
      <c r="DB99" s="463"/>
      <c r="DC99" s="463"/>
      <c r="DD99" s="463"/>
      <c r="DE99" s="463"/>
      <c r="DF99" s="463"/>
      <c r="DG99" s="463"/>
      <c r="DH99" s="463"/>
      <c r="DI99" s="463"/>
      <c r="DJ99" s="463"/>
      <c r="DK99" s="463"/>
      <c r="DL99" s="463"/>
      <c r="DM99" s="463"/>
      <c r="DN99" s="463"/>
      <c r="DO99" s="463"/>
      <c r="DP99" s="463"/>
      <c r="DQ99" s="463"/>
      <c r="DR99" s="463"/>
      <c r="DS99" s="463"/>
      <c r="DT99" s="463"/>
      <c r="DU99" s="463"/>
      <c r="DV99" s="463"/>
      <c r="DW99" s="463"/>
      <c r="DX99" s="463"/>
      <c r="DY99" s="463"/>
      <c r="DZ99" s="463"/>
      <c r="EA99" s="463"/>
      <c r="EB99" s="463"/>
      <c r="EC99" s="463"/>
      <c r="ED99" s="463"/>
      <c r="EE99" s="463"/>
      <c r="EF99" s="463"/>
      <c r="EG99" s="463"/>
      <c r="EH99" s="463"/>
      <c r="EI99" s="463"/>
      <c r="EJ99" s="463"/>
      <c r="EK99" s="463"/>
      <c r="EL99" s="463"/>
      <c r="EM99" s="463"/>
      <c r="EN99" s="463"/>
      <c r="EO99" s="463"/>
      <c r="EP99" s="463"/>
      <c r="EQ99" s="463"/>
      <c r="ER99" s="463"/>
      <c r="ES99" s="463"/>
      <c r="ET99" s="463"/>
      <c r="EU99" s="463"/>
      <c r="EV99" s="463"/>
      <c r="EW99" s="463"/>
      <c r="EX99" s="463"/>
      <c r="EY99" s="463"/>
      <c r="EZ99" s="463"/>
      <c r="FA99" s="463"/>
      <c r="FB99" s="463"/>
      <c r="FC99" s="463"/>
      <c r="FD99" s="463"/>
      <c r="FE99" s="463"/>
      <c r="FF99" s="463"/>
      <c r="FG99" s="463"/>
      <c r="FH99" s="463"/>
      <c r="FI99" s="463"/>
      <c r="FJ99" s="463"/>
      <c r="FK99" s="463"/>
      <c r="FL99" s="463"/>
      <c r="FM99" s="463"/>
      <c r="FN99" s="463"/>
      <c r="FO99" s="463"/>
      <c r="FP99" s="463"/>
      <c r="FQ99" s="463"/>
      <c r="FR99" s="463"/>
      <c r="FS99" s="463"/>
      <c r="FT99" s="463"/>
      <c r="FU99" s="463"/>
      <c r="FV99" s="463"/>
      <c r="FW99" s="463"/>
      <c r="FX99" s="463"/>
      <c r="FY99" s="463"/>
      <c r="FZ99" s="463"/>
      <c r="GA99" s="463"/>
      <c r="GB99" s="463"/>
      <c r="GC99" s="463"/>
      <c r="GD99" s="463"/>
      <c r="GE99" s="463"/>
      <c r="GF99" s="463"/>
      <c r="GG99" s="463"/>
      <c r="GH99" s="463"/>
      <c r="GI99" s="463"/>
      <c r="GJ99" s="463"/>
      <c r="GK99" s="463"/>
      <c r="GL99" s="463"/>
      <c r="GM99" s="463"/>
      <c r="GN99" s="463"/>
      <c r="GO99" s="463"/>
      <c r="GP99" s="463"/>
      <c r="GQ99" s="463"/>
      <c r="GR99" s="463"/>
      <c r="GS99" s="463"/>
      <c r="GT99" s="463"/>
      <c r="GU99" s="463"/>
      <c r="GV99" s="463"/>
      <c r="GW99" s="463"/>
      <c r="GX99" s="463"/>
    </row>
    <row r="100" spans="1:206" s="42" customFormat="1" ht="21" hidden="1" customHeight="1" outlineLevel="1">
      <c r="A100" s="463"/>
      <c r="B100" s="463"/>
      <c r="C100" s="463"/>
      <c r="D100" s="463"/>
      <c r="E100" s="463"/>
      <c r="F100" s="463"/>
      <c r="G100" s="694" t="s">
        <v>741</v>
      </c>
      <c r="H100" s="696">
        <f>IF(K93="",0,K93*(P93-H101*11/24))</f>
        <v>0</v>
      </c>
      <c r="I100" s="696">
        <f t="shared" ref="I100:Q100" si="71">IF($K$93="",0,$K$93*(H103-I101*11/24))</f>
        <v>0</v>
      </c>
      <c r="J100" s="696">
        <f t="shared" si="71"/>
        <v>0</v>
      </c>
      <c r="K100" s="696">
        <f t="shared" si="71"/>
        <v>0</v>
      </c>
      <c r="L100" s="697">
        <f t="shared" si="71"/>
        <v>0</v>
      </c>
      <c r="M100" s="695">
        <f t="shared" si="71"/>
        <v>0</v>
      </c>
      <c r="N100" s="696">
        <f t="shared" si="71"/>
        <v>0</v>
      </c>
      <c r="O100" s="696">
        <f t="shared" si="71"/>
        <v>0</v>
      </c>
      <c r="P100" s="696">
        <f t="shared" si="71"/>
        <v>0</v>
      </c>
      <c r="Q100" s="697">
        <f t="shared" si="71"/>
        <v>0</v>
      </c>
      <c r="R100" s="696">
        <f t="shared" ref="R100:AA100" si="72">$M$93*(Q103-R101*11/24)</f>
        <v>0</v>
      </c>
      <c r="S100" s="696">
        <f t="shared" si="72"/>
        <v>0</v>
      </c>
      <c r="T100" s="696">
        <f t="shared" si="72"/>
        <v>0</v>
      </c>
      <c r="U100" s="696">
        <f t="shared" si="72"/>
        <v>0</v>
      </c>
      <c r="V100" s="696">
        <f t="shared" si="72"/>
        <v>0</v>
      </c>
      <c r="W100" s="695">
        <f t="shared" si="72"/>
        <v>0</v>
      </c>
      <c r="X100" s="696">
        <f t="shared" si="72"/>
        <v>0</v>
      </c>
      <c r="Y100" s="696">
        <f t="shared" si="72"/>
        <v>0</v>
      </c>
      <c r="Z100" s="696">
        <f t="shared" si="72"/>
        <v>0</v>
      </c>
      <c r="AA100" s="697">
        <f t="shared" si="72"/>
        <v>0</v>
      </c>
      <c r="AB100" s="695">
        <f t="shared" ref="AB100:AK100" si="73">$O$93*(AA103-AB101*11/24)</f>
        <v>0</v>
      </c>
      <c r="AC100" s="696">
        <f t="shared" si="73"/>
        <v>0</v>
      </c>
      <c r="AD100" s="696">
        <f t="shared" si="73"/>
        <v>0</v>
      </c>
      <c r="AE100" s="696">
        <f t="shared" si="73"/>
        <v>0</v>
      </c>
      <c r="AF100" s="697">
        <f t="shared" si="73"/>
        <v>0</v>
      </c>
      <c r="AG100" s="695">
        <f t="shared" si="73"/>
        <v>0</v>
      </c>
      <c r="AH100" s="696">
        <f t="shared" si="73"/>
        <v>0</v>
      </c>
      <c r="AI100" s="696">
        <f t="shared" si="73"/>
        <v>0</v>
      </c>
      <c r="AJ100" s="696">
        <f t="shared" si="73"/>
        <v>0</v>
      </c>
      <c r="AK100" s="697">
        <f t="shared" si="73"/>
        <v>0</v>
      </c>
      <c r="AL100" s="591"/>
      <c r="AM100" s="442"/>
      <c r="AN100" s="442"/>
      <c r="AO100" s="698"/>
      <c r="AP100" s="698"/>
      <c r="AQ100" s="698"/>
      <c r="AR100" s="698"/>
      <c r="AS100" s="698"/>
      <c r="AT100" s="698"/>
      <c r="AU100" s="698"/>
      <c r="AV100" s="698"/>
      <c r="AW100" s="698"/>
      <c r="AX100" s="698"/>
      <c r="AY100" s="698"/>
      <c r="AZ100" s="463"/>
      <c r="BA100" s="463"/>
      <c r="BB100" s="463"/>
      <c r="BC100" s="463"/>
      <c r="BD100" s="463"/>
      <c r="BE100" s="463"/>
      <c r="BF100" s="463"/>
      <c r="BG100" s="463"/>
      <c r="BH100" s="463"/>
      <c r="BI100" s="463"/>
      <c r="BJ100" s="463"/>
      <c r="BK100" s="463"/>
      <c r="BL100" s="463"/>
      <c r="BM100" s="463"/>
      <c r="BN100" s="463"/>
      <c r="BO100" s="463"/>
      <c r="BP100" s="463"/>
      <c r="BQ100" s="463"/>
      <c r="BR100" s="463"/>
      <c r="BS100" s="463"/>
      <c r="BT100" s="463"/>
      <c r="BU100" s="463"/>
      <c r="BV100" s="463"/>
      <c r="BW100" s="463"/>
      <c r="BX100" s="463"/>
      <c r="BY100" s="463"/>
      <c r="BZ100" s="463"/>
      <c r="CA100" s="463"/>
      <c r="CB100" s="463"/>
      <c r="CC100" s="463"/>
      <c r="CD100" s="463"/>
      <c r="CE100" s="463"/>
      <c r="CF100" s="463"/>
      <c r="CG100" s="463"/>
      <c r="CH100" s="463"/>
      <c r="CI100" s="463"/>
      <c r="CJ100" s="463"/>
      <c r="CK100" s="463"/>
      <c r="CL100" s="463"/>
      <c r="CM100" s="463"/>
      <c r="CN100" s="463"/>
      <c r="CO100" s="463"/>
      <c r="CP100" s="463"/>
      <c r="CQ100" s="463"/>
      <c r="CR100" s="463"/>
      <c r="CS100" s="463"/>
      <c r="CT100" s="463"/>
      <c r="CU100" s="463"/>
      <c r="CV100" s="463"/>
      <c r="CW100" s="463"/>
      <c r="CX100" s="463"/>
      <c r="CY100" s="463"/>
      <c r="CZ100" s="463"/>
      <c r="DA100" s="463"/>
      <c r="DB100" s="463"/>
      <c r="DC100" s="463"/>
      <c r="DD100" s="463"/>
      <c r="DE100" s="463"/>
      <c r="DF100" s="463"/>
      <c r="DG100" s="463"/>
      <c r="DH100" s="463"/>
      <c r="DI100" s="463"/>
      <c r="DJ100" s="463"/>
      <c r="DK100" s="463"/>
      <c r="DL100" s="463"/>
      <c r="DM100" s="463"/>
      <c r="DN100" s="463"/>
      <c r="DO100" s="463"/>
      <c r="DP100" s="463"/>
      <c r="DQ100" s="463"/>
      <c r="DR100" s="463"/>
      <c r="DS100" s="463"/>
      <c r="DT100" s="463"/>
      <c r="DU100" s="463"/>
      <c r="DV100" s="463"/>
      <c r="DW100" s="463"/>
      <c r="DX100" s="463"/>
      <c r="DY100" s="463"/>
      <c r="DZ100" s="463"/>
      <c r="EA100" s="463"/>
      <c r="EB100" s="463"/>
      <c r="EC100" s="463"/>
      <c r="ED100" s="463"/>
      <c r="EE100" s="463"/>
      <c r="EF100" s="463"/>
      <c r="EG100" s="463"/>
      <c r="EH100" s="463"/>
      <c r="EI100" s="463"/>
      <c r="EJ100" s="463"/>
      <c r="EK100" s="463"/>
      <c r="EL100" s="463"/>
      <c r="EM100" s="463"/>
      <c r="EN100" s="463"/>
      <c r="EO100" s="463"/>
      <c r="EP100" s="463"/>
      <c r="EQ100" s="463"/>
      <c r="ER100" s="463"/>
      <c r="ES100" s="463"/>
      <c r="ET100" s="463"/>
      <c r="EU100" s="463"/>
      <c r="EV100" s="463"/>
      <c r="EW100" s="463"/>
      <c r="EX100" s="463"/>
      <c r="EY100" s="463"/>
      <c r="EZ100" s="463"/>
      <c r="FA100" s="463"/>
      <c r="FB100" s="463"/>
      <c r="FC100" s="463"/>
      <c r="FD100" s="463"/>
      <c r="FE100" s="463"/>
      <c r="FF100" s="463"/>
      <c r="FG100" s="463"/>
      <c r="FH100" s="463"/>
      <c r="FI100" s="463"/>
      <c r="FJ100" s="463"/>
      <c r="FK100" s="463"/>
      <c r="FL100" s="463"/>
      <c r="FM100" s="463"/>
      <c r="FN100" s="463"/>
      <c r="FO100" s="463"/>
      <c r="FP100" s="463"/>
      <c r="FQ100" s="463"/>
      <c r="FR100" s="463"/>
      <c r="FS100" s="463"/>
      <c r="FT100" s="463"/>
      <c r="FU100" s="463"/>
      <c r="FV100" s="463"/>
      <c r="FW100" s="463"/>
      <c r="FX100" s="463"/>
      <c r="FY100" s="463"/>
      <c r="FZ100" s="463"/>
      <c r="GA100" s="463"/>
      <c r="GB100" s="463"/>
      <c r="GC100" s="463"/>
      <c r="GD100" s="463"/>
      <c r="GE100" s="463"/>
      <c r="GF100" s="463"/>
      <c r="GG100" s="463"/>
      <c r="GH100" s="463"/>
      <c r="GI100" s="463"/>
      <c r="GJ100" s="463"/>
      <c r="GK100" s="463"/>
      <c r="GL100" s="463"/>
      <c r="GM100" s="463"/>
      <c r="GN100" s="463"/>
      <c r="GO100" s="463"/>
      <c r="GP100" s="463"/>
      <c r="GQ100" s="463"/>
      <c r="GR100" s="463"/>
      <c r="GS100" s="463"/>
      <c r="GT100" s="463"/>
      <c r="GU100" s="463"/>
      <c r="GV100" s="463"/>
      <c r="GW100" s="463"/>
      <c r="GX100" s="463"/>
    </row>
    <row r="101" spans="1:206" s="42" customFormat="1" ht="21" hidden="1" customHeight="1" outlineLevel="1">
      <c r="A101" s="463"/>
      <c r="B101" s="463"/>
      <c r="C101" s="463"/>
      <c r="D101" s="463"/>
      <c r="E101" s="463"/>
      <c r="F101" s="463"/>
      <c r="G101" s="699" t="s">
        <v>742</v>
      </c>
      <c r="H101" s="584">
        <f>IF(OR(H93="",H93=0),0,P93/H93)</f>
        <v>0</v>
      </c>
      <c r="I101" s="584">
        <f t="shared" ref="I101:AK101" si="74">IF($H$93&gt;=I3,H101,0)</f>
        <v>0</v>
      </c>
      <c r="J101" s="584">
        <f t="shared" si="74"/>
        <v>0</v>
      </c>
      <c r="K101" s="584">
        <f t="shared" si="74"/>
        <v>0</v>
      </c>
      <c r="L101" s="700">
        <f t="shared" si="74"/>
        <v>0</v>
      </c>
      <c r="M101" s="671">
        <f t="shared" si="74"/>
        <v>0</v>
      </c>
      <c r="N101" s="584">
        <f t="shared" si="74"/>
        <v>0</v>
      </c>
      <c r="O101" s="584">
        <f t="shared" si="74"/>
        <v>0</v>
      </c>
      <c r="P101" s="584">
        <f t="shared" si="74"/>
        <v>0</v>
      </c>
      <c r="Q101" s="700">
        <f t="shared" si="74"/>
        <v>0</v>
      </c>
      <c r="R101" s="584">
        <f t="shared" si="74"/>
        <v>0</v>
      </c>
      <c r="S101" s="584">
        <f t="shared" si="74"/>
        <v>0</v>
      </c>
      <c r="T101" s="584">
        <f t="shared" si="74"/>
        <v>0</v>
      </c>
      <c r="U101" s="584">
        <f t="shared" si="74"/>
        <v>0</v>
      </c>
      <c r="V101" s="584">
        <f t="shared" si="74"/>
        <v>0</v>
      </c>
      <c r="W101" s="671">
        <f t="shared" si="74"/>
        <v>0</v>
      </c>
      <c r="X101" s="584">
        <f t="shared" si="74"/>
        <v>0</v>
      </c>
      <c r="Y101" s="584">
        <f t="shared" si="74"/>
        <v>0</v>
      </c>
      <c r="Z101" s="584">
        <f t="shared" si="74"/>
        <v>0</v>
      </c>
      <c r="AA101" s="700">
        <f t="shared" si="74"/>
        <v>0</v>
      </c>
      <c r="AB101" s="671">
        <f t="shared" si="74"/>
        <v>0</v>
      </c>
      <c r="AC101" s="584">
        <f t="shared" si="74"/>
        <v>0</v>
      </c>
      <c r="AD101" s="584">
        <f t="shared" si="74"/>
        <v>0</v>
      </c>
      <c r="AE101" s="584">
        <f t="shared" si="74"/>
        <v>0</v>
      </c>
      <c r="AF101" s="700">
        <f t="shared" si="74"/>
        <v>0</v>
      </c>
      <c r="AG101" s="671">
        <f t="shared" si="74"/>
        <v>0</v>
      </c>
      <c r="AH101" s="584">
        <f t="shared" si="74"/>
        <v>0</v>
      </c>
      <c r="AI101" s="584">
        <f t="shared" si="74"/>
        <v>0</v>
      </c>
      <c r="AJ101" s="584">
        <f t="shared" si="74"/>
        <v>0</v>
      </c>
      <c r="AK101" s="700">
        <f t="shared" si="74"/>
        <v>0</v>
      </c>
      <c r="AL101" s="591"/>
      <c r="AM101" s="442"/>
      <c r="AN101" s="442"/>
      <c r="AO101" s="698"/>
      <c r="AP101" s="698"/>
      <c r="AQ101" s="698"/>
      <c r="AR101" s="698"/>
      <c r="AS101" s="698"/>
      <c r="AT101" s="698"/>
      <c r="AU101" s="698"/>
      <c r="AV101" s="698"/>
      <c r="AW101" s="698"/>
      <c r="AX101" s="698"/>
      <c r="AY101" s="698"/>
      <c r="AZ101" s="463"/>
      <c r="BA101" s="463"/>
      <c r="BB101" s="463"/>
      <c r="BC101" s="463"/>
      <c r="BD101" s="463"/>
      <c r="BE101" s="463"/>
      <c r="BF101" s="463"/>
      <c r="BG101" s="463"/>
      <c r="BH101" s="463"/>
      <c r="BI101" s="463"/>
      <c r="BJ101" s="463"/>
      <c r="BK101" s="463"/>
      <c r="BL101" s="463"/>
      <c r="BM101" s="463"/>
      <c r="BN101" s="463"/>
      <c r="BO101" s="463"/>
      <c r="BP101" s="463"/>
      <c r="BQ101" s="463"/>
      <c r="BR101" s="463"/>
      <c r="BS101" s="463"/>
      <c r="BT101" s="463"/>
      <c r="BU101" s="463"/>
      <c r="BV101" s="463"/>
      <c r="BW101" s="463"/>
      <c r="BX101" s="463"/>
      <c r="BY101" s="463"/>
      <c r="BZ101" s="463"/>
      <c r="CA101" s="463"/>
      <c r="CB101" s="463"/>
      <c r="CC101" s="463"/>
      <c r="CD101" s="463"/>
      <c r="CE101" s="463"/>
      <c r="CF101" s="463"/>
      <c r="CG101" s="463"/>
      <c r="CH101" s="463"/>
      <c r="CI101" s="463"/>
      <c r="CJ101" s="463"/>
      <c r="CK101" s="463"/>
      <c r="CL101" s="463"/>
      <c r="CM101" s="463"/>
      <c r="CN101" s="463"/>
      <c r="CO101" s="463"/>
      <c r="CP101" s="463"/>
      <c r="CQ101" s="463"/>
      <c r="CR101" s="463"/>
      <c r="CS101" s="463"/>
      <c r="CT101" s="463"/>
      <c r="CU101" s="463"/>
      <c r="CV101" s="463"/>
      <c r="CW101" s="463"/>
      <c r="CX101" s="463"/>
      <c r="CY101" s="463"/>
      <c r="CZ101" s="463"/>
      <c r="DA101" s="463"/>
      <c r="DB101" s="463"/>
      <c r="DC101" s="463"/>
      <c r="DD101" s="463"/>
      <c r="DE101" s="463"/>
      <c r="DF101" s="463"/>
      <c r="DG101" s="463"/>
      <c r="DH101" s="463"/>
      <c r="DI101" s="463"/>
      <c r="DJ101" s="463"/>
      <c r="DK101" s="463"/>
      <c r="DL101" s="463"/>
      <c r="DM101" s="463"/>
      <c r="DN101" s="463"/>
      <c r="DO101" s="463"/>
      <c r="DP101" s="463"/>
      <c r="DQ101" s="463"/>
      <c r="DR101" s="463"/>
      <c r="DS101" s="463"/>
      <c r="DT101" s="463"/>
      <c r="DU101" s="463"/>
      <c r="DV101" s="463"/>
      <c r="DW101" s="463"/>
      <c r="DX101" s="463"/>
      <c r="DY101" s="463"/>
      <c r="DZ101" s="463"/>
      <c r="EA101" s="463"/>
      <c r="EB101" s="463"/>
      <c r="EC101" s="463"/>
      <c r="ED101" s="463"/>
      <c r="EE101" s="463"/>
      <c r="EF101" s="463"/>
      <c r="EG101" s="463"/>
      <c r="EH101" s="463"/>
      <c r="EI101" s="463"/>
      <c r="EJ101" s="463"/>
      <c r="EK101" s="463"/>
      <c r="EL101" s="463"/>
      <c r="EM101" s="463"/>
      <c r="EN101" s="463"/>
      <c r="EO101" s="463"/>
      <c r="EP101" s="463"/>
      <c r="EQ101" s="463"/>
      <c r="ER101" s="463"/>
      <c r="ES101" s="463"/>
      <c r="ET101" s="463"/>
      <c r="EU101" s="463"/>
      <c r="EV101" s="463"/>
      <c r="EW101" s="463"/>
      <c r="EX101" s="463"/>
      <c r="EY101" s="463"/>
      <c r="EZ101" s="463"/>
      <c r="FA101" s="463"/>
      <c r="FB101" s="463"/>
      <c r="FC101" s="463"/>
      <c r="FD101" s="463"/>
      <c r="FE101" s="463"/>
      <c r="FF101" s="463"/>
      <c r="FG101" s="463"/>
      <c r="FH101" s="463"/>
      <c r="FI101" s="463"/>
      <c r="FJ101" s="463"/>
      <c r="FK101" s="463"/>
      <c r="FL101" s="463"/>
      <c r="FM101" s="463"/>
      <c r="FN101" s="463"/>
      <c r="FO101" s="463"/>
      <c r="FP101" s="463"/>
      <c r="FQ101" s="463"/>
      <c r="FR101" s="463"/>
      <c r="FS101" s="463"/>
      <c r="FT101" s="463"/>
      <c r="FU101" s="463"/>
      <c r="FV101" s="463"/>
      <c r="FW101" s="463"/>
      <c r="FX101" s="463"/>
      <c r="FY101" s="463"/>
      <c r="FZ101" s="463"/>
      <c r="GA101" s="463"/>
      <c r="GB101" s="463"/>
      <c r="GC101" s="463"/>
      <c r="GD101" s="463"/>
      <c r="GE101" s="463"/>
      <c r="GF101" s="463"/>
      <c r="GG101" s="463"/>
      <c r="GH101" s="463"/>
      <c r="GI101" s="463"/>
      <c r="GJ101" s="463"/>
      <c r="GK101" s="463"/>
      <c r="GL101" s="463"/>
      <c r="GM101" s="463"/>
      <c r="GN101" s="463"/>
      <c r="GO101" s="463"/>
      <c r="GP101" s="463"/>
      <c r="GQ101" s="463"/>
      <c r="GR101" s="463"/>
      <c r="GS101" s="463"/>
      <c r="GT101" s="463"/>
      <c r="GU101" s="463"/>
      <c r="GV101" s="463"/>
      <c r="GW101" s="463"/>
      <c r="GX101" s="463"/>
    </row>
    <row r="102" spans="1:206" s="42" customFormat="1" ht="21" hidden="1" customHeight="1" outlineLevel="1">
      <c r="A102" s="463"/>
      <c r="B102" s="463"/>
      <c r="C102" s="463"/>
      <c r="D102" s="463"/>
      <c r="E102" s="463"/>
      <c r="F102" s="463"/>
      <c r="G102" s="699" t="s">
        <v>743</v>
      </c>
      <c r="H102" s="584">
        <f>H100+H101</f>
        <v>0</v>
      </c>
      <c r="I102" s="584">
        <f>I100+I101</f>
        <v>0</v>
      </c>
      <c r="J102" s="584">
        <f t="shared" ref="J102:AK102" si="75">J100+J101</f>
        <v>0</v>
      </c>
      <c r="K102" s="584">
        <f t="shared" si="75"/>
        <v>0</v>
      </c>
      <c r="L102" s="700">
        <f t="shared" si="75"/>
        <v>0</v>
      </c>
      <c r="M102" s="671">
        <f t="shared" si="75"/>
        <v>0</v>
      </c>
      <c r="N102" s="584">
        <f t="shared" si="75"/>
        <v>0</v>
      </c>
      <c r="O102" s="584">
        <f t="shared" si="75"/>
        <v>0</v>
      </c>
      <c r="P102" s="584">
        <f t="shared" si="75"/>
        <v>0</v>
      </c>
      <c r="Q102" s="700">
        <f t="shared" si="75"/>
        <v>0</v>
      </c>
      <c r="R102" s="584">
        <f t="shared" si="75"/>
        <v>0</v>
      </c>
      <c r="S102" s="584">
        <f t="shared" si="75"/>
        <v>0</v>
      </c>
      <c r="T102" s="584">
        <f t="shared" si="75"/>
        <v>0</v>
      </c>
      <c r="U102" s="584">
        <f t="shared" si="75"/>
        <v>0</v>
      </c>
      <c r="V102" s="584">
        <f t="shared" si="75"/>
        <v>0</v>
      </c>
      <c r="W102" s="671">
        <f t="shared" si="75"/>
        <v>0</v>
      </c>
      <c r="X102" s="584">
        <f t="shared" si="75"/>
        <v>0</v>
      </c>
      <c r="Y102" s="584">
        <f t="shared" si="75"/>
        <v>0</v>
      </c>
      <c r="Z102" s="584">
        <f t="shared" si="75"/>
        <v>0</v>
      </c>
      <c r="AA102" s="700">
        <f t="shared" si="75"/>
        <v>0</v>
      </c>
      <c r="AB102" s="671">
        <f t="shared" si="75"/>
        <v>0</v>
      </c>
      <c r="AC102" s="584">
        <f t="shared" si="75"/>
        <v>0</v>
      </c>
      <c r="AD102" s="584">
        <f t="shared" si="75"/>
        <v>0</v>
      </c>
      <c r="AE102" s="584">
        <f t="shared" si="75"/>
        <v>0</v>
      </c>
      <c r="AF102" s="700">
        <f t="shared" si="75"/>
        <v>0</v>
      </c>
      <c r="AG102" s="671">
        <f t="shared" si="75"/>
        <v>0</v>
      </c>
      <c r="AH102" s="584">
        <f t="shared" si="75"/>
        <v>0</v>
      </c>
      <c r="AI102" s="584">
        <f t="shared" si="75"/>
        <v>0</v>
      </c>
      <c r="AJ102" s="584">
        <f t="shared" si="75"/>
        <v>0</v>
      </c>
      <c r="AK102" s="700">
        <f t="shared" si="75"/>
        <v>0</v>
      </c>
      <c r="AL102" s="591"/>
      <c r="AM102" s="442"/>
      <c r="AN102" s="442"/>
      <c r="AO102" s="698"/>
      <c r="AP102" s="698"/>
      <c r="AQ102" s="698"/>
      <c r="AR102" s="698"/>
      <c r="AS102" s="698"/>
      <c r="AT102" s="698"/>
      <c r="AU102" s="698"/>
      <c r="AV102" s="698"/>
      <c r="AW102" s="698"/>
      <c r="AX102" s="698"/>
      <c r="AY102" s="698"/>
      <c r="AZ102" s="463"/>
      <c r="BA102" s="463"/>
      <c r="BB102" s="463"/>
      <c r="BC102" s="463"/>
      <c r="BD102" s="463"/>
      <c r="BE102" s="463"/>
      <c r="BF102" s="463"/>
      <c r="BG102" s="463"/>
      <c r="BH102" s="463"/>
      <c r="BI102" s="463"/>
      <c r="BJ102" s="463"/>
      <c r="BK102" s="463"/>
      <c r="BL102" s="463"/>
      <c r="BM102" s="463"/>
      <c r="BN102" s="463"/>
      <c r="BO102" s="463"/>
      <c r="BP102" s="463"/>
      <c r="BQ102" s="463"/>
      <c r="BR102" s="463"/>
      <c r="BS102" s="463"/>
      <c r="BT102" s="463"/>
      <c r="BU102" s="463"/>
      <c r="BV102" s="463"/>
      <c r="BW102" s="463"/>
      <c r="BX102" s="463"/>
      <c r="BY102" s="463"/>
      <c r="BZ102" s="463"/>
      <c r="CA102" s="463"/>
      <c r="CB102" s="463"/>
      <c r="CC102" s="463"/>
      <c r="CD102" s="463"/>
      <c r="CE102" s="463"/>
      <c r="CF102" s="463"/>
      <c r="CG102" s="463"/>
      <c r="CH102" s="463"/>
      <c r="CI102" s="463"/>
      <c r="CJ102" s="463"/>
      <c r="CK102" s="463"/>
      <c r="CL102" s="463"/>
      <c r="CM102" s="463"/>
      <c r="CN102" s="463"/>
      <c r="CO102" s="463"/>
      <c r="CP102" s="463"/>
      <c r="CQ102" s="463"/>
      <c r="CR102" s="463"/>
      <c r="CS102" s="463"/>
      <c r="CT102" s="463"/>
      <c r="CU102" s="463"/>
      <c r="CV102" s="463"/>
      <c r="CW102" s="463"/>
      <c r="CX102" s="463"/>
      <c r="CY102" s="463"/>
      <c r="CZ102" s="463"/>
      <c r="DA102" s="463"/>
      <c r="DB102" s="463"/>
      <c r="DC102" s="463"/>
      <c r="DD102" s="463"/>
      <c r="DE102" s="463"/>
      <c r="DF102" s="463"/>
      <c r="DG102" s="463"/>
      <c r="DH102" s="463"/>
      <c r="DI102" s="463"/>
      <c r="DJ102" s="463"/>
      <c r="DK102" s="463"/>
      <c r="DL102" s="463"/>
      <c r="DM102" s="463"/>
      <c r="DN102" s="463"/>
      <c r="DO102" s="463"/>
      <c r="DP102" s="463"/>
      <c r="DQ102" s="463"/>
      <c r="DR102" s="463"/>
      <c r="DS102" s="463"/>
      <c r="DT102" s="463"/>
      <c r="DU102" s="463"/>
      <c r="DV102" s="463"/>
      <c r="DW102" s="463"/>
      <c r="DX102" s="463"/>
      <c r="DY102" s="463"/>
      <c r="DZ102" s="463"/>
      <c r="EA102" s="463"/>
      <c r="EB102" s="463"/>
      <c r="EC102" s="463"/>
      <c r="ED102" s="463"/>
      <c r="EE102" s="463"/>
      <c r="EF102" s="463"/>
      <c r="EG102" s="463"/>
      <c r="EH102" s="463"/>
      <c r="EI102" s="463"/>
      <c r="EJ102" s="463"/>
      <c r="EK102" s="463"/>
      <c r="EL102" s="463"/>
      <c r="EM102" s="463"/>
      <c r="EN102" s="463"/>
      <c r="EO102" s="463"/>
      <c r="EP102" s="463"/>
      <c r="EQ102" s="463"/>
      <c r="ER102" s="463"/>
      <c r="ES102" s="463"/>
      <c r="ET102" s="463"/>
      <c r="EU102" s="463"/>
      <c r="EV102" s="463"/>
      <c r="EW102" s="463"/>
      <c r="EX102" s="463"/>
      <c r="EY102" s="463"/>
      <c r="EZ102" s="463"/>
      <c r="FA102" s="463"/>
      <c r="FB102" s="463"/>
      <c r="FC102" s="463"/>
      <c r="FD102" s="463"/>
      <c r="FE102" s="463"/>
      <c r="FF102" s="463"/>
      <c r="FG102" s="463"/>
      <c r="FH102" s="463"/>
      <c r="FI102" s="463"/>
      <c r="FJ102" s="463"/>
      <c r="FK102" s="463"/>
      <c r="FL102" s="463"/>
      <c r="FM102" s="463"/>
      <c r="FN102" s="463"/>
      <c r="FO102" s="463"/>
      <c r="FP102" s="463"/>
      <c r="FQ102" s="463"/>
      <c r="FR102" s="463"/>
      <c r="FS102" s="463"/>
      <c r="FT102" s="463"/>
      <c r="FU102" s="463"/>
      <c r="FV102" s="463"/>
      <c r="FW102" s="463"/>
      <c r="FX102" s="463"/>
      <c r="FY102" s="463"/>
      <c r="FZ102" s="463"/>
      <c r="GA102" s="463"/>
      <c r="GB102" s="463"/>
      <c r="GC102" s="463"/>
      <c r="GD102" s="463"/>
      <c r="GE102" s="463"/>
      <c r="GF102" s="463"/>
      <c r="GG102" s="463"/>
      <c r="GH102" s="463"/>
      <c r="GI102" s="463"/>
      <c r="GJ102" s="463"/>
      <c r="GK102" s="463"/>
      <c r="GL102" s="463"/>
      <c r="GM102" s="463"/>
      <c r="GN102" s="463"/>
      <c r="GO102" s="463"/>
      <c r="GP102" s="463"/>
      <c r="GQ102" s="463"/>
      <c r="GR102" s="463"/>
      <c r="GS102" s="463"/>
      <c r="GT102" s="463"/>
      <c r="GU102" s="463"/>
      <c r="GV102" s="463"/>
      <c r="GW102" s="463"/>
      <c r="GX102" s="463"/>
    </row>
    <row r="103" spans="1:206" s="42" customFormat="1" ht="21" hidden="1" customHeight="1" outlineLevel="1" thickBot="1">
      <c r="A103" s="463"/>
      <c r="B103" s="463"/>
      <c r="C103" s="463"/>
      <c r="D103" s="463"/>
      <c r="E103" s="463"/>
      <c r="F103" s="463"/>
      <c r="G103" s="726" t="s">
        <v>744</v>
      </c>
      <c r="H103" s="584">
        <f>P93-H101</f>
        <v>0</v>
      </c>
      <c r="I103" s="584">
        <f>H103-I101</f>
        <v>0</v>
      </c>
      <c r="J103" s="702">
        <f t="shared" ref="J103:V103" si="76">I103-J101</f>
        <v>0</v>
      </c>
      <c r="K103" s="702">
        <f t="shared" si="76"/>
        <v>0</v>
      </c>
      <c r="L103" s="703">
        <f t="shared" si="76"/>
        <v>0</v>
      </c>
      <c r="M103" s="673">
        <f t="shared" si="76"/>
        <v>0</v>
      </c>
      <c r="N103" s="702">
        <f t="shared" si="76"/>
        <v>0</v>
      </c>
      <c r="O103" s="702">
        <f t="shared" si="76"/>
        <v>0</v>
      </c>
      <c r="P103" s="702">
        <f t="shared" si="76"/>
        <v>0</v>
      </c>
      <c r="Q103" s="703">
        <f t="shared" si="76"/>
        <v>0</v>
      </c>
      <c r="R103" s="702">
        <f t="shared" si="76"/>
        <v>0</v>
      </c>
      <c r="S103" s="702">
        <f t="shared" si="76"/>
        <v>0</v>
      </c>
      <c r="T103" s="702">
        <f t="shared" si="76"/>
        <v>0</v>
      </c>
      <c r="U103" s="702">
        <f t="shared" si="76"/>
        <v>0</v>
      </c>
      <c r="V103" s="702">
        <f t="shared" si="76"/>
        <v>0</v>
      </c>
      <c r="W103" s="673">
        <f>V103-W101</f>
        <v>0</v>
      </c>
      <c r="X103" s="702">
        <f t="shared" ref="X103:AK103" si="77">W103-X101</f>
        <v>0</v>
      </c>
      <c r="Y103" s="702">
        <f t="shared" si="77"/>
        <v>0</v>
      </c>
      <c r="Z103" s="702">
        <f t="shared" si="77"/>
        <v>0</v>
      </c>
      <c r="AA103" s="703">
        <f t="shared" si="77"/>
        <v>0</v>
      </c>
      <c r="AB103" s="673">
        <f t="shared" si="77"/>
        <v>0</v>
      </c>
      <c r="AC103" s="702">
        <f t="shared" si="77"/>
        <v>0</v>
      </c>
      <c r="AD103" s="702">
        <f t="shared" si="77"/>
        <v>0</v>
      </c>
      <c r="AE103" s="702">
        <f t="shared" si="77"/>
        <v>0</v>
      </c>
      <c r="AF103" s="703">
        <f t="shared" si="77"/>
        <v>0</v>
      </c>
      <c r="AG103" s="673">
        <f t="shared" si="77"/>
        <v>0</v>
      </c>
      <c r="AH103" s="702">
        <f t="shared" si="77"/>
        <v>0</v>
      </c>
      <c r="AI103" s="702">
        <f t="shared" si="77"/>
        <v>0</v>
      </c>
      <c r="AJ103" s="702">
        <f t="shared" si="77"/>
        <v>0</v>
      </c>
      <c r="AK103" s="703">
        <f t="shared" si="77"/>
        <v>0</v>
      </c>
      <c r="AL103" s="591"/>
      <c r="AM103" s="442"/>
      <c r="AN103" s="442"/>
      <c r="AO103" s="698"/>
      <c r="AP103" s="698"/>
      <c r="AQ103" s="698"/>
      <c r="AR103" s="698"/>
      <c r="AS103" s="698"/>
      <c r="AT103" s="698"/>
      <c r="AU103" s="698"/>
      <c r="AV103" s="698"/>
      <c r="AW103" s="698"/>
      <c r="AX103" s="698"/>
      <c r="AY103" s="698"/>
      <c r="AZ103" s="463"/>
      <c r="BA103" s="463"/>
      <c r="BB103" s="463"/>
      <c r="BC103" s="463"/>
      <c r="BD103" s="463"/>
      <c r="BE103" s="463"/>
      <c r="BF103" s="463"/>
      <c r="BG103" s="463"/>
      <c r="BH103" s="463"/>
      <c r="BI103" s="463"/>
      <c r="BJ103" s="463"/>
      <c r="BK103" s="463"/>
      <c r="BL103" s="463"/>
      <c r="BM103" s="463"/>
      <c r="BN103" s="463"/>
      <c r="BO103" s="463"/>
      <c r="BP103" s="463"/>
      <c r="BQ103" s="463"/>
      <c r="BR103" s="463"/>
      <c r="BS103" s="463"/>
      <c r="BT103" s="463"/>
      <c r="BU103" s="463"/>
      <c r="BV103" s="463"/>
      <c r="BW103" s="463"/>
      <c r="BX103" s="463"/>
      <c r="BY103" s="463"/>
      <c r="BZ103" s="463"/>
      <c r="CA103" s="463"/>
      <c r="CB103" s="463"/>
      <c r="CC103" s="463"/>
      <c r="CD103" s="463"/>
      <c r="CE103" s="463"/>
      <c r="CF103" s="463"/>
      <c r="CG103" s="463"/>
      <c r="CH103" s="463"/>
      <c r="CI103" s="463"/>
      <c r="CJ103" s="463"/>
      <c r="CK103" s="463"/>
      <c r="CL103" s="463"/>
      <c r="CM103" s="463"/>
      <c r="CN103" s="463"/>
      <c r="CO103" s="463"/>
      <c r="CP103" s="463"/>
      <c r="CQ103" s="463"/>
      <c r="CR103" s="463"/>
      <c r="CS103" s="463"/>
      <c r="CT103" s="463"/>
      <c r="CU103" s="463"/>
      <c r="CV103" s="463"/>
      <c r="CW103" s="463"/>
      <c r="CX103" s="463"/>
      <c r="CY103" s="463"/>
      <c r="CZ103" s="463"/>
      <c r="DA103" s="463"/>
      <c r="DB103" s="463"/>
      <c r="DC103" s="463"/>
      <c r="DD103" s="463"/>
      <c r="DE103" s="463"/>
      <c r="DF103" s="463"/>
      <c r="DG103" s="463"/>
      <c r="DH103" s="463"/>
      <c r="DI103" s="463"/>
      <c r="DJ103" s="463"/>
      <c r="DK103" s="463"/>
      <c r="DL103" s="463"/>
      <c r="DM103" s="463"/>
      <c r="DN103" s="463"/>
      <c r="DO103" s="463"/>
      <c r="DP103" s="463"/>
      <c r="DQ103" s="463"/>
      <c r="DR103" s="463"/>
      <c r="DS103" s="463"/>
      <c r="DT103" s="463"/>
      <c r="DU103" s="463"/>
      <c r="DV103" s="463"/>
      <c r="DW103" s="463"/>
      <c r="DX103" s="463"/>
      <c r="DY103" s="463"/>
      <c r="DZ103" s="463"/>
      <c r="EA103" s="463"/>
      <c r="EB103" s="463"/>
      <c r="EC103" s="463"/>
      <c r="ED103" s="463"/>
      <c r="EE103" s="463"/>
      <c r="EF103" s="463"/>
      <c r="EG103" s="463"/>
      <c r="EH103" s="463"/>
      <c r="EI103" s="463"/>
      <c r="EJ103" s="463"/>
      <c r="EK103" s="463"/>
      <c r="EL103" s="463"/>
      <c r="EM103" s="463"/>
      <c r="EN103" s="463"/>
      <c r="EO103" s="463"/>
      <c r="EP103" s="463"/>
      <c r="EQ103" s="463"/>
      <c r="ER103" s="463"/>
      <c r="ES103" s="463"/>
      <c r="ET103" s="463"/>
      <c r="EU103" s="463"/>
      <c r="EV103" s="463"/>
      <c r="EW103" s="463"/>
      <c r="EX103" s="463"/>
      <c r="EY103" s="463"/>
      <c r="EZ103" s="463"/>
      <c r="FA103" s="463"/>
      <c r="FB103" s="463"/>
      <c r="FC103" s="463"/>
      <c r="FD103" s="463"/>
      <c r="FE103" s="463"/>
      <c r="FF103" s="463"/>
      <c r="FG103" s="463"/>
      <c r="FH103" s="463"/>
      <c r="FI103" s="463"/>
      <c r="FJ103" s="463"/>
      <c r="FK103" s="463"/>
      <c r="FL103" s="463"/>
      <c r="FM103" s="463"/>
      <c r="FN103" s="463"/>
      <c r="FO103" s="463"/>
      <c r="FP103" s="463"/>
      <c r="FQ103" s="463"/>
      <c r="FR103" s="463"/>
      <c r="FS103" s="463"/>
      <c r="FT103" s="463"/>
      <c r="FU103" s="463"/>
      <c r="FV103" s="463"/>
      <c r="FW103" s="463"/>
      <c r="FX103" s="463"/>
      <c r="FY103" s="463"/>
      <c r="FZ103" s="463"/>
      <c r="GA103" s="463"/>
      <c r="GB103" s="463"/>
      <c r="GC103" s="463"/>
      <c r="GD103" s="463"/>
      <c r="GE103" s="463"/>
      <c r="GF103" s="463"/>
      <c r="GG103" s="463"/>
      <c r="GH103" s="463"/>
      <c r="GI103" s="463"/>
      <c r="GJ103" s="463"/>
      <c r="GK103" s="463"/>
      <c r="GL103" s="463"/>
      <c r="GM103" s="463"/>
      <c r="GN103" s="463"/>
      <c r="GO103" s="463"/>
      <c r="GP103" s="463"/>
      <c r="GQ103" s="463"/>
      <c r="GR103" s="463"/>
      <c r="GS103" s="463"/>
      <c r="GT103" s="463"/>
      <c r="GU103" s="463"/>
      <c r="GV103" s="463"/>
      <c r="GW103" s="463"/>
      <c r="GX103" s="463"/>
    </row>
    <row r="104" spans="1:206" s="42" customFormat="1" ht="21" hidden="1" customHeight="1" outlineLevel="1" thickBot="1">
      <c r="A104" s="463"/>
      <c r="B104" s="463"/>
      <c r="C104" s="463"/>
      <c r="D104" s="463"/>
      <c r="E104" s="463"/>
      <c r="F104" s="463"/>
      <c r="G104" s="706" t="s">
        <v>746</v>
      </c>
      <c r="H104" s="724" t="str">
        <f>H94</f>
        <v>住宅ローン</v>
      </c>
      <c r="I104" s="708">
        <f>'入力(4)'!N52</f>
        <v>0</v>
      </c>
      <c r="J104" s="584"/>
      <c r="K104" s="584"/>
      <c r="L104" s="584"/>
      <c r="M104" s="584"/>
      <c r="N104" s="584"/>
      <c r="O104" s="584"/>
      <c r="P104" s="584"/>
      <c r="Q104" s="584"/>
      <c r="R104" s="584"/>
      <c r="S104" s="584"/>
      <c r="T104" s="584"/>
      <c r="U104" s="584"/>
      <c r="V104" s="584"/>
      <c r="W104" s="584"/>
      <c r="X104" s="584"/>
      <c r="Y104" s="584"/>
      <c r="Z104" s="584"/>
      <c r="AA104" s="584"/>
      <c r="AB104" s="584"/>
      <c r="AC104" s="584"/>
      <c r="AD104" s="584"/>
      <c r="AE104" s="584"/>
      <c r="AF104" s="584"/>
      <c r="AG104" s="584"/>
      <c r="AH104" s="584"/>
      <c r="AI104" s="584"/>
      <c r="AJ104" s="584"/>
      <c r="AK104" s="584"/>
      <c r="AL104" s="698"/>
      <c r="AM104" s="442"/>
      <c r="AN104" s="442"/>
      <c r="AO104" s="698"/>
      <c r="AP104" s="698"/>
      <c r="AQ104" s="698"/>
      <c r="AR104" s="698"/>
      <c r="AS104" s="698"/>
      <c r="AT104" s="698"/>
      <c r="AU104" s="698"/>
      <c r="AV104" s="698"/>
      <c r="AW104" s="698"/>
      <c r="AX104" s="698"/>
      <c r="AY104" s="698"/>
      <c r="AZ104" s="463"/>
      <c r="BA104" s="463"/>
      <c r="BB104" s="463"/>
      <c r="BC104" s="463"/>
      <c r="BD104" s="463"/>
      <c r="BE104" s="463"/>
      <c r="BF104" s="463"/>
      <c r="BG104" s="463"/>
      <c r="BH104" s="463"/>
      <c r="BI104" s="463"/>
      <c r="BJ104" s="463"/>
      <c r="BK104" s="463"/>
      <c r="BL104" s="463"/>
      <c r="BM104" s="463"/>
      <c r="BN104" s="463"/>
      <c r="BO104" s="463"/>
      <c r="BP104" s="463"/>
      <c r="BQ104" s="463"/>
      <c r="BR104" s="463"/>
      <c r="BS104" s="463"/>
      <c r="BT104" s="463"/>
      <c r="BU104" s="463"/>
      <c r="BV104" s="463"/>
      <c r="BW104" s="463"/>
      <c r="BX104" s="463"/>
      <c r="BY104" s="463"/>
      <c r="BZ104" s="463"/>
      <c r="CA104" s="463"/>
      <c r="CB104" s="463"/>
      <c r="CC104" s="463"/>
      <c r="CD104" s="463"/>
      <c r="CE104" s="463"/>
      <c r="CF104" s="463"/>
      <c r="CG104" s="463"/>
      <c r="CH104" s="463"/>
      <c r="CI104" s="463"/>
      <c r="CJ104" s="463"/>
      <c r="CK104" s="463"/>
      <c r="CL104" s="463"/>
      <c r="CM104" s="463"/>
      <c r="CN104" s="463"/>
      <c r="CO104" s="463"/>
      <c r="CP104" s="463"/>
      <c r="CQ104" s="463"/>
      <c r="CR104" s="463"/>
      <c r="CS104" s="463"/>
      <c r="CT104" s="463"/>
      <c r="CU104" s="463"/>
      <c r="CV104" s="463"/>
      <c r="CW104" s="463"/>
      <c r="CX104" s="463"/>
      <c r="CY104" s="463"/>
      <c r="CZ104" s="463"/>
      <c r="DA104" s="463"/>
      <c r="DB104" s="463"/>
      <c r="DC104" s="463"/>
      <c r="DD104" s="463"/>
      <c r="DE104" s="463"/>
      <c r="DF104" s="463"/>
      <c r="DG104" s="463"/>
      <c r="DH104" s="463"/>
      <c r="DI104" s="463"/>
      <c r="DJ104" s="463"/>
      <c r="DK104" s="463"/>
      <c r="DL104" s="463"/>
      <c r="DM104" s="463"/>
      <c r="DN104" s="463"/>
      <c r="DO104" s="463"/>
      <c r="DP104" s="463"/>
      <c r="DQ104" s="463"/>
      <c r="DR104" s="463"/>
      <c r="DS104" s="463"/>
      <c r="DT104" s="463"/>
      <c r="DU104" s="463"/>
      <c r="DV104" s="463"/>
      <c r="DW104" s="463"/>
      <c r="DX104" s="463"/>
      <c r="DY104" s="463"/>
      <c r="DZ104" s="463"/>
      <c r="EA104" s="463"/>
      <c r="EB104" s="463"/>
      <c r="EC104" s="463"/>
      <c r="ED104" s="463"/>
      <c r="EE104" s="463"/>
      <c r="EF104" s="463"/>
      <c r="EG104" s="463"/>
      <c r="EH104" s="463"/>
      <c r="EI104" s="463"/>
      <c r="EJ104" s="463"/>
      <c r="EK104" s="463"/>
      <c r="EL104" s="463"/>
      <c r="EM104" s="463"/>
      <c r="EN104" s="463"/>
      <c r="EO104" s="463"/>
      <c r="EP104" s="463"/>
      <c r="EQ104" s="463"/>
      <c r="ER104" s="463"/>
      <c r="ES104" s="463"/>
      <c r="ET104" s="463"/>
      <c r="EU104" s="463"/>
      <c r="EV104" s="463"/>
      <c r="EW104" s="463"/>
      <c r="EX104" s="463"/>
      <c r="EY104" s="463"/>
      <c r="EZ104" s="463"/>
      <c r="FA104" s="463"/>
      <c r="FB104" s="463"/>
      <c r="FC104" s="463"/>
      <c r="FD104" s="463"/>
      <c r="FE104" s="463"/>
      <c r="FF104" s="463"/>
      <c r="FG104" s="463"/>
      <c r="FH104" s="463"/>
      <c r="FI104" s="463"/>
      <c r="FJ104" s="463"/>
      <c r="FK104" s="463"/>
      <c r="FL104" s="463"/>
      <c r="FM104" s="463"/>
      <c r="FN104" s="463"/>
      <c r="FO104" s="463"/>
      <c r="FP104" s="463"/>
      <c r="FQ104" s="463"/>
      <c r="FR104" s="463"/>
      <c r="FS104" s="463"/>
      <c r="FT104" s="463"/>
      <c r="FU104" s="463"/>
      <c r="FV104" s="463"/>
      <c r="FW104" s="463"/>
      <c r="FX104" s="463"/>
      <c r="FY104" s="463"/>
      <c r="FZ104" s="463"/>
      <c r="GA104" s="463"/>
      <c r="GB104" s="463"/>
      <c r="GC104" s="463"/>
      <c r="GD104" s="463"/>
      <c r="GE104" s="463"/>
      <c r="GF104" s="463"/>
      <c r="GG104" s="463"/>
      <c r="GH104" s="463"/>
      <c r="GI104" s="463"/>
      <c r="GJ104" s="463"/>
      <c r="GK104" s="463"/>
      <c r="GL104" s="463"/>
      <c r="GM104" s="463"/>
      <c r="GN104" s="463"/>
      <c r="GO104" s="463"/>
      <c r="GP104" s="463"/>
      <c r="GQ104" s="463"/>
      <c r="GR104" s="463"/>
      <c r="GS104" s="463"/>
      <c r="GT104" s="463"/>
      <c r="GU104" s="463"/>
      <c r="GV104" s="463"/>
      <c r="GW104" s="463"/>
      <c r="GX104" s="463"/>
    </row>
    <row r="105" spans="1:206" s="42" customFormat="1" ht="21" hidden="1" customHeight="1" outlineLevel="1">
      <c r="A105" s="463"/>
      <c r="B105" s="463"/>
      <c r="C105" s="463"/>
      <c r="D105" s="463"/>
      <c r="E105" s="463"/>
      <c r="F105" s="463"/>
      <c r="G105" s="727" t="s">
        <v>741</v>
      </c>
      <c r="H105" s="710">
        <f t="shared" ref="H105:AK105" si="78">IF($I$104=$G$94,H95,H100)</f>
        <v>0</v>
      </c>
      <c r="I105" s="710">
        <f t="shared" si="78"/>
        <v>0</v>
      </c>
      <c r="J105" s="710">
        <f t="shared" si="78"/>
        <v>0</v>
      </c>
      <c r="K105" s="710">
        <f t="shared" si="78"/>
        <v>0</v>
      </c>
      <c r="L105" s="710">
        <f t="shared" si="78"/>
        <v>0</v>
      </c>
      <c r="M105" s="712">
        <f t="shared" si="78"/>
        <v>0</v>
      </c>
      <c r="N105" s="710">
        <f t="shared" si="78"/>
        <v>0</v>
      </c>
      <c r="O105" s="710">
        <f t="shared" si="78"/>
        <v>0</v>
      </c>
      <c r="P105" s="710">
        <f t="shared" si="78"/>
        <v>0</v>
      </c>
      <c r="Q105" s="711">
        <f t="shared" si="78"/>
        <v>0</v>
      </c>
      <c r="R105" s="710">
        <f t="shared" si="78"/>
        <v>0</v>
      </c>
      <c r="S105" s="710">
        <f t="shared" si="78"/>
        <v>0</v>
      </c>
      <c r="T105" s="710">
        <f t="shared" si="78"/>
        <v>0</v>
      </c>
      <c r="U105" s="710">
        <f t="shared" si="78"/>
        <v>0</v>
      </c>
      <c r="V105" s="710">
        <f t="shared" si="78"/>
        <v>0</v>
      </c>
      <c r="W105" s="712">
        <f t="shared" si="78"/>
        <v>0</v>
      </c>
      <c r="X105" s="710">
        <f t="shared" si="78"/>
        <v>0</v>
      </c>
      <c r="Y105" s="710">
        <f t="shared" si="78"/>
        <v>0</v>
      </c>
      <c r="Z105" s="710">
        <f t="shared" si="78"/>
        <v>0</v>
      </c>
      <c r="AA105" s="710">
        <f t="shared" si="78"/>
        <v>0</v>
      </c>
      <c r="AB105" s="712">
        <f t="shared" si="78"/>
        <v>0</v>
      </c>
      <c r="AC105" s="710">
        <f t="shared" si="78"/>
        <v>0</v>
      </c>
      <c r="AD105" s="710">
        <f t="shared" si="78"/>
        <v>0</v>
      </c>
      <c r="AE105" s="710">
        <f t="shared" si="78"/>
        <v>0</v>
      </c>
      <c r="AF105" s="710">
        <f t="shared" si="78"/>
        <v>0</v>
      </c>
      <c r="AG105" s="712">
        <f t="shared" si="78"/>
        <v>0</v>
      </c>
      <c r="AH105" s="710">
        <f t="shared" si="78"/>
        <v>0</v>
      </c>
      <c r="AI105" s="710">
        <f t="shared" si="78"/>
        <v>0</v>
      </c>
      <c r="AJ105" s="710">
        <f t="shared" si="78"/>
        <v>0</v>
      </c>
      <c r="AK105" s="713">
        <f t="shared" si="78"/>
        <v>0</v>
      </c>
      <c r="AL105" s="698"/>
      <c r="AM105" s="442"/>
      <c r="AN105" s="442"/>
      <c r="AO105" s="698"/>
      <c r="AP105" s="698"/>
      <c r="AQ105" s="698"/>
      <c r="AR105" s="698"/>
      <c r="AS105" s="698"/>
      <c r="AT105" s="698"/>
      <c r="AU105" s="698"/>
      <c r="AV105" s="698"/>
      <c r="AW105" s="698"/>
      <c r="AX105" s="698"/>
      <c r="AY105" s="698"/>
      <c r="AZ105" s="463"/>
      <c r="BA105" s="463"/>
      <c r="BB105" s="463"/>
      <c r="BC105" s="463"/>
      <c r="BD105" s="463"/>
      <c r="BE105" s="463"/>
      <c r="BF105" s="463"/>
      <c r="BG105" s="463"/>
      <c r="BH105" s="463"/>
      <c r="BI105" s="463"/>
      <c r="BJ105" s="463"/>
      <c r="BK105" s="463"/>
      <c r="BL105" s="463"/>
      <c r="BM105" s="463"/>
      <c r="BN105" s="463"/>
      <c r="BO105" s="463"/>
      <c r="BP105" s="463"/>
      <c r="BQ105" s="463"/>
      <c r="BR105" s="463"/>
      <c r="BS105" s="463"/>
      <c r="BT105" s="463"/>
      <c r="BU105" s="463"/>
      <c r="BV105" s="463"/>
      <c r="BW105" s="463"/>
      <c r="BX105" s="463"/>
      <c r="BY105" s="463"/>
      <c r="BZ105" s="463"/>
      <c r="CA105" s="463"/>
      <c r="CB105" s="463"/>
      <c r="CC105" s="463"/>
      <c r="CD105" s="463"/>
      <c r="CE105" s="463"/>
      <c r="CF105" s="463"/>
      <c r="CG105" s="463"/>
      <c r="CH105" s="463"/>
      <c r="CI105" s="463"/>
      <c r="CJ105" s="463"/>
      <c r="CK105" s="463"/>
      <c r="CL105" s="463"/>
      <c r="CM105" s="463"/>
      <c r="CN105" s="463"/>
      <c r="CO105" s="463"/>
      <c r="CP105" s="463"/>
      <c r="CQ105" s="463"/>
      <c r="CR105" s="463"/>
      <c r="CS105" s="463"/>
      <c r="CT105" s="463"/>
      <c r="CU105" s="463"/>
      <c r="CV105" s="463"/>
      <c r="CW105" s="463"/>
      <c r="CX105" s="463"/>
      <c r="CY105" s="463"/>
      <c r="CZ105" s="463"/>
      <c r="DA105" s="463"/>
      <c r="DB105" s="463"/>
      <c r="DC105" s="463"/>
      <c r="DD105" s="463"/>
      <c r="DE105" s="463"/>
      <c r="DF105" s="463"/>
      <c r="DG105" s="463"/>
      <c r="DH105" s="463"/>
      <c r="DI105" s="463"/>
      <c r="DJ105" s="463"/>
      <c r="DK105" s="463"/>
      <c r="DL105" s="463"/>
      <c r="DM105" s="463"/>
      <c r="DN105" s="463"/>
      <c r="DO105" s="463"/>
      <c r="DP105" s="463"/>
      <c r="DQ105" s="463"/>
      <c r="DR105" s="463"/>
      <c r="DS105" s="463"/>
      <c r="DT105" s="463"/>
      <c r="DU105" s="463"/>
      <c r="DV105" s="463"/>
      <c r="DW105" s="463"/>
      <c r="DX105" s="463"/>
      <c r="DY105" s="463"/>
      <c r="DZ105" s="463"/>
      <c r="EA105" s="463"/>
      <c r="EB105" s="463"/>
      <c r="EC105" s="463"/>
      <c r="ED105" s="463"/>
      <c r="EE105" s="463"/>
      <c r="EF105" s="463"/>
      <c r="EG105" s="463"/>
      <c r="EH105" s="463"/>
      <c r="EI105" s="463"/>
      <c r="EJ105" s="463"/>
      <c r="EK105" s="463"/>
      <c r="EL105" s="463"/>
      <c r="EM105" s="463"/>
      <c r="EN105" s="463"/>
      <c r="EO105" s="463"/>
      <c r="EP105" s="463"/>
      <c r="EQ105" s="463"/>
      <c r="ER105" s="463"/>
      <c r="ES105" s="463"/>
      <c r="ET105" s="463"/>
      <c r="EU105" s="463"/>
      <c r="EV105" s="463"/>
      <c r="EW105" s="463"/>
      <c r="EX105" s="463"/>
      <c r="EY105" s="463"/>
      <c r="EZ105" s="463"/>
      <c r="FA105" s="463"/>
      <c r="FB105" s="463"/>
      <c r="FC105" s="463"/>
      <c r="FD105" s="463"/>
      <c r="FE105" s="463"/>
      <c r="FF105" s="463"/>
      <c r="FG105" s="463"/>
      <c r="FH105" s="463"/>
      <c r="FI105" s="463"/>
      <c r="FJ105" s="463"/>
      <c r="FK105" s="463"/>
      <c r="FL105" s="463"/>
      <c r="FM105" s="463"/>
      <c r="FN105" s="463"/>
      <c r="FO105" s="463"/>
      <c r="FP105" s="463"/>
      <c r="FQ105" s="463"/>
      <c r="FR105" s="463"/>
      <c r="FS105" s="463"/>
      <c r="FT105" s="463"/>
      <c r="FU105" s="463"/>
      <c r="FV105" s="463"/>
      <c r="FW105" s="463"/>
      <c r="FX105" s="463"/>
      <c r="FY105" s="463"/>
      <c r="FZ105" s="463"/>
      <c r="GA105" s="463"/>
      <c r="GB105" s="463"/>
      <c r="GC105" s="463"/>
      <c r="GD105" s="463"/>
      <c r="GE105" s="463"/>
      <c r="GF105" s="463"/>
      <c r="GG105" s="463"/>
      <c r="GH105" s="463"/>
      <c r="GI105" s="463"/>
      <c r="GJ105" s="463"/>
      <c r="GK105" s="463"/>
      <c r="GL105" s="463"/>
      <c r="GM105" s="463"/>
      <c r="GN105" s="463"/>
      <c r="GO105" s="463"/>
      <c r="GP105" s="463"/>
      <c r="GQ105" s="463"/>
      <c r="GR105" s="463"/>
      <c r="GS105" s="463"/>
      <c r="GT105" s="463"/>
      <c r="GU105" s="463"/>
      <c r="GV105" s="463"/>
      <c r="GW105" s="463"/>
      <c r="GX105" s="463"/>
    </row>
    <row r="106" spans="1:206" s="42" customFormat="1" ht="21" hidden="1" customHeight="1" outlineLevel="1">
      <c r="A106" s="463"/>
      <c r="B106" s="463"/>
      <c r="C106" s="463"/>
      <c r="D106" s="463"/>
      <c r="E106" s="463"/>
      <c r="F106" s="463"/>
      <c r="G106" s="728" t="s">
        <v>742</v>
      </c>
      <c r="H106" s="584">
        <f t="shared" ref="H106:AK106" si="79">IF($I$104=$G$94,H96,H101)</f>
        <v>0</v>
      </c>
      <c r="I106" s="584">
        <f t="shared" si="79"/>
        <v>0</v>
      </c>
      <c r="J106" s="584">
        <f t="shared" si="79"/>
        <v>0</v>
      </c>
      <c r="K106" s="584">
        <f t="shared" si="79"/>
        <v>0</v>
      </c>
      <c r="L106" s="584">
        <f t="shared" si="79"/>
        <v>0</v>
      </c>
      <c r="M106" s="671">
        <f t="shared" si="79"/>
        <v>0</v>
      </c>
      <c r="N106" s="584">
        <f t="shared" si="79"/>
        <v>0</v>
      </c>
      <c r="O106" s="584">
        <f t="shared" si="79"/>
        <v>0</v>
      </c>
      <c r="P106" s="584">
        <f t="shared" si="79"/>
        <v>0</v>
      </c>
      <c r="Q106" s="700">
        <f t="shared" si="79"/>
        <v>0</v>
      </c>
      <c r="R106" s="584">
        <f t="shared" si="79"/>
        <v>0</v>
      </c>
      <c r="S106" s="584">
        <f t="shared" si="79"/>
        <v>0</v>
      </c>
      <c r="T106" s="584">
        <f t="shared" si="79"/>
        <v>0</v>
      </c>
      <c r="U106" s="584">
        <f t="shared" si="79"/>
        <v>0</v>
      </c>
      <c r="V106" s="584">
        <f t="shared" si="79"/>
        <v>0</v>
      </c>
      <c r="W106" s="671">
        <f t="shared" si="79"/>
        <v>0</v>
      </c>
      <c r="X106" s="584">
        <f t="shared" si="79"/>
        <v>0</v>
      </c>
      <c r="Y106" s="584">
        <f t="shared" si="79"/>
        <v>0</v>
      </c>
      <c r="Z106" s="584">
        <f t="shared" si="79"/>
        <v>0</v>
      </c>
      <c r="AA106" s="584">
        <f t="shared" si="79"/>
        <v>0</v>
      </c>
      <c r="AB106" s="671">
        <f t="shared" si="79"/>
        <v>0</v>
      </c>
      <c r="AC106" s="584">
        <f t="shared" si="79"/>
        <v>0</v>
      </c>
      <c r="AD106" s="584">
        <f t="shared" si="79"/>
        <v>0</v>
      </c>
      <c r="AE106" s="584">
        <f t="shared" si="79"/>
        <v>0</v>
      </c>
      <c r="AF106" s="584">
        <f t="shared" si="79"/>
        <v>0</v>
      </c>
      <c r="AG106" s="671">
        <f t="shared" si="79"/>
        <v>0</v>
      </c>
      <c r="AH106" s="584">
        <f t="shared" si="79"/>
        <v>0</v>
      </c>
      <c r="AI106" s="584">
        <f t="shared" si="79"/>
        <v>0</v>
      </c>
      <c r="AJ106" s="584">
        <f t="shared" si="79"/>
        <v>0</v>
      </c>
      <c r="AK106" s="715">
        <f t="shared" si="79"/>
        <v>0</v>
      </c>
      <c r="AL106" s="698"/>
      <c r="AM106" s="442"/>
      <c r="AN106" s="442"/>
      <c r="AO106" s="698"/>
      <c r="AP106" s="698"/>
      <c r="AQ106" s="698"/>
      <c r="AR106" s="698"/>
      <c r="AS106" s="698"/>
      <c r="AT106" s="698"/>
      <c r="AU106" s="698"/>
      <c r="AV106" s="698"/>
      <c r="AW106" s="698"/>
      <c r="AX106" s="698"/>
      <c r="AY106" s="698"/>
      <c r="AZ106" s="463"/>
      <c r="BA106" s="463"/>
      <c r="BB106" s="463"/>
      <c r="BC106" s="463"/>
      <c r="BD106" s="463"/>
      <c r="BE106" s="463"/>
      <c r="BF106" s="463"/>
      <c r="BG106" s="463"/>
      <c r="BH106" s="463"/>
      <c r="BI106" s="463"/>
      <c r="BJ106" s="463"/>
      <c r="BK106" s="463"/>
      <c r="BL106" s="463"/>
      <c r="BM106" s="463"/>
      <c r="BN106" s="463"/>
      <c r="BO106" s="463"/>
      <c r="BP106" s="463"/>
      <c r="BQ106" s="463"/>
      <c r="BR106" s="463"/>
      <c r="BS106" s="463"/>
      <c r="BT106" s="463"/>
      <c r="BU106" s="463"/>
      <c r="BV106" s="463"/>
      <c r="BW106" s="463"/>
      <c r="BX106" s="463"/>
      <c r="BY106" s="463"/>
      <c r="BZ106" s="463"/>
      <c r="CA106" s="463"/>
      <c r="CB106" s="463"/>
      <c r="CC106" s="463"/>
      <c r="CD106" s="463"/>
      <c r="CE106" s="463"/>
      <c r="CF106" s="463"/>
      <c r="CG106" s="463"/>
      <c r="CH106" s="463"/>
      <c r="CI106" s="463"/>
      <c r="CJ106" s="463"/>
      <c r="CK106" s="463"/>
      <c r="CL106" s="463"/>
      <c r="CM106" s="463"/>
      <c r="CN106" s="463"/>
      <c r="CO106" s="463"/>
      <c r="CP106" s="463"/>
      <c r="CQ106" s="463"/>
      <c r="CR106" s="463"/>
      <c r="CS106" s="463"/>
      <c r="CT106" s="463"/>
      <c r="CU106" s="463"/>
      <c r="CV106" s="463"/>
      <c r="CW106" s="463"/>
      <c r="CX106" s="463"/>
      <c r="CY106" s="463"/>
      <c r="CZ106" s="463"/>
      <c r="DA106" s="463"/>
      <c r="DB106" s="463"/>
      <c r="DC106" s="463"/>
      <c r="DD106" s="463"/>
      <c r="DE106" s="463"/>
      <c r="DF106" s="463"/>
      <c r="DG106" s="463"/>
      <c r="DH106" s="463"/>
      <c r="DI106" s="463"/>
      <c r="DJ106" s="463"/>
      <c r="DK106" s="463"/>
      <c r="DL106" s="463"/>
      <c r="DM106" s="463"/>
      <c r="DN106" s="463"/>
      <c r="DO106" s="463"/>
      <c r="DP106" s="463"/>
      <c r="DQ106" s="463"/>
      <c r="DR106" s="463"/>
      <c r="DS106" s="463"/>
      <c r="DT106" s="463"/>
      <c r="DU106" s="463"/>
      <c r="DV106" s="463"/>
      <c r="DW106" s="463"/>
      <c r="DX106" s="463"/>
      <c r="DY106" s="463"/>
      <c r="DZ106" s="463"/>
      <c r="EA106" s="463"/>
      <c r="EB106" s="463"/>
      <c r="EC106" s="463"/>
      <c r="ED106" s="463"/>
      <c r="EE106" s="463"/>
      <c r="EF106" s="463"/>
      <c r="EG106" s="463"/>
      <c r="EH106" s="463"/>
      <c r="EI106" s="463"/>
      <c r="EJ106" s="463"/>
      <c r="EK106" s="463"/>
      <c r="EL106" s="463"/>
      <c r="EM106" s="463"/>
      <c r="EN106" s="463"/>
      <c r="EO106" s="463"/>
      <c r="EP106" s="463"/>
      <c r="EQ106" s="463"/>
      <c r="ER106" s="463"/>
      <c r="ES106" s="463"/>
      <c r="ET106" s="463"/>
      <c r="EU106" s="463"/>
      <c r="EV106" s="463"/>
      <c r="EW106" s="463"/>
      <c r="EX106" s="463"/>
      <c r="EY106" s="463"/>
      <c r="EZ106" s="463"/>
      <c r="FA106" s="463"/>
      <c r="FB106" s="463"/>
      <c r="FC106" s="463"/>
      <c r="FD106" s="463"/>
      <c r="FE106" s="463"/>
      <c r="FF106" s="463"/>
      <c r="FG106" s="463"/>
      <c r="FH106" s="463"/>
      <c r="FI106" s="463"/>
      <c r="FJ106" s="463"/>
      <c r="FK106" s="463"/>
      <c r="FL106" s="463"/>
      <c r="FM106" s="463"/>
      <c r="FN106" s="463"/>
      <c r="FO106" s="463"/>
      <c r="FP106" s="463"/>
      <c r="FQ106" s="463"/>
      <c r="FR106" s="463"/>
      <c r="FS106" s="463"/>
      <c r="FT106" s="463"/>
      <c r="FU106" s="463"/>
      <c r="FV106" s="463"/>
      <c r="FW106" s="463"/>
      <c r="FX106" s="463"/>
      <c r="FY106" s="463"/>
      <c r="FZ106" s="463"/>
      <c r="GA106" s="463"/>
      <c r="GB106" s="463"/>
      <c r="GC106" s="463"/>
      <c r="GD106" s="463"/>
      <c r="GE106" s="463"/>
      <c r="GF106" s="463"/>
      <c r="GG106" s="463"/>
      <c r="GH106" s="463"/>
      <c r="GI106" s="463"/>
      <c r="GJ106" s="463"/>
      <c r="GK106" s="463"/>
      <c r="GL106" s="463"/>
      <c r="GM106" s="463"/>
      <c r="GN106" s="463"/>
      <c r="GO106" s="463"/>
      <c r="GP106" s="463"/>
      <c r="GQ106" s="463"/>
      <c r="GR106" s="463"/>
      <c r="GS106" s="463"/>
      <c r="GT106" s="463"/>
      <c r="GU106" s="463"/>
      <c r="GV106" s="463"/>
      <c r="GW106" s="463"/>
      <c r="GX106" s="463"/>
    </row>
    <row r="107" spans="1:206" s="42" customFormat="1" ht="21" hidden="1" customHeight="1" outlineLevel="1">
      <c r="A107" s="463"/>
      <c r="B107" s="463"/>
      <c r="C107" s="463"/>
      <c r="D107" s="463"/>
      <c r="E107" s="463"/>
      <c r="F107" s="463"/>
      <c r="G107" s="728" t="s">
        <v>743</v>
      </c>
      <c r="H107" s="584">
        <f t="shared" ref="H107:AK107" si="80">IF($I$104=$G$94,H97,H102)</f>
        <v>0</v>
      </c>
      <c r="I107" s="584">
        <f t="shared" si="80"/>
        <v>0</v>
      </c>
      <c r="J107" s="584">
        <f t="shared" si="80"/>
        <v>0</v>
      </c>
      <c r="K107" s="584">
        <f t="shared" si="80"/>
        <v>0</v>
      </c>
      <c r="L107" s="584">
        <f t="shared" si="80"/>
        <v>0</v>
      </c>
      <c r="M107" s="671">
        <f t="shared" si="80"/>
        <v>0</v>
      </c>
      <c r="N107" s="584">
        <f t="shared" si="80"/>
        <v>0</v>
      </c>
      <c r="O107" s="584">
        <f t="shared" si="80"/>
        <v>0</v>
      </c>
      <c r="P107" s="584">
        <f t="shared" si="80"/>
        <v>0</v>
      </c>
      <c r="Q107" s="700">
        <f t="shared" si="80"/>
        <v>0</v>
      </c>
      <c r="R107" s="584">
        <f t="shared" si="80"/>
        <v>0</v>
      </c>
      <c r="S107" s="584">
        <f t="shared" si="80"/>
        <v>0</v>
      </c>
      <c r="T107" s="584">
        <f t="shared" si="80"/>
        <v>0</v>
      </c>
      <c r="U107" s="584">
        <f t="shared" si="80"/>
        <v>0</v>
      </c>
      <c r="V107" s="584">
        <f t="shared" si="80"/>
        <v>0</v>
      </c>
      <c r="W107" s="671">
        <f t="shared" si="80"/>
        <v>0</v>
      </c>
      <c r="X107" s="584">
        <f t="shared" si="80"/>
        <v>0</v>
      </c>
      <c r="Y107" s="584">
        <f t="shared" si="80"/>
        <v>0</v>
      </c>
      <c r="Z107" s="584">
        <f t="shared" si="80"/>
        <v>0</v>
      </c>
      <c r="AA107" s="584">
        <f t="shared" si="80"/>
        <v>0</v>
      </c>
      <c r="AB107" s="671">
        <f t="shared" si="80"/>
        <v>0</v>
      </c>
      <c r="AC107" s="584">
        <f t="shared" si="80"/>
        <v>0</v>
      </c>
      <c r="AD107" s="584">
        <f t="shared" si="80"/>
        <v>0</v>
      </c>
      <c r="AE107" s="584">
        <f t="shared" si="80"/>
        <v>0</v>
      </c>
      <c r="AF107" s="584">
        <f t="shared" si="80"/>
        <v>0</v>
      </c>
      <c r="AG107" s="671">
        <f t="shared" si="80"/>
        <v>0</v>
      </c>
      <c r="AH107" s="584">
        <f t="shared" si="80"/>
        <v>0</v>
      </c>
      <c r="AI107" s="584">
        <f t="shared" si="80"/>
        <v>0</v>
      </c>
      <c r="AJ107" s="584">
        <f t="shared" si="80"/>
        <v>0</v>
      </c>
      <c r="AK107" s="715">
        <f t="shared" si="80"/>
        <v>0</v>
      </c>
      <c r="AL107" s="698"/>
      <c r="AM107" s="442"/>
      <c r="AN107" s="442"/>
      <c r="AO107" s="698"/>
      <c r="AP107" s="698"/>
      <c r="AQ107" s="698"/>
      <c r="AR107" s="698"/>
      <c r="AS107" s="698"/>
      <c r="AT107" s="698"/>
      <c r="AU107" s="698"/>
      <c r="AV107" s="698"/>
      <c r="AW107" s="698"/>
      <c r="AX107" s="698"/>
      <c r="AY107" s="698"/>
      <c r="AZ107" s="463"/>
      <c r="BA107" s="463"/>
      <c r="BB107" s="463"/>
      <c r="BC107" s="463"/>
      <c r="BD107" s="463"/>
      <c r="BE107" s="463"/>
      <c r="BF107" s="463"/>
      <c r="BG107" s="463"/>
      <c r="BH107" s="463"/>
      <c r="BI107" s="463"/>
      <c r="BJ107" s="463"/>
      <c r="BK107" s="463"/>
      <c r="BL107" s="463"/>
      <c r="BM107" s="463"/>
      <c r="BN107" s="463"/>
      <c r="BO107" s="463"/>
      <c r="BP107" s="463"/>
      <c r="BQ107" s="463"/>
      <c r="BR107" s="463"/>
      <c r="BS107" s="463"/>
      <c r="BT107" s="463"/>
      <c r="BU107" s="463"/>
      <c r="BV107" s="463"/>
      <c r="BW107" s="463"/>
      <c r="BX107" s="463"/>
      <c r="BY107" s="463"/>
      <c r="BZ107" s="463"/>
      <c r="CA107" s="463"/>
      <c r="CB107" s="463"/>
      <c r="CC107" s="463"/>
      <c r="CD107" s="463"/>
      <c r="CE107" s="463"/>
      <c r="CF107" s="463"/>
      <c r="CG107" s="463"/>
      <c r="CH107" s="463"/>
      <c r="CI107" s="463"/>
      <c r="CJ107" s="463"/>
      <c r="CK107" s="463"/>
      <c r="CL107" s="463"/>
      <c r="CM107" s="463"/>
      <c r="CN107" s="463"/>
      <c r="CO107" s="463"/>
      <c r="CP107" s="463"/>
      <c r="CQ107" s="463"/>
      <c r="CR107" s="463"/>
      <c r="CS107" s="463"/>
      <c r="CT107" s="463"/>
      <c r="CU107" s="463"/>
      <c r="CV107" s="463"/>
      <c r="CW107" s="463"/>
      <c r="CX107" s="463"/>
      <c r="CY107" s="463"/>
      <c r="CZ107" s="463"/>
      <c r="DA107" s="463"/>
      <c r="DB107" s="463"/>
      <c r="DC107" s="463"/>
      <c r="DD107" s="463"/>
      <c r="DE107" s="463"/>
      <c r="DF107" s="463"/>
      <c r="DG107" s="463"/>
      <c r="DH107" s="463"/>
      <c r="DI107" s="463"/>
      <c r="DJ107" s="463"/>
      <c r="DK107" s="463"/>
      <c r="DL107" s="463"/>
      <c r="DM107" s="463"/>
      <c r="DN107" s="463"/>
      <c r="DO107" s="463"/>
      <c r="DP107" s="463"/>
      <c r="DQ107" s="463"/>
      <c r="DR107" s="463"/>
      <c r="DS107" s="463"/>
      <c r="DT107" s="463"/>
      <c r="DU107" s="463"/>
      <c r="DV107" s="463"/>
      <c r="DW107" s="463"/>
      <c r="DX107" s="463"/>
      <c r="DY107" s="463"/>
      <c r="DZ107" s="463"/>
      <c r="EA107" s="463"/>
      <c r="EB107" s="463"/>
      <c r="EC107" s="463"/>
      <c r="ED107" s="463"/>
      <c r="EE107" s="463"/>
      <c r="EF107" s="463"/>
      <c r="EG107" s="463"/>
      <c r="EH107" s="463"/>
      <c r="EI107" s="463"/>
      <c r="EJ107" s="463"/>
      <c r="EK107" s="463"/>
      <c r="EL107" s="463"/>
      <c r="EM107" s="463"/>
      <c r="EN107" s="463"/>
      <c r="EO107" s="463"/>
      <c r="EP107" s="463"/>
      <c r="EQ107" s="463"/>
      <c r="ER107" s="463"/>
      <c r="ES107" s="463"/>
      <c r="ET107" s="463"/>
      <c r="EU107" s="463"/>
      <c r="EV107" s="463"/>
      <c r="EW107" s="463"/>
      <c r="EX107" s="463"/>
      <c r="EY107" s="463"/>
      <c r="EZ107" s="463"/>
      <c r="FA107" s="463"/>
      <c r="FB107" s="463"/>
      <c r="FC107" s="463"/>
      <c r="FD107" s="463"/>
      <c r="FE107" s="463"/>
      <c r="FF107" s="463"/>
      <c r="FG107" s="463"/>
      <c r="FH107" s="463"/>
      <c r="FI107" s="463"/>
      <c r="FJ107" s="463"/>
      <c r="FK107" s="463"/>
      <c r="FL107" s="463"/>
      <c r="FM107" s="463"/>
      <c r="FN107" s="463"/>
      <c r="FO107" s="463"/>
      <c r="FP107" s="463"/>
      <c r="FQ107" s="463"/>
      <c r="FR107" s="463"/>
      <c r="FS107" s="463"/>
      <c r="FT107" s="463"/>
      <c r="FU107" s="463"/>
      <c r="FV107" s="463"/>
      <c r="FW107" s="463"/>
      <c r="FX107" s="463"/>
      <c r="FY107" s="463"/>
      <c r="FZ107" s="463"/>
      <c r="GA107" s="463"/>
      <c r="GB107" s="463"/>
      <c r="GC107" s="463"/>
      <c r="GD107" s="463"/>
      <c r="GE107" s="463"/>
      <c r="GF107" s="463"/>
      <c r="GG107" s="463"/>
      <c r="GH107" s="463"/>
      <c r="GI107" s="463"/>
      <c r="GJ107" s="463"/>
      <c r="GK107" s="463"/>
      <c r="GL107" s="463"/>
      <c r="GM107" s="463"/>
      <c r="GN107" s="463"/>
      <c r="GO107" s="463"/>
      <c r="GP107" s="463"/>
      <c r="GQ107" s="463"/>
      <c r="GR107" s="463"/>
      <c r="GS107" s="463"/>
      <c r="GT107" s="463"/>
      <c r="GU107" s="463"/>
      <c r="GV107" s="463"/>
      <c r="GW107" s="463"/>
      <c r="GX107" s="463"/>
    </row>
    <row r="108" spans="1:206" s="42" customFormat="1" ht="21" hidden="1" customHeight="1" outlineLevel="1" thickBot="1">
      <c r="A108" s="463"/>
      <c r="B108" s="463"/>
      <c r="C108" s="463"/>
      <c r="D108" s="463"/>
      <c r="E108" s="463"/>
      <c r="F108" s="463"/>
      <c r="G108" s="729" t="s">
        <v>744</v>
      </c>
      <c r="H108" s="717">
        <f t="shared" ref="H108:AK108" si="81">IF($I$104=$G$94,H98,H103)</f>
        <v>0</v>
      </c>
      <c r="I108" s="717">
        <f t="shared" si="81"/>
        <v>0</v>
      </c>
      <c r="J108" s="717">
        <f t="shared" si="81"/>
        <v>0</v>
      </c>
      <c r="K108" s="717">
        <f t="shared" si="81"/>
        <v>0</v>
      </c>
      <c r="L108" s="717">
        <f t="shared" si="81"/>
        <v>0</v>
      </c>
      <c r="M108" s="719">
        <f t="shared" si="81"/>
        <v>0</v>
      </c>
      <c r="N108" s="717">
        <f t="shared" si="81"/>
        <v>0</v>
      </c>
      <c r="O108" s="717">
        <f t="shared" si="81"/>
        <v>0</v>
      </c>
      <c r="P108" s="717">
        <f t="shared" si="81"/>
        <v>0</v>
      </c>
      <c r="Q108" s="718">
        <f t="shared" si="81"/>
        <v>0</v>
      </c>
      <c r="R108" s="717">
        <f t="shared" si="81"/>
        <v>0</v>
      </c>
      <c r="S108" s="717">
        <f t="shared" si="81"/>
        <v>0</v>
      </c>
      <c r="T108" s="717">
        <f t="shared" si="81"/>
        <v>0</v>
      </c>
      <c r="U108" s="717">
        <f t="shared" si="81"/>
        <v>0</v>
      </c>
      <c r="V108" s="717">
        <f t="shared" si="81"/>
        <v>0</v>
      </c>
      <c r="W108" s="719">
        <f t="shared" si="81"/>
        <v>0</v>
      </c>
      <c r="X108" s="717">
        <f t="shared" si="81"/>
        <v>0</v>
      </c>
      <c r="Y108" s="717">
        <f t="shared" si="81"/>
        <v>0</v>
      </c>
      <c r="Z108" s="717">
        <f t="shared" si="81"/>
        <v>0</v>
      </c>
      <c r="AA108" s="717">
        <f t="shared" si="81"/>
        <v>0</v>
      </c>
      <c r="AB108" s="719">
        <f t="shared" si="81"/>
        <v>0</v>
      </c>
      <c r="AC108" s="717">
        <f t="shared" si="81"/>
        <v>0</v>
      </c>
      <c r="AD108" s="717">
        <f t="shared" si="81"/>
        <v>0</v>
      </c>
      <c r="AE108" s="717">
        <f t="shared" si="81"/>
        <v>0</v>
      </c>
      <c r="AF108" s="717">
        <f t="shared" si="81"/>
        <v>0</v>
      </c>
      <c r="AG108" s="719">
        <f t="shared" si="81"/>
        <v>0</v>
      </c>
      <c r="AH108" s="717">
        <f t="shared" si="81"/>
        <v>0</v>
      </c>
      <c r="AI108" s="717">
        <f t="shared" si="81"/>
        <v>0</v>
      </c>
      <c r="AJ108" s="717">
        <f t="shared" si="81"/>
        <v>0</v>
      </c>
      <c r="AK108" s="720">
        <f t="shared" si="81"/>
        <v>0</v>
      </c>
      <c r="AL108" s="698"/>
      <c r="AM108" s="442"/>
      <c r="AN108" s="442"/>
      <c r="AO108" s="698"/>
      <c r="AP108" s="698"/>
      <c r="AQ108" s="698"/>
      <c r="AR108" s="698"/>
      <c r="AS108" s="698"/>
      <c r="AT108" s="698"/>
      <c r="AU108" s="698"/>
      <c r="AV108" s="698"/>
      <c r="AW108" s="698"/>
      <c r="AX108" s="698"/>
      <c r="AY108" s="698"/>
      <c r="AZ108" s="463"/>
      <c r="BA108" s="463"/>
      <c r="BB108" s="463"/>
      <c r="BC108" s="463"/>
      <c r="BD108" s="463"/>
      <c r="BE108" s="463"/>
      <c r="BF108" s="463"/>
      <c r="BG108" s="463"/>
      <c r="BH108" s="463"/>
      <c r="BI108" s="463"/>
      <c r="BJ108" s="463"/>
      <c r="BK108" s="463"/>
      <c r="BL108" s="463"/>
      <c r="BM108" s="463"/>
      <c r="BN108" s="463"/>
      <c r="BO108" s="463"/>
      <c r="BP108" s="463"/>
      <c r="BQ108" s="463"/>
      <c r="BR108" s="463"/>
      <c r="BS108" s="463"/>
      <c r="BT108" s="463"/>
      <c r="BU108" s="463"/>
      <c r="BV108" s="463"/>
      <c r="BW108" s="463"/>
      <c r="BX108" s="463"/>
      <c r="BY108" s="463"/>
      <c r="BZ108" s="463"/>
      <c r="CA108" s="463"/>
      <c r="CB108" s="463"/>
      <c r="CC108" s="463"/>
      <c r="CD108" s="463"/>
      <c r="CE108" s="463"/>
      <c r="CF108" s="463"/>
      <c r="CG108" s="463"/>
      <c r="CH108" s="463"/>
      <c r="CI108" s="463"/>
      <c r="CJ108" s="463"/>
      <c r="CK108" s="463"/>
      <c r="CL108" s="463"/>
      <c r="CM108" s="463"/>
      <c r="CN108" s="463"/>
      <c r="CO108" s="463"/>
      <c r="CP108" s="463"/>
      <c r="CQ108" s="463"/>
      <c r="CR108" s="463"/>
      <c r="CS108" s="463"/>
      <c r="CT108" s="463"/>
      <c r="CU108" s="463"/>
      <c r="CV108" s="463"/>
      <c r="CW108" s="463"/>
      <c r="CX108" s="463"/>
      <c r="CY108" s="463"/>
      <c r="CZ108" s="463"/>
      <c r="DA108" s="463"/>
      <c r="DB108" s="463"/>
      <c r="DC108" s="463"/>
      <c r="DD108" s="463"/>
      <c r="DE108" s="463"/>
      <c r="DF108" s="463"/>
      <c r="DG108" s="463"/>
      <c r="DH108" s="463"/>
      <c r="DI108" s="463"/>
      <c r="DJ108" s="463"/>
      <c r="DK108" s="463"/>
      <c r="DL108" s="463"/>
      <c r="DM108" s="463"/>
      <c r="DN108" s="463"/>
      <c r="DO108" s="463"/>
      <c r="DP108" s="463"/>
      <c r="DQ108" s="463"/>
      <c r="DR108" s="463"/>
      <c r="DS108" s="463"/>
      <c r="DT108" s="463"/>
      <c r="DU108" s="463"/>
      <c r="DV108" s="463"/>
      <c r="DW108" s="463"/>
      <c r="DX108" s="463"/>
      <c r="DY108" s="463"/>
      <c r="DZ108" s="463"/>
      <c r="EA108" s="463"/>
      <c r="EB108" s="463"/>
      <c r="EC108" s="463"/>
      <c r="ED108" s="463"/>
      <c r="EE108" s="463"/>
      <c r="EF108" s="463"/>
      <c r="EG108" s="463"/>
      <c r="EH108" s="463"/>
      <c r="EI108" s="463"/>
      <c r="EJ108" s="463"/>
      <c r="EK108" s="463"/>
      <c r="EL108" s="463"/>
      <c r="EM108" s="463"/>
      <c r="EN108" s="463"/>
      <c r="EO108" s="463"/>
      <c r="EP108" s="463"/>
      <c r="EQ108" s="463"/>
      <c r="ER108" s="463"/>
      <c r="ES108" s="463"/>
      <c r="ET108" s="463"/>
      <c r="EU108" s="463"/>
      <c r="EV108" s="463"/>
      <c r="EW108" s="463"/>
      <c r="EX108" s="463"/>
      <c r="EY108" s="463"/>
      <c r="EZ108" s="463"/>
      <c r="FA108" s="463"/>
      <c r="FB108" s="463"/>
      <c r="FC108" s="463"/>
      <c r="FD108" s="463"/>
      <c r="FE108" s="463"/>
      <c r="FF108" s="463"/>
      <c r="FG108" s="463"/>
      <c r="FH108" s="463"/>
      <c r="FI108" s="463"/>
      <c r="FJ108" s="463"/>
      <c r="FK108" s="463"/>
      <c r="FL108" s="463"/>
      <c r="FM108" s="463"/>
      <c r="FN108" s="463"/>
      <c r="FO108" s="463"/>
      <c r="FP108" s="463"/>
      <c r="FQ108" s="463"/>
      <c r="FR108" s="463"/>
      <c r="FS108" s="463"/>
      <c r="FT108" s="463"/>
      <c r="FU108" s="463"/>
      <c r="FV108" s="463"/>
      <c r="FW108" s="463"/>
      <c r="FX108" s="463"/>
      <c r="FY108" s="463"/>
      <c r="FZ108" s="463"/>
      <c r="GA108" s="463"/>
      <c r="GB108" s="463"/>
      <c r="GC108" s="463"/>
      <c r="GD108" s="463"/>
      <c r="GE108" s="463"/>
      <c r="GF108" s="463"/>
      <c r="GG108" s="463"/>
      <c r="GH108" s="463"/>
      <c r="GI108" s="463"/>
      <c r="GJ108" s="463"/>
      <c r="GK108" s="463"/>
      <c r="GL108" s="463"/>
      <c r="GM108" s="463"/>
      <c r="GN108" s="463"/>
      <c r="GO108" s="463"/>
      <c r="GP108" s="463"/>
      <c r="GQ108" s="463"/>
      <c r="GR108" s="463"/>
      <c r="GS108" s="463"/>
      <c r="GT108" s="463"/>
      <c r="GU108" s="463"/>
      <c r="GV108" s="463"/>
      <c r="GW108" s="463"/>
      <c r="GX108" s="463"/>
    </row>
    <row r="109" spans="1:206" s="42" customFormat="1" ht="21" hidden="1" customHeight="1" outlineLevel="1">
      <c r="A109" s="463"/>
      <c r="B109" s="463"/>
      <c r="C109" s="463"/>
      <c r="D109" s="463"/>
      <c r="E109" s="463"/>
      <c r="F109" s="463"/>
      <c r="G109" s="324"/>
      <c r="H109" s="584"/>
      <c r="I109" s="584"/>
      <c r="J109" s="584"/>
      <c r="K109" s="584"/>
      <c r="L109" s="584"/>
      <c r="M109" s="584"/>
      <c r="N109" s="584"/>
      <c r="O109" s="584"/>
      <c r="P109" s="584"/>
      <c r="Q109" s="584"/>
      <c r="R109" s="584"/>
      <c r="S109" s="584"/>
      <c r="T109" s="584"/>
      <c r="U109" s="584"/>
      <c r="V109" s="584"/>
      <c r="W109" s="584"/>
      <c r="X109" s="584"/>
      <c r="Y109" s="584"/>
      <c r="Z109" s="584"/>
      <c r="AA109" s="584"/>
      <c r="AB109" s="584"/>
      <c r="AC109" s="584"/>
      <c r="AD109" s="584"/>
      <c r="AE109" s="584"/>
      <c r="AF109" s="584"/>
      <c r="AG109" s="584"/>
      <c r="AH109" s="584"/>
      <c r="AI109" s="584"/>
      <c r="AJ109" s="584"/>
      <c r="AK109" s="584"/>
      <c r="AL109" s="698"/>
      <c r="AM109" s="442"/>
      <c r="AN109" s="442"/>
      <c r="AO109" s="698"/>
      <c r="AP109" s="698"/>
      <c r="AQ109" s="698"/>
      <c r="AR109" s="698"/>
      <c r="AS109" s="698"/>
      <c r="AT109" s="698"/>
      <c r="AU109" s="698"/>
      <c r="AV109" s="698"/>
      <c r="AW109" s="698"/>
      <c r="AX109" s="698"/>
      <c r="AY109" s="698"/>
      <c r="AZ109" s="463"/>
      <c r="BA109" s="463"/>
      <c r="BB109" s="463"/>
      <c r="BC109" s="463"/>
      <c r="BD109" s="463"/>
      <c r="BE109" s="463"/>
      <c r="BF109" s="463"/>
      <c r="BG109" s="463"/>
      <c r="BH109" s="463"/>
      <c r="BI109" s="463"/>
      <c r="BJ109" s="463"/>
      <c r="BK109" s="463"/>
      <c r="BL109" s="463"/>
      <c r="BM109" s="463"/>
      <c r="BN109" s="463"/>
      <c r="BO109" s="463"/>
      <c r="BP109" s="463"/>
      <c r="BQ109" s="463"/>
      <c r="BR109" s="463"/>
      <c r="BS109" s="463"/>
      <c r="BT109" s="463"/>
      <c r="BU109" s="463"/>
      <c r="BV109" s="463"/>
      <c r="BW109" s="463"/>
      <c r="BX109" s="463"/>
      <c r="BY109" s="463"/>
      <c r="BZ109" s="463"/>
      <c r="CA109" s="463"/>
      <c r="CB109" s="463"/>
      <c r="CC109" s="463"/>
      <c r="CD109" s="463"/>
      <c r="CE109" s="463"/>
      <c r="CF109" s="463"/>
      <c r="CG109" s="463"/>
      <c r="CH109" s="463"/>
      <c r="CI109" s="463"/>
      <c r="CJ109" s="463"/>
      <c r="CK109" s="463"/>
      <c r="CL109" s="463"/>
      <c r="CM109" s="463"/>
      <c r="CN109" s="463"/>
      <c r="CO109" s="463"/>
      <c r="CP109" s="463"/>
      <c r="CQ109" s="463"/>
      <c r="CR109" s="463"/>
      <c r="CS109" s="463"/>
      <c r="CT109" s="463"/>
      <c r="CU109" s="463"/>
      <c r="CV109" s="463"/>
      <c r="CW109" s="463"/>
      <c r="CX109" s="463"/>
      <c r="CY109" s="463"/>
      <c r="CZ109" s="463"/>
      <c r="DA109" s="463"/>
      <c r="DB109" s="463"/>
      <c r="DC109" s="463"/>
      <c r="DD109" s="463"/>
      <c r="DE109" s="463"/>
      <c r="DF109" s="463"/>
      <c r="DG109" s="463"/>
      <c r="DH109" s="463"/>
      <c r="DI109" s="463"/>
      <c r="DJ109" s="463"/>
      <c r="DK109" s="463"/>
      <c r="DL109" s="463"/>
      <c r="DM109" s="463"/>
      <c r="DN109" s="463"/>
      <c r="DO109" s="463"/>
      <c r="DP109" s="463"/>
      <c r="DQ109" s="463"/>
      <c r="DR109" s="463"/>
      <c r="DS109" s="463"/>
      <c r="DT109" s="463"/>
      <c r="DU109" s="463"/>
      <c r="DV109" s="463"/>
      <c r="DW109" s="463"/>
      <c r="DX109" s="463"/>
      <c r="DY109" s="463"/>
      <c r="DZ109" s="463"/>
      <c r="EA109" s="463"/>
      <c r="EB109" s="463"/>
      <c r="EC109" s="463"/>
      <c r="ED109" s="463"/>
      <c r="EE109" s="463"/>
      <c r="EF109" s="463"/>
      <c r="EG109" s="463"/>
      <c r="EH109" s="463"/>
      <c r="EI109" s="463"/>
      <c r="EJ109" s="463"/>
      <c r="EK109" s="463"/>
      <c r="EL109" s="463"/>
      <c r="EM109" s="463"/>
      <c r="EN109" s="463"/>
      <c r="EO109" s="463"/>
      <c r="EP109" s="463"/>
      <c r="EQ109" s="463"/>
      <c r="ER109" s="463"/>
      <c r="ES109" s="463"/>
      <c r="ET109" s="463"/>
      <c r="EU109" s="463"/>
      <c r="EV109" s="463"/>
      <c r="EW109" s="463"/>
      <c r="EX109" s="463"/>
      <c r="EY109" s="463"/>
      <c r="EZ109" s="463"/>
      <c r="FA109" s="463"/>
      <c r="FB109" s="463"/>
      <c r="FC109" s="463"/>
      <c r="FD109" s="463"/>
      <c r="FE109" s="463"/>
      <c r="FF109" s="463"/>
      <c r="FG109" s="463"/>
      <c r="FH109" s="463"/>
      <c r="FI109" s="463"/>
      <c r="FJ109" s="463"/>
      <c r="FK109" s="463"/>
      <c r="FL109" s="463"/>
      <c r="FM109" s="463"/>
      <c r="FN109" s="463"/>
      <c r="FO109" s="463"/>
      <c r="FP109" s="463"/>
      <c r="FQ109" s="463"/>
      <c r="FR109" s="463"/>
      <c r="FS109" s="463"/>
      <c r="FT109" s="463"/>
      <c r="FU109" s="463"/>
      <c r="FV109" s="463"/>
      <c r="FW109" s="463"/>
      <c r="FX109" s="463"/>
      <c r="FY109" s="463"/>
      <c r="FZ109" s="463"/>
      <c r="GA109" s="463"/>
      <c r="GB109" s="463"/>
      <c r="GC109" s="463"/>
      <c r="GD109" s="463"/>
      <c r="GE109" s="463"/>
      <c r="GF109" s="463"/>
      <c r="GG109" s="463"/>
      <c r="GH109" s="463"/>
      <c r="GI109" s="463"/>
      <c r="GJ109" s="463"/>
      <c r="GK109" s="463"/>
      <c r="GL109" s="463"/>
      <c r="GM109" s="463"/>
      <c r="GN109" s="463"/>
      <c r="GO109" s="463"/>
      <c r="GP109" s="463"/>
      <c r="GQ109" s="463"/>
      <c r="GR109" s="463"/>
      <c r="GS109" s="463"/>
      <c r="GT109" s="463"/>
      <c r="GU109" s="463"/>
      <c r="GV109" s="463"/>
      <c r="GW109" s="463"/>
      <c r="GX109" s="463"/>
    </row>
    <row r="110" spans="1:206" s="42" customFormat="1" ht="21" hidden="1" customHeight="1" outlineLevel="1">
      <c r="A110" s="463"/>
      <c r="B110" s="463"/>
      <c r="C110" s="463"/>
      <c r="D110" s="463"/>
      <c r="E110" s="463"/>
      <c r="F110" s="324" t="s">
        <v>773</v>
      </c>
      <c r="G110" s="730">
        <f>MIN(H110:AK110)</f>
        <v>1</v>
      </c>
      <c r="H110" s="42">
        <f>IF(H50&lt;H51,999,H58)</f>
        <v>1</v>
      </c>
      <c r="I110" s="42">
        <f t="shared" ref="I110:AK110" si="82">IF(I50&lt;I51,999,I3)</f>
        <v>2</v>
      </c>
      <c r="J110" s="42">
        <f t="shared" si="82"/>
        <v>3</v>
      </c>
      <c r="K110" s="42">
        <f t="shared" si="82"/>
        <v>4</v>
      </c>
      <c r="L110" s="42">
        <f t="shared" si="82"/>
        <v>5</v>
      </c>
      <c r="M110" s="42">
        <f t="shared" si="82"/>
        <v>6</v>
      </c>
      <c r="N110" s="42">
        <f t="shared" si="82"/>
        <v>7</v>
      </c>
      <c r="O110" s="42">
        <f t="shared" si="82"/>
        <v>8</v>
      </c>
      <c r="P110" s="42">
        <f t="shared" si="82"/>
        <v>9</v>
      </c>
      <c r="Q110" s="42">
        <f t="shared" si="82"/>
        <v>10</v>
      </c>
      <c r="R110" s="42">
        <f t="shared" si="82"/>
        <v>11</v>
      </c>
      <c r="S110" s="42">
        <f t="shared" si="82"/>
        <v>12</v>
      </c>
      <c r="T110" s="42">
        <f t="shared" si="82"/>
        <v>13</v>
      </c>
      <c r="U110" s="42">
        <f t="shared" si="82"/>
        <v>14</v>
      </c>
      <c r="V110" s="42">
        <f t="shared" si="82"/>
        <v>15</v>
      </c>
      <c r="W110" s="42">
        <f t="shared" si="82"/>
        <v>16</v>
      </c>
      <c r="X110" s="42">
        <f t="shared" si="82"/>
        <v>17</v>
      </c>
      <c r="Y110" s="42">
        <f t="shared" si="82"/>
        <v>18</v>
      </c>
      <c r="Z110" s="42">
        <f t="shared" si="82"/>
        <v>19</v>
      </c>
      <c r="AA110" s="42">
        <f t="shared" si="82"/>
        <v>20</v>
      </c>
      <c r="AB110" s="42">
        <f t="shared" si="82"/>
        <v>21</v>
      </c>
      <c r="AC110" s="42">
        <f t="shared" si="82"/>
        <v>22</v>
      </c>
      <c r="AD110" s="42">
        <f t="shared" si="82"/>
        <v>23</v>
      </c>
      <c r="AE110" s="42">
        <f t="shared" si="82"/>
        <v>24</v>
      </c>
      <c r="AF110" s="42">
        <f t="shared" si="82"/>
        <v>25</v>
      </c>
      <c r="AG110" s="42">
        <f t="shared" si="82"/>
        <v>26</v>
      </c>
      <c r="AH110" s="42">
        <f t="shared" si="82"/>
        <v>27</v>
      </c>
      <c r="AI110" s="42">
        <f t="shared" si="82"/>
        <v>28</v>
      </c>
      <c r="AJ110" s="42">
        <f t="shared" si="82"/>
        <v>29</v>
      </c>
      <c r="AK110" s="42">
        <f t="shared" si="82"/>
        <v>30</v>
      </c>
      <c r="AM110" s="442"/>
      <c r="AN110" s="442"/>
      <c r="AO110" s="463"/>
      <c r="AP110" s="463"/>
      <c r="AQ110" s="463"/>
      <c r="AR110" s="463"/>
      <c r="AS110" s="463"/>
      <c r="AT110" s="463"/>
      <c r="AU110" s="463"/>
      <c r="AV110" s="463"/>
      <c r="AW110" s="463"/>
      <c r="AX110" s="463"/>
      <c r="AY110" s="463"/>
      <c r="AZ110" s="463"/>
      <c r="BA110" s="463"/>
      <c r="BB110" s="463"/>
      <c r="BC110" s="463"/>
      <c r="BD110" s="463"/>
      <c r="BE110" s="463"/>
      <c r="BF110" s="463"/>
      <c r="BG110" s="463"/>
      <c r="BH110" s="463"/>
      <c r="BI110" s="463"/>
      <c r="BJ110" s="463"/>
      <c r="BK110" s="463"/>
      <c r="BL110" s="463"/>
      <c r="BM110" s="463"/>
      <c r="BN110" s="463"/>
      <c r="BO110" s="463"/>
      <c r="BP110" s="463"/>
      <c r="BQ110" s="463"/>
      <c r="BR110" s="463"/>
      <c r="BS110" s="463"/>
      <c r="BT110" s="463"/>
      <c r="BU110" s="463"/>
      <c r="BV110" s="463"/>
      <c r="BW110" s="463"/>
      <c r="BX110" s="463"/>
      <c r="BY110" s="463"/>
      <c r="BZ110" s="463"/>
      <c r="CA110" s="463"/>
      <c r="CB110" s="463"/>
      <c r="CC110" s="463"/>
      <c r="CD110" s="463"/>
      <c r="CE110" s="463"/>
      <c r="CF110" s="463"/>
      <c r="CG110" s="463"/>
      <c r="CH110" s="463"/>
      <c r="CI110" s="463"/>
      <c r="CJ110" s="463"/>
      <c r="CK110" s="463"/>
      <c r="CL110" s="463"/>
      <c r="CM110" s="463"/>
      <c r="CN110" s="463"/>
      <c r="CO110" s="463"/>
      <c r="CP110" s="463"/>
      <c r="CQ110" s="463"/>
      <c r="CR110" s="463"/>
      <c r="CS110" s="463"/>
      <c r="CT110" s="463"/>
      <c r="CU110" s="463"/>
      <c r="CV110" s="463"/>
      <c r="CW110" s="463"/>
      <c r="CX110" s="463"/>
      <c r="CY110" s="463"/>
      <c r="CZ110" s="463"/>
      <c r="DA110" s="463"/>
      <c r="DB110" s="463"/>
      <c r="DC110" s="463"/>
      <c r="DD110" s="463"/>
      <c r="DE110" s="463"/>
      <c r="DF110" s="463"/>
      <c r="DG110" s="463"/>
      <c r="DH110" s="463"/>
      <c r="DI110" s="463"/>
      <c r="DJ110" s="463"/>
      <c r="DK110" s="463"/>
      <c r="DL110" s="463"/>
      <c r="DM110" s="463"/>
      <c r="DN110" s="463"/>
      <c r="DO110" s="463"/>
      <c r="DP110" s="463"/>
      <c r="DQ110" s="463"/>
      <c r="DR110" s="463"/>
      <c r="DS110" s="463"/>
      <c r="DT110" s="463"/>
      <c r="DU110" s="463"/>
      <c r="DV110" s="463"/>
      <c r="DW110" s="463"/>
      <c r="DX110" s="463"/>
      <c r="DY110" s="463"/>
      <c r="DZ110" s="463"/>
      <c r="EA110" s="463"/>
      <c r="EB110" s="463"/>
      <c r="EC110" s="463"/>
      <c r="ED110" s="463"/>
      <c r="EE110" s="463"/>
      <c r="EF110" s="463"/>
      <c r="EG110" s="463"/>
      <c r="EH110" s="463"/>
      <c r="EI110" s="463"/>
      <c r="EJ110" s="463"/>
      <c r="EK110" s="463"/>
      <c r="EL110" s="463"/>
      <c r="EM110" s="463"/>
      <c r="EN110" s="463"/>
      <c r="EO110" s="463"/>
      <c r="EP110" s="463"/>
      <c r="EQ110" s="463"/>
      <c r="ER110" s="463"/>
      <c r="ES110" s="463"/>
      <c r="ET110" s="463"/>
      <c r="EU110" s="463"/>
      <c r="EV110" s="463"/>
      <c r="EW110" s="463"/>
      <c r="EX110" s="463"/>
      <c r="EY110" s="463"/>
      <c r="EZ110" s="463"/>
      <c r="FA110" s="463"/>
      <c r="FB110" s="463"/>
      <c r="FC110" s="463"/>
      <c r="FD110" s="463"/>
      <c r="FE110" s="463"/>
      <c r="FF110" s="463"/>
      <c r="FG110" s="463"/>
      <c r="FH110" s="463"/>
      <c r="FI110" s="463"/>
      <c r="FJ110" s="463"/>
      <c r="FK110" s="463"/>
      <c r="FL110" s="463"/>
      <c r="FM110" s="463"/>
      <c r="FN110" s="463"/>
      <c r="FO110" s="463"/>
      <c r="FP110" s="463"/>
      <c r="FQ110" s="463"/>
      <c r="FR110" s="463"/>
      <c r="FS110" s="463"/>
      <c r="FT110" s="463"/>
      <c r="FU110" s="463"/>
      <c r="FV110" s="463"/>
      <c r="FW110" s="463"/>
      <c r="FX110" s="463"/>
      <c r="FY110" s="463"/>
      <c r="FZ110" s="463"/>
      <c r="GA110" s="463"/>
      <c r="GB110" s="463"/>
      <c r="GC110" s="463"/>
      <c r="GD110" s="463"/>
      <c r="GE110" s="463"/>
      <c r="GF110" s="463"/>
      <c r="GG110" s="463"/>
      <c r="GH110" s="463"/>
      <c r="GI110" s="463"/>
      <c r="GJ110" s="463"/>
      <c r="GK110" s="463"/>
      <c r="GL110" s="463"/>
      <c r="GM110" s="463"/>
      <c r="GN110" s="463"/>
      <c r="GO110" s="463"/>
      <c r="GP110" s="463"/>
      <c r="GQ110" s="463"/>
      <c r="GR110" s="463"/>
      <c r="GS110" s="463"/>
      <c r="GT110" s="463"/>
      <c r="GU110" s="463"/>
      <c r="GV110" s="463"/>
      <c r="GW110" s="463"/>
      <c r="GX110" s="463"/>
    </row>
    <row r="111" spans="1:206" s="42" customFormat="1" ht="21" hidden="1" customHeight="1" outlineLevel="1">
      <c r="A111" s="463"/>
      <c r="B111" s="463"/>
      <c r="C111" s="463"/>
      <c r="D111" s="463"/>
      <c r="E111" s="463"/>
      <c r="F111" s="324" t="s">
        <v>774</v>
      </c>
      <c r="G111" s="730">
        <f>MIN(H111:AK111)</f>
        <v>1</v>
      </c>
      <c r="H111" s="42">
        <f>IF(H50&lt;H53+'提出4(総括)'!$G$27,999,H58)</f>
        <v>1</v>
      </c>
      <c r="I111" s="42">
        <f>IF(I50&lt;I53+'提出4(総括)'!$G$27,999,I3)</f>
        <v>2</v>
      </c>
      <c r="J111" s="42">
        <f>IF(J50&lt;J53+'提出4(総括)'!$G$27,999,J3)</f>
        <v>3</v>
      </c>
      <c r="K111" s="42">
        <f>IF(K50&lt;K53+'提出4(総括)'!$G$27,999,K3)</f>
        <v>4</v>
      </c>
      <c r="L111" s="42">
        <f>IF(L50&lt;L53+'提出4(総括)'!$G$27,999,L3)</f>
        <v>5</v>
      </c>
      <c r="M111" s="42">
        <f>IF(M50&lt;M53+'提出4(総括)'!$G$27,999,M3)</f>
        <v>6</v>
      </c>
      <c r="N111" s="42">
        <f>IF(N50&lt;N53+'提出4(総括)'!$G$27,999,N3)</f>
        <v>7</v>
      </c>
      <c r="O111" s="42">
        <f>IF(O50&lt;O53+'提出4(総括)'!$G$27,999,O3)</f>
        <v>8</v>
      </c>
      <c r="P111" s="42">
        <f>IF(P50&lt;P53+'提出4(総括)'!$G$27,999,P3)</f>
        <v>9</v>
      </c>
      <c r="Q111" s="42">
        <f>IF(Q50&lt;Q53+'提出4(総括)'!$G$27,999,Q3)</f>
        <v>10</v>
      </c>
      <c r="R111" s="42">
        <f>IF(R50&lt;R53+'提出4(総括)'!$G$27,999,R3)</f>
        <v>11</v>
      </c>
      <c r="S111" s="42">
        <f>IF(S50&lt;S53+'提出4(総括)'!$G$27,999,S3)</f>
        <v>12</v>
      </c>
      <c r="T111" s="42">
        <f>IF(T50&lt;T53+'提出4(総括)'!$G$27,999,T3)</f>
        <v>13</v>
      </c>
      <c r="U111" s="42">
        <f>IF(U50&lt;U53+'提出4(総括)'!$G$27,999,U3)</f>
        <v>14</v>
      </c>
      <c r="V111" s="42">
        <f>IF(V50&lt;V53+'提出4(総括)'!$G$27,999,V3)</f>
        <v>15</v>
      </c>
      <c r="W111" s="42">
        <f>IF(W50&lt;W53+'提出4(総括)'!$G$27,999,W3)</f>
        <v>16</v>
      </c>
      <c r="X111" s="42">
        <f>IF(X50&lt;X53+'提出4(総括)'!$G$27,999,X3)</f>
        <v>17</v>
      </c>
      <c r="Y111" s="42">
        <f>IF(Y50&lt;Y53+'提出4(総括)'!$G$27,999,Y3)</f>
        <v>18</v>
      </c>
      <c r="Z111" s="42">
        <f>IF(Z50&lt;Z53+'提出4(総括)'!$G$27,999,Z3)</f>
        <v>19</v>
      </c>
      <c r="AA111" s="42">
        <f>IF(AA50&lt;AA53+'提出4(総括)'!$G$27,999,AA3)</f>
        <v>20</v>
      </c>
      <c r="AB111" s="42">
        <f>IF(AB50&lt;AB53+'提出4(総括)'!$G$27,999,AB3)</f>
        <v>21</v>
      </c>
      <c r="AC111" s="42">
        <f>IF(AC50&lt;AC53+'提出4(総括)'!$G$27,999,AC3)</f>
        <v>22</v>
      </c>
      <c r="AD111" s="42">
        <f>IF(AD50&lt;AD53+'提出4(総括)'!$G$27,999,AD3)</f>
        <v>23</v>
      </c>
      <c r="AE111" s="42">
        <f>IF(AE50&lt;AE53+'提出4(総括)'!$G$27,999,AE3)</f>
        <v>24</v>
      </c>
      <c r="AF111" s="42">
        <f>IF(AF50&lt;AF53+'提出4(総括)'!$G$27,999,AF3)</f>
        <v>25</v>
      </c>
      <c r="AG111" s="42">
        <f>IF(AG50&lt;AG53+'提出4(総括)'!$G$27,999,AG3)</f>
        <v>26</v>
      </c>
      <c r="AH111" s="42">
        <f>IF(AH50&lt;AH53+'提出4(総括)'!$G$27,999,AH3)</f>
        <v>27</v>
      </c>
      <c r="AI111" s="42">
        <f>IF(AI50&lt;AI53+'提出4(総括)'!$G$27,999,AI3)</f>
        <v>28</v>
      </c>
      <c r="AJ111" s="42">
        <f>IF(AJ50&lt;AJ53+'提出4(総括)'!$G$27,999,AJ3)</f>
        <v>29</v>
      </c>
      <c r="AK111" s="42">
        <f>IF(AK50&lt;AK53+'提出4(総括)'!$G$27,999,AK3)</f>
        <v>30</v>
      </c>
      <c r="AL111" s="463"/>
      <c r="AM111" s="442"/>
      <c r="AN111" s="442"/>
      <c r="AO111" s="463"/>
      <c r="AP111" s="463"/>
      <c r="AQ111" s="463"/>
      <c r="AR111" s="463"/>
      <c r="AS111" s="463"/>
      <c r="AT111" s="463"/>
      <c r="AU111" s="463"/>
      <c r="AV111" s="463"/>
      <c r="AW111" s="463"/>
      <c r="AX111" s="463"/>
      <c r="AY111" s="463"/>
      <c r="AZ111" s="463"/>
      <c r="BA111" s="463"/>
      <c r="BB111" s="463"/>
      <c r="BC111" s="463"/>
      <c r="BD111" s="463"/>
      <c r="BE111" s="463"/>
      <c r="BF111" s="463"/>
      <c r="BG111" s="463"/>
      <c r="BH111" s="463"/>
      <c r="BI111" s="463"/>
      <c r="BJ111" s="463"/>
      <c r="BK111" s="463"/>
      <c r="BL111" s="463"/>
      <c r="BM111" s="463"/>
      <c r="BN111" s="463"/>
      <c r="BO111" s="463"/>
      <c r="BP111" s="463"/>
      <c r="BQ111" s="463"/>
      <c r="BR111" s="463"/>
      <c r="BS111" s="463"/>
      <c r="BT111" s="463"/>
      <c r="BU111" s="463"/>
      <c r="BV111" s="463"/>
      <c r="BW111" s="463"/>
      <c r="BX111" s="463"/>
      <c r="BY111" s="463"/>
      <c r="BZ111" s="463"/>
      <c r="CA111" s="463"/>
      <c r="CB111" s="463"/>
      <c r="CC111" s="463"/>
      <c r="CD111" s="463"/>
      <c r="CE111" s="463"/>
      <c r="CF111" s="463"/>
      <c r="CG111" s="463"/>
      <c r="CH111" s="463"/>
      <c r="CI111" s="463"/>
      <c r="CJ111" s="463"/>
      <c r="CK111" s="463"/>
      <c r="CL111" s="463"/>
      <c r="CM111" s="463"/>
      <c r="CN111" s="463"/>
      <c r="CO111" s="463"/>
      <c r="CP111" s="463"/>
      <c r="CQ111" s="463"/>
      <c r="CR111" s="463"/>
      <c r="CS111" s="463"/>
      <c r="CT111" s="463"/>
      <c r="CU111" s="463"/>
      <c r="CV111" s="463"/>
      <c r="CW111" s="463"/>
      <c r="CX111" s="463"/>
      <c r="CY111" s="463"/>
      <c r="CZ111" s="463"/>
      <c r="DA111" s="463"/>
      <c r="DB111" s="463"/>
      <c r="DC111" s="463"/>
      <c r="DD111" s="463"/>
      <c r="DE111" s="463"/>
      <c r="DF111" s="463"/>
      <c r="DG111" s="463"/>
      <c r="DH111" s="463"/>
      <c r="DI111" s="463"/>
      <c r="DJ111" s="463"/>
      <c r="DK111" s="463"/>
      <c r="DL111" s="463"/>
      <c r="DM111" s="463"/>
      <c r="DN111" s="463"/>
      <c r="DO111" s="463"/>
      <c r="DP111" s="463"/>
      <c r="DQ111" s="463"/>
      <c r="DR111" s="463"/>
      <c r="DS111" s="463"/>
      <c r="DT111" s="463"/>
      <c r="DU111" s="463"/>
      <c r="DV111" s="463"/>
      <c r="DW111" s="463"/>
      <c r="DX111" s="463"/>
      <c r="DY111" s="463"/>
      <c r="DZ111" s="463"/>
      <c r="EA111" s="463"/>
      <c r="EB111" s="463"/>
      <c r="EC111" s="463"/>
      <c r="ED111" s="463"/>
      <c r="EE111" s="463"/>
      <c r="EF111" s="463"/>
      <c r="EG111" s="463"/>
      <c r="EH111" s="463"/>
      <c r="EI111" s="463"/>
      <c r="EJ111" s="463"/>
      <c r="EK111" s="463"/>
      <c r="EL111" s="463"/>
      <c r="EM111" s="463"/>
      <c r="EN111" s="463"/>
      <c r="EO111" s="463"/>
      <c r="EP111" s="463"/>
      <c r="EQ111" s="463"/>
      <c r="ER111" s="463"/>
      <c r="ES111" s="463"/>
      <c r="ET111" s="463"/>
      <c r="EU111" s="463"/>
      <c r="EV111" s="463"/>
      <c r="EW111" s="463"/>
      <c r="EX111" s="463"/>
      <c r="EY111" s="463"/>
      <c r="EZ111" s="463"/>
      <c r="FA111" s="463"/>
      <c r="FB111" s="463"/>
      <c r="FC111" s="463"/>
      <c r="FD111" s="463"/>
      <c r="FE111" s="463"/>
      <c r="FF111" s="463"/>
      <c r="FG111" s="463"/>
      <c r="FH111" s="463"/>
      <c r="FI111" s="463"/>
      <c r="FJ111" s="463"/>
      <c r="FK111" s="463"/>
      <c r="FL111" s="463"/>
      <c r="FM111" s="463"/>
      <c r="FN111" s="463"/>
      <c r="FO111" s="463"/>
      <c r="FP111" s="463"/>
      <c r="FQ111" s="463"/>
      <c r="FR111" s="463"/>
      <c r="FS111" s="463"/>
      <c r="FT111" s="463"/>
      <c r="FU111" s="463"/>
      <c r="FV111" s="463"/>
      <c r="FW111" s="463"/>
      <c r="FX111" s="463"/>
      <c r="FY111" s="463"/>
      <c r="FZ111" s="463"/>
      <c r="GA111" s="463"/>
      <c r="GB111" s="463"/>
      <c r="GC111" s="463"/>
      <c r="GD111" s="463"/>
      <c r="GE111" s="463"/>
      <c r="GF111" s="463"/>
      <c r="GG111" s="463"/>
      <c r="GH111" s="463"/>
      <c r="GI111" s="463"/>
      <c r="GJ111" s="463"/>
      <c r="GK111" s="463"/>
      <c r="GL111" s="463"/>
      <c r="GM111" s="463"/>
      <c r="GN111" s="463"/>
      <c r="GO111" s="463"/>
      <c r="GP111" s="463"/>
      <c r="GQ111" s="463"/>
      <c r="GR111" s="463"/>
      <c r="GS111" s="463"/>
      <c r="GT111" s="463"/>
      <c r="GU111" s="463"/>
      <c r="GV111" s="463"/>
      <c r="GW111" s="463"/>
      <c r="GX111" s="463"/>
    </row>
    <row r="112" spans="1:206" s="42" customFormat="1" ht="21" hidden="1" customHeight="1" outlineLevel="1">
      <c r="A112" s="463"/>
      <c r="B112" s="463"/>
      <c r="C112" s="463"/>
      <c r="D112" s="463"/>
      <c r="E112" s="463"/>
      <c r="F112" s="324" t="s">
        <v>775</v>
      </c>
      <c r="G112" s="730">
        <f>MIN(H112:AK112)</f>
        <v>1</v>
      </c>
      <c r="H112" s="42">
        <f>IF(H49&lt;0,999,H58)</f>
        <v>1</v>
      </c>
      <c r="I112" s="42">
        <f t="shared" ref="I112:AK112" si="83">IF(I49&lt;0,999,I3)</f>
        <v>2</v>
      </c>
      <c r="J112" s="42">
        <f t="shared" si="83"/>
        <v>3</v>
      </c>
      <c r="K112" s="42">
        <f t="shared" si="83"/>
        <v>4</v>
      </c>
      <c r="L112" s="42">
        <f t="shared" si="83"/>
        <v>5</v>
      </c>
      <c r="M112" s="42">
        <f t="shared" si="83"/>
        <v>6</v>
      </c>
      <c r="N112" s="42">
        <f t="shared" si="83"/>
        <v>7</v>
      </c>
      <c r="O112" s="42">
        <f t="shared" si="83"/>
        <v>8</v>
      </c>
      <c r="P112" s="42">
        <f t="shared" si="83"/>
        <v>9</v>
      </c>
      <c r="Q112" s="42">
        <f t="shared" si="83"/>
        <v>10</v>
      </c>
      <c r="R112" s="42">
        <f t="shared" si="83"/>
        <v>11</v>
      </c>
      <c r="S112" s="42">
        <f t="shared" si="83"/>
        <v>12</v>
      </c>
      <c r="T112" s="42">
        <f t="shared" si="83"/>
        <v>13</v>
      </c>
      <c r="U112" s="42">
        <f t="shared" si="83"/>
        <v>14</v>
      </c>
      <c r="V112" s="42">
        <f t="shared" si="83"/>
        <v>15</v>
      </c>
      <c r="W112" s="42">
        <f t="shared" si="83"/>
        <v>16</v>
      </c>
      <c r="X112" s="42">
        <f t="shared" si="83"/>
        <v>17</v>
      </c>
      <c r="Y112" s="42">
        <f t="shared" si="83"/>
        <v>18</v>
      </c>
      <c r="Z112" s="42">
        <f t="shared" si="83"/>
        <v>19</v>
      </c>
      <c r="AA112" s="42">
        <f t="shared" si="83"/>
        <v>20</v>
      </c>
      <c r="AB112" s="42">
        <f t="shared" si="83"/>
        <v>21</v>
      </c>
      <c r="AC112" s="42">
        <f t="shared" si="83"/>
        <v>22</v>
      </c>
      <c r="AD112" s="42">
        <f t="shared" si="83"/>
        <v>23</v>
      </c>
      <c r="AE112" s="42">
        <f t="shared" si="83"/>
        <v>24</v>
      </c>
      <c r="AF112" s="42">
        <f t="shared" si="83"/>
        <v>25</v>
      </c>
      <c r="AG112" s="42">
        <f t="shared" si="83"/>
        <v>26</v>
      </c>
      <c r="AH112" s="42">
        <f t="shared" si="83"/>
        <v>27</v>
      </c>
      <c r="AI112" s="42">
        <f t="shared" si="83"/>
        <v>28</v>
      </c>
      <c r="AJ112" s="42">
        <f t="shared" si="83"/>
        <v>29</v>
      </c>
      <c r="AK112" s="42">
        <f t="shared" si="83"/>
        <v>30</v>
      </c>
      <c r="AL112" s="463"/>
      <c r="AM112" s="442"/>
      <c r="AN112" s="442"/>
      <c r="AO112" s="463"/>
      <c r="AP112" s="463"/>
      <c r="AQ112" s="463"/>
      <c r="AR112" s="463"/>
      <c r="AS112" s="463"/>
      <c r="AT112" s="463"/>
      <c r="AU112" s="463"/>
      <c r="AV112" s="463"/>
      <c r="AW112" s="463"/>
      <c r="AX112" s="463"/>
      <c r="AY112" s="463"/>
      <c r="AZ112" s="463"/>
      <c r="BA112" s="463"/>
      <c r="BB112" s="463"/>
      <c r="BC112" s="463"/>
      <c r="BD112" s="463"/>
      <c r="BE112" s="463"/>
      <c r="BF112" s="463"/>
      <c r="BG112" s="463"/>
      <c r="BH112" s="463"/>
      <c r="BI112" s="463"/>
      <c r="BJ112" s="463"/>
      <c r="BK112" s="463"/>
      <c r="BL112" s="463"/>
      <c r="BM112" s="463"/>
      <c r="BN112" s="463"/>
      <c r="BO112" s="463"/>
      <c r="BP112" s="463"/>
      <c r="BQ112" s="463"/>
      <c r="BR112" s="463"/>
      <c r="BS112" s="463"/>
      <c r="BT112" s="463"/>
      <c r="BU112" s="463"/>
      <c r="BV112" s="463"/>
      <c r="BW112" s="463"/>
      <c r="BX112" s="463"/>
      <c r="BY112" s="463"/>
      <c r="BZ112" s="463"/>
      <c r="CA112" s="463"/>
      <c r="CB112" s="463"/>
      <c r="CC112" s="463"/>
      <c r="CD112" s="463"/>
      <c r="CE112" s="463"/>
      <c r="CF112" s="463"/>
      <c r="CG112" s="463"/>
      <c r="CH112" s="463"/>
      <c r="CI112" s="463"/>
      <c r="CJ112" s="463"/>
      <c r="CK112" s="463"/>
      <c r="CL112" s="463"/>
      <c r="CM112" s="463"/>
      <c r="CN112" s="463"/>
      <c r="CO112" s="463"/>
      <c r="CP112" s="463"/>
      <c r="CQ112" s="463"/>
      <c r="CR112" s="463"/>
      <c r="CS112" s="463"/>
      <c r="CT112" s="463"/>
      <c r="CU112" s="463"/>
      <c r="CV112" s="463"/>
      <c r="CW112" s="463"/>
      <c r="CX112" s="463"/>
      <c r="CY112" s="463"/>
      <c r="CZ112" s="463"/>
      <c r="DA112" s="463"/>
      <c r="DB112" s="463"/>
      <c r="DC112" s="463"/>
      <c r="DD112" s="463"/>
      <c r="DE112" s="463"/>
      <c r="DF112" s="463"/>
      <c r="DG112" s="463"/>
      <c r="DH112" s="463"/>
      <c r="DI112" s="463"/>
      <c r="DJ112" s="463"/>
      <c r="DK112" s="463"/>
      <c r="DL112" s="463"/>
      <c r="DM112" s="463"/>
      <c r="DN112" s="463"/>
      <c r="DO112" s="463"/>
      <c r="DP112" s="463"/>
      <c r="DQ112" s="463"/>
      <c r="DR112" s="463"/>
      <c r="DS112" s="463"/>
      <c r="DT112" s="463"/>
      <c r="DU112" s="463"/>
      <c r="DV112" s="463"/>
      <c r="DW112" s="463"/>
      <c r="DX112" s="463"/>
      <c r="DY112" s="463"/>
      <c r="DZ112" s="463"/>
      <c r="EA112" s="463"/>
      <c r="EB112" s="463"/>
      <c r="EC112" s="463"/>
      <c r="ED112" s="463"/>
      <c r="EE112" s="463"/>
      <c r="EF112" s="463"/>
      <c r="EG112" s="463"/>
      <c r="EH112" s="463"/>
      <c r="EI112" s="463"/>
      <c r="EJ112" s="463"/>
      <c r="EK112" s="463"/>
      <c r="EL112" s="463"/>
      <c r="EM112" s="463"/>
      <c r="EN112" s="463"/>
      <c r="EO112" s="463"/>
      <c r="EP112" s="463"/>
      <c r="EQ112" s="463"/>
      <c r="ER112" s="463"/>
      <c r="ES112" s="463"/>
      <c r="ET112" s="463"/>
      <c r="EU112" s="463"/>
      <c r="EV112" s="463"/>
      <c r="EW112" s="463"/>
      <c r="EX112" s="463"/>
      <c r="EY112" s="463"/>
      <c r="EZ112" s="463"/>
      <c r="FA112" s="463"/>
      <c r="FB112" s="463"/>
      <c r="FC112" s="463"/>
      <c r="FD112" s="463"/>
      <c r="FE112" s="463"/>
      <c r="FF112" s="463"/>
      <c r="FG112" s="463"/>
      <c r="FH112" s="463"/>
      <c r="FI112" s="463"/>
      <c r="FJ112" s="463"/>
      <c r="FK112" s="463"/>
      <c r="FL112" s="463"/>
      <c r="FM112" s="463"/>
      <c r="FN112" s="463"/>
      <c r="FO112" s="463"/>
      <c r="FP112" s="463"/>
      <c r="FQ112" s="463"/>
      <c r="FR112" s="463"/>
      <c r="FS112" s="463"/>
      <c r="FT112" s="463"/>
      <c r="FU112" s="463"/>
      <c r="FV112" s="463"/>
      <c r="FW112" s="463"/>
      <c r="FX112" s="463"/>
      <c r="FY112" s="463"/>
      <c r="FZ112" s="463"/>
      <c r="GA112" s="463"/>
      <c r="GB112" s="463"/>
      <c r="GC112" s="463"/>
      <c r="GD112" s="463"/>
      <c r="GE112" s="463"/>
      <c r="GF112" s="463"/>
      <c r="GG112" s="463"/>
      <c r="GH112" s="463"/>
      <c r="GI112" s="463"/>
      <c r="GJ112" s="463"/>
      <c r="GK112" s="463"/>
      <c r="GL112" s="463"/>
      <c r="GM112" s="463"/>
      <c r="GN112" s="463"/>
      <c r="GO112" s="463"/>
      <c r="GP112" s="463"/>
      <c r="GQ112" s="463"/>
      <c r="GR112" s="463"/>
      <c r="GS112" s="463"/>
      <c r="GT112" s="463"/>
      <c r="GU112" s="463"/>
      <c r="GV112" s="463"/>
      <c r="GW112" s="463"/>
      <c r="GX112" s="463"/>
    </row>
    <row r="113" spans="6:40" s="442" customFormat="1" ht="21" hidden="1" customHeight="1" outlineLevel="1">
      <c r="F113" s="731" t="s">
        <v>776</v>
      </c>
      <c r="G113" s="732">
        <f>COUNTIF(H113:AK113,1)</f>
        <v>0</v>
      </c>
      <c r="H113" s="42">
        <f>IF(H49&lt;0,1,0)</f>
        <v>0</v>
      </c>
      <c r="I113" s="42">
        <f>IF(I49&lt;0,1,0)</f>
        <v>0</v>
      </c>
      <c r="J113" s="42">
        <f t="shared" ref="J113:V113" si="84">IF(J49&lt;0,1,0)</f>
        <v>0</v>
      </c>
      <c r="K113" s="42">
        <f t="shared" si="84"/>
        <v>0</v>
      </c>
      <c r="L113" s="42">
        <f t="shared" si="84"/>
        <v>0</v>
      </c>
      <c r="M113" s="42">
        <f t="shared" si="84"/>
        <v>0</v>
      </c>
      <c r="N113" s="42">
        <f t="shared" si="84"/>
        <v>0</v>
      </c>
      <c r="O113" s="42">
        <f t="shared" si="84"/>
        <v>0</v>
      </c>
      <c r="P113" s="42">
        <f t="shared" si="84"/>
        <v>0</v>
      </c>
      <c r="Q113" s="42">
        <f t="shared" si="84"/>
        <v>0</v>
      </c>
      <c r="R113" s="42">
        <f t="shared" si="84"/>
        <v>0</v>
      </c>
      <c r="S113" s="42">
        <f t="shared" si="84"/>
        <v>0</v>
      </c>
      <c r="T113" s="42">
        <f t="shared" si="84"/>
        <v>0</v>
      </c>
      <c r="U113" s="42">
        <f t="shared" si="84"/>
        <v>0</v>
      </c>
      <c r="V113" s="42">
        <f t="shared" si="84"/>
        <v>0</v>
      </c>
      <c r="W113" s="42">
        <f t="shared" ref="W113:AK113" si="85">IF(W49&lt;0,1,0)</f>
        <v>0</v>
      </c>
      <c r="X113" s="42">
        <f t="shared" si="85"/>
        <v>0</v>
      </c>
      <c r="Y113" s="42">
        <f t="shared" si="85"/>
        <v>0</v>
      </c>
      <c r="Z113" s="42">
        <f t="shared" si="85"/>
        <v>0</v>
      </c>
      <c r="AA113" s="42">
        <f t="shared" si="85"/>
        <v>0</v>
      </c>
      <c r="AB113" s="42">
        <f t="shared" si="85"/>
        <v>0</v>
      </c>
      <c r="AC113" s="42">
        <f t="shared" si="85"/>
        <v>0</v>
      </c>
      <c r="AD113" s="42">
        <f t="shared" si="85"/>
        <v>0</v>
      </c>
      <c r="AE113" s="42">
        <f t="shared" si="85"/>
        <v>0</v>
      </c>
      <c r="AF113" s="42">
        <f t="shared" si="85"/>
        <v>0</v>
      </c>
      <c r="AG113" s="42">
        <f t="shared" si="85"/>
        <v>0</v>
      </c>
      <c r="AH113" s="42">
        <f t="shared" si="85"/>
        <v>0</v>
      </c>
      <c r="AI113" s="42">
        <f t="shared" si="85"/>
        <v>0</v>
      </c>
      <c r="AJ113" s="42">
        <f t="shared" si="85"/>
        <v>0</v>
      </c>
      <c r="AK113" s="42">
        <f t="shared" si="85"/>
        <v>0</v>
      </c>
    </row>
    <row r="114" spans="6:40" s="442" customFormat="1" ht="21" hidden="1" customHeight="1" outlineLevel="1"/>
    <row r="115" spans="6:40" s="463" customFormat="1" ht="21" hidden="1" customHeight="1" outlineLevel="1">
      <c r="G115" s="733" t="s">
        <v>1015</v>
      </c>
      <c r="H115" s="734">
        <f>'入力(1)'!Z31+1</f>
        <v>46478</v>
      </c>
      <c r="I115" s="734">
        <f>EDATE(H115,12)</f>
        <v>46844</v>
      </c>
      <c r="J115" s="734">
        <f t="shared" ref="J115:AK115" si="86">EDATE(I115,12)</f>
        <v>47209</v>
      </c>
      <c r="K115" s="734">
        <f t="shared" si="86"/>
        <v>47574</v>
      </c>
      <c r="L115" s="734">
        <f t="shared" si="86"/>
        <v>47939</v>
      </c>
      <c r="M115" s="734">
        <f t="shared" si="86"/>
        <v>48305</v>
      </c>
      <c r="N115" s="734">
        <f t="shared" si="86"/>
        <v>48670</v>
      </c>
      <c r="O115" s="734">
        <f t="shared" si="86"/>
        <v>49035</v>
      </c>
      <c r="P115" s="734">
        <f t="shared" si="86"/>
        <v>49400</v>
      </c>
      <c r="Q115" s="734">
        <f t="shared" si="86"/>
        <v>49766</v>
      </c>
      <c r="R115" s="734">
        <f t="shared" si="86"/>
        <v>50131</v>
      </c>
      <c r="S115" s="734">
        <f t="shared" si="86"/>
        <v>50496</v>
      </c>
      <c r="T115" s="734">
        <f t="shared" si="86"/>
        <v>50861</v>
      </c>
      <c r="U115" s="734">
        <f t="shared" si="86"/>
        <v>51227</v>
      </c>
      <c r="V115" s="734">
        <f t="shared" si="86"/>
        <v>51592</v>
      </c>
      <c r="W115" s="734">
        <f t="shared" si="86"/>
        <v>51957</v>
      </c>
      <c r="X115" s="734">
        <f t="shared" si="86"/>
        <v>52322</v>
      </c>
      <c r="Y115" s="734">
        <f t="shared" si="86"/>
        <v>52688</v>
      </c>
      <c r="Z115" s="734">
        <f t="shared" si="86"/>
        <v>53053</v>
      </c>
      <c r="AA115" s="734">
        <f t="shared" si="86"/>
        <v>53418</v>
      </c>
      <c r="AB115" s="734">
        <f t="shared" si="86"/>
        <v>53783</v>
      </c>
      <c r="AC115" s="734">
        <f t="shared" si="86"/>
        <v>54149</v>
      </c>
      <c r="AD115" s="734">
        <f t="shared" si="86"/>
        <v>54514</v>
      </c>
      <c r="AE115" s="734">
        <f t="shared" si="86"/>
        <v>54879</v>
      </c>
      <c r="AF115" s="734">
        <f t="shared" si="86"/>
        <v>55244</v>
      </c>
      <c r="AG115" s="734">
        <f t="shared" si="86"/>
        <v>55610</v>
      </c>
      <c r="AH115" s="734">
        <f t="shared" si="86"/>
        <v>55975</v>
      </c>
      <c r="AI115" s="734">
        <f t="shared" si="86"/>
        <v>56340</v>
      </c>
      <c r="AJ115" s="734">
        <f t="shared" si="86"/>
        <v>56705</v>
      </c>
      <c r="AK115" s="734">
        <f t="shared" si="86"/>
        <v>57071</v>
      </c>
      <c r="AM115" s="442"/>
      <c r="AN115" s="442"/>
    </row>
    <row r="116" spans="6:40" s="684" customFormat="1" ht="21" hidden="1" customHeight="1" outlineLevel="1">
      <c r="G116" s="733" t="s">
        <v>781</v>
      </c>
      <c r="H116" s="684">
        <f>YEAR(H115)</f>
        <v>2027</v>
      </c>
      <c r="I116" s="684">
        <f>YEAR(I115)</f>
        <v>2028</v>
      </c>
      <c r="J116" s="684">
        <f t="shared" ref="J116:AK116" si="87">YEAR(J115)</f>
        <v>2029</v>
      </c>
      <c r="K116" s="684">
        <f t="shared" si="87"/>
        <v>2030</v>
      </c>
      <c r="L116" s="684">
        <f t="shared" si="87"/>
        <v>2031</v>
      </c>
      <c r="M116" s="684">
        <f t="shared" si="87"/>
        <v>2032</v>
      </c>
      <c r="N116" s="684">
        <f t="shared" si="87"/>
        <v>2033</v>
      </c>
      <c r="O116" s="684">
        <f t="shared" si="87"/>
        <v>2034</v>
      </c>
      <c r="P116" s="684">
        <f t="shared" si="87"/>
        <v>2035</v>
      </c>
      <c r="Q116" s="684">
        <f t="shared" si="87"/>
        <v>2036</v>
      </c>
      <c r="R116" s="684">
        <f t="shared" si="87"/>
        <v>2037</v>
      </c>
      <c r="S116" s="684">
        <f t="shared" si="87"/>
        <v>2038</v>
      </c>
      <c r="T116" s="684">
        <f t="shared" si="87"/>
        <v>2039</v>
      </c>
      <c r="U116" s="684">
        <f t="shared" si="87"/>
        <v>2040</v>
      </c>
      <c r="V116" s="684">
        <f t="shared" si="87"/>
        <v>2041</v>
      </c>
      <c r="W116" s="684">
        <f t="shared" si="87"/>
        <v>2042</v>
      </c>
      <c r="X116" s="684">
        <f t="shared" si="87"/>
        <v>2043</v>
      </c>
      <c r="Y116" s="684">
        <f t="shared" si="87"/>
        <v>2044</v>
      </c>
      <c r="Z116" s="684">
        <f t="shared" si="87"/>
        <v>2045</v>
      </c>
      <c r="AA116" s="684">
        <f t="shared" si="87"/>
        <v>2046</v>
      </c>
      <c r="AB116" s="684">
        <f t="shared" si="87"/>
        <v>2047</v>
      </c>
      <c r="AC116" s="684">
        <f t="shared" si="87"/>
        <v>2048</v>
      </c>
      <c r="AD116" s="684">
        <f t="shared" si="87"/>
        <v>2049</v>
      </c>
      <c r="AE116" s="684">
        <f t="shared" si="87"/>
        <v>2050</v>
      </c>
      <c r="AF116" s="684">
        <f t="shared" si="87"/>
        <v>2051</v>
      </c>
      <c r="AG116" s="684">
        <f t="shared" si="87"/>
        <v>2052</v>
      </c>
      <c r="AH116" s="684">
        <f t="shared" si="87"/>
        <v>2053</v>
      </c>
      <c r="AI116" s="684">
        <f t="shared" si="87"/>
        <v>2054</v>
      </c>
      <c r="AJ116" s="684">
        <f t="shared" si="87"/>
        <v>2055</v>
      </c>
      <c r="AK116" s="684">
        <f t="shared" si="87"/>
        <v>2056</v>
      </c>
      <c r="AM116" s="442"/>
      <c r="AN116" s="442"/>
    </row>
    <row r="117" spans="6:40" s="684" customFormat="1" ht="21" hidden="1" customHeight="1" outlineLevel="1">
      <c r="G117" s="733" t="s">
        <v>869</v>
      </c>
      <c r="H117" s="684">
        <f>MONTH(H115)</f>
        <v>4</v>
      </c>
      <c r="I117" s="684">
        <f>MONTH(I115)</f>
        <v>4</v>
      </c>
      <c r="J117" s="684">
        <f t="shared" ref="J117:AK117" si="88">MONTH(J115)</f>
        <v>4</v>
      </c>
      <c r="K117" s="684">
        <f t="shared" si="88"/>
        <v>4</v>
      </c>
      <c r="L117" s="684">
        <f t="shared" si="88"/>
        <v>4</v>
      </c>
      <c r="M117" s="684">
        <f t="shared" si="88"/>
        <v>4</v>
      </c>
      <c r="N117" s="684">
        <f t="shared" si="88"/>
        <v>4</v>
      </c>
      <c r="O117" s="684">
        <f t="shared" si="88"/>
        <v>4</v>
      </c>
      <c r="P117" s="684">
        <f t="shared" si="88"/>
        <v>4</v>
      </c>
      <c r="Q117" s="684">
        <f t="shared" si="88"/>
        <v>4</v>
      </c>
      <c r="R117" s="684">
        <f t="shared" si="88"/>
        <v>4</v>
      </c>
      <c r="S117" s="684">
        <f t="shared" si="88"/>
        <v>4</v>
      </c>
      <c r="T117" s="684">
        <f t="shared" si="88"/>
        <v>4</v>
      </c>
      <c r="U117" s="684">
        <f t="shared" si="88"/>
        <v>4</v>
      </c>
      <c r="V117" s="684">
        <f t="shared" si="88"/>
        <v>4</v>
      </c>
      <c r="W117" s="684">
        <f t="shared" si="88"/>
        <v>4</v>
      </c>
      <c r="X117" s="684">
        <f t="shared" si="88"/>
        <v>4</v>
      </c>
      <c r="Y117" s="684">
        <f t="shared" si="88"/>
        <v>4</v>
      </c>
      <c r="Z117" s="684">
        <f t="shared" si="88"/>
        <v>4</v>
      </c>
      <c r="AA117" s="684">
        <f t="shared" si="88"/>
        <v>4</v>
      </c>
      <c r="AB117" s="684">
        <f t="shared" si="88"/>
        <v>4</v>
      </c>
      <c r="AC117" s="684">
        <f t="shared" si="88"/>
        <v>4</v>
      </c>
      <c r="AD117" s="684">
        <f t="shared" si="88"/>
        <v>4</v>
      </c>
      <c r="AE117" s="684">
        <f t="shared" si="88"/>
        <v>4</v>
      </c>
      <c r="AF117" s="684">
        <f t="shared" si="88"/>
        <v>4</v>
      </c>
      <c r="AG117" s="684">
        <f t="shared" si="88"/>
        <v>4</v>
      </c>
      <c r="AH117" s="684">
        <f t="shared" si="88"/>
        <v>4</v>
      </c>
      <c r="AI117" s="684">
        <f t="shared" si="88"/>
        <v>4</v>
      </c>
      <c r="AJ117" s="684">
        <f t="shared" si="88"/>
        <v>4</v>
      </c>
      <c r="AK117" s="684">
        <f t="shared" si="88"/>
        <v>4</v>
      </c>
      <c r="AM117" s="442"/>
      <c r="AN117" s="442"/>
    </row>
    <row r="118" spans="6:40" s="684" customFormat="1" ht="21" hidden="1" customHeight="1" outlineLevel="1">
      <c r="G118" s="733" t="s">
        <v>870</v>
      </c>
      <c r="H118" s="684">
        <f>DAY(H115)</f>
        <v>1</v>
      </c>
      <c r="I118" s="684">
        <f>DAY(I115)</f>
        <v>1</v>
      </c>
      <c r="J118" s="684">
        <f t="shared" ref="J118:AK118" si="89">DAY(J115)</f>
        <v>1</v>
      </c>
      <c r="K118" s="684">
        <f t="shared" si="89"/>
        <v>1</v>
      </c>
      <c r="L118" s="684">
        <f t="shared" si="89"/>
        <v>1</v>
      </c>
      <c r="M118" s="684">
        <f t="shared" si="89"/>
        <v>1</v>
      </c>
      <c r="N118" s="684">
        <f t="shared" si="89"/>
        <v>1</v>
      </c>
      <c r="O118" s="684">
        <f t="shared" si="89"/>
        <v>1</v>
      </c>
      <c r="P118" s="684">
        <f t="shared" si="89"/>
        <v>1</v>
      </c>
      <c r="Q118" s="684">
        <f t="shared" si="89"/>
        <v>1</v>
      </c>
      <c r="R118" s="684">
        <f t="shared" si="89"/>
        <v>1</v>
      </c>
      <c r="S118" s="684">
        <f t="shared" si="89"/>
        <v>1</v>
      </c>
      <c r="T118" s="684">
        <f t="shared" si="89"/>
        <v>1</v>
      </c>
      <c r="U118" s="684">
        <f t="shared" si="89"/>
        <v>1</v>
      </c>
      <c r="V118" s="684">
        <f t="shared" si="89"/>
        <v>1</v>
      </c>
      <c r="W118" s="684">
        <f t="shared" si="89"/>
        <v>1</v>
      </c>
      <c r="X118" s="684">
        <f t="shared" si="89"/>
        <v>1</v>
      </c>
      <c r="Y118" s="684">
        <f t="shared" si="89"/>
        <v>1</v>
      </c>
      <c r="Z118" s="684">
        <f t="shared" si="89"/>
        <v>1</v>
      </c>
      <c r="AA118" s="684">
        <f t="shared" si="89"/>
        <v>1</v>
      </c>
      <c r="AB118" s="684">
        <f t="shared" si="89"/>
        <v>1</v>
      </c>
      <c r="AC118" s="684">
        <f t="shared" si="89"/>
        <v>1</v>
      </c>
      <c r="AD118" s="684">
        <f t="shared" si="89"/>
        <v>1</v>
      </c>
      <c r="AE118" s="684">
        <f t="shared" si="89"/>
        <v>1</v>
      </c>
      <c r="AF118" s="684">
        <f t="shared" si="89"/>
        <v>1</v>
      </c>
      <c r="AG118" s="684">
        <f t="shared" si="89"/>
        <v>1</v>
      </c>
      <c r="AH118" s="684">
        <f t="shared" si="89"/>
        <v>1</v>
      </c>
      <c r="AI118" s="684">
        <f t="shared" si="89"/>
        <v>1</v>
      </c>
      <c r="AJ118" s="684">
        <f t="shared" si="89"/>
        <v>1</v>
      </c>
      <c r="AK118" s="684">
        <f t="shared" si="89"/>
        <v>1</v>
      </c>
      <c r="AM118" s="442"/>
      <c r="AN118" s="442"/>
    </row>
    <row r="119" spans="6:40" s="736" customFormat="1" ht="21" hidden="1" customHeight="1" outlineLevel="1">
      <c r="G119" s="735" t="s">
        <v>871</v>
      </c>
      <c r="H119" s="736">
        <f>IF(H116&gt;=2100,H116-2100,H116-2000)</f>
        <v>27</v>
      </c>
      <c r="I119" s="736">
        <f>IF(I116&gt;=2100,I116-2100,I116-2000)</f>
        <v>28</v>
      </c>
      <c r="J119" s="736">
        <f t="shared" ref="J119:AK119" si="90">IF(J116&gt;=2100,J116-2100,J116-2000)</f>
        <v>29</v>
      </c>
      <c r="K119" s="736">
        <f t="shared" si="90"/>
        <v>30</v>
      </c>
      <c r="L119" s="736">
        <f t="shared" si="90"/>
        <v>31</v>
      </c>
      <c r="M119" s="736">
        <f t="shared" si="90"/>
        <v>32</v>
      </c>
      <c r="N119" s="736">
        <f t="shared" si="90"/>
        <v>33</v>
      </c>
      <c r="O119" s="736">
        <f t="shared" si="90"/>
        <v>34</v>
      </c>
      <c r="P119" s="736">
        <f t="shared" si="90"/>
        <v>35</v>
      </c>
      <c r="Q119" s="736">
        <f t="shared" si="90"/>
        <v>36</v>
      </c>
      <c r="R119" s="736">
        <f t="shared" si="90"/>
        <v>37</v>
      </c>
      <c r="S119" s="736">
        <f t="shared" si="90"/>
        <v>38</v>
      </c>
      <c r="T119" s="736">
        <f t="shared" si="90"/>
        <v>39</v>
      </c>
      <c r="U119" s="736">
        <f t="shared" si="90"/>
        <v>40</v>
      </c>
      <c r="V119" s="736">
        <f t="shared" si="90"/>
        <v>41</v>
      </c>
      <c r="W119" s="736">
        <f t="shared" si="90"/>
        <v>42</v>
      </c>
      <c r="X119" s="736">
        <f t="shared" si="90"/>
        <v>43</v>
      </c>
      <c r="Y119" s="736">
        <f t="shared" si="90"/>
        <v>44</v>
      </c>
      <c r="Z119" s="736">
        <f t="shared" si="90"/>
        <v>45</v>
      </c>
      <c r="AA119" s="736">
        <f t="shared" si="90"/>
        <v>46</v>
      </c>
      <c r="AB119" s="736">
        <f t="shared" si="90"/>
        <v>47</v>
      </c>
      <c r="AC119" s="736">
        <f t="shared" si="90"/>
        <v>48</v>
      </c>
      <c r="AD119" s="736">
        <f t="shared" si="90"/>
        <v>49</v>
      </c>
      <c r="AE119" s="736">
        <f t="shared" si="90"/>
        <v>50</v>
      </c>
      <c r="AF119" s="736">
        <f t="shared" si="90"/>
        <v>51</v>
      </c>
      <c r="AG119" s="736">
        <f t="shared" si="90"/>
        <v>52</v>
      </c>
      <c r="AH119" s="736">
        <f t="shared" si="90"/>
        <v>53</v>
      </c>
      <c r="AI119" s="736">
        <f t="shared" si="90"/>
        <v>54</v>
      </c>
      <c r="AJ119" s="736">
        <f t="shared" si="90"/>
        <v>55</v>
      </c>
      <c r="AK119" s="736">
        <f t="shared" si="90"/>
        <v>56</v>
      </c>
      <c r="AM119" s="737"/>
      <c r="AN119" s="737"/>
    </row>
    <row r="120" spans="6:40" s="736" customFormat="1" ht="21" customHeight="1" collapsed="1">
      <c r="AM120" s="737"/>
      <c r="AN120" s="737"/>
    </row>
    <row r="121" spans="6:40" s="736" customFormat="1" ht="21" customHeight="1">
      <c r="AM121" s="737"/>
      <c r="AN121" s="737"/>
    </row>
    <row r="122" spans="6:40" s="736" customFormat="1" ht="21" customHeight="1">
      <c r="AM122" s="737"/>
      <c r="AN122" s="737"/>
    </row>
    <row r="123" spans="6:40" s="736" customFormat="1" ht="21" customHeight="1">
      <c r="AM123" s="737"/>
      <c r="AN123" s="737"/>
    </row>
    <row r="124" spans="6:40" s="736" customFormat="1" ht="21" customHeight="1">
      <c r="AM124" s="737"/>
      <c r="AN124" s="737"/>
    </row>
    <row r="125" spans="6:40" s="736" customFormat="1" ht="21" customHeight="1">
      <c r="AM125" s="737"/>
      <c r="AN125" s="737"/>
    </row>
    <row r="126" spans="6:40" s="736" customFormat="1" ht="21" customHeight="1">
      <c r="AM126" s="737"/>
      <c r="AN126" s="737"/>
    </row>
    <row r="127" spans="6:40" s="736" customFormat="1" ht="21" customHeight="1">
      <c r="AM127" s="737"/>
      <c r="AN127" s="737"/>
    </row>
    <row r="128" spans="6:40" s="736" customFormat="1" ht="21" customHeight="1">
      <c r="AM128" s="737"/>
      <c r="AN128" s="737"/>
    </row>
    <row r="129" spans="39:40" s="736" customFormat="1" ht="21" customHeight="1">
      <c r="AM129" s="737"/>
      <c r="AN129" s="737"/>
    </row>
    <row r="130" spans="39:40" s="736" customFormat="1" ht="21" customHeight="1">
      <c r="AM130" s="737"/>
      <c r="AN130" s="737"/>
    </row>
    <row r="131" spans="39:40" s="736" customFormat="1" ht="21" customHeight="1">
      <c r="AM131" s="737"/>
      <c r="AN131" s="737"/>
    </row>
    <row r="132" spans="39:40" s="143" customFormat="1" ht="21" customHeight="1">
      <c r="AM132" s="442"/>
      <c r="AN132" s="442"/>
    </row>
    <row r="133" spans="39:40" s="143" customFormat="1" ht="21" customHeight="1">
      <c r="AM133" s="442"/>
      <c r="AN133" s="442"/>
    </row>
    <row r="134" spans="39:40" s="143" customFormat="1" ht="21" customHeight="1">
      <c r="AM134" s="442"/>
      <c r="AN134" s="442"/>
    </row>
    <row r="135" spans="39:40" s="143" customFormat="1" ht="21" customHeight="1">
      <c r="AM135" s="442"/>
      <c r="AN135" s="442"/>
    </row>
    <row r="136" spans="39:40" s="143" customFormat="1" ht="21" customHeight="1">
      <c r="AM136" s="442"/>
      <c r="AN136" s="442"/>
    </row>
    <row r="137" spans="39:40" s="143" customFormat="1" ht="21" customHeight="1">
      <c r="AM137" s="442"/>
      <c r="AN137" s="442"/>
    </row>
    <row r="138" spans="39:40" s="143" customFormat="1" ht="21" customHeight="1">
      <c r="AM138" s="442"/>
      <c r="AN138" s="442"/>
    </row>
    <row r="139" spans="39:40" s="143" customFormat="1" ht="21" customHeight="1">
      <c r="AM139" s="442"/>
      <c r="AN139" s="442"/>
    </row>
    <row r="140" spans="39:40" s="143" customFormat="1" ht="21" customHeight="1">
      <c r="AM140" s="442"/>
      <c r="AN140" s="442"/>
    </row>
    <row r="141" spans="39:40" s="40" customFormat="1" ht="21" customHeight="1">
      <c r="AM141" s="442"/>
      <c r="AN141" s="442"/>
    </row>
    <row r="142" spans="39:40" s="40" customFormat="1" ht="21" customHeight="1">
      <c r="AM142" s="442"/>
      <c r="AN142" s="442"/>
    </row>
    <row r="143" spans="39:40" s="40" customFormat="1" ht="21" customHeight="1">
      <c r="AM143" s="442"/>
      <c r="AN143" s="442"/>
    </row>
    <row r="144" spans="39:40" s="40" customFormat="1" ht="21" customHeight="1">
      <c r="AM144" s="442"/>
      <c r="AN144" s="442"/>
    </row>
    <row r="145" spans="39:40" s="40" customFormat="1" ht="21" customHeight="1">
      <c r="AM145" s="442"/>
      <c r="AN145" s="442"/>
    </row>
    <row r="146" spans="39:40" s="40" customFormat="1" ht="21" customHeight="1">
      <c r="AM146" s="442"/>
      <c r="AN146" s="442"/>
    </row>
    <row r="147" spans="39:40" s="40" customFormat="1" ht="21" customHeight="1">
      <c r="AM147" s="442"/>
      <c r="AN147" s="442"/>
    </row>
    <row r="148" spans="39:40" s="40" customFormat="1" ht="21" customHeight="1">
      <c r="AM148" s="442"/>
      <c r="AN148" s="442"/>
    </row>
    <row r="149" spans="39:40" s="40" customFormat="1" ht="21" customHeight="1">
      <c r="AM149" s="442"/>
      <c r="AN149" s="442"/>
    </row>
    <row r="150" spans="39:40" s="40" customFormat="1" ht="21" customHeight="1">
      <c r="AM150" s="442"/>
      <c r="AN150" s="442"/>
    </row>
    <row r="151" spans="39:40" s="40" customFormat="1" ht="21" customHeight="1">
      <c r="AM151" s="442"/>
      <c r="AN151" s="442"/>
    </row>
    <row r="152" spans="39:40" s="40" customFormat="1" ht="21" customHeight="1">
      <c r="AM152" s="442"/>
      <c r="AN152" s="442"/>
    </row>
    <row r="153" spans="39:40" s="40" customFormat="1" ht="21" customHeight="1">
      <c r="AM153" s="442"/>
      <c r="AN153" s="442"/>
    </row>
    <row r="154" spans="39:40" s="40" customFormat="1" ht="21" customHeight="1">
      <c r="AM154" s="442"/>
      <c r="AN154" s="442"/>
    </row>
    <row r="155" spans="39:40" s="40" customFormat="1" ht="21" customHeight="1">
      <c r="AM155" s="442"/>
      <c r="AN155" s="442"/>
    </row>
    <row r="156" spans="39:40" s="40" customFormat="1" ht="21" customHeight="1">
      <c r="AM156" s="442"/>
      <c r="AN156" s="442"/>
    </row>
    <row r="157" spans="39:40" s="40" customFormat="1" ht="21" customHeight="1">
      <c r="AM157" s="442"/>
      <c r="AN157" s="442"/>
    </row>
    <row r="158" spans="39:40" s="40" customFormat="1" ht="21" customHeight="1">
      <c r="AM158" s="442"/>
      <c r="AN158" s="442"/>
    </row>
    <row r="159" spans="39:40" s="40" customFormat="1" ht="21" customHeight="1">
      <c r="AM159" s="442"/>
      <c r="AN159" s="442"/>
    </row>
    <row r="160" spans="39:40" s="40" customFormat="1" ht="21" customHeight="1">
      <c r="AM160" s="442"/>
      <c r="AN160" s="442"/>
    </row>
    <row r="161" spans="39:40" s="40" customFormat="1" ht="21" customHeight="1">
      <c r="AM161" s="442"/>
      <c r="AN161" s="442"/>
    </row>
    <row r="162" spans="39:40" s="40" customFormat="1" ht="21" customHeight="1">
      <c r="AM162" s="442"/>
      <c r="AN162" s="442"/>
    </row>
    <row r="163" spans="39:40" s="40" customFormat="1" ht="21" customHeight="1">
      <c r="AM163" s="442"/>
      <c r="AN163" s="442"/>
    </row>
    <row r="164" spans="39:40" s="40" customFormat="1" ht="21" customHeight="1">
      <c r="AM164" s="442"/>
      <c r="AN164" s="442"/>
    </row>
    <row r="165" spans="39:40" s="40" customFormat="1" ht="21" customHeight="1">
      <c r="AM165" s="442"/>
      <c r="AN165" s="442"/>
    </row>
    <row r="166" spans="39:40" s="40" customFormat="1" ht="21" customHeight="1">
      <c r="AM166" s="442"/>
      <c r="AN166" s="442"/>
    </row>
    <row r="167" spans="39:40" s="40" customFormat="1" ht="21" customHeight="1">
      <c r="AM167" s="442"/>
      <c r="AN167" s="442"/>
    </row>
    <row r="168" spans="39:40" s="40" customFormat="1" ht="21" customHeight="1">
      <c r="AM168" s="442"/>
      <c r="AN168" s="442"/>
    </row>
    <row r="169" spans="39:40" s="40" customFormat="1" ht="21" customHeight="1">
      <c r="AM169" s="442"/>
      <c r="AN169" s="442"/>
    </row>
    <row r="170" spans="39:40" s="40" customFormat="1" ht="21" customHeight="1">
      <c r="AM170" s="442"/>
      <c r="AN170" s="442"/>
    </row>
    <row r="171" spans="39:40" s="40" customFormat="1" ht="21" customHeight="1">
      <c r="AM171" s="442"/>
      <c r="AN171" s="442"/>
    </row>
    <row r="172" spans="39:40" s="40" customFormat="1" ht="21" customHeight="1">
      <c r="AM172" s="442"/>
      <c r="AN172" s="442"/>
    </row>
    <row r="173" spans="39:40" s="40" customFormat="1" ht="21" customHeight="1">
      <c r="AM173" s="442"/>
      <c r="AN173" s="442"/>
    </row>
    <row r="174" spans="39:40" s="40" customFormat="1" ht="21" customHeight="1">
      <c r="AM174" s="442"/>
      <c r="AN174" s="442"/>
    </row>
    <row r="175" spans="39:40" s="40" customFormat="1" ht="21" customHeight="1">
      <c r="AM175" s="442"/>
      <c r="AN175" s="442"/>
    </row>
    <row r="176" spans="39:40" s="40" customFormat="1" ht="21" customHeight="1">
      <c r="AM176" s="442"/>
      <c r="AN176" s="442"/>
    </row>
    <row r="177" spans="39:40" s="40" customFormat="1" ht="21" customHeight="1">
      <c r="AM177" s="442"/>
      <c r="AN177" s="442"/>
    </row>
    <row r="178" spans="39:40" s="40" customFormat="1" ht="21" customHeight="1">
      <c r="AM178" s="442"/>
      <c r="AN178" s="442"/>
    </row>
    <row r="179" spans="39:40" s="40" customFormat="1" ht="21" customHeight="1">
      <c r="AM179" s="442"/>
      <c r="AN179" s="442"/>
    </row>
    <row r="180" spans="39:40" s="40" customFormat="1" ht="21" customHeight="1">
      <c r="AM180" s="442"/>
      <c r="AN180" s="442"/>
    </row>
    <row r="181" spans="39:40" s="40" customFormat="1" ht="21" customHeight="1">
      <c r="AM181" s="442"/>
      <c r="AN181" s="442"/>
    </row>
    <row r="182" spans="39:40" s="40" customFormat="1" ht="21" customHeight="1">
      <c r="AM182" s="442"/>
      <c r="AN182" s="442"/>
    </row>
    <row r="183" spans="39:40" s="40" customFormat="1" ht="21" customHeight="1">
      <c r="AM183" s="442"/>
      <c r="AN183" s="442"/>
    </row>
    <row r="184" spans="39:40" s="40" customFormat="1" ht="21" customHeight="1">
      <c r="AM184" s="442"/>
      <c r="AN184" s="442"/>
    </row>
    <row r="185" spans="39:40" s="40" customFormat="1" ht="21" customHeight="1">
      <c r="AM185" s="442"/>
      <c r="AN185" s="442"/>
    </row>
    <row r="186" spans="39:40" s="40" customFormat="1" ht="21" customHeight="1">
      <c r="AM186" s="442"/>
      <c r="AN186" s="442"/>
    </row>
    <row r="187" spans="39:40" s="40" customFormat="1" ht="21" customHeight="1">
      <c r="AM187" s="442"/>
      <c r="AN187" s="442"/>
    </row>
    <row r="188" spans="39:40" s="40" customFormat="1" ht="21" customHeight="1">
      <c r="AM188" s="442"/>
      <c r="AN188" s="442"/>
    </row>
    <row r="189" spans="39:40" s="40" customFormat="1" ht="21" customHeight="1">
      <c r="AM189" s="442"/>
      <c r="AN189" s="442"/>
    </row>
    <row r="190" spans="39:40" s="40" customFormat="1" ht="21" customHeight="1">
      <c r="AM190" s="442"/>
      <c r="AN190" s="442"/>
    </row>
    <row r="191" spans="39:40" s="40" customFormat="1" ht="21" customHeight="1">
      <c r="AM191" s="442"/>
      <c r="AN191" s="442"/>
    </row>
    <row r="192" spans="39:40" s="40" customFormat="1" ht="21" customHeight="1">
      <c r="AM192" s="442"/>
      <c r="AN192" s="442"/>
    </row>
    <row r="193" spans="39:40" s="40" customFormat="1" ht="21" customHeight="1">
      <c r="AM193" s="442"/>
      <c r="AN193" s="442"/>
    </row>
    <row r="194" spans="39:40" s="40" customFormat="1" ht="21" customHeight="1">
      <c r="AM194" s="442"/>
      <c r="AN194" s="442"/>
    </row>
    <row r="195" spans="39:40" s="40" customFormat="1" ht="21" customHeight="1">
      <c r="AM195" s="442"/>
      <c r="AN195" s="442"/>
    </row>
    <row r="196" spans="39:40" s="40" customFormat="1" ht="21" customHeight="1">
      <c r="AM196" s="442"/>
      <c r="AN196" s="442"/>
    </row>
    <row r="197" spans="39:40" s="40" customFormat="1" ht="21" customHeight="1">
      <c r="AM197" s="442"/>
      <c r="AN197" s="442"/>
    </row>
    <row r="198" spans="39:40" s="40" customFormat="1" ht="18" customHeight="1">
      <c r="AM198" s="442"/>
      <c r="AN198" s="442"/>
    </row>
    <row r="199" spans="39:40" s="40" customFormat="1" ht="18" customHeight="1">
      <c r="AM199" s="442"/>
      <c r="AN199" s="442"/>
    </row>
    <row r="200" spans="39:40" s="40" customFormat="1" ht="18" customHeight="1">
      <c r="AM200" s="442"/>
      <c r="AN200" s="442"/>
    </row>
    <row r="201" spans="39:40" s="40" customFormat="1" ht="18" customHeight="1">
      <c r="AM201" s="442"/>
      <c r="AN201" s="442"/>
    </row>
    <row r="202" spans="39:40" s="40" customFormat="1" ht="18" customHeight="1">
      <c r="AM202" s="442"/>
      <c r="AN202" s="442"/>
    </row>
    <row r="203" spans="39:40" s="40" customFormat="1" ht="18" customHeight="1">
      <c r="AM203" s="442"/>
      <c r="AN203" s="442"/>
    </row>
    <row r="204" spans="39:40" s="40" customFormat="1" ht="18" customHeight="1">
      <c r="AM204" s="442"/>
      <c r="AN204" s="442"/>
    </row>
    <row r="205" spans="39:40" s="40" customFormat="1" ht="18" customHeight="1">
      <c r="AM205" s="442"/>
      <c r="AN205" s="442"/>
    </row>
    <row r="206" spans="39:40" s="40" customFormat="1" ht="18" customHeight="1">
      <c r="AM206" s="442"/>
      <c r="AN206" s="442"/>
    </row>
    <row r="207" spans="39:40" s="40" customFormat="1" ht="18" customHeight="1">
      <c r="AM207" s="442"/>
      <c r="AN207" s="442"/>
    </row>
    <row r="208" spans="39:40" s="40" customFormat="1" ht="18" customHeight="1">
      <c r="AM208" s="442"/>
      <c r="AN208" s="442"/>
    </row>
    <row r="209" spans="39:40" s="40" customFormat="1" ht="18" customHeight="1">
      <c r="AM209" s="442"/>
      <c r="AN209" s="442"/>
    </row>
    <row r="210" spans="39:40" s="40" customFormat="1" ht="18" customHeight="1">
      <c r="AM210" s="442"/>
      <c r="AN210" s="442"/>
    </row>
    <row r="211" spans="39:40" s="40" customFormat="1" ht="18" customHeight="1">
      <c r="AM211" s="442"/>
      <c r="AN211" s="442"/>
    </row>
    <row r="212" spans="39:40" s="40" customFormat="1" ht="18" customHeight="1">
      <c r="AM212" s="442"/>
      <c r="AN212" s="442"/>
    </row>
    <row r="213" spans="39:40" s="40" customFormat="1" ht="18" customHeight="1">
      <c r="AM213" s="442"/>
      <c r="AN213" s="442"/>
    </row>
    <row r="214" spans="39:40" s="40" customFormat="1" ht="18" customHeight="1">
      <c r="AM214" s="442"/>
      <c r="AN214" s="442"/>
    </row>
    <row r="215" spans="39:40" s="40" customFormat="1" ht="18" customHeight="1">
      <c r="AM215" s="442"/>
      <c r="AN215" s="442"/>
    </row>
    <row r="216" spans="39:40" s="40" customFormat="1" ht="18" customHeight="1">
      <c r="AM216" s="442"/>
      <c r="AN216" s="442"/>
    </row>
    <row r="217" spans="39:40" s="40" customFormat="1" ht="18" customHeight="1">
      <c r="AM217" s="442"/>
      <c r="AN217" s="442"/>
    </row>
    <row r="218" spans="39:40" s="40" customFormat="1">
      <c r="AM218" s="442"/>
      <c r="AN218" s="442"/>
    </row>
    <row r="219" spans="39:40" s="40" customFormat="1">
      <c r="AM219" s="442"/>
      <c r="AN219" s="442"/>
    </row>
    <row r="220" spans="39:40" s="40" customFormat="1">
      <c r="AM220" s="442"/>
      <c r="AN220" s="442"/>
    </row>
    <row r="221" spans="39:40" s="40" customFormat="1">
      <c r="AM221" s="442"/>
      <c r="AN221" s="442"/>
    </row>
    <row r="222" spans="39:40" s="40" customFormat="1">
      <c r="AM222" s="442"/>
      <c r="AN222" s="442"/>
    </row>
    <row r="223" spans="39:40" s="40" customFormat="1">
      <c r="AM223" s="442"/>
      <c r="AN223" s="442"/>
    </row>
    <row r="224" spans="39:40" s="40" customFormat="1">
      <c r="AM224" s="442"/>
      <c r="AN224" s="442"/>
    </row>
    <row r="225" spans="39:40" s="40" customFormat="1">
      <c r="AM225" s="442"/>
      <c r="AN225" s="442"/>
    </row>
    <row r="226" spans="39:40" s="40" customFormat="1">
      <c r="AM226" s="442"/>
      <c r="AN226" s="442"/>
    </row>
    <row r="227" spans="39:40" s="40" customFormat="1">
      <c r="AM227" s="442"/>
      <c r="AN227" s="442"/>
    </row>
    <row r="228" spans="39:40" s="40" customFormat="1">
      <c r="AM228" s="442"/>
      <c r="AN228" s="442"/>
    </row>
    <row r="229" spans="39:40" s="40" customFormat="1">
      <c r="AM229" s="442"/>
      <c r="AN229" s="442"/>
    </row>
    <row r="230" spans="39:40" s="40" customFormat="1">
      <c r="AM230" s="442"/>
      <c r="AN230" s="442"/>
    </row>
    <row r="231" spans="39:40" s="40" customFormat="1">
      <c r="AM231" s="442"/>
      <c r="AN231" s="442"/>
    </row>
    <row r="232" spans="39:40" s="40" customFormat="1">
      <c r="AM232" s="442"/>
      <c r="AN232" s="442"/>
    </row>
    <row r="233" spans="39:40" s="40" customFormat="1">
      <c r="AM233" s="442"/>
      <c r="AN233" s="442"/>
    </row>
    <row r="234" spans="39:40" s="40" customFormat="1">
      <c r="AM234" s="442"/>
      <c r="AN234" s="442"/>
    </row>
    <row r="235" spans="39:40" s="40" customFormat="1">
      <c r="AM235" s="442"/>
      <c r="AN235" s="442"/>
    </row>
    <row r="236" spans="39:40" s="40" customFormat="1">
      <c r="AM236" s="442"/>
      <c r="AN236" s="442"/>
    </row>
    <row r="237" spans="39:40" s="40" customFormat="1">
      <c r="AM237" s="442"/>
      <c r="AN237" s="442"/>
    </row>
    <row r="238" spans="39:40" s="40" customFormat="1">
      <c r="AM238" s="442"/>
      <c r="AN238" s="442"/>
    </row>
    <row r="239" spans="39:40" s="40" customFormat="1">
      <c r="AM239" s="442"/>
      <c r="AN239" s="442"/>
    </row>
    <row r="240" spans="39:40" s="40" customFormat="1">
      <c r="AM240" s="442"/>
      <c r="AN240" s="442"/>
    </row>
    <row r="241" spans="39:40" s="40" customFormat="1">
      <c r="AM241" s="442"/>
      <c r="AN241" s="442"/>
    </row>
    <row r="242" spans="39:40" s="40" customFormat="1">
      <c r="AM242" s="442"/>
      <c r="AN242" s="442"/>
    </row>
    <row r="243" spans="39:40" s="40" customFormat="1">
      <c r="AM243" s="442"/>
      <c r="AN243" s="442"/>
    </row>
    <row r="244" spans="39:40" s="40" customFormat="1">
      <c r="AM244" s="442"/>
      <c r="AN244" s="442"/>
    </row>
    <row r="245" spans="39:40" s="40" customFormat="1">
      <c r="AM245" s="442"/>
      <c r="AN245" s="442"/>
    </row>
    <row r="246" spans="39:40" s="40" customFormat="1">
      <c r="AM246" s="442"/>
      <c r="AN246" s="442"/>
    </row>
    <row r="247" spans="39:40" s="40" customFormat="1">
      <c r="AM247" s="442"/>
      <c r="AN247" s="442"/>
    </row>
    <row r="248" spans="39:40" s="40" customFormat="1">
      <c r="AM248" s="442"/>
      <c r="AN248" s="442"/>
    </row>
    <row r="249" spans="39:40" s="40" customFormat="1">
      <c r="AM249" s="442"/>
      <c r="AN249" s="442"/>
    </row>
    <row r="250" spans="39:40" s="40" customFormat="1">
      <c r="AM250" s="442"/>
      <c r="AN250" s="442"/>
    </row>
    <row r="251" spans="39:40" s="40" customFormat="1">
      <c r="AM251" s="442"/>
      <c r="AN251" s="442"/>
    </row>
    <row r="252" spans="39:40" s="40" customFormat="1">
      <c r="AM252" s="442"/>
      <c r="AN252" s="442"/>
    </row>
    <row r="253" spans="39:40" s="40" customFormat="1">
      <c r="AM253" s="442"/>
      <c r="AN253" s="442"/>
    </row>
    <row r="254" spans="39:40" s="40" customFormat="1">
      <c r="AM254" s="442"/>
      <c r="AN254" s="442"/>
    </row>
    <row r="255" spans="39:40" s="40" customFormat="1">
      <c r="AM255" s="442"/>
      <c r="AN255" s="442"/>
    </row>
    <row r="256" spans="39:40" s="40" customFormat="1">
      <c r="AM256" s="442"/>
      <c r="AN256" s="442"/>
    </row>
    <row r="257" spans="39:40" s="40" customFormat="1">
      <c r="AM257" s="442"/>
      <c r="AN257" s="442"/>
    </row>
    <row r="258" spans="39:40" s="40" customFormat="1">
      <c r="AM258" s="442"/>
      <c r="AN258" s="442"/>
    </row>
    <row r="259" spans="39:40" s="40" customFormat="1">
      <c r="AM259" s="442"/>
      <c r="AN259" s="442"/>
    </row>
    <row r="260" spans="39:40" s="40" customFormat="1">
      <c r="AM260" s="442"/>
      <c r="AN260" s="442"/>
    </row>
    <row r="261" spans="39:40" s="40" customFormat="1">
      <c r="AM261" s="442"/>
      <c r="AN261" s="442"/>
    </row>
    <row r="262" spans="39:40" s="40" customFormat="1">
      <c r="AM262" s="442"/>
      <c r="AN262" s="442"/>
    </row>
    <row r="263" spans="39:40" s="40" customFormat="1">
      <c r="AM263" s="442"/>
      <c r="AN263" s="442"/>
    </row>
    <row r="264" spans="39:40" s="40" customFormat="1">
      <c r="AM264" s="442"/>
      <c r="AN264" s="442"/>
    </row>
    <row r="265" spans="39:40" s="40" customFormat="1">
      <c r="AM265" s="442"/>
      <c r="AN265" s="442"/>
    </row>
    <row r="266" spans="39:40" s="40" customFormat="1">
      <c r="AM266" s="442"/>
      <c r="AN266" s="442"/>
    </row>
    <row r="267" spans="39:40" s="40" customFormat="1">
      <c r="AM267" s="442"/>
      <c r="AN267" s="442"/>
    </row>
    <row r="268" spans="39:40" s="40" customFormat="1">
      <c r="AM268" s="442"/>
      <c r="AN268" s="442"/>
    </row>
    <row r="269" spans="39:40" s="40" customFormat="1">
      <c r="AM269" s="442"/>
      <c r="AN269" s="442"/>
    </row>
    <row r="270" spans="39:40" s="40" customFormat="1">
      <c r="AM270" s="442"/>
      <c r="AN270" s="442"/>
    </row>
    <row r="271" spans="39:40" s="40" customFormat="1">
      <c r="AM271" s="442"/>
      <c r="AN271" s="442"/>
    </row>
    <row r="272" spans="39:40" s="40" customFormat="1">
      <c r="AM272" s="442"/>
      <c r="AN272" s="442"/>
    </row>
    <row r="273" spans="39:40" s="40" customFormat="1">
      <c r="AM273" s="442"/>
      <c r="AN273" s="442"/>
    </row>
    <row r="274" spans="39:40" s="40" customFormat="1">
      <c r="AM274" s="442"/>
      <c r="AN274" s="442"/>
    </row>
    <row r="275" spans="39:40" s="40" customFormat="1">
      <c r="AM275" s="442"/>
      <c r="AN275" s="442"/>
    </row>
    <row r="276" spans="39:40" s="40" customFormat="1">
      <c r="AM276" s="442"/>
      <c r="AN276" s="442"/>
    </row>
    <row r="277" spans="39:40" s="40" customFormat="1">
      <c r="AM277" s="442"/>
      <c r="AN277" s="442"/>
    </row>
    <row r="278" spans="39:40" s="40" customFormat="1">
      <c r="AM278" s="442"/>
      <c r="AN278" s="442"/>
    </row>
    <row r="279" spans="39:40" s="40" customFormat="1">
      <c r="AM279" s="442"/>
      <c r="AN279" s="442"/>
    </row>
    <row r="280" spans="39:40" s="40" customFormat="1">
      <c r="AM280" s="442"/>
      <c r="AN280" s="442"/>
    </row>
    <row r="281" spans="39:40" s="40" customFormat="1">
      <c r="AM281" s="442"/>
      <c r="AN281" s="442"/>
    </row>
    <row r="282" spans="39:40" s="40" customFormat="1">
      <c r="AM282" s="442"/>
      <c r="AN282" s="442"/>
    </row>
    <row r="283" spans="39:40" s="40" customFormat="1">
      <c r="AM283" s="442"/>
      <c r="AN283" s="442"/>
    </row>
    <row r="284" spans="39:40" s="40" customFormat="1">
      <c r="AM284" s="442"/>
      <c r="AN284" s="442"/>
    </row>
    <row r="285" spans="39:40" s="40" customFormat="1">
      <c r="AM285" s="442"/>
      <c r="AN285" s="442"/>
    </row>
    <row r="286" spans="39:40" s="40" customFormat="1">
      <c r="AM286" s="442"/>
      <c r="AN286" s="442"/>
    </row>
    <row r="287" spans="39:40" s="40" customFormat="1">
      <c r="AM287" s="442"/>
      <c r="AN287" s="442"/>
    </row>
    <row r="288" spans="39:40" s="40" customFormat="1">
      <c r="AM288" s="442"/>
      <c r="AN288" s="442"/>
    </row>
    <row r="289" spans="39:40" s="40" customFormat="1">
      <c r="AM289" s="442"/>
      <c r="AN289" s="442"/>
    </row>
    <row r="290" spans="39:40" s="40" customFormat="1">
      <c r="AM290" s="442"/>
      <c r="AN290" s="442"/>
    </row>
    <row r="291" spans="39:40" s="40" customFormat="1">
      <c r="AM291" s="442"/>
      <c r="AN291" s="442"/>
    </row>
    <row r="292" spans="39:40" s="40" customFormat="1">
      <c r="AM292" s="442"/>
      <c r="AN292" s="442"/>
    </row>
    <row r="293" spans="39:40" s="40" customFormat="1">
      <c r="AM293" s="442"/>
      <c r="AN293" s="442"/>
    </row>
    <row r="294" spans="39:40" s="40" customFormat="1">
      <c r="AM294" s="442"/>
      <c r="AN294" s="442"/>
    </row>
    <row r="295" spans="39:40" s="40" customFormat="1">
      <c r="AM295" s="442"/>
      <c r="AN295" s="442"/>
    </row>
    <row r="296" spans="39:40" s="40" customFormat="1">
      <c r="AM296" s="442"/>
      <c r="AN296" s="442"/>
    </row>
    <row r="297" spans="39:40" s="40" customFormat="1">
      <c r="AM297" s="442"/>
      <c r="AN297" s="442"/>
    </row>
    <row r="298" spans="39:40" s="40" customFormat="1">
      <c r="AM298" s="442"/>
      <c r="AN298" s="442"/>
    </row>
    <row r="299" spans="39:40" s="40" customFormat="1">
      <c r="AM299" s="442"/>
      <c r="AN299" s="442"/>
    </row>
    <row r="300" spans="39:40" s="40" customFormat="1">
      <c r="AM300" s="442"/>
      <c r="AN300" s="442"/>
    </row>
    <row r="301" spans="39:40" s="40" customFormat="1">
      <c r="AM301" s="442"/>
      <c r="AN301" s="442"/>
    </row>
    <row r="302" spans="39:40" s="40" customFormat="1">
      <c r="AM302" s="442"/>
      <c r="AN302" s="442"/>
    </row>
    <row r="303" spans="39:40" s="40" customFormat="1">
      <c r="AM303" s="442"/>
      <c r="AN303" s="442"/>
    </row>
    <row r="304" spans="39:40" s="40" customFormat="1">
      <c r="AM304" s="442"/>
      <c r="AN304" s="442"/>
    </row>
    <row r="305" spans="39:40" s="40" customFormat="1">
      <c r="AM305" s="442"/>
      <c r="AN305" s="442"/>
    </row>
    <row r="306" spans="39:40" s="40" customFormat="1">
      <c r="AM306" s="442"/>
      <c r="AN306" s="442"/>
    </row>
    <row r="307" spans="39:40" s="40" customFormat="1">
      <c r="AM307" s="442"/>
      <c r="AN307" s="442"/>
    </row>
    <row r="308" spans="39:40" s="40" customFormat="1">
      <c r="AM308" s="442"/>
      <c r="AN308" s="442"/>
    </row>
    <row r="309" spans="39:40" s="40" customFormat="1">
      <c r="AM309" s="442"/>
      <c r="AN309" s="442"/>
    </row>
    <row r="310" spans="39:40" s="40" customFormat="1">
      <c r="AM310" s="442"/>
      <c r="AN310" s="442"/>
    </row>
    <row r="311" spans="39:40" s="40" customFormat="1">
      <c r="AM311" s="442"/>
      <c r="AN311" s="442"/>
    </row>
    <row r="312" spans="39:40" s="40" customFormat="1">
      <c r="AM312" s="442"/>
      <c r="AN312" s="442"/>
    </row>
    <row r="313" spans="39:40" s="40" customFormat="1">
      <c r="AM313" s="442"/>
      <c r="AN313" s="442"/>
    </row>
    <row r="314" spans="39:40" s="40" customFormat="1">
      <c r="AM314" s="442"/>
      <c r="AN314" s="442"/>
    </row>
    <row r="315" spans="39:40" s="40" customFormat="1">
      <c r="AM315" s="442"/>
      <c r="AN315" s="442"/>
    </row>
    <row r="316" spans="39:40" s="40" customFormat="1">
      <c r="AM316" s="442"/>
      <c r="AN316" s="442"/>
    </row>
    <row r="317" spans="39:40" s="40" customFormat="1">
      <c r="AM317" s="442"/>
      <c r="AN317" s="442"/>
    </row>
    <row r="318" spans="39:40" s="40" customFormat="1">
      <c r="AM318" s="442"/>
      <c r="AN318" s="442"/>
    </row>
    <row r="319" spans="39:40" s="40" customFormat="1">
      <c r="AM319" s="442"/>
      <c r="AN319" s="442"/>
    </row>
    <row r="320" spans="39:40" s="40" customFormat="1">
      <c r="AM320" s="442"/>
      <c r="AN320" s="442"/>
    </row>
    <row r="321" spans="39:40" s="40" customFormat="1">
      <c r="AM321" s="442"/>
      <c r="AN321" s="442"/>
    </row>
    <row r="322" spans="39:40" s="40" customFormat="1">
      <c r="AM322" s="442"/>
      <c r="AN322" s="442"/>
    </row>
    <row r="323" spans="39:40" s="40" customFormat="1">
      <c r="AM323" s="442"/>
      <c r="AN323" s="442"/>
    </row>
    <row r="324" spans="39:40" s="40" customFormat="1">
      <c r="AM324" s="442"/>
      <c r="AN324" s="442"/>
    </row>
    <row r="325" spans="39:40" s="40" customFormat="1">
      <c r="AM325" s="442"/>
      <c r="AN325" s="442"/>
    </row>
    <row r="326" spans="39:40" s="40" customFormat="1">
      <c r="AM326" s="442"/>
      <c r="AN326" s="442"/>
    </row>
    <row r="327" spans="39:40" s="40" customFormat="1">
      <c r="AM327" s="442"/>
      <c r="AN327" s="442"/>
    </row>
    <row r="328" spans="39:40" s="40" customFormat="1">
      <c r="AM328" s="442"/>
      <c r="AN328" s="442"/>
    </row>
    <row r="329" spans="39:40" s="40" customFormat="1">
      <c r="AM329" s="442"/>
      <c r="AN329" s="442"/>
    </row>
    <row r="330" spans="39:40" s="40" customFormat="1">
      <c r="AM330" s="442"/>
      <c r="AN330" s="442"/>
    </row>
    <row r="331" spans="39:40" s="40" customFormat="1">
      <c r="AM331" s="442"/>
      <c r="AN331" s="442"/>
    </row>
    <row r="332" spans="39:40" s="40" customFormat="1">
      <c r="AM332" s="442"/>
      <c r="AN332" s="442"/>
    </row>
    <row r="333" spans="39:40" s="40" customFormat="1">
      <c r="AM333" s="442"/>
      <c r="AN333" s="442"/>
    </row>
    <row r="334" spans="39:40" s="40" customFormat="1">
      <c r="AM334" s="442"/>
      <c r="AN334" s="442"/>
    </row>
    <row r="335" spans="39:40" s="40" customFormat="1">
      <c r="AM335" s="442"/>
      <c r="AN335" s="442"/>
    </row>
    <row r="336" spans="39:40" s="40" customFormat="1">
      <c r="AM336" s="442"/>
      <c r="AN336" s="442"/>
    </row>
    <row r="337" spans="39:40" s="40" customFormat="1">
      <c r="AM337" s="442"/>
      <c r="AN337" s="442"/>
    </row>
    <row r="338" spans="39:40" s="40" customFormat="1">
      <c r="AM338" s="442"/>
      <c r="AN338" s="442"/>
    </row>
    <row r="339" spans="39:40" s="40" customFormat="1">
      <c r="AM339" s="442"/>
      <c r="AN339" s="442"/>
    </row>
    <row r="340" spans="39:40" s="40" customFormat="1">
      <c r="AM340" s="442"/>
      <c r="AN340" s="442"/>
    </row>
    <row r="341" spans="39:40" s="40" customFormat="1">
      <c r="AM341" s="442"/>
      <c r="AN341" s="442"/>
    </row>
    <row r="342" spans="39:40" s="40" customFormat="1">
      <c r="AM342" s="442"/>
      <c r="AN342" s="442"/>
    </row>
    <row r="343" spans="39:40" s="40" customFormat="1">
      <c r="AM343" s="442"/>
      <c r="AN343" s="442"/>
    </row>
    <row r="344" spans="39:40" s="40" customFormat="1">
      <c r="AM344" s="442"/>
      <c r="AN344" s="442"/>
    </row>
    <row r="345" spans="39:40" s="40" customFormat="1">
      <c r="AM345" s="442"/>
      <c r="AN345" s="442"/>
    </row>
    <row r="346" spans="39:40" s="40" customFormat="1">
      <c r="AM346" s="442"/>
      <c r="AN346" s="442"/>
    </row>
    <row r="347" spans="39:40" s="40" customFormat="1">
      <c r="AM347" s="442"/>
      <c r="AN347" s="442"/>
    </row>
    <row r="348" spans="39:40" s="40" customFormat="1">
      <c r="AM348" s="442"/>
      <c r="AN348" s="442"/>
    </row>
    <row r="349" spans="39:40" s="40" customFormat="1">
      <c r="AM349" s="442"/>
      <c r="AN349" s="442"/>
    </row>
    <row r="350" spans="39:40" s="40" customFormat="1">
      <c r="AM350" s="442"/>
      <c r="AN350" s="442"/>
    </row>
    <row r="351" spans="39:40" s="40" customFormat="1">
      <c r="AM351" s="442"/>
      <c r="AN351" s="442"/>
    </row>
    <row r="352" spans="39:40" s="40" customFormat="1">
      <c r="AM352" s="442"/>
      <c r="AN352" s="442"/>
    </row>
    <row r="353" spans="39:40" s="40" customFormat="1">
      <c r="AM353" s="442"/>
      <c r="AN353" s="442"/>
    </row>
    <row r="354" spans="39:40" s="40" customFormat="1">
      <c r="AM354" s="442"/>
      <c r="AN354" s="442"/>
    </row>
    <row r="355" spans="39:40" s="40" customFormat="1">
      <c r="AM355" s="442"/>
      <c r="AN355" s="442"/>
    </row>
    <row r="356" spans="39:40" s="40" customFormat="1">
      <c r="AM356" s="442"/>
      <c r="AN356" s="442"/>
    </row>
    <row r="357" spans="39:40" s="40" customFormat="1">
      <c r="AM357" s="442"/>
      <c r="AN357" s="442"/>
    </row>
    <row r="358" spans="39:40" s="40" customFormat="1">
      <c r="AM358" s="442"/>
      <c r="AN358" s="442"/>
    </row>
    <row r="359" spans="39:40" s="40" customFormat="1">
      <c r="AM359" s="442"/>
      <c r="AN359" s="442"/>
    </row>
    <row r="360" spans="39:40" s="40" customFormat="1">
      <c r="AM360" s="442"/>
      <c r="AN360" s="442"/>
    </row>
    <row r="361" spans="39:40" s="40" customFormat="1">
      <c r="AM361" s="442"/>
      <c r="AN361" s="442"/>
    </row>
    <row r="362" spans="39:40" s="40" customFormat="1">
      <c r="AM362" s="442"/>
      <c r="AN362" s="442"/>
    </row>
    <row r="363" spans="39:40" s="40" customFormat="1">
      <c r="AM363" s="442"/>
      <c r="AN363" s="442"/>
    </row>
    <row r="364" spans="39:40" s="40" customFormat="1">
      <c r="AM364" s="442"/>
      <c r="AN364" s="442"/>
    </row>
    <row r="365" spans="39:40" s="40" customFormat="1">
      <c r="AM365" s="442"/>
      <c r="AN365" s="442"/>
    </row>
    <row r="366" spans="39:40" s="40" customFormat="1">
      <c r="AM366" s="442"/>
      <c r="AN366" s="442"/>
    </row>
    <row r="367" spans="39:40" s="40" customFormat="1">
      <c r="AM367" s="442"/>
      <c r="AN367" s="442"/>
    </row>
    <row r="368" spans="39:40" s="40" customFormat="1">
      <c r="AM368" s="442"/>
      <c r="AN368" s="442"/>
    </row>
    <row r="369" spans="39:40" s="40" customFormat="1">
      <c r="AM369" s="442"/>
      <c r="AN369" s="442"/>
    </row>
    <row r="370" spans="39:40" s="40" customFormat="1">
      <c r="AM370" s="442"/>
      <c r="AN370" s="442"/>
    </row>
    <row r="371" spans="39:40" s="40" customFormat="1">
      <c r="AM371" s="442"/>
      <c r="AN371" s="442"/>
    </row>
    <row r="372" spans="39:40" s="40" customFormat="1">
      <c r="AM372" s="442"/>
      <c r="AN372" s="442"/>
    </row>
    <row r="373" spans="39:40" s="40" customFormat="1">
      <c r="AM373" s="442"/>
      <c r="AN373" s="442"/>
    </row>
    <row r="374" spans="39:40" s="40" customFormat="1">
      <c r="AM374" s="442"/>
      <c r="AN374" s="442"/>
    </row>
    <row r="375" spans="39:40" s="40" customFormat="1">
      <c r="AM375" s="442"/>
      <c r="AN375" s="442"/>
    </row>
    <row r="376" spans="39:40" s="40" customFormat="1">
      <c r="AM376" s="442"/>
      <c r="AN376" s="442"/>
    </row>
    <row r="377" spans="39:40" s="40" customFormat="1">
      <c r="AM377" s="442"/>
      <c r="AN377" s="442"/>
    </row>
    <row r="378" spans="39:40" s="40" customFormat="1">
      <c r="AM378" s="442"/>
      <c r="AN378" s="442"/>
    </row>
    <row r="379" spans="39:40" s="40" customFormat="1">
      <c r="AM379" s="442"/>
      <c r="AN379" s="442"/>
    </row>
    <row r="380" spans="39:40" s="40" customFormat="1">
      <c r="AM380" s="442"/>
      <c r="AN380" s="442"/>
    </row>
    <row r="381" spans="39:40" s="40" customFormat="1">
      <c r="AM381" s="442"/>
      <c r="AN381" s="442"/>
    </row>
    <row r="382" spans="39:40" s="40" customFormat="1">
      <c r="AM382" s="442"/>
      <c r="AN382" s="442"/>
    </row>
    <row r="383" spans="39:40" s="40" customFormat="1">
      <c r="AM383" s="442"/>
      <c r="AN383" s="442"/>
    </row>
    <row r="384" spans="39:40" s="40" customFormat="1">
      <c r="AM384" s="442"/>
      <c r="AN384" s="442"/>
    </row>
    <row r="385" spans="39:40" s="40" customFormat="1">
      <c r="AM385" s="442"/>
      <c r="AN385" s="442"/>
    </row>
    <row r="386" spans="39:40" s="40" customFormat="1">
      <c r="AM386" s="442"/>
      <c r="AN386" s="442"/>
    </row>
    <row r="387" spans="39:40" s="40" customFormat="1">
      <c r="AM387" s="442"/>
      <c r="AN387" s="442"/>
    </row>
    <row r="388" spans="39:40" s="40" customFormat="1">
      <c r="AM388" s="442"/>
      <c r="AN388" s="442"/>
    </row>
    <row r="389" spans="39:40" s="40" customFormat="1">
      <c r="AM389" s="442"/>
      <c r="AN389" s="442"/>
    </row>
    <row r="390" spans="39:40" s="40" customFormat="1">
      <c r="AM390" s="442"/>
      <c r="AN390" s="442"/>
    </row>
    <row r="391" spans="39:40" s="40" customFormat="1">
      <c r="AM391" s="442"/>
      <c r="AN391" s="442"/>
    </row>
    <row r="392" spans="39:40" s="40" customFormat="1">
      <c r="AM392" s="442"/>
      <c r="AN392" s="442"/>
    </row>
    <row r="393" spans="39:40" s="40" customFormat="1">
      <c r="AM393" s="442"/>
      <c r="AN393" s="442"/>
    </row>
    <row r="394" spans="39:40" s="40" customFormat="1">
      <c r="AM394" s="442"/>
      <c r="AN394" s="442"/>
    </row>
    <row r="395" spans="39:40" s="40" customFormat="1">
      <c r="AM395" s="442"/>
      <c r="AN395" s="442"/>
    </row>
    <row r="396" spans="39:40" s="40" customFormat="1">
      <c r="AM396" s="442"/>
      <c r="AN396" s="442"/>
    </row>
    <row r="397" spans="39:40" s="40" customFormat="1">
      <c r="AM397" s="442"/>
      <c r="AN397" s="442"/>
    </row>
    <row r="398" spans="39:40" s="40" customFormat="1">
      <c r="AM398" s="442"/>
      <c r="AN398" s="442"/>
    </row>
    <row r="399" spans="39:40" s="40" customFormat="1">
      <c r="AM399" s="442"/>
      <c r="AN399" s="442"/>
    </row>
    <row r="400" spans="39:40" s="40" customFormat="1">
      <c r="AM400" s="442"/>
      <c r="AN400" s="442"/>
    </row>
    <row r="401" spans="1:40" s="40" customFormat="1">
      <c r="AM401" s="442"/>
      <c r="AN401" s="442"/>
    </row>
    <row r="402" spans="1:40" s="40" customFormat="1">
      <c r="AM402" s="442"/>
      <c r="AN402" s="442"/>
    </row>
    <row r="403" spans="1:40" s="40" customFormat="1">
      <c r="AM403" s="442"/>
      <c r="AN403" s="442"/>
    </row>
    <row r="404" spans="1:40" s="40" customFormat="1">
      <c r="AM404" s="442"/>
      <c r="AN404" s="442"/>
    </row>
    <row r="405" spans="1:40" s="40" customFormat="1">
      <c r="AM405" s="442"/>
      <c r="AN405" s="442"/>
    </row>
    <row r="406" spans="1:40" s="40" customFormat="1">
      <c r="AM406" s="442"/>
      <c r="AN406" s="442"/>
    </row>
    <row r="407" spans="1:40" s="40" customFormat="1">
      <c r="AM407" s="442"/>
      <c r="AN407" s="442"/>
    </row>
    <row r="408" spans="1:40" s="40" customFormat="1">
      <c r="AM408" s="442"/>
      <c r="AN408" s="442"/>
    </row>
    <row r="409" spans="1:40" s="40" customFormat="1">
      <c r="AM409" s="442"/>
      <c r="AN409" s="442"/>
    </row>
    <row r="410" spans="1:40" s="40" customFormat="1">
      <c r="AM410" s="442"/>
      <c r="AN410" s="442"/>
    </row>
    <row r="411" spans="1:40" s="40" customFormat="1">
      <c r="AM411" s="442"/>
      <c r="AN411" s="442"/>
    </row>
    <row r="412" spans="1:40">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c r="AA412" s="40"/>
      <c r="AB412" s="40"/>
      <c r="AC412" s="40"/>
      <c r="AD412" s="40"/>
      <c r="AE412" s="40"/>
      <c r="AF412" s="40"/>
      <c r="AG412" s="40"/>
      <c r="AH412" s="40"/>
      <c r="AI412" s="40"/>
      <c r="AJ412" s="40"/>
      <c r="AK412" s="40"/>
    </row>
    <row r="413" spans="1:40">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c r="AA413" s="40"/>
      <c r="AB413" s="40"/>
      <c r="AC413" s="40"/>
      <c r="AD413" s="40"/>
      <c r="AE413" s="40"/>
      <c r="AF413" s="40"/>
      <c r="AG413" s="40"/>
      <c r="AH413" s="40"/>
      <c r="AI413" s="40"/>
      <c r="AJ413" s="40"/>
      <c r="AK413" s="40"/>
    </row>
    <row r="414" spans="1:40">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c r="AA414" s="40"/>
      <c r="AB414" s="40"/>
      <c r="AC414" s="40"/>
      <c r="AD414" s="40"/>
      <c r="AE414" s="40"/>
      <c r="AF414" s="40"/>
      <c r="AG414" s="40"/>
      <c r="AH414" s="40"/>
      <c r="AI414" s="40"/>
      <c r="AJ414" s="40"/>
      <c r="AK414" s="40"/>
    </row>
    <row r="415" spans="1:40">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c r="AA415" s="40"/>
      <c r="AB415" s="40"/>
      <c r="AC415" s="40"/>
      <c r="AD415" s="40"/>
      <c r="AE415" s="40"/>
      <c r="AF415" s="40"/>
      <c r="AG415" s="40"/>
      <c r="AH415" s="40"/>
      <c r="AI415" s="40"/>
      <c r="AJ415" s="40"/>
      <c r="AK415" s="40"/>
    </row>
    <row r="416" spans="1:40">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c r="AA416" s="40"/>
      <c r="AB416" s="40"/>
      <c r="AC416" s="40"/>
      <c r="AD416" s="40"/>
      <c r="AE416" s="40"/>
      <c r="AF416" s="40"/>
      <c r="AG416" s="40"/>
      <c r="AH416" s="40"/>
      <c r="AI416" s="40"/>
      <c r="AJ416" s="40"/>
      <c r="AK416" s="40"/>
    </row>
    <row r="417" spans="1:37">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c r="AA417" s="40"/>
      <c r="AB417" s="40"/>
      <c r="AC417" s="40"/>
      <c r="AD417" s="40"/>
      <c r="AE417" s="40"/>
      <c r="AF417" s="40"/>
      <c r="AG417" s="40"/>
      <c r="AH417" s="40"/>
      <c r="AI417" s="40"/>
      <c r="AJ417" s="40"/>
      <c r="AK417" s="40"/>
    </row>
    <row r="418" spans="1:37">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c r="AA418" s="40"/>
      <c r="AB418" s="40"/>
      <c r="AC418" s="40"/>
      <c r="AD418" s="40"/>
      <c r="AE418" s="40"/>
      <c r="AF418" s="40"/>
      <c r="AG418" s="40"/>
      <c r="AH418" s="40"/>
      <c r="AI418" s="40"/>
      <c r="AJ418" s="40"/>
      <c r="AK418" s="40"/>
    </row>
    <row r="419" spans="1:37">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c r="AA419" s="40"/>
      <c r="AB419" s="40"/>
      <c r="AC419" s="40"/>
      <c r="AD419" s="40"/>
      <c r="AE419" s="40"/>
      <c r="AF419" s="40"/>
      <c r="AG419" s="40"/>
      <c r="AH419" s="40"/>
      <c r="AI419" s="40"/>
      <c r="AJ419" s="40"/>
      <c r="AK419" s="40"/>
    </row>
    <row r="420" spans="1:37">
      <c r="A420" s="40"/>
      <c r="B420" s="40"/>
      <c r="C420" s="40"/>
      <c r="D420" s="40"/>
      <c r="E420" s="40"/>
      <c r="F420" s="40"/>
    </row>
    <row r="421" spans="1:37">
      <c r="A421" s="40"/>
      <c r="B421" s="40"/>
      <c r="C421" s="40"/>
      <c r="D421" s="40"/>
      <c r="E421" s="40"/>
      <c r="F421" s="40"/>
    </row>
    <row r="422" spans="1:37">
      <c r="A422" s="40"/>
      <c r="B422" s="40"/>
      <c r="C422" s="40"/>
      <c r="D422" s="40"/>
      <c r="E422" s="40"/>
      <c r="F422" s="40"/>
    </row>
    <row r="423" spans="1:37">
      <c r="A423" s="40"/>
      <c r="B423" s="40"/>
      <c r="C423" s="40"/>
      <c r="D423" s="40"/>
      <c r="E423" s="40"/>
      <c r="F423" s="40"/>
    </row>
    <row r="424" spans="1:37">
      <c r="A424" s="40"/>
      <c r="B424" s="40"/>
      <c r="C424" s="40"/>
      <c r="D424" s="40"/>
      <c r="E424" s="40"/>
      <c r="F424" s="40"/>
    </row>
    <row r="425" spans="1:37">
      <c r="A425" s="40"/>
      <c r="B425" s="40"/>
      <c r="C425" s="40"/>
      <c r="D425" s="40"/>
      <c r="E425" s="40"/>
      <c r="F425" s="40"/>
    </row>
    <row r="426" spans="1:37">
      <c r="A426" s="40"/>
      <c r="B426" s="40"/>
      <c r="C426" s="40"/>
      <c r="D426" s="40"/>
      <c r="E426" s="40"/>
      <c r="F426" s="40"/>
    </row>
    <row r="427" spans="1:37">
      <c r="A427" s="40"/>
      <c r="B427" s="40"/>
      <c r="C427" s="40"/>
      <c r="D427" s="40"/>
      <c r="E427" s="40"/>
      <c r="F427" s="40"/>
    </row>
    <row r="428" spans="1:37">
      <c r="A428" s="40"/>
      <c r="B428" s="40"/>
      <c r="C428" s="40"/>
      <c r="D428" s="40"/>
      <c r="E428" s="40"/>
      <c r="F428" s="40"/>
    </row>
    <row r="429" spans="1:37">
      <c r="A429" s="40"/>
      <c r="B429" s="40"/>
      <c r="C429" s="40"/>
      <c r="D429" s="40"/>
      <c r="E429" s="40"/>
      <c r="F429" s="40"/>
    </row>
    <row r="430" spans="1:37">
      <c r="A430" s="40"/>
      <c r="B430" s="40"/>
      <c r="C430" s="40"/>
      <c r="D430" s="40"/>
      <c r="E430" s="40"/>
      <c r="F430" s="40"/>
    </row>
    <row r="431" spans="1:37">
      <c r="A431" s="40"/>
      <c r="B431" s="40"/>
      <c r="C431" s="40"/>
      <c r="D431" s="40"/>
      <c r="E431" s="40"/>
      <c r="F431" s="40"/>
    </row>
    <row r="432" spans="1:37">
      <c r="A432" s="40"/>
      <c r="B432" s="40"/>
      <c r="C432" s="40"/>
      <c r="D432" s="40"/>
      <c r="E432" s="40"/>
      <c r="F432" s="40"/>
    </row>
    <row r="433" spans="1:6">
      <c r="A433" s="40"/>
      <c r="B433" s="40"/>
      <c r="C433" s="40"/>
      <c r="D433" s="40"/>
      <c r="E433" s="40"/>
      <c r="F433" s="40"/>
    </row>
    <row r="434" spans="1:6">
      <c r="A434" s="40"/>
      <c r="B434" s="40"/>
      <c r="C434" s="40"/>
      <c r="D434" s="40"/>
      <c r="E434" s="40"/>
      <c r="F434" s="40"/>
    </row>
    <row r="435" spans="1:6">
      <c r="A435" s="40"/>
      <c r="B435" s="40"/>
      <c r="C435" s="40"/>
      <c r="D435" s="40"/>
      <c r="E435" s="40"/>
      <c r="F435" s="40"/>
    </row>
    <row r="436" spans="1:6">
      <c r="A436" s="40"/>
      <c r="B436" s="40"/>
      <c r="C436" s="40"/>
      <c r="D436" s="40"/>
      <c r="E436" s="40"/>
      <c r="F436" s="40"/>
    </row>
    <row r="437" spans="1:6">
      <c r="A437" s="40"/>
      <c r="B437" s="40"/>
      <c r="C437" s="40"/>
      <c r="D437" s="40"/>
      <c r="E437" s="40"/>
      <c r="F437" s="40"/>
    </row>
    <row r="438" spans="1:6">
      <c r="A438" s="40"/>
      <c r="B438" s="40"/>
      <c r="C438" s="40"/>
      <c r="D438" s="40"/>
      <c r="E438" s="40"/>
      <c r="F438" s="40"/>
    </row>
    <row r="439" spans="1:6">
      <c r="A439" s="40"/>
      <c r="B439" s="40"/>
      <c r="C439" s="40"/>
      <c r="D439" s="40"/>
      <c r="E439" s="40"/>
      <c r="F439" s="40"/>
    </row>
    <row r="440" spans="1:6">
      <c r="A440" s="40"/>
      <c r="B440" s="40"/>
      <c r="C440" s="40"/>
      <c r="D440" s="40"/>
      <c r="E440" s="40"/>
      <c r="F440" s="40"/>
    </row>
    <row r="441" spans="1:6">
      <c r="A441" s="40"/>
      <c r="B441" s="40"/>
      <c r="C441" s="40"/>
      <c r="D441" s="40"/>
      <c r="E441" s="40"/>
      <c r="F441" s="40"/>
    </row>
    <row r="442" spans="1:6">
      <c r="A442" s="40"/>
      <c r="B442" s="40"/>
      <c r="C442" s="40"/>
      <c r="D442" s="40"/>
      <c r="E442" s="40"/>
      <c r="F442" s="40"/>
    </row>
    <row r="443" spans="1:6">
      <c r="A443" s="40"/>
      <c r="B443" s="40"/>
      <c r="C443" s="40"/>
      <c r="D443" s="40"/>
      <c r="E443" s="40"/>
      <c r="F443" s="40"/>
    </row>
    <row r="444" spans="1:6">
      <c r="A444" s="40"/>
      <c r="B444" s="40"/>
      <c r="C444" s="40"/>
      <c r="D444" s="40"/>
      <c r="E444" s="40"/>
      <c r="F444" s="40"/>
    </row>
    <row r="445" spans="1:6">
      <c r="A445" s="40"/>
      <c r="B445" s="40"/>
      <c r="C445" s="40"/>
      <c r="D445" s="40"/>
      <c r="E445" s="40"/>
      <c r="F445" s="40"/>
    </row>
    <row r="446" spans="1:6">
      <c r="A446" s="40"/>
      <c r="B446" s="40"/>
      <c r="C446" s="40"/>
      <c r="D446" s="40"/>
      <c r="E446" s="40"/>
      <c r="F446" s="40"/>
    </row>
    <row r="447" spans="1:6">
      <c r="A447" s="40"/>
      <c r="B447" s="40"/>
      <c r="C447" s="40"/>
      <c r="D447" s="40"/>
      <c r="E447" s="40"/>
      <c r="F447" s="40"/>
    </row>
    <row r="448" spans="1:6">
      <c r="A448" s="40"/>
      <c r="B448" s="40"/>
      <c r="C448" s="40"/>
      <c r="D448" s="40"/>
      <c r="E448" s="40"/>
      <c r="F448" s="40"/>
    </row>
    <row r="449" spans="1:6">
      <c r="A449" s="40"/>
      <c r="B449" s="40"/>
      <c r="C449" s="40"/>
      <c r="D449" s="40"/>
      <c r="E449" s="40"/>
      <c r="F449" s="40"/>
    </row>
    <row r="450" spans="1:6">
      <c r="A450" s="40"/>
      <c r="B450" s="40"/>
      <c r="C450" s="40"/>
      <c r="D450" s="40"/>
      <c r="E450" s="40"/>
      <c r="F450" s="40"/>
    </row>
    <row r="451" spans="1:6">
      <c r="A451" s="40"/>
      <c r="B451" s="40"/>
      <c r="C451" s="40"/>
      <c r="D451" s="40"/>
      <c r="E451" s="40"/>
      <c r="F451" s="40"/>
    </row>
    <row r="452" spans="1:6">
      <c r="A452" s="40"/>
      <c r="B452" s="40"/>
      <c r="C452" s="40"/>
      <c r="D452" s="40"/>
      <c r="E452" s="40"/>
      <c r="F452" s="40"/>
    </row>
    <row r="453" spans="1:6">
      <c r="A453" s="40"/>
      <c r="B453" s="40"/>
      <c r="C453" s="40"/>
      <c r="D453" s="40"/>
      <c r="E453" s="40"/>
      <c r="F453" s="40"/>
    </row>
    <row r="454" spans="1:6">
      <c r="A454" s="40"/>
      <c r="B454" s="40"/>
      <c r="C454" s="40"/>
      <c r="D454" s="40"/>
      <c r="E454" s="40"/>
      <c r="F454" s="40"/>
    </row>
    <row r="455" spans="1:6">
      <c r="A455" s="40"/>
      <c r="B455" s="40"/>
      <c r="C455" s="40"/>
      <c r="D455" s="40"/>
      <c r="E455" s="40"/>
      <c r="F455" s="40"/>
    </row>
    <row r="456" spans="1:6">
      <c r="A456" s="40"/>
      <c r="B456" s="40"/>
      <c r="C456" s="40"/>
      <c r="D456" s="40"/>
      <c r="E456" s="40"/>
      <c r="F456" s="40"/>
    </row>
    <row r="457" spans="1:6">
      <c r="A457" s="40"/>
      <c r="B457" s="40"/>
      <c r="C457" s="40"/>
      <c r="D457" s="40"/>
      <c r="E457" s="40"/>
      <c r="F457" s="40"/>
    </row>
    <row r="458" spans="1:6">
      <c r="A458" s="40"/>
      <c r="B458" s="40"/>
      <c r="C458" s="40"/>
      <c r="D458" s="40"/>
      <c r="E458" s="40"/>
      <c r="F458" s="40"/>
    </row>
    <row r="459" spans="1:6">
      <c r="A459" s="40"/>
      <c r="B459" s="40"/>
      <c r="C459" s="40"/>
      <c r="D459" s="40"/>
      <c r="E459" s="40"/>
      <c r="F459" s="40"/>
    </row>
    <row r="460" spans="1:6">
      <c r="A460" s="40"/>
      <c r="B460" s="40"/>
      <c r="C460" s="40"/>
      <c r="D460" s="40"/>
      <c r="E460" s="40"/>
      <c r="F460" s="40"/>
    </row>
    <row r="461" spans="1:6">
      <c r="A461" s="40"/>
      <c r="B461" s="40"/>
      <c r="C461" s="40"/>
      <c r="D461" s="40"/>
      <c r="E461" s="40"/>
      <c r="F461" s="40"/>
    </row>
    <row r="462" spans="1:6">
      <c r="A462" s="40"/>
      <c r="B462" s="40"/>
      <c r="C462" s="40"/>
      <c r="D462" s="40"/>
      <c r="E462" s="40"/>
      <c r="F462" s="40"/>
    </row>
    <row r="463" spans="1:6">
      <c r="A463" s="40"/>
      <c r="B463" s="40"/>
      <c r="C463" s="40"/>
      <c r="D463" s="40"/>
      <c r="E463" s="40"/>
      <c r="F463" s="40"/>
    </row>
    <row r="464" spans="1:6">
      <c r="A464" s="40"/>
      <c r="B464" s="40"/>
      <c r="C464" s="40"/>
      <c r="D464" s="40"/>
      <c r="E464" s="40"/>
      <c r="F464" s="40"/>
    </row>
    <row r="465" spans="1:6">
      <c r="A465" s="40"/>
      <c r="B465" s="40"/>
      <c r="C465" s="40"/>
      <c r="D465" s="40"/>
      <c r="E465" s="40"/>
      <c r="F465" s="40"/>
    </row>
    <row r="466" spans="1:6">
      <c r="A466" s="40"/>
      <c r="B466" s="40"/>
      <c r="C466" s="40"/>
      <c r="D466" s="40"/>
      <c r="E466" s="40"/>
      <c r="F466" s="40"/>
    </row>
    <row r="467" spans="1:6">
      <c r="A467" s="40"/>
      <c r="B467" s="40"/>
      <c r="C467" s="40"/>
      <c r="D467" s="40"/>
      <c r="E467" s="40"/>
      <c r="F467" s="40"/>
    </row>
    <row r="468" spans="1:6">
      <c r="A468" s="40"/>
      <c r="B468" s="40"/>
      <c r="C468" s="40"/>
      <c r="D468" s="40"/>
      <c r="E468" s="40"/>
      <c r="F468" s="40"/>
    </row>
    <row r="469" spans="1:6">
      <c r="A469" s="40"/>
      <c r="B469" s="40"/>
      <c r="C469" s="40"/>
      <c r="D469" s="40"/>
      <c r="E469" s="40"/>
      <c r="F469" s="40"/>
    </row>
    <row r="470" spans="1:6">
      <c r="A470" s="40"/>
      <c r="B470" s="40"/>
      <c r="C470" s="40"/>
      <c r="D470" s="40"/>
      <c r="E470" s="40"/>
      <c r="F470" s="40"/>
    </row>
    <row r="471" spans="1:6">
      <c r="A471" s="40"/>
      <c r="B471" s="40"/>
      <c r="C471" s="40"/>
      <c r="D471" s="40"/>
      <c r="E471" s="40"/>
      <c r="F471" s="40"/>
    </row>
    <row r="472" spans="1:6">
      <c r="A472" s="40"/>
      <c r="B472" s="40"/>
      <c r="C472" s="40"/>
      <c r="D472" s="40"/>
      <c r="E472" s="40"/>
      <c r="F472" s="40"/>
    </row>
    <row r="473" spans="1:6">
      <c r="A473" s="40"/>
      <c r="B473" s="40"/>
      <c r="C473" s="40"/>
      <c r="D473" s="40"/>
      <c r="E473" s="40"/>
      <c r="F473" s="40"/>
    </row>
    <row r="474" spans="1:6">
      <c r="A474" s="40"/>
      <c r="B474" s="40"/>
      <c r="C474" s="40"/>
      <c r="D474" s="40"/>
      <c r="E474" s="40"/>
      <c r="F474" s="40"/>
    </row>
    <row r="475" spans="1:6">
      <c r="A475" s="40"/>
      <c r="B475" s="40"/>
      <c r="C475" s="40"/>
      <c r="D475" s="40"/>
      <c r="E475" s="40"/>
      <c r="F475" s="40"/>
    </row>
    <row r="476" spans="1:6">
      <c r="A476" s="40"/>
      <c r="B476" s="40"/>
      <c r="C476" s="40"/>
      <c r="D476" s="40"/>
      <c r="E476" s="40"/>
      <c r="F476" s="40"/>
    </row>
    <row r="477" spans="1:6">
      <c r="A477" s="40"/>
      <c r="B477" s="40"/>
      <c r="C477" s="40"/>
      <c r="D477" s="40"/>
      <c r="E477" s="40"/>
      <c r="F477" s="40"/>
    </row>
    <row r="478" spans="1:6">
      <c r="A478" s="40"/>
      <c r="B478" s="40"/>
      <c r="C478" s="40"/>
      <c r="D478" s="40"/>
      <c r="E478" s="40"/>
      <c r="F478" s="40"/>
    </row>
    <row r="479" spans="1:6">
      <c r="A479" s="40"/>
      <c r="B479" s="40"/>
      <c r="C479" s="40"/>
      <c r="D479" s="40"/>
      <c r="E479" s="40"/>
      <c r="F479" s="40"/>
    </row>
    <row r="480" spans="1:6">
      <c r="A480" s="40"/>
      <c r="B480" s="40"/>
      <c r="C480" s="40"/>
      <c r="D480" s="40"/>
      <c r="E480" s="40"/>
      <c r="F480" s="40"/>
    </row>
    <row r="481" spans="1:6">
      <c r="A481" s="40"/>
      <c r="B481" s="40"/>
      <c r="C481" s="40"/>
      <c r="D481" s="40"/>
      <c r="E481" s="40"/>
      <c r="F481" s="40"/>
    </row>
    <row r="482" spans="1:6">
      <c r="A482" s="40"/>
      <c r="B482" s="40"/>
      <c r="C482" s="40"/>
      <c r="D482" s="40"/>
      <c r="E482" s="40"/>
      <c r="F482" s="40"/>
    </row>
    <row r="483" spans="1:6">
      <c r="A483" s="40"/>
      <c r="B483" s="40"/>
      <c r="C483" s="40"/>
      <c r="D483" s="40"/>
      <c r="E483" s="40"/>
      <c r="F483" s="40"/>
    </row>
    <row r="484" spans="1:6">
      <c r="A484" s="40"/>
      <c r="B484" s="40"/>
      <c r="C484" s="40"/>
      <c r="D484" s="40"/>
      <c r="E484" s="40"/>
      <c r="F484" s="40"/>
    </row>
    <row r="485" spans="1:6">
      <c r="A485" s="40"/>
      <c r="B485" s="40"/>
      <c r="C485" s="40"/>
      <c r="D485" s="40"/>
      <c r="E485" s="40"/>
      <c r="F485" s="40"/>
    </row>
    <row r="486" spans="1:6">
      <c r="A486" s="40"/>
      <c r="B486" s="40"/>
      <c r="C486" s="40"/>
      <c r="D486" s="40"/>
      <c r="E486" s="40"/>
      <c r="F486" s="40"/>
    </row>
    <row r="487" spans="1:6">
      <c r="A487" s="40"/>
      <c r="B487" s="40"/>
      <c r="C487" s="40"/>
      <c r="D487" s="40"/>
      <c r="E487" s="40"/>
      <c r="F487" s="40"/>
    </row>
    <row r="488" spans="1:6">
      <c r="A488" s="40"/>
      <c r="B488" s="40"/>
      <c r="C488" s="40"/>
      <c r="D488" s="40"/>
      <c r="E488" s="40"/>
      <c r="F488" s="40"/>
    </row>
    <row r="489" spans="1:6">
      <c r="A489" s="40"/>
      <c r="B489" s="40"/>
      <c r="C489" s="40"/>
      <c r="D489" s="40"/>
      <c r="E489" s="40"/>
      <c r="F489" s="40"/>
    </row>
    <row r="490" spans="1:6">
      <c r="A490" s="40"/>
      <c r="B490" s="40"/>
      <c r="C490" s="40"/>
      <c r="D490" s="40"/>
      <c r="E490" s="40"/>
      <c r="F490" s="40"/>
    </row>
    <row r="491" spans="1:6">
      <c r="A491" s="40"/>
      <c r="B491" s="40"/>
      <c r="C491" s="40"/>
      <c r="D491" s="40"/>
      <c r="E491" s="40"/>
      <c r="F491" s="40"/>
    </row>
    <row r="492" spans="1:6">
      <c r="A492" s="40"/>
      <c r="B492" s="40"/>
      <c r="C492" s="40"/>
      <c r="D492" s="40"/>
      <c r="E492" s="40"/>
      <c r="F492" s="40"/>
    </row>
    <row r="493" spans="1:6">
      <c r="A493" s="40"/>
      <c r="B493" s="40"/>
      <c r="C493" s="40"/>
      <c r="D493" s="40"/>
      <c r="E493" s="40"/>
      <c r="F493" s="40"/>
    </row>
    <row r="494" spans="1:6">
      <c r="A494" s="40"/>
      <c r="B494" s="40"/>
      <c r="C494" s="40"/>
      <c r="D494" s="40"/>
      <c r="E494" s="40"/>
      <c r="F494" s="40"/>
    </row>
    <row r="495" spans="1:6">
      <c r="A495" s="40"/>
      <c r="B495" s="40"/>
      <c r="C495" s="40"/>
      <c r="D495" s="40"/>
      <c r="E495" s="40"/>
      <c r="F495" s="40"/>
    </row>
    <row r="496" spans="1:6">
      <c r="A496" s="40"/>
      <c r="B496" s="40"/>
      <c r="C496" s="40"/>
      <c r="D496" s="40"/>
      <c r="E496" s="40"/>
      <c r="F496" s="40"/>
    </row>
    <row r="497" spans="1:6">
      <c r="A497" s="40"/>
      <c r="B497" s="40"/>
      <c r="C497" s="40"/>
      <c r="D497" s="40"/>
      <c r="E497" s="40"/>
      <c r="F497" s="40"/>
    </row>
    <row r="498" spans="1:6">
      <c r="A498" s="40"/>
      <c r="B498" s="40"/>
      <c r="C498" s="40"/>
      <c r="D498" s="40"/>
      <c r="E498" s="40"/>
      <c r="F498" s="40"/>
    </row>
    <row r="499" spans="1:6">
      <c r="A499" s="40"/>
      <c r="B499" s="40"/>
      <c r="C499" s="40"/>
      <c r="D499" s="40"/>
      <c r="E499" s="40"/>
      <c r="F499" s="40"/>
    </row>
    <row r="500" spans="1:6">
      <c r="A500" s="40"/>
      <c r="B500" s="40"/>
      <c r="C500" s="40"/>
      <c r="D500" s="40"/>
      <c r="E500" s="40"/>
      <c r="F500" s="40"/>
    </row>
    <row r="501" spans="1:6">
      <c r="A501" s="40"/>
      <c r="B501" s="40"/>
      <c r="C501" s="40"/>
      <c r="D501" s="40"/>
      <c r="E501" s="40"/>
      <c r="F501" s="40"/>
    </row>
    <row r="502" spans="1:6">
      <c r="A502" s="40"/>
      <c r="B502" s="40"/>
      <c r="C502" s="40"/>
      <c r="D502" s="40"/>
      <c r="E502" s="40"/>
      <c r="F502" s="40"/>
    </row>
    <row r="503" spans="1:6">
      <c r="A503" s="40"/>
      <c r="B503" s="40"/>
      <c r="C503" s="40"/>
      <c r="D503" s="40"/>
      <c r="E503" s="40"/>
      <c r="F503" s="40"/>
    </row>
    <row r="504" spans="1:6">
      <c r="A504" s="40"/>
      <c r="B504" s="40"/>
      <c r="C504" s="40"/>
      <c r="D504" s="40"/>
      <c r="E504" s="40"/>
      <c r="F504" s="40"/>
    </row>
    <row r="505" spans="1:6">
      <c r="A505" s="40"/>
      <c r="B505" s="40"/>
      <c r="C505" s="40"/>
      <c r="D505" s="40"/>
      <c r="E505" s="40"/>
      <c r="F505" s="40"/>
    </row>
    <row r="506" spans="1:6">
      <c r="A506" s="40"/>
      <c r="B506" s="40"/>
      <c r="C506" s="40"/>
      <c r="D506" s="40"/>
      <c r="E506" s="40"/>
      <c r="F506" s="40"/>
    </row>
    <row r="507" spans="1:6">
      <c r="A507" s="40"/>
      <c r="B507" s="40"/>
      <c r="C507" s="40"/>
      <c r="D507" s="40"/>
      <c r="E507" s="40"/>
      <c r="F507" s="40"/>
    </row>
    <row r="508" spans="1:6">
      <c r="A508" s="40"/>
      <c r="B508" s="40"/>
      <c r="C508" s="40"/>
      <c r="D508" s="40"/>
      <c r="E508" s="40"/>
      <c r="F508" s="40"/>
    </row>
    <row r="509" spans="1:6">
      <c r="A509" s="40"/>
      <c r="B509" s="40"/>
      <c r="C509" s="40"/>
      <c r="D509" s="40"/>
      <c r="E509" s="40"/>
      <c r="F509" s="40"/>
    </row>
    <row r="510" spans="1:6">
      <c r="A510" s="40"/>
      <c r="B510" s="40"/>
      <c r="C510" s="40"/>
      <c r="D510" s="40"/>
      <c r="E510" s="40"/>
      <c r="F510" s="40"/>
    </row>
    <row r="511" spans="1:6">
      <c r="A511" s="40"/>
      <c r="B511" s="40"/>
      <c r="C511" s="40"/>
      <c r="D511" s="40"/>
      <c r="E511" s="40"/>
      <c r="F511" s="40"/>
    </row>
    <row r="512" spans="1:6">
      <c r="A512" s="40"/>
      <c r="B512" s="40"/>
      <c r="C512" s="40"/>
      <c r="D512" s="40"/>
      <c r="E512" s="40"/>
      <c r="F512" s="40"/>
    </row>
    <row r="513" spans="1:6">
      <c r="A513" s="40"/>
      <c r="B513" s="40"/>
      <c r="C513" s="40"/>
      <c r="D513" s="40"/>
      <c r="E513" s="40"/>
      <c r="F513" s="40"/>
    </row>
    <row r="514" spans="1:6">
      <c r="A514" s="40"/>
      <c r="B514" s="40"/>
      <c r="C514" s="40"/>
      <c r="D514" s="40"/>
      <c r="E514" s="40"/>
      <c r="F514" s="40"/>
    </row>
    <row r="515" spans="1:6">
      <c r="A515" s="40"/>
      <c r="B515" s="40"/>
      <c r="C515" s="40"/>
      <c r="D515" s="40"/>
      <c r="E515" s="40"/>
      <c r="F515" s="40"/>
    </row>
    <row r="516" spans="1:6">
      <c r="A516" s="40"/>
      <c r="B516" s="40"/>
      <c r="C516" s="40"/>
      <c r="D516" s="40"/>
      <c r="E516" s="40"/>
      <c r="F516" s="40"/>
    </row>
    <row r="517" spans="1:6">
      <c r="A517" s="40"/>
      <c r="B517" s="40"/>
      <c r="C517" s="40"/>
      <c r="D517" s="40"/>
      <c r="E517" s="40"/>
      <c r="F517" s="40"/>
    </row>
    <row r="518" spans="1:6">
      <c r="A518" s="40"/>
      <c r="B518" s="40"/>
      <c r="C518" s="40"/>
      <c r="D518" s="40"/>
      <c r="E518" s="40"/>
      <c r="F518" s="40"/>
    </row>
    <row r="519" spans="1:6">
      <c r="A519" s="40"/>
      <c r="B519" s="40"/>
      <c r="C519" s="40"/>
      <c r="D519" s="40"/>
      <c r="E519" s="40"/>
      <c r="F519" s="40"/>
    </row>
    <row r="520" spans="1:6">
      <c r="A520" s="40"/>
      <c r="B520" s="40"/>
      <c r="C520" s="40"/>
      <c r="D520" s="40"/>
      <c r="E520" s="40"/>
      <c r="F520" s="40"/>
    </row>
    <row r="521" spans="1:6">
      <c r="A521" s="40"/>
      <c r="B521" s="40"/>
      <c r="C521" s="40"/>
      <c r="D521" s="40"/>
      <c r="E521" s="40"/>
      <c r="F521" s="40"/>
    </row>
    <row r="522" spans="1:6">
      <c r="A522" s="40"/>
      <c r="B522" s="40"/>
      <c r="C522" s="40"/>
      <c r="D522" s="40"/>
      <c r="E522" s="40"/>
      <c r="F522" s="40"/>
    </row>
    <row r="523" spans="1:6">
      <c r="A523" s="40"/>
      <c r="B523" s="40"/>
      <c r="C523" s="40"/>
      <c r="D523" s="40"/>
      <c r="E523" s="40"/>
      <c r="F523" s="40"/>
    </row>
    <row r="524" spans="1:6">
      <c r="A524" s="40"/>
      <c r="B524" s="40"/>
      <c r="C524" s="40"/>
      <c r="D524" s="40"/>
      <c r="E524" s="40"/>
      <c r="F524" s="40"/>
    </row>
    <row r="525" spans="1:6">
      <c r="A525" s="40"/>
      <c r="B525" s="40"/>
      <c r="C525" s="40"/>
      <c r="D525" s="40"/>
      <c r="E525" s="40"/>
      <c r="F525" s="40"/>
    </row>
    <row r="526" spans="1:6">
      <c r="A526" s="40"/>
      <c r="B526" s="40"/>
      <c r="C526" s="40"/>
      <c r="D526" s="40"/>
      <c r="E526" s="40"/>
      <c r="F526" s="40"/>
    </row>
    <row r="527" spans="1:6">
      <c r="A527" s="40"/>
      <c r="B527" s="40"/>
      <c r="C527" s="40"/>
      <c r="D527" s="40"/>
      <c r="E527" s="40"/>
      <c r="F527" s="40"/>
    </row>
    <row r="528" spans="1:6">
      <c r="A528" s="40"/>
      <c r="B528" s="40"/>
      <c r="C528" s="40"/>
      <c r="D528" s="40"/>
      <c r="E528" s="40"/>
      <c r="F528" s="40"/>
    </row>
    <row r="529" spans="1:6">
      <c r="A529" s="40"/>
      <c r="B529" s="40"/>
      <c r="C529" s="40"/>
      <c r="D529" s="40"/>
      <c r="E529" s="40"/>
      <c r="F529" s="40"/>
    </row>
    <row r="530" spans="1:6">
      <c r="A530" s="40"/>
      <c r="B530" s="40"/>
      <c r="C530" s="40"/>
      <c r="D530" s="40"/>
      <c r="E530" s="40"/>
      <c r="F530" s="40"/>
    </row>
    <row r="531" spans="1:6">
      <c r="A531" s="40"/>
      <c r="B531" s="40"/>
      <c r="C531" s="40"/>
      <c r="D531" s="40"/>
      <c r="E531" s="40"/>
      <c r="F531" s="40"/>
    </row>
    <row r="532" spans="1:6">
      <c r="A532" s="40"/>
      <c r="B532" s="40"/>
      <c r="C532" s="40"/>
      <c r="D532" s="40"/>
      <c r="E532" s="40"/>
      <c r="F532" s="40"/>
    </row>
    <row r="533" spans="1:6">
      <c r="A533" s="40"/>
      <c r="B533" s="40"/>
      <c r="C533" s="40"/>
      <c r="D533" s="40"/>
      <c r="E533" s="40"/>
      <c r="F533" s="40"/>
    </row>
    <row r="534" spans="1:6">
      <c r="A534" s="40"/>
      <c r="B534" s="40"/>
      <c r="C534" s="40"/>
      <c r="D534" s="40"/>
      <c r="E534" s="40"/>
      <c r="F534" s="40"/>
    </row>
    <row r="535" spans="1:6">
      <c r="A535" s="40"/>
      <c r="B535" s="40"/>
      <c r="C535" s="40"/>
      <c r="D535" s="40"/>
      <c r="E535" s="40"/>
      <c r="F535" s="40"/>
    </row>
    <row r="536" spans="1:6">
      <c r="A536" s="40"/>
      <c r="B536" s="40"/>
      <c r="C536" s="40"/>
      <c r="D536" s="40"/>
      <c r="E536" s="40"/>
      <c r="F536" s="40"/>
    </row>
    <row r="537" spans="1:6">
      <c r="A537" s="40"/>
      <c r="B537" s="40"/>
      <c r="C537" s="40"/>
      <c r="D537" s="40"/>
      <c r="E537" s="40"/>
      <c r="F537" s="40"/>
    </row>
    <row r="538" spans="1:6">
      <c r="A538" s="40"/>
      <c r="B538" s="40"/>
      <c r="C538" s="40"/>
      <c r="D538" s="40"/>
      <c r="E538" s="40"/>
      <c r="F538" s="40"/>
    </row>
    <row r="539" spans="1:6">
      <c r="A539" s="40"/>
      <c r="B539" s="40"/>
      <c r="C539" s="40"/>
      <c r="D539" s="40"/>
      <c r="E539" s="40"/>
      <c r="F539" s="40"/>
    </row>
    <row r="540" spans="1:6">
      <c r="A540" s="40"/>
      <c r="B540" s="40"/>
      <c r="C540" s="40"/>
      <c r="D540" s="40"/>
      <c r="E540" s="40"/>
      <c r="F540" s="40"/>
    </row>
    <row r="541" spans="1:6">
      <c r="A541" s="40"/>
      <c r="B541" s="40"/>
      <c r="C541" s="40"/>
      <c r="D541" s="40"/>
      <c r="E541" s="40"/>
      <c r="F541" s="40"/>
    </row>
    <row r="542" spans="1:6">
      <c r="A542" s="40"/>
      <c r="B542" s="40"/>
      <c r="C542" s="40"/>
      <c r="D542" s="40"/>
      <c r="E542" s="40"/>
      <c r="F542" s="40"/>
    </row>
    <row r="543" spans="1:6">
      <c r="A543" s="40"/>
      <c r="B543" s="40"/>
      <c r="C543" s="40"/>
      <c r="D543" s="40"/>
      <c r="E543" s="40"/>
      <c r="F543" s="40"/>
    </row>
    <row r="544" spans="1:6">
      <c r="A544" s="40"/>
      <c r="B544" s="40"/>
      <c r="C544" s="40"/>
      <c r="D544" s="40"/>
      <c r="E544" s="40"/>
      <c r="F544" s="40"/>
    </row>
    <row r="545" spans="1:6">
      <c r="A545" s="40"/>
      <c r="B545" s="40"/>
      <c r="C545" s="40"/>
      <c r="D545" s="40"/>
      <c r="E545" s="40"/>
      <c r="F545" s="40"/>
    </row>
    <row r="546" spans="1:6">
      <c r="A546" s="40"/>
      <c r="B546" s="40"/>
      <c r="C546" s="40"/>
      <c r="D546" s="40"/>
      <c r="E546" s="40"/>
      <c r="F546" s="40"/>
    </row>
    <row r="547" spans="1:6">
      <c r="A547" s="40"/>
      <c r="B547" s="40"/>
      <c r="C547" s="40"/>
      <c r="D547" s="40"/>
      <c r="E547" s="40"/>
      <c r="F547" s="40"/>
    </row>
    <row r="548" spans="1:6">
      <c r="A548" s="40"/>
      <c r="B548" s="40"/>
      <c r="C548" s="40"/>
      <c r="D548" s="40"/>
      <c r="E548" s="40"/>
      <c r="F548" s="40"/>
    </row>
    <row r="549" spans="1:6">
      <c r="A549" s="40"/>
      <c r="B549" s="40"/>
      <c r="C549" s="40"/>
      <c r="D549" s="40"/>
      <c r="E549" s="40"/>
      <c r="F549" s="40"/>
    </row>
    <row r="550" spans="1:6">
      <c r="A550" s="40"/>
      <c r="B550" s="40"/>
      <c r="C550" s="40"/>
      <c r="D550" s="40"/>
      <c r="E550" s="40"/>
      <c r="F550" s="40"/>
    </row>
    <row r="551" spans="1:6">
      <c r="A551" s="40"/>
      <c r="B551" s="40"/>
      <c r="C551" s="40"/>
      <c r="D551" s="40"/>
      <c r="E551" s="40"/>
      <c r="F551" s="40"/>
    </row>
    <row r="552" spans="1:6">
      <c r="A552" s="40"/>
      <c r="B552" s="40"/>
      <c r="C552" s="40"/>
      <c r="D552" s="40"/>
      <c r="E552" s="40"/>
      <c r="F552" s="40"/>
    </row>
    <row r="553" spans="1:6">
      <c r="A553" s="40"/>
      <c r="B553" s="40"/>
      <c r="C553" s="40"/>
      <c r="D553" s="40"/>
      <c r="E553" s="40"/>
      <c r="F553" s="40"/>
    </row>
    <row r="554" spans="1:6">
      <c r="A554" s="40"/>
      <c r="B554" s="40"/>
      <c r="C554" s="40"/>
      <c r="D554" s="40"/>
      <c r="E554" s="40"/>
      <c r="F554" s="40"/>
    </row>
    <row r="555" spans="1:6">
      <c r="A555" s="40"/>
      <c r="B555" s="40"/>
      <c r="C555" s="40"/>
      <c r="D555" s="40"/>
      <c r="E555" s="40"/>
      <c r="F555" s="40"/>
    </row>
    <row r="556" spans="1:6">
      <c r="A556" s="40"/>
      <c r="B556" s="40"/>
      <c r="C556" s="40"/>
      <c r="D556" s="40"/>
      <c r="E556" s="40"/>
      <c r="F556" s="40"/>
    </row>
    <row r="557" spans="1:6">
      <c r="A557" s="40"/>
      <c r="B557" s="40"/>
      <c r="C557" s="40"/>
      <c r="D557" s="40"/>
      <c r="E557" s="40"/>
      <c r="F557" s="40"/>
    </row>
    <row r="558" spans="1:6">
      <c r="A558" s="40"/>
      <c r="B558" s="40"/>
      <c r="C558" s="40"/>
      <c r="D558" s="40"/>
      <c r="E558" s="40"/>
      <c r="F558" s="40"/>
    </row>
    <row r="559" spans="1:6">
      <c r="A559" s="40"/>
      <c r="B559" s="40"/>
      <c r="C559" s="40"/>
      <c r="D559" s="40"/>
      <c r="E559" s="40"/>
      <c r="F559" s="40"/>
    </row>
    <row r="560" spans="1:6">
      <c r="A560" s="40"/>
      <c r="B560" s="40"/>
      <c r="C560" s="40"/>
      <c r="D560" s="40"/>
      <c r="E560" s="40"/>
      <c r="F560" s="40"/>
    </row>
    <row r="561" spans="1:6">
      <c r="A561" s="40"/>
      <c r="B561" s="40"/>
      <c r="C561" s="40"/>
      <c r="D561" s="40"/>
      <c r="E561" s="40"/>
      <c r="F561" s="40"/>
    </row>
    <row r="562" spans="1:6">
      <c r="A562" s="40"/>
      <c r="B562" s="40"/>
      <c r="C562" s="40"/>
      <c r="D562" s="40"/>
      <c r="E562" s="40"/>
      <c r="F562" s="40"/>
    </row>
    <row r="563" spans="1:6">
      <c r="A563" s="40"/>
      <c r="B563" s="40"/>
      <c r="C563" s="40"/>
      <c r="D563" s="40"/>
      <c r="E563" s="40"/>
      <c r="F563" s="40"/>
    </row>
    <row r="564" spans="1:6">
      <c r="A564" s="40"/>
      <c r="B564" s="40"/>
      <c r="C564" s="40"/>
      <c r="D564" s="40"/>
      <c r="E564" s="40"/>
      <c r="F564" s="40"/>
    </row>
    <row r="565" spans="1:6">
      <c r="A565" s="40"/>
      <c r="B565" s="40"/>
      <c r="C565" s="40"/>
      <c r="D565" s="40"/>
      <c r="E565" s="40"/>
      <c r="F565" s="40"/>
    </row>
    <row r="566" spans="1:6">
      <c r="A566" s="40"/>
      <c r="B566" s="40"/>
      <c r="C566" s="40"/>
      <c r="D566" s="40"/>
      <c r="E566" s="40"/>
      <c r="F566" s="40"/>
    </row>
    <row r="567" spans="1:6">
      <c r="A567" s="40"/>
      <c r="B567" s="40"/>
      <c r="C567" s="40"/>
      <c r="D567" s="40"/>
      <c r="E567" s="40"/>
      <c r="F567" s="40"/>
    </row>
    <row r="568" spans="1:6">
      <c r="A568" s="40"/>
      <c r="B568" s="40"/>
      <c r="C568" s="40"/>
      <c r="D568" s="40"/>
      <c r="E568" s="40"/>
      <c r="F568" s="40"/>
    </row>
    <row r="569" spans="1:6">
      <c r="A569" s="40"/>
      <c r="B569" s="40"/>
      <c r="C569" s="40"/>
      <c r="D569" s="40"/>
      <c r="E569" s="40"/>
      <c r="F569" s="40"/>
    </row>
    <row r="570" spans="1:6">
      <c r="A570" s="40"/>
      <c r="B570" s="40"/>
      <c r="C570" s="40"/>
      <c r="D570" s="40"/>
      <c r="E570" s="40"/>
      <c r="F570" s="40"/>
    </row>
    <row r="571" spans="1:6">
      <c r="A571" s="40"/>
      <c r="B571" s="40"/>
      <c r="C571" s="40"/>
      <c r="D571" s="40"/>
      <c r="E571" s="40"/>
      <c r="F571" s="40"/>
    </row>
    <row r="572" spans="1:6">
      <c r="A572" s="40"/>
      <c r="B572" s="40"/>
      <c r="C572" s="40"/>
      <c r="D572" s="40"/>
      <c r="E572" s="40"/>
      <c r="F572" s="40"/>
    </row>
    <row r="573" spans="1:6">
      <c r="A573" s="40"/>
      <c r="B573" s="40"/>
      <c r="C573" s="40"/>
      <c r="D573" s="40"/>
      <c r="E573" s="40"/>
      <c r="F573" s="40"/>
    </row>
    <row r="574" spans="1:6">
      <c r="A574" s="40"/>
      <c r="B574" s="40"/>
      <c r="C574" s="40"/>
      <c r="D574" s="40"/>
      <c r="E574" s="40"/>
      <c r="F574" s="40"/>
    </row>
    <row r="575" spans="1:6">
      <c r="A575" s="40"/>
      <c r="B575" s="40"/>
      <c r="C575" s="40"/>
      <c r="D575" s="40"/>
      <c r="E575" s="40"/>
      <c r="F575" s="40"/>
    </row>
    <row r="576" spans="1:6">
      <c r="A576" s="40"/>
      <c r="B576" s="40"/>
      <c r="C576" s="40"/>
      <c r="D576" s="40"/>
      <c r="E576" s="40"/>
      <c r="F576" s="40"/>
    </row>
    <row r="577" spans="1:6">
      <c r="A577" s="40"/>
      <c r="B577" s="40"/>
      <c r="C577" s="40"/>
      <c r="D577" s="40"/>
      <c r="E577" s="40"/>
      <c r="F577" s="40"/>
    </row>
    <row r="578" spans="1:6">
      <c r="A578" s="40"/>
      <c r="B578" s="40"/>
      <c r="C578" s="40"/>
      <c r="D578" s="40"/>
      <c r="E578" s="40"/>
      <c r="F578" s="40"/>
    </row>
    <row r="579" spans="1:6">
      <c r="A579" s="40"/>
      <c r="B579" s="40"/>
      <c r="C579" s="40"/>
      <c r="D579" s="40"/>
      <c r="E579" s="40"/>
      <c r="F579" s="40"/>
    </row>
    <row r="580" spans="1:6">
      <c r="A580" s="40"/>
      <c r="B580" s="40"/>
      <c r="C580" s="40"/>
      <c r="D580" s="40"/>
      <c r="E580" s="40"/>
      <c r="F580" s="40"/>
    </row>
    <row r="581" spans="1:6">
      <c r="A581" s="40"/>
      <c r="B581" s="40"/>
      <c r="C581" s="40"/>
      <c r="D581" s="40"/>
      <c r="E581" s="40"/>
      <c r="F581" s="40"/>
    </row>
    <row r="582" spans="1:6">
      <c r="A582" s="40"/>
      <c r="B582" s="40"/>
      <c r="C582" s="40"/>
      <c r="D582" s="40"/>
      <c r="E582" s="40"/>
      <c r="F582" s="40"/>
    </row>
    <row r="583" spans="1:6">
      <c r="A583" s="40"/>
      <c r="B583" s="40"/>
      <c r="C583" s="40"/>
      <c r="D583" s="40"/>
      <c r="E583" s="40"/>
      <c r="F583" s="40"/>
    </row>
    <row r="584" spans="1:6">
      <c r="A584" s="40"/>
      <c r="B584" s="40"/>
      <c r="C584" s="40"/>
      <c r="D584" s="40"/>
      <c r="E584" s="40"/>
      <c r="F584" s="40"/>
    </row>
    <row r="585" spans="1:6">
      <c r="A585" s="40"/>
      <c r="B585" s="40"/>
      <c r="C585" s="40"/>
      <c r="D585" s="40"/>
      <c r="E585" s="40"/>
      <c r="F585" s="40"/>
    </row>
    <row r="586" spans="1:6">
      <c r="A586" s="40"/>
      <c r="B586" s="40"/>
      <c r="C586" s="40"/>
      <c r="D586" s="40"/>
      <c r="E586" s="40"/>
      <c r="F586" s="40"/>
    </row>
    <row r="587" spans="1:6">
      <c r="A587" s="40"/>
      <c r="B587" s="40"/>
      <c r="C587" s="40"/>
      <c r="D587" s="40"/>
      <c r="E587" s="40"/>
      <c r="F587" s="40"/>
    </row>
    <row r="588" spans="1:6">
      <c r="A588" s="40"/>
      <c r="B588" s="40"/>
      <c r="C588" s="40"/>
      <c r="D588" s="40"/>
      <c r="E588" s="40"/>
      <c r="F588" s="40"/>
    </row>
    <row r="589" spans="1:6">
      <c r="A589" s="40"/>
      <c r="B589" s="40"/>
      <c r="C589" s="40"/>
      <c r="D589" s="40"/>
      <c r="E589" s="40"/>
      <c r="F589" s="40"/>
    </row>
    <row r="590" spans="1:6">
      <c r="A590" s="40"/>
      <c r="B590" s="40"/>
      <c r="C590" s="40"/>
      <c r="D590" s="40"/>
      <c r="E590" s="40"/>
      <c r="F590" s="40"/>
    </row>
    <row r="591" spans="1:6">
      <c r="A591" s="40"/>
      <c r="B591" s="40"/>
      <c r="C591" s="40"/>
      <c r="D591" s="40"/>
      <c r="E591" s="40"/>
      <c r="F591" s="40"/>
    </row>
    <row r="592" spans="1:6">
      <c r="A592" s="40"/>
      <c r="B592" s="40"/>
      <c r="C592" s="40"/>
      <c r="D592" s="40"/>
      <c r="E592" s="40"/>
      <c r="F592" s="40"/>
    </row>
    <row r="593" spans="1:6">
      <c r="A593" s="40"/>
      <c r="B593" s="40"/>
      <c r="C593" s="40"/>
      <c r="D593" s="40"/>
      <c r="E593" s="40"/>
      <c r="F593" s="40"/>
    </row>
    <row r="594" spans="1:6">
      <c r="A594" s="40"/>
      <c r="B594" s="40"/>
      <c r="C594" s="40"/>
      <c r="D594" s="40"/>
      <c r="E594" s="40"/>
      <c r="F594" s="40"/>
    </row>
    <row r="595" spans="1:6">
      <c r="A595" s="40"/>
      <c r="B595" s="40"/>
      <c r="C595" s="40"/>
      <c r="D595" s="40"/>
      <c r="E595" s="40"/>
      <c r="F595" s="40"/>
    </row>
    <row r="596" spans="1:6">
      <c r="A596" s="40"/>
      <c r="B596" s="40"/>
      <c r="C596" s="40"/>
      <c r="D596" s="40"/>
      <c r="E596" s="40"/>
      <c r="F596" s="40"/>
    </row>
    <row r="597" spans="1:6">
      <c r="A597" s="40"/>
      <c r="B597" s="40"/>
      <c r="C597" s="40"/>
      <c r="D597" s="40"/>
      <c r="E597" s="40"/>
      <c r="F597" s="40"/>
    </row>
    <row r="598" spans="1:6">
      <c r="A598" s="40"/>
      <c r="B598" s="40"/>
      <c r="C598" s="40"/>
      <c r="D598" s="40"/>
      <c r="E598" s="40"/>
      <c r="F598" s="40"/>
    </row>
    <row r="599" spans="1:6">
      <c r="A599" s="40"/>
      <c r="B599" s="40"/>
      <c r="C599" s="40"/>
      <c r="D599" s="40"/>
      <c r="E599" s="40"/>
      <c r="F599" s="40"/>
    </row>
    <row r="600" spans="1:6">
      <c r="A600" s="40"/>
      <c r="B600" s="40"/>
      <c r="C600" s="40"/>
      <c r="D600" s="40"/>
      <c r="E600" s="40"/>
      <c r="F600" s="40"/>
    </row>
    <row r="601" spans="1:6">
      <c r="A601" s="40"/>
      <c r="B601" s="40"/>
      <c r="C601" s="40"/>
      <c r="D601" s="40"/>
      <c r="E601" s="40"/>
      <c r="F601" s="40"/>
    </row>
    <row r="602" spans="1:6">
      <c r="A602" s="40"/>
      <c r="B602" s="40"/>
      <c r="C602" s="40"/>
      <c r="D602" s="40"/>
      <c r="E602" s="40"/>
      <c r="F602" s="40"/>
    </row>
    <row r="603" spans="1:6">
      <c r="A603" s="40"/>
      <c r="B603" s="40"/>
      <c r="C603" s="40"/>
      <c r="D603" s="40"/>
      <c r="E603" s="40"/>
      <c r="F603" s="40"/>
    </row>
    <row r="604" spans="1:6">
      <c r="A604" s="40"/>
      <c r="B604" s="40"/>
      <c r="C604" s="40"/>
      <c r="D604" s="40"/>
      <c r="E604" s="40"/>
      <c r="F604" s="40"/>
    </row>
    <row r="605" spans="1:6">
      <c r="A605" s="40"/>
      <c r="B605" s="40"/>
      <c r="C605" s="40"/>
      <c r="D605" s="40"/>
      <c r="E605" s="40"/>
      <c r="F605" s="40"/>
    </row>
    <row r="606" spans="1:6">
      <c r="A606" s="40"/>
      <c r="B606" s="40"/>
      <c r="C606" s="40"/>
      <c r="D606" s="40"/>
      <c r="E606" s="40"/>
      <c r="F606" s="40"/>
    </row>
    <row r="607" spans="1:6">
      <c r="A607" s="40"/>
      <c r="B607" s="40"/>
      <c r="C607" s="40"/>
      <c r="D607" s="40"/>
      <c r="E607" s="40"/>
      <c r="F607" s="40"/>
    </row>
    <row r="608" spans="1:6">
      <c r="A608" s="40"/>
      <c r="B608" s="40"/>
      <c r="C608" s="40"/>
      <c r="D608" s="40"/>
      <c r="E608" s="40"/>
      <c r="F608" s="40"/>
    </row>
    <row r="609" spans="1:6">
      <c r="A609" s="40"/>
      <c r="B609" s="40"/>
      <c r="C609" s="40"/>
      <c r="D609" s="40"/>
      <c r="E609" s="40"/>
      <c r="F609" s="40"/>
    </row>
    <row r="610" spans="1:6">
      <c r="A610" s="40"/>
      <c r="B610" s="40"/>
      <c r="C610" s="40"/>
      <c r="D610" s="40"/>
      <c r="E610" s="40"/>
      <c r="F610" s="40"/>
    </row>
    <row r="611" spans="1:6">
      <c r="A611" s="40"/>
      <c r="B611" s="40"/>
      <c r="C611" s="40"/>
      <c r="D611" s="40"/>
      <c r="E611" s="40"/>
      <c r="F611" s="40"/>
    </row>
    <row r="612" spans="1:6">
      <c r="A612" s="40"/>
      <c r="B612" s="40"/>
      <c r="C612" s="40"/>
      <c r="D612" s="40"/>
      <c r="E612" s="40"/>
      <c r="F612" s="40"/>
    </row>
    <row r="613" spans="1:6">
      <c r="A613" s="40"/>
      <c r="B613" s="40"/>
      <c r="C613" s="40"/>
      <c r="D613" s="40"/>
      <c r="E613" s="40"/>
      <c r="F613" s="40"/>
    </row>
    <row r="614" spans="1:6">
      <c r="A614" s="40"/>
      <c r="B614" s="40"/>
      <c r="C614" s="40"/>
      <c r="D614" s="40"/>
      <c r="E614" s="40"/>
      <c r="F614" s="40"/>
    </row>
    <row r="615" spans="1:6">
      <c r="A615" s="40"/>
      <c r="B615" s="40"/>
      <c r="C615" s="40"/>
      <c r="D615" s="40"/>
      <c r="E615" s="40"/>
      <c r="F615" s="40"/>
    </row>
    <row r="616" spans="1:6">
      <c r="A616" s="40"/>
      <c r="B616" s="40"/>
      <c r="C616" s="40"/>
      <c r="D616" s="40"/>
      <c r="E616" s="40"/>
      <c r="F616" s="40"/>
    </row>
    <row r="617" spans="1:6">
      <c r="A617" s="40"/>
      <c r="B617" s="40"/>
      <c r="C617" s="40"/>
      <c r="D617" s="40"/>
      <c r="E617" s="40"/>
      <c r="F617" s="40"/>
    </row>
    <row r="618" spans="1:6">
      <c r="A618" s="40"/>
      <c r="B618" s="40"/>
      <c r="C618" s="40"/>
      <c r="D618" s="40"/>
      <c r="E618" s="40"/>
      <c r="F618" s="40"/>
    </row>
    <row r="619" spans="1:6">
      <c r="A619" s="40"/>
      <c r="B619" s="40"/>
      <c r="C619" s="40"/>
      <c r="D619" s="40"/>
      <c r="E619" s="40"/>
      <c r="F619" s="40"/>
    </row>
    <row r="620" spans="1:6">
      <c r="A620" s="40"/>
      <c r="B620" s="40"/>
      <c r="C620" s="40"/>
      <c r="D620" s="40"/>
      <c r="E620" s="40"/>
      <c r="F620" s="40"/>
    </row>
    <row r="621" spans="1:6">
      <c r="A621" s="40"/>
      <c r="B621" s="40"/>
      <c r="C621" s="40"/>
      <c r="D621" s="40"/>
      <c r="E621" s="40"/>
      <c r="F621" s="40"/>
    </row>
    <row r="622" spans="1:6">
      <c r="A622" s="40"/>
      <c r="B622" s="40"/>
      <c r="C622" s="40"/>
      <c r="D622" s="40"/>
      <c r="E622" s="40"/>
      <c r="F622" s="40"/>
    </row>
    <row r="623" spans="1:6">
      <c r="A623" s="40"/>
      <c r="B623" s="40"/>
      <c r="C623" s="40"/>
      <c r="D623" s="40"/>
      <c r="E623" s="40"/>
      <c r="F623" s="40"/>
    </row>
    <row r="624" spans="1:6">
      <c r="A624" s="40"/>
      <c r="B624" s="40"/>
      <c r="C624" s="40"/>
      <c r="D624" s="40"/>
      <c r="E624" s="40"/>
      <c r="F624" s="40"/>
    </row>
    <row r="625" spans="1:6">
      <c r="A625" s="40"/>
      <c r="B625" s="40"/>
      <c r="C625" s="40"/>
      <c r="D625" s="40"/>
      <c r="E625" s="40"/>
      <c r="F625" s="40"/>
    </row>
    <row r="626" spans="1:6">
      <c r="A626" s="40"/>
      <c r="B626" s="40"/>
      <c r="C626" s="40"/>
      <c r="D626" s="40"/>
      <c r="E626" s="40"/>
      <c r="F626" s="40"/>
    </row>
    <row r="627" spans="1:6">
      <c r="A627" s="40"/>
      <c r="B627" s="40"/>
      <c r="C627" s="40"/>
      <c r="D627" s="40"/>
      <c r="E627" s="40"/>
      <c r="F627" s="40"/>
    </row>
    <row r="628" spans="1:6">
      <c r="A628" s="40"/>
      <c r="B628" s="40"/>
      <c r="C628" s="40"/>
      <c r="D628" s="40"/>
      <c r="E628" s="40"/>
      <c r="F628" s="40"/>
    </row>
    <row r="629" spans="1:6">
      <c r="A629" s="40"/>
      <c r="B629" s="40"/>
      <c r="C629" s="40"/>
      <c r="D629" s="40"/>
      <c r="E629" s="40"/>
      <c r="F629" s="40"/>
    </row>
    <row r="630" spans="1:6">
      <c r="A630" s="40"/>
      <c r="B630" s="40"/>
      <c r="C630" s="40"/>
      <c r="D630" s="40"/>
      <c r="E630" s="40"/>
      <c r="F630" s="40"/>
    </row>
    <row r="631" spans="1:6">
      <c r="A631" s="40"/>
      <c r="B631" s="40"/>
      <c r="C631" s="40"/>
      <c r="D631" s="40"/>
      <c r="E631" s="40"/>
      <c r="F631" s="40"/>
    </row>
    <row r="632" spans="1:6">
      <c r="A632" s="40"/>
      <c r="B632" s="40"/>
      <c r="C632" s="40"/>
      <c r="D632" s="40"/>
      <c r="E632" s="40"/>
      <c r="F632" s="40"/>
    </row>
    <row r="633" spans="1:6">
      <c r="A633" s="40"/>
      <c r="B633" s="40"/>
      <c r="C633" s="40"/>
      <c r="D633" s="40"/>
      <c r="E633" s="40"/>
      <c r="F633" s="40"/>
    </row>
    <row r="634" spans="1:6">
      <c r="A634" s="40"/>
      <c r="B634" s="40"/>
      <c r="C634" s="40"/>
      <c r="D634" s="40"/>
      <c r="E634" s="40"/>
      <c r="F634" s="40"/>
    </row>
    <row r="635" spans="1:6">
      <c r="A635" s="40"/>
      <c r="B635" s="40"/>
      <c r="C635" s="40"/>
      <c r="D635" s="40"/>
      <c r="E635" s="40"/>
      <c r="F635" s="40"/>
    </row>
    <row r="636" spans="1:6">
      <c r="A636" s="40"/>
      <c r="B636" s="40"/>
      <c r="C636" s="40"/>
      <c r="D636" s="40"/>
      <c r="E636" s="40"/>
      <c r="F636" s="40"/>
    </row>
    <row r="637" spans="1:6">
      <c r="A637" s="40"/>
      <c r="B637" s="40"/>
      <c r="C637" s="40"/>
      <c r="D637" s="40"/>
      <c r="E637" s="40"/>
      <c r="F637" s="40"/>
    </row>
    <row r="638" spans="1:6">
      <c r="A638" s="40"/>
      <c r="B638" s="40"/>
      <c r="C638" s="40"/>
      <c r="D638" s="40"/>
      <c r="E638" s="40"/>
      <c r="F638" s="40"/>
    </row>
    <row r="639" spans="1:6">
      <c r="A639" s="40"/>
      <c r="B639" s="40"/>
      <c r="C639" s="40"/>
      <c r="D639" s="40"/>
      <c r="E639" s="40"/>
      <c r="F639" s="40"/>
    </row>
    <row r="640" spans="1:6">
      <c r="A640" s="40"/>
      <c r="B640" s="40"/>
      <c r="C640" s="40"/>
      <c r="D640" s="40"/>
      <c r="E640" s="40"/>
      <c r="F640" s="40"/>
    </row>
    <row r="641" spans="1:6">
      <c r="A641" s="40"/>
      <c r="B641" s="40"/>
      <c r="C641" s="40"/>
      <c r="D641" s="40"/>
      <c r="E641" s="40"/>
      <c r="F641" s="40"/>
    </row>
    <row r="642" spans="1:6">
      <c r="A642" s="40"/>
      <c r="B642" s="40"/>
      <c r="C642" s="40"/>
      <c r="D642" s="40"/>
      <c r="E642" s="40"/>
      <c r="F642" s="40"/>
    </row>
    <row r="643" spans="1:6">
      <c r="A643" s="40"/>
      <c r="B643" s="40"/>
      <c r="C643" s="40"/>
      <c r="D643" s="40"/>
      <c r="E643" s="40"/>
      <c r="F643" s="40"/>
    </row>
    <row r="644" spans="1:6">
      <c r="A644" s="40"/>
      <c r="B644" s="40"/>
      <c r="C644" s="40"/>
      <c r="D644" s="40"/>
      <c r="E644" s="40"/>
      <c r="F644" s="40"/>
    </row>
    <row r="645" spans="1:6">
      <c r="A645" s="40"/>
      <c r="B645" s="40"/>
      <c r="C645" s="40"/>
      <c r="D645" s="40"/>
      <c r="E645" s="40"/>
      <c r="F645" s="40"/>
    </row>
    <row r="646" spans="1:6">
      <c r="A646" s="40"/>
      <c r="B646" s="40"/>
      <c r="C646" s="40"/>
      <c r="D646" s="40"/>
      <c r="E646" s="40"/>
      <c r="F646" s="40"/>
    </row>
    <row r="647" spans="1:6">
      <c r="A647" s="40"/>
      <c r="B647" s="40"/>
      <c r="C647" s="40"/>
      <c r="D647" s="40"/>
      <c r="E647" s="40"/>
      <c r="F647" s="40"/>
    </row>
    <row r="648" spans="1:6">
      <c r="A648" s="40"/>
      <c r="B648" s="40"/>
      <c r="C648" s="40"/>
      <c r="D648" s="40"/>
      <c r="E648" s="40"/>
      <c r="F648" s="40"/>
    </row>
    <row r="649" spans="1:6">
      <c r="A649" s="40"/>
      <c r="B649" s="40"/>
      <c r="C649" s="40"/>
      <c r="D649" s="40"/>
      <c r="E649" s="40"/>
      <c r="F649" s="40"/>
    </row>
    <row r="650" spans="1:6">
      <c r="A650" s="40"/>
      <c r="B650" s="40"/>
      <c r="C650" s="40"/>
      <c r="D650" s="40"/>
      <c r="E650" s="40"/>
      <c r="F650" s="40"/>
    </row>
    <row r="651" spans="1:6">
      <c r="A651" s="40"/>
      <c r="B651" s="40"/>
      <c r="C651" s="40"/>
      <c r="D651" s="40"/>
      <c r="E651" s="40"/>
      <c r="F651" s="40"/>
    </row>
    <row r="652" spans="1:6">
      <c r="A652" s="40"/>
      <c r="B652" s="40"/>
      <c r="C652" s="40"/>
      <c r="D652" s="40"/>
      <c r="E652" s="40"/>
      <c r="F652" s="40"/>
    </row>
    <row r="653" spans="1:6">
      <c r="A653" s="40"/>
      <c r="B653" s="40"/>
      <c r="C653" s="40"/>
      <c r="D653" s="40"/>
      <c r="E653" s="40"/>
      <c r="F653" s="40"/>
    </row>
    <row r="654" spans="1:6">
      <c r="A654" s="40"/>
      <c r="B654" s="40"/>
      <c r="C654" s="40"/>
      <c r="D654" s="40"/>
      <c r="E654" s="40"/>
      <c r="F654" s="40"/>
    </row>
    <row r="655" spans="1:6">
      <c r="A655" s="40"/>
      <c r="B655" s="40"/>
      <c r="C655" s="40"/>
      <c r="D655" s="40"/>
      <c r="E655" s="40"/>
      <c r="F655" s="40"/>
    </row>
    <row r="656" spans="1:6">
      <c r="A656" s="40"/>
      <c r="B656" s="40"/>
      <c r="C656" s="40"/>
      <c r="D656" s="40"/>
      <c r="E656" s="40"/>
      <c r="F656" s="40"/>
    </row>
    <row r="657" spans="1:6">
      <c r="A657" s="40"/>
      <c r="B657" s="40"/>
      <c r="C657" s="40"/>
      <c r="D657" s="40"/>
      <c r="E657" s="40"/>
      <c r="F657" s="40"/>
    </row>
    <row r="658" spans="1:6">
      <c r="A658" s="40"/>
      <c r="B658" s="40"/>
      <c r="C658" s="40"/>
      <c r="D658" s="40"/>
      <c r="E658" s="40"/>
      <c r="F658" s="40"/>
    </row>
    <row r="659" spans="1:6">
      <c r="A659" s="40"/>
      <c r="B659" s="40"/>
      <c r="C659" s="40"/>
      <c r="D659" s="40"/>
      <c r="E659" s="40"/>
      <c r="F659" s="40"/>
    </row>
    <row r="660" spans="1:6">
      <c r="A660" s="40"/>
      <c r="B660" s="40"/>
      <c r="C660" s="40"/>
      <c r="D660" s="40"/>
      <c r="E660" s="40"/>
      <c r="F660" s="40"/>
    </row>
    <row r="661" spans="1:6">
      <c r="A661" s="40"/>
      <c r="B661" s="40"/>
      <c r="C661" s="40"/>
      <c r="D661" s="40"/>
      <c r="E661" s="40"/>
      <c r="F661" s="40"/>
    </row>
    <row r="662" spans="1:6">
      <c r="A662" s="40"/>
      <c r="B662" s="40"/>
      <c r="C662" s="40"/>
      <c r="D662" s="40"/>
      <c r="E662" s="40"/>
      <c r="F662" s="40"/>
    </row>
    <row r="663" spans="1:6">
      <c r="A663" s="40"/>
      <c r="B663" s="40"/>
      <c r="C663" s="40"/>
      <c r="D663" s="40"/>
      <c r="E663" s="40"/>
      <c r="F663" s="40"/>
    </row>
    <row r="664" spans="1:6">
      <c r="A664" s="40"/>
      <c r="B664" s="40"/>
      <c r="C664" s="40"/>
      <c r="D664" s="40"/>
      <c r="E664" s="40"/>
      <c r="F664" s="40"/>
    </row>
    <row r="665" spans="1:6">
      <c r="A665" s="40"/>
      <c r="B665" s="40"/>
      <c r="C665" s="40"/>
      <c r="D665" s="40"/>
      <c r="E665" s="40"/>
      <c r="F665" s="40"/>
    </row>
    <row r="666" spans="1:6">
      <c r="A666" s="40"/>
      <c r="B666" s="40"/>
      <c r="C666" s="40"/>
      <c r="D666" s="40"/>
      <c r="E666" s="40"/>
      <c r="F666" s="40"/>
    </row>
    <row r="667" spans="1:6">
      <c r="A667" s="40"/>
      <c r="B667" s="40"/>
      <c r="C667" s="40"/>
      <c r="D667" s="40"/>
      <c r="E667" s="40"/>
      <c r="F667" s="40"/>
    </row>
    <row r="668" spans="1:6">
      <c r="A668" s="40"/>
      <c r="B668" s="40"/>
      <c r="C668" s="40"/>
      <c r="D668" s="40"/>
      <c r="E668" s="40"/>
      <c r="F668" s="40"/>
    </row>
    <row r="669" spans="1:6">
      <c r="A669" s="40"/>
      <c r="B669" s="40"/>
      <c r="C669" s="40"/>
      <c r="D669" s="40"/>
      <c r="E669" s="40"/>
      <c r="F669" s="40"/>
    </row>
    <row r="670" spans="1:6">
      <c r="A670" s="40"/>
      <c r="B670" s="40"/>
      <c r="C670" s="40"/>
      <c r="D670" s="40"/>
      <c r="E670" s="40"/>
      <c r="F670" s="40"/>
    </row>
    <row r="671" spans="1:6">
      <c r="A671" s="40"/>
      <c r="B671" s="40"/>
      <c r="C671" s="40"/>
      <c r="D671" s="40"/>
      <c r="E671" s="40"/>
      <c r="F671" s="40"/>
    </row>
    <row r="672" spans="1:6">
      <c r="A672" s="40"/>
      <c r="B672" s="40"/>
      <c r="C672" s="40"/>
      <c r="D672" s="40"/>
      <c r="E672" s="40"/>
      <c r="F672" s="40"/>
    </row>
    <row r="673" spans="1:6">
      <c r="A673" s="40"/>
      <c r="B673" s="40"/>
      <c r="C673" s="40"/>
      <c r="D673" s="40"/>
      <c r="E673" s="40"/>
      <c r="F673" s="40"/>
    </row>
    <row r="674" spans="1:6">
      <c r="A674" s="40"/>
      <c r="B674" s="40"/>
      <c r="C674" s="40"/>
      <c r="D674" s="40"/>
      <c r="E674" s="40"/>
      <c r="F674" s="40"/>
    </row>
    <row r="675" spans="1:6">
      <c r="A675" s="40"/>
      <c r="B675" s="40"/>
      <c r="C675" s="40"/>
      <c r="D675" s="40"/>
      <c r="E675" s="40"/>
      <c r="F675" s="40"/>
    </row>
    <row r="676" spans="1:6">
      <c r="A676" s="40"/>
      <c r="B676" s="40"/>
      <c r="C676" s="40"/>
      <c r="D676" s="40"/>
      <c r="E676" s="40"/>
      <c r="F676" s="40"/>
    </row>
    <row r="677" spans="1:6">
      <c r="A677" s="40"/>
      <c r="B677" s="40"/>
      <c r="C677" s="40"/>
      <c r="D677" s="40"/>
      <c r="E677" s="40"/>
      <c r="F677" s="40"/>
    </row>
    <row r="678" spans="1:6">
      <c r="A678" s="40"/>
      <c r="B678" s="40"/>
      <c r="C678" s="40"/>
      <c r="D678" s="40"/>
      <c r="E678" s="40"/>
      <c r="F678" s="40"/>
    </row>
    <row r="679" spans="1:6">
      <c r="A679" s="40"/>
      <c r="B679" s="40"/>
      <c r="C679" s="40"/>
      <c r="D679" s="40"/>
      <c r="E679" s="40"/>
      <c r="F679" s="40"/>
    </row>
    <row r="680" spans="1:6">
      <c r="A680" s="40"/>
      <c r="B680" s="40"/>
      <c r="C680" s="40"/>
      <c r="D680" s="40"/>
      <c r="E680" s="40"/>
      <c r="F680" s="40"/>
    </row>
    <row r="681" spans="1:6">
      <c r="A681" s="40"/>
      <c r="B681" s="40"/>
      <c r="C681" s="40"/>
      <c r="D681" s="40"/>
      <c r="E681" s="40"/>
      <c r="F681" s="40"/>
    </row>
    <row r="682" spans="1:6">
      <c r="A682" s="40"/>
      <c r="B682" s="40"/>
      <c r="C682" s="40"/>
      <c r="D682" s="40"/>
      <c r="E682" s="40"/>
      <c r="F682" s="40"/>
    </row>
    <row r="683" spans="1:6">
      <c r="A683" s="40"/>
      <c r="B683" s="40"/>
      <c r="C683" s="40"/>
      <c r="D683" s="40"/>
      <c r="E683" s="40"/>
      <c r="F683" s="40"/>
    </row>
    <row r="684" spans="1:6">
      <c r="A684" s="40"/>
      <c r="B684" s="40"/>
      <c r="C684" s="40"/>
      <c r="D684" s="40"/>
      <c r="E684" s="40"/>
      <c r="F684" s="40"/>
    </row>
    <row r="685" spans="1:6">
      <c r="A685" s="40"/>
      <c r="B685" s="40"/>
      <c r="C685" s="40"/>
      <c r="D685" s="40"/>
      <c r="E685" s="40"/>
      <c r="F685" s="40"/>
    </row>
    <row r="686" spans="1:6">
      <c r="A686" s="40"/>
      <c r="B686" s="40"/>
      <c r="C686" s="40"/>
      <c r="D686" s="40"/>
      <c r="E686" s="40"/>
      <c r="F686" s="40"/>
    </row>
    <row r="687" spans="1:6">
      <c r="A687" s="40"/>
      <c r="B687" s="40"/>
      <c r="C687" s="40"/>
      <c r="D687" s="40"/>
      <c r="E687" s="40"/>
      <c r="F687" s="40"/>
    </row>
    <row r="688" spans="1:6">
      <c r="A688" s="40"/>
      <c r="B688" s="40"/>
      <c r="C688" s="40"/>
      <c r="D688" s="40"/>
      <c r="E688" s="40"/>
      <c r="F688" s="40"/>
    </row>
    <row r="689" spans="1:6">
      <c r="A689" s="40"/>
      <c r="B689" s="40"/>
      <c r="C689" s="40"/>
      <c r="D689" s="40"/>
      <c r="E689" s="40"/>
      <c r="F689" s="40"/>
    </row>
    <row r="690" spans="1:6">
      <c r="A690" s="40"/>
      <c r="B690" s="40"/>
      <c r="C690" s="40"/>
      <c r="D690" s="40"/>
      <c r="E690" s="40"/>
      <c r="F690" s="40"/>
    </row>
  </sheetData>
  <sheetProtection algorithmName="SHA-512" hashValue="H3VzZpU09DwCdTS8Y4RLynNo1+qrAKce4xeVdRLr6Wv9TTHFduZxFoMtwKpxfFwYFOSj/22FGtKDGGy76CmhAw==" saltValue="AmRti4q48KtlhzmhwMVonQ==" spinCount="100000" sheet="1" objects="1" scenarios="1" selectLockedCells="1"/>
  <mergeCells count="7">
    <mergeCell ref="AL3:AL4"/>
    <mergeCell ref="E40:F40"/>
    <mergeCell ref="G3:G4"/>
    <mergeCell ref="B2:F2"/>
    <mergeCell ref="B5:B30"/>
    <mergeCell ref="B31:B53"/>
    <mergeCell ref="E44:F44"/>
  </mergeCells>
  <phoneticPr fontId="5"/>
  <printOptions horizontalCentered="1" verticalCentered="1" gridLinesSet="0"/>
  <pageMargins left="0.94488188976377963" right="0.51181102362204722" top="0.51181102362204722" bottom="0.6692913385826772" header="0.31496062992125984" footer="0.31496062992125984"/>
  <pageSetup paperSize="8" scale="91" fitToWidth="2" pageOrder="overThenDown" orientation="landscape" horizontalDpi="1200" r:id="rId1"/>
  <headerFooter scaleWithDoc="0" alignWithMargins="0">
    <oddHeader>&amp;R&amp;"Meiryo UI,標準"&amp;9&amp;D</oddHeader>
    <oddFooter>&amp;C&amp;"Meiryo UI,標準"&amp;9－5 年次収支【&amp;P】－</oddFooter>
  </headerFooter>
  <colBreaks count="1" manualBreakCount="1">
    <brk id="22" max="1048575"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
    <outlinePr showOutlineSymbols="0"/>
  </sheetPr>
  <dimension ref="B1:DC165"/>
  <sheetViews>
    <sheetView showGridLines="0" showRowColHeaders="0" showOutlineSymbols="0" view="pageBreakPreview" zoomScale="120" zoomScaleNormal="120" zoomScaleSheetLayoutView="120" workbookViewId="0"/>
  </sheetViews>
  <sheetFormatPr defaultRowHeight="16.5" outlineLevelCol="1"/>
  <cols>
    <col min="1" max="1" width="0.5" style="4" customWidth="1"/>
    <col min="2" max="2" width="5.25" style="4" customWidth="1"/>
    <col min="3" max="3" width="2.625" style="4" customWidth="1"/>
    <col min="4" max="4" width="5.5" style="4" customWidth="1"/>
    <col min="5" max="5" width="8.25" style="4" customWidth="1"/>
    <col min="6" max="7" width="3.625" style="4" customWidth="1"/>
    <col min="8" max="8" width="8.625" style="4" bestFit="1" customWidth="1"/>
    <col min="9" max="9" width="3.375" style="4" customWidth="1"/>
    <col min="10" max="10" width="7.75" style="4" hidden="1" customWidth="1" outlineLevel="1"/>
    <col min="11" max="11" width="7.75" style="4" customWidth="1" collapsed="1"/>
    <col min="12" max="12" width="3.375" style="4" customWidth="1"/>
    <col min="13" max="13" width="7.75" style="4" customWidth="1"/>
    <col min="14" max="14" width="3.875" style="4" customWidth="1"/>
    <col min="15" max="15" width="10.875" style="4" bestFit="1" customWidth="1"/>
    <col min="16" max="16" width="7.75" style="4" bestFit="1" customWidth="1"/>
    <col min="17" max="17" width="9.5" style="4" bestFit="1" customWidth="1"/>
    <col min="18" max="18" width="7.75" style="4" customWidth="1"/>
    <col min="19" max="19" width="10.875" style="4" bestFit="1" customWidth="1"/>
    <col min="20" max="20" width="7.75" style="4" bestFit="1" customWidth="1"/>
    <col min="21" max="21" width="12.25" style="4" bestFit="1" customWidth="1"/>
    <col min="22" max="26" width="3.875" style="40" customWidth="1"/>
    <col min="27" max="27" width="7.75" style="40" customWidth="1"/>
    <col min="28" max="28" width="3.875" style="40" customWidth="1"/>
    <col min="29" max="29" width="7.75" style="40" customWidth="1"/>
    <col min="30" max="30" width="3.875" style="40" customWidth="1"/>
    <col min="31" max="31" width="7.75" style="40" customWidth="1"/>
    <col min="32" max="32" width="3.875" style="40" customWidth="1"/>
    <col min="33" max="33" width="7.75" style="40" customWidth="1"/>
    <col min="34" max="41" width="3.875" style="40" customWidth="1"/>
    <col min="42" max="42" width="7.75" style="40" customWidth="1"/>
    <col min="43" max="43" width="11.625" style="40" customWidth="1"/>
    <col min="44" max="44" width="0.5" style="40" customWidth="1"/>
    <col min="45" max="45" width="9" style="40"/>
    <col min="46" max="46" width="8" style="40" bestFit="1" customWidth="1"/>
    <col min="47" max="47" width="8" style="40" customWidth="1"/>
    <col min="48" max="107" width="9" style="40"/>
    <col min="108" max="16384" width="9" style="4"/>
  </cols>
  <sheetData>
    <row r="1" spans="2:107" s="3" customFormat="1" ht="3" customHeight="1">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row>
    <row r="2" spans="2:107" s="3" customFormat="1" ht="18" customHeight="1">
      <c r="B2" s="42" t="s">
        <v>1133</v>
      </c>
      <c r="C2" s="42"/>
      <c r="R2" s="278"/>
      <c r="S2" s="278"/>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row>
    <row r="3" spans="2:107" s="3" customFormat="1" ht="18" customHeight="1">
      <c r="C3" s="490"/>
      <c r="D3" s="198"/>
      <c r="E3" s="198"/>
      <c r="F3" s="198"/>
      <c r="G3" s="200"/>
      <c r="H3" s="2974" t="s">
        <v>188</v>
      </c>
      <c r="I3" s="2975"/>
      <c r="J3" s="1492"/>
      <c r="K3" s="2983" t="s">
        <v>890</v>
      </c>
      <c r="L3" s="2984"/>
      <c r="M3" s="2731" t="s">
        <v>891</v>
      </c>
      <c r="N3" s="2726"/>
      <c r="O3" s="2726"/>
      <c r="P3" s="2726"/>
      <c r="Q3" s="2726"/>
      <c r="R3" s="2726"/>
      <c r="S3" s="2726"/>
      <c r="T3" s="2726"/>
      <c r="U3" s="2727"/>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c r="CE3" s="40"/>
      <c r="CF3" s="40"/>
      <c r="CG3" s="40"/>
      <c r="CH3" s="40"/>
      <c r="CI3" s="40"/>
      <c r="CJ3" s="40"/>
      <c r="CK3" s="40"/>
      <c r="CL3" s="40"/>
      <c r="CM3" s="40"/>
      <c r="CN3" s="40"/>
      <c r="CO3" s="40"/>
      <c r="CP3" s="40"/>
      <c r="CQ3" s="40"/>
      <c r="CR3" s="40"/>
      <c r="CS3" s="40"/>
      <c r="CT3" s="40"/>
      <c r="CU3" s="40"/>
      <c r="CV3" s="40"/>
      <c r="CW3" s="40"/>
      <c r="CX3" s="40"/>
      <c r="CY3" s="40"/>
      <c r="CZ3" s="40"/>
      <c r="DA3" s="40"/>
      <c r="DB3" s="40"/>
      <c r="DC3" s="40"/>
    </row>
    <row r="4" spans="2:107" s="3" customFormat="1" ht="18" customHeight="1">
      <c r="C4" s="265"/>
      <c r="D4" s="266"/>
      <c r="E4" s="266"/>
      <c r="F4" s="266"/>
      <c r="G4" s="1480"/>
      <c r="H4" s="2966"/>
      <c r="I4" s="2976"/>
      <c r="J4" s="1493"/>
      <c r="K4" s="2985"/>
      <c r="L4" s="2968"/>
      <c r="M4" s="2731" t="s">
        <v>352</v>
      </c>
      <c r="N4" s="2726"/>
      <c r="O4" s="2727"/>
      <c r="P4" s="2731" t="s">
        <v>353</v>
      </c>
      <c r="Q4" s="2727"/>
      <c r="R4" s="2731" t="s">
        <v>354</v>
      </c>
      <c r="S4" s="2727"/>
      <c r="T4" s="2731" t="s">
        <v>355</v>
      </c>
      <c r="U4" s="2727"/>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c r="CW4" s="40"/>
      <c r="CX4" s="40"/>
      <c r="CY4" s="40"/>
      <c r="CZ4" s="40"/>
      <c r="DA4" s="40"/>
      <c r="DB4" s="40"/>
      <c r="DC4" s="40"/>
    </row>
    <row r="5" spans="2:107" s="3" customFormat="1" ht="18" customHeight="1">
      <c r="C5" s="1481"/>
      <c r="D5" s="1482"/>
      <c r="E5" s="2977" t="s">
        <v>1135</v>
      </c>
      <c r="F5" s="783" t="s">
        <v>1137</v>
      </c>
      <c r="G5" s="176"/>
      <c r="H5" s="1496">
        <f>'入力(1)'!T43</f>
        <v>2201</v>
      </c>
      <c r="I5" s="784" t="s">
        <v>65</v>
      </c>
      <c r="J5" s="1497">
        <f>IF($H$8=0,0,H5/$H$8)</f>
        <v>0.32631578947368423</v>
      </c>
      <c r="K5" s="785">
        <f>J5*$K$8</f>
        <v>344.26315789473688</v>
      </c>
      <c r="L5" s="1498" t="s">
        <v>65</v>
      </c>
      <c r="M5" s="1513">
        <f t="shared" ref="M5:M12" si="0">H5+K5</f>
        <v>2545.2631578947367</v>
      </c>
      <c r="N5" s="786" t="s">
        <v>65</v>
      </c>
      <c r="O5" s="1514" t="s">
        <v>341</v>
      </c>
      <c r="P5" s="1985">
        <f>IF($M$12=0,0,M5/$M$12)</f>
        <v>0.32631578947368417</v>
      </c>
      <c r="Q5" s="786"/>
      <c r="R5" s="787">
        <f>IF($P$8=0,0,P5/$P$8)</f>
        <v>0.32631578947368417</v>
      </c>
      <c r="S5" s="788" t="s">
        <v>337</v>
      </c>
      <c r="T5" s="2969">
        <f>IF(P8=0,0,(P5+P6)/P8)</f>
        <v>0.32631578947368417</v>
      </c>
      <c r="U5" s="2979" t="s">
        <v>329</v>
      </c>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c r="CD5" s="40"/>
      <c r="CE5" s="40"/>
      <c r="CF5" s="40"/>
      <c r="CG5" s="40"/>
      <c r="CH5" s="40"/>
      <c r="CI5" s="40"/>
      <c r="CJ5" s="40"/>
      <c r="CK5" s="40"/>
      <c r="CL5" s="40"/>
      <c r="CM5" s="40"/>
      <c r="CN5" s="40"/>
      <c r="CO5" s="40"/>
      <c r="CP5" s="40"/>
      <c r="CQ5" s="40"/>
      <c r="CR5" s="40"/>
      <c r="CS5" s="40"/>
      <c r="CT5" s="40"/>
      <c r="CU5" s="40"/>
      <c r="CV5" s="40"/>
      <c r="CW5" s="40"/>
      <c r="CX5" s="40"/>
      <c r="CY5" s="40"/>
      <c r="CZ5" s="40"/>
      <c r="DA5" s="40"/>
      <c r="DB5" s="40"/>
      <c r="DC5" s="40"/>
    </row>
    <row r="6" spans="2:107" s="3" customFormat="1" ht="18" customHeight="1">
      <c r="C6" s="1483"/>
      <c r="D6" s="2973" t="s">
        <v>591</v>
      </c>
      <c r="E6" s="2978"/>
      <c r="F6" s="777" t="s">
        <v>1138</v>
      </c>
      <c r="G6" s="1484"/>
      <c r="H6" s="1499">
        <f>'入力(1)'!R44*'入力(1)'!T44</f>
        <v>0</v>
      </c>
      <c r="I6" s="778" t="s">
        <v>65</v>
      </c>
      <c r="J6" s="493">
        <f>IF($H$8=0,0,H6/$H$8)</f>
        <v>0</v>
      </c>
      <c r="K6" s="779">
        <f>J6*$K$8</f>
        <v>0</v>
      </c>
      <c r="L6" s="1500" t="s">
        <v>65</v>
      </c>
      <c r="M6" s="1515">
        <f t="shared" si="0"/>
        <v>0</v>
      </c>
      <c r="N6" s="780" t="s">
        <v>65</v>
      </c>
      <c r="O6" s="780" t="s">
        <v>344</v>
      </c>
      <c r="P6" s="497">
        <f t="shared" ref="P6:P12" si="1">IF($M$12=0,0,M6/$M$12)</f>
        <v>0</v>
      </c>
      <c r="Q6" s="780" t="s">
        <v>338</v>
      </c>
      <c r="R6" s="781">
        <f>IF($P$8=0,0,P6/$P$8)</f>
        <v>0</v>
      </c>
      <c r="S6" s="782" t="s">
        <v>350</v>
      </c>
      <c r="T6" s="2970"/>
      <c r="U6" s="2980"/>
      <c r="V6" s="40"/>
      <c r="W6" s="40"/>
      <c r="X6" s="40"/>
      <c r="Y6" s="40"/>
      <c r="Z6" s="40"/>
      <c r="AA6" s="40"/>
      <c r="AB6" s="40"/>
      <c r="AC6" s="40"/>
      <c r="AD6" s="40"/>
      <c r="AE6" s="40"/>
      <c r="AF6" s="40"/>
      <c r="AG6" s="40"/>
      <c r="AH6" s="40"/>
      <c r="AI6" s="40"/>
      <c r="AJ6" s="40"/>
      <c r="AK6" s="40"/>
      <c r="AL6" s="40"/>
      <c r="AM6" s="40"/>
      <c r="AN6" s="40"/>
      <c r="AO6" s="40"/>
      <c r="AP6" s="40"/>
      <c r="AQ6" s="40"/>
      <c r="AR6" s="40"/>
      <c r="AS6" s="40"/>
      <c r="AT6" s="40"/>
      <c r="AU6" s="40"/>
      <c r="AV6" s="40"/>
      <c r="AW6" s="40"/>
      <c r="AX6" s="40"/>
      <c r="AY6" s="40"/>
      <c r="AZ6" s="40"/>
      <c r="BA6" s="40"/>
      <c r="BB6" s="40"/>
      <c r="BC6" s="40"/>
      <c r="BD6" s="40"/>
      <c r="BE6" s="40"/>
      <c r="BF6" s="40"/>
      <c r="BG6" s="40"/>
      <c r="BH6" s="40"/>
      <c r="BI6" s="40"/>
      <c r="BJ6" s="40"/>
      <c r="BK6" s="40"/>
      <c r="BL6" s="40"/>
      <c r="BM6" s="40"/>
      <c r="BN6" s="40"/>
      <c r="BO6" s="40"/>
      <c r="BP6" s="40"/>
      <c r="BQ6" s="40"/>
      <c r="BR6" s="40"/>
      <c r="BS6" s="40"/>
      <c r="BT6" s="40"/>
      <c r="BU6" s="40"/>
      <c r="BV6" s="40"/>
      <c r="BW6" s="40"/>
      <c r="BX6" s="40"/>
      <c r="BY6" s="40"/>
      <c r="BZ6" s="40"/>
      <c r="CA6" s="40"/>
      <c r="CB6" s="40"/>
      <c r="CC6" s="40"/>
      <c r="CD6" s="40"/>
      <c r="CE6" s="40"/>
      <c r="CF6" s="40"/>
      <c r="CG6" s="40"/>
      <c r="CH6" s="40"/>
      <c r="CI6" s="40"/>
      <c r="CJ6" s="40"/>
      <c r="CK6" s="40"/>
      <c r="CL6" s="40"/>
      <c r="CM6" s="40"/>
      <c r="CN6" s="40"/>
      <c r="CO6" s="40"/>
      <c r="CP6" s="40"/>
      <c r="CQ6" s="40"/>
      <c r="CR6" s="40"/>
      <c r="CS6" s="40"/>
      <c r="CT6" s="40"/>
      <c r="CU6" s="40"/>
      <c r="CV6" s="40"/>
      <c r="CW6" s="40"/>
      <c r="CX6" s="40"/>
      <c r="CY6" s="40"/>
      <c r="CZ6" s="40"/>
      <c r="DA6" s="40"/>
      <c r="DB6" s="40"/>
      <c r="DC6" s="40"/>
    </row>
    <row r="7" spans="2:107" s="3" customFormat="1" ht="18" customHeight="1">
      <c r="C7" s="1483"/>
      <c r="D7" s="2973"/>
      <c r="E7" s="472" t="s">
        <v>1136</v>
      </c>
      <c r="F7" s="23"/>
      <c r="G7" s="767"/>
      <c r="H7" s="1501">
        <f>H8-H5-H6</f>
        <v>4544</v>
      </c>
      <c r="I7" s="494" t="s">
        <v>65</v>
      </c>
      <c r="J7" s="493">
        <f>IF($H$8=0,0,H7/$H$8)</f>
        <v>0.67368421052631577</v>
      </c>
      <c r="K7" s="495">
        <f>J7*$K$8</f>
        <v>710.73684210526312</v>
      </c>
      <c r="L7" s="1502" t="s">
        <v>65</v>
      </c>
      <c r="M7" s="1382">
        <f t="shared" si="0"/>
        <v>5254.7368421052633</v>
      </c>
      <c r="N7" s="496" t="s">
        <v>65</v>
      </c>
      <c r="O7" s="496"/>
      <c r="P7" s="497">
        <f t="shared" si="1"/>
        <v>0.67368421052631577</v>
      </c>
      <c r="Q7" s="496"/>
      <c r="R7" s="497">
        <f>IF($P$8=0,0,P7/$P$8)</f>
        <v>0.67368421052631577</v>
      </c>
      <c r="S7" s="498"/>
      <c r="T7" s="499">
        <f>IF($P$8=0,0,P7/$P$8)</f>
        <v>0.67368421052631577</v>
      </c>
      <c r="U7" s="1516"/>
      <c r="V7" s="40"/>
      <c r="W7" s="40"/>
      <c r="X7" s="40"/>
      <c r="Y7" s="40"/>
      <c r="Z7" s="40"/>
      <c r="AA7" s="40"/>
      <c r="AB7" s="40"/>
      <c r="AC7" s="40"/>
      <c r="AD7" s="40"/>
      <c r="AE7" s="40"/>
      <c r="AF7" s="40"/>
      <c r="AG7" s="40"/>
      <c r="AH7" s="40"/>
      <c r="AI7" s="40"/>
      <c r="AJ7" s="40"/>
      <c r="AK7" s="40"/>
      <c r="AL7" s="40"/>
      <c r="AM7" s="40"/>
      <c r="AN7" s="40"/>
      <c r="AO7" s="40"/>
      <c r="AP7" s="40"/>
      <c r="AQ7" s="40"/>
      <c r="AR7" s="40"/>
      <c r="AS7" s="40"/>
      <c r="AT7" s="40"/>
      <c r="AU7" s="40"/>
      <c r="AV7" s="40"/>
      <c r="AW7" s="40"/>
      <c r="AX7" s="40"/>
      <c r="AY7" s="40"/>
      <c r="AZ7" s="40"/>
      <c r="BA7" s="40"/>
      <c r="BB7" s="40"/>
      <c r="BC7" s="40"/>
      <c r="BD7" s="40"/>
      <c r="BE7" s="40"/>
      <c r="BF7" s="40"/>
      <c r="BG7" s="40"/>
      <c r="BH7" s="40"/>
      <c r="BI7" s="40"/>
      <c r="BJ7" s="40"/>
      <c r="BK7" s="40"/>
      <c r="BL7" s="40"/>
      <c r="BM7" s="40"/>
      <c r="BN7" s="40"/>
      <c r="BO7" s="40"/>
      <c r="BP7" s="40"/>
      <c r="BQ7" s="40"/>
      <c r="BR7" s="40"/>
      <c r="BS7" s="40"/>
      <c r="BT7" s="40"/>
      <c r="BU7" s="40"/>
      <c r="BV7" s="40"/>
      <c r="BW7" s="40"/>
      <c r="BX7" s="40"/>
      <c r="BY7" s="40"/>
      <c r="BZ7" s="40"/>
      <c r="CA7" s="40"/>
      <c r="CB7" s="40"/>
      <c r="CC7" s="40"/>
      <c r="CD7" s="40"/>
      <c r="CE7" s="40"/>
      <c r="CF7" s="40"/>
      <c r="CG7" s="40"/>
      <c r="CH7" s="40"/>
      <c r="CI7" s="40"/>
      <c r="CJ7" s="40"/>
      <c r="CK7" s="40"/>
      <c r="CL7" s="40"/>
      <c r="CM7" s="40"/>
      <c r="CN7" s="40"/>
      <c r="CO7" s="40"/>
      <c r="CP7" s="40"/>
      <c r="CQ7" s="40"/>
      <c r="CR7" s="40"/>
      <c r="CS7" s="40"/>
      <c r="CT7" s="40"/>
      <c r="CU7" s="40"/>
      <c r="CV7" s="40"/>
      <c r="CW7" s="40"/>
      <c r="CX7" s="40"/>
      <c r="CY7" s="40"/>
      <c r="CZ7" s="40"/>
      <c r="DA7" s="40"/>
      <c r="DB7" s="40"/>
      <c r="DC7" s="40"/>
    </row>
    <row r="8" spans="2:107" s="3" customFormat="1" ht="18" customHeight="1">
      <c r="C8" s="1483"/>
      <c r="D8" s="1280"/>
      <c r="E8" s="1282"/>
      <c r="F8" s="1282"/>
      <c r="G8" s="1485" t="s">
        <v>1076</v>
      </c>
      <c r="H8" s="1503">
        <f>'入力(1)'!O45</f>
        <v>6745</v>
      </c>
      <c r="I8" s="1283" t="s">
        <v>65</v>
      </c>
      <c r="J8" s="493">
        <f>IF($H$8=0,0,H8/$H$8)</f>
        <v>1</v>
      </c>
      <c r="K8" s="1284">
        <f>'入力(1)'!O46</f>
        <v>1055</v>
      </c>
      <c r="L8" s="1504" t="s">
        <v>65</v>
      </c>
      <c r="M8" s="1517">
        <f t="shared" si="0"/>
        <v>7800</v>
      </c>
      <c r="N8" s="1285" t="s">
        <v>65</v>
      </c>
      <c r="O8" s="1285" t="s">
        <v>345</v>
      </c>
      <c r="P8" s="1286">
        <f t="shared" si="1"/>
        <v>1</v>
      </c>
      <c r="Q8" s="1285" t="s">
        <v>347</v>
      </c>
      <c r="R8" s="2465">
        <f>IF($P$8=0,0,P8/$P$8)</f>
        <v>1</v>
      </c>
      <c r="S8" s="2466"/>
      <c r="T8" s="2467">
        <f>IF(P8=0,0,P8/$P$8)</f>
        <v>1</v>
      </c>
      <c r="U8" s="2468"/>
      <c r="V8" s="40"/>
      <c r="W8" s="40"/>
      <c r="X8" s="40"/>
      <c r="Y8" s="40"/>
      <c r="Z8" s="40"/>
      <c r="AA8" s="40"/>
      <c r="AB8" s="40"/>
      <c r="AC8" s="40"/>
      <c r="AD8" s="40"/>
      <c r="AE8" s="40"/>
      <c r="AF8" s="40"/>
      <c r="AG8" s="40"/>
      <c r="AH8" s="40"/>
      <c r="AI8" s="40"/>
      <c r="AJ8" s="40"/>
      <c r="AK8" s="40"/>
      <c r="AL8" s="40"/>
      <c r="AM8" s="40"/>
      <c r="AN8" s="40"/>
      <c r="AO8" s="40"/>
      <c r="AP8" s="40"/>
      <c r="AQ8" s="40"/>
      <c r="AR8" s="40"/>
      <c r="AS8" s="40"/>
      <c r="AT8" s="40"/>
      <c r="AU8" s="40"/>
      <c r="AV8" s="40"/>
      <c r="AW8" s="40"/>
      <c r="AX8" s="40"/>
      <c r="AY8" s="40"/>
      <c r="AZ8" s="40"/>
      <c r="BA8" s="40"/>
      <c r="BB8" s="40"/>
      <c r="BC8" s="40"/>
      <c r="BD8" s="40"/>
      <c r="BE8" s="40"/>
      <c r="BF8" s="40"/>
      <c r="BG8" s="40"/>
      <c r="BH8" s="40"/>
      <c r="BI8" s="40"/>
      <c r="BJ8" s="40"/>
      <c r="BK8" s="40"/>
      <c r="BL8" s="40"/>
      <c r="BM8" s="40"/>
      <c r="BN8" s="40"/>
      <c r="BO8" s="40"/>
      <c r="BP8" s="40"/>
      <c r="BQ8" s="40"/>
      <c r="BR8" s="40"/>
      <c r="BS8" s="40"/>
      <c r="BT8" s="40"/>
      <c r="BU8" s="40"/>
      <c r="BV8" s="40"/>
      <c r="BW8" s="40"/>
      <c r="BX8" s="40"/>
      <c r="BY8" s="40"/>
      <c r="BZ8" s="40"/>
      <c r="CA8" s="40"/>
      <c r="CB8" s="40"/>
      <c r="CC8" s="40"/>
      <c r="CD8" s="40"/>
      <c r="CE8" s="40"/>
      <c r="CF8" s="40"/>
      <c r="CG8" s="40"/>
      <c r="CH8" s="40"/>
      <c r="CI8" s="40"/>
      <c r="CJ8" s="40"/>
      <c r="CK8" s="40"/>
      <c r="CL8" s="40"/>
      <c r="CM8" s="40"/>
      <c r="CN8" s="40"/>
      <c r="CO8" s="40"/>
      <c r="CP8" s="40"/>
      <c r="CQ8" s="40"/>
      <c r="CR8" s="40"/>
      <c r="CS8" s="40"/>
      <c r="CT8" s="40"/>
      <c r="CU8" s="40"/>
      <c r="CV8" s="40"/>
      <c r="CW8" s="40"/>
      <c r="CX8" s="40"/>
      <c r="CY8" s="40"/>
      <c r="CZ8" s="40"/>
      <c r="DA8" s="40"/>
      <c r="DB8" s="40"/>
      <c r="DC8" s="40"/>
    </row>
    <row r="9" spans="2:107" s="3" customFormat="1" ht="18" customHeight="1">
      <c r="C9" s="1483"/>
      <c r="D9" s="1281"/>
      <c r="E9" s="783" t="s">
        <v>1135</v>
      </c>
      <c r="F9" s="36"/>
      <c r="G9" s="176"/>
      <c r="H9" s="1496">
        <f>'入力(1)'!T48+'入力(1)'!T49</f>
        <v>0</v>
      </c>
      <c r="I9" s="784" t="s">
        <v>65</v>
      </c>
      <c r="J9" s="493">
        <f>IF($H$11=0,0,H9/$H$11)</f>
        <v>0</v>
      </c>
      <c r="K9" s="785">
        <f>J9*$K$11</f>
        <v>0</v>
      </c>
      <c r="L9" s="1498" t="s">
        <v>65</v>
      </c>
      <c r="M9" s="1513">
        <f t="shared" si="0"/>
        <v>0</v>
      </c>
      <c r="N9" s="786" t="s">
        <v>65</v>
      </c>
      <c r="O9" s="786"/>
      <c r="P9" s="1478">
        <f t="shared" si="1"/>
        <v>0</v>
      </c>
      <c r="Q9" s="786"/>
      <c r="R9" s="787">
        <f>IF($P$11=0,0,P9/$P$11)</f>
        <v>0</v>
      </c>
      <c r="S9" s="788" t="s">
        <v>336</v>
      </c>
      <c r="T9" s="500"/>
      <c r="U9" s="1518"/>
      <c r="V9" s="40"/>
      <c r="W9" s="40"/>
      <c r="X9" s="40"/>
      <c r="Y9" s="40"/>
      <c r="Z9" s="40"/>
      <c r="AA9" s="40"/>
      <c r="AB9" s="40"/>
      <c r="AC9" s="40"/>
      <c r="AD9" s="40"/>
      <c r="AE9" s="40"/>
      <c r="AF9" s="40"/>
      <c r="AG9" s="40"/>
      <c r="AH9" s="40"/>
      <c r="AI9" s="40"/>
      <c r="AJ9" s="40"/>
      <c r="AK9" s="40"/>
      <c r="AL9" s="40"/>
      <c r="AM9" s="40"/>
      <c r="AN9" s="40"/>
      <c r="AO9" s="40"/>
      <c r="AP9" s="40"/>
      <c r="AQ9" s="40"/>
      <c r="AR9" s="40"/>
      <c r="AS9" s="40"/>
      <c r="AT9" s="40"/>
      <c r="AU9" s="40"/>
      <c r="AV9" s="40"/>
      <c r="AW9" s="40"/>
      <c r="AX9" s="40"/>
      <c r="AY9" s="40"/>
      <c r="AZ9" s="40"/>
      <c r="BA9" s="40"/>
      <c r="BB9" s="40"/>
      <c r="BC9" s="40"/>
      <c r="BD9" s="40"/>
      <c r="BE9" s="40"/>
      <c r="BF9" s="40"/>
      <c r="BG9" s="40"/>
      <c r="BH9" s="40"/>
      <c r="BI9" s="40"/>
      <c r="BJ9" s="40"/>
      <c r="BK9" s="40"/>
      <c r="BL9" s="40"/>
      <c r="BM9" s="40"/>
      <c r="BN9" s="40"/>
      <c r="BO9" s="40"/>
      <c r="BP9" s="40"/>
      <c r="BQ9" s="40"/>
      <c r="BR9" s="40"/>
      <c r="BS9" s="40"/>
      <c r="BT9" s="40"/>
      <c r="BU9" s="40"/>
      <c r="BV9" s="40"/>
      <c r="BW9" s="40"/>
      <c r="BX9" s="40"/>
      <c r="BY9" s="40"/>
      <c r="BZ9" s="40"/>
      <c r="CA9" s="40"/>
      <c r="CB9" s="40"/>
      <c r="CC9" s="40"/>
      <c r="CD9" s="40"/>
      <c r="CE9" s="40"/>
      <c r="CF9" s="40"/>
      <c r="CG9" s="40"/>
      <c r="CH9" s="40"/>
      <c r="CI9" s="40"/>
      <c r="CJ9" s="40"/>
      <c r="CK9" s="40"/>
      <c r="CL9" s="40"/>
      <c r="CM9" s="40"/>
      <c r="CN9" s="40"/>
      <c r="CO9" s="40"/>
      <c r="CP9" s="40"/>
      <c r="CQ9" s="40"/>
      <c r="CR9" s="40"/>
      <c r="CS9" s="40"/>
      <c r="CT9" s="40"/>
      <c r="CU9" s="40"/>
      <c r="CV9" s="40"/>
      <c r="CW9" s="40"/>
      <c r="CX9" s="40"/>
      <c r="CY9" s="40"/>
      <c r="CZ9" s="40"/>
      <c r="DA9" s="40"/>
      <c r="DB9" s="40"/>
      <c r="DC9" s="40"/>
    </row>
    <row r="10" spans="2:107" s="3" customFormat="1" ht="18" customHeight="1">
      <c r="C10" s="1483"/>
      <c r="D10" s="1281" t="s">
        <v>1139</v>
      </c>
      <c r="E10" s="777" t="s">
        <v>1136</v>
      </c>
      <c r="F10" s="12"/>
      <c r="G10" s="189"/>
      <c r="H10" s="1499">
        <f>H11-H9</f>
        <v>0</v>
      </c>
      <c r="I10" s="778" t="s">
        <v>65</v>
      </c>
      <c r="J10" s="493">
        <f>IF($H$11=0,0,H10/$H$11)</f>
        <v>0</v>
      </c>
      <c r="K10" s="779">
        <f>J10*$K$11</f>
        <v>0</v>
      </c>
      <c r="L10" s="1500" t="s">
        <v>65</v>
      </c>
      <c r="M10" s="1515">
        <f t="shared" si="0"/>
        <v>0</v>
      </c>
      <c r="N10" s="780" t="s">
        <v>65</v>
      </c>
      <c r="O10" s="780"/>
      <c r="P10" s="497">
        <f t="shared" si="1"/>
        <v>0</v>
      </c>
      <c r="Q10" s="780"/>
      <c r="R10" s="497">
        <f>IF($P$11=0,0,P10/$P$11)</f>
        <v>0</v>
      </c>
      <c r="S10" s="789"/>
      <c r="T10" s="501"/>
      <c r="U10" s="1519"/>
      <c r="V10" s="40"/>
      <c r="W10" s="40"/>
      <c r="X10" s="40"/>
      <c r="Y10" s="40"/>
      <c r="Z10" s="40"/>
      <c r="AA10" s="40"/>
      <c r="AB10" s="40"/>
      <c r="AC10" s="40"/>
      <c r="AD10" s="40"/>
      <c r="AE10" s="40"/>
      <c r="AF10" s="40"/>
      <c r="AG10" s="40"/>
      <c r="AH10" s="40"/>
      <c r="AI10" s="40"/>
      <c r="AJ10" s="40"/>
      <c r="AK10" s="40"/>
      <c r="AL10" s="40"/>
      <c r="AM10" s="40"/>
      <c r="AN10" s="40"/>
      <c r="AO10" s="40"/>
      <c r="AP10" s="40"/>
      <c r="AQ10" s="40"/>
      <c r="AR10" s="40"/>
      <c r="AS10" s="40"/>
      <c r="AT10" s="40"/>
      <c r="AU10" s="40"/>
      <c r="AV10" s="40"/>
      <c r="AW10" s="40"/>
      <c r="AX10" s="40"/>
      <c r="AY10" s="40"/>
      <c r="AZ10" s="40"/>
      <c r="BA10" s="40"/>
      <c r="BB10" s="40"/>
      <c r="BC10" s="40"/>
      <c r="BD10" s="40"/>
      <c r="BE10" s="40"/>
      <c r="BF10" s="40"/>
      <c r="BG10" s="40"/>
      <c r="BH10" s="40"/>
      <c r="BI10" s="40"/>
      <c r="BJ10" s="40"/>
      <c r="BK10" s="40"/>
      <c r="BL10" s="40"/>
      <c r="BM10" s="40"/>
      <c r="BN10" s="40"/>
      <c r="BO10" s="40"/>
      <c r="BP10" s="40"/>
      <c r="BQ10" s="40"/>
      <c r="BR10" s="40"/>
      <c r="BS10" s="40"/>
      <c r="BT10" s="40"/>
      <c r="BU10" s="40"/>
      <c r="BV10" s="40"/>
      <c r="BW10" s="40"/>
      <c r="BX10" s="40"/>
      <c r="BY10" s="40"/>
      <c r="BZ10" s="40"/>
      <c r="CA10" s="40"/>
      <c r="CB10" s="40"/>
      <c r="CC10" s="40"/>
      <c r="CD10" s="40"/>
      <c r="CE10" s="40"/>
      <c r="CF10" s="40"/>
      <c r="CG10" s="40"/>
      <c r="CH10" s="40"/>
      <c r="CI10" s="40"/>
      <c r="CJ10" s="40"/>
      <c r="CK10" s="40"/>
      <c r="CL10" s="40"/>
      <c r="CM10" s="40"/>
      <c r="CN10" s="40"/>
      <c r="CO10" s="40"/>
      <c r="CP10" s="40"/>
      <c r="CQ10" s="40"/>
      <c r="CR10" s="40"/>
      <c r="CS10" s="40"/>
      <c r="CT10" s="40"/>
      <c r="CU10" s="40"/>
      <c r="CV10" s="40"/>
      <c r="CW10" s="40"/>
      <c r="CX10" s="40"/>
      <c r="CY10" s="40"/>
      <c r="CZ10" s="40"/>
      <c r="DA10" s="40"/>
      <c r="DB10" s="40"/>
      <c r="DC10" s="40"/>
    </row>
    <row r="11" spans="2:107" s="3" customFormat="1" ht="18" customHeight="1">
      <c r="C11" s="1483"/>
      <c r="D11" s="1281"/>
      <c r="E11" s="1287"/>
      <c r="F11" s="1287"/>
      <c r="G11" s="1486" t="s">
        <v>1076</v>
      </c>
      <c r="H11" s="1505">
        <f>'入力(1)'!O48+'入力(1)'!O49</f>
        <v>0</v>
      </c>
      <c r="I11" s="1288" t="s">
        <v>65</v>
      </c>
      <c r="J11" s="493">
        <f>IF($H$11=0,0,H11/$H$11)</f>
        <v>0</v>
      </c>
      <c r="K11" s="1289">
        <f>'入力(1)'!O50</f>
        <v>0</v>
      </c>
      <c r="L11" s="1506" t="s">
        <v>65</v>
      </c>
      <c r="M11" s="1520">
        <f t="shared" si="0"/>
        <v>0</v>
      </c>
      <c r="N11" s="1290" t="s">
        <v>65</v>
      </c>
      <c r="O11" s="1290" t="s">
        <v>346</v>
      </c>
      <c r="P11" s="1988">
        <f t="shared" si="1"/>
        <v>0</v>
      </c>
      <c r="Q11" s="1290" t="s">
        <v>330</v>
      </c>
      <c r="R11" s="2469">
        <f>IF($P$11=0,0,P11/$P$11)</f>
        <v>0</v>
      </c>
      <c r="S11" s="2470"/>
      <c r="T11" s="501"/>
      <c r="U11" s="1519"/>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c r="BK11" s="40"/>
      <c r="BL11" s="40"/>
      <c r="BM11" s="40"/>
      <c r="BN11" s="40"/>
      <c r="BO11" s="40"/>
      <c r="BP11" s="40"/>
      <c r="BQ11" s="40"/>
      <c r="BR11" s="40"/>
      <c r="BS11" s="40"/>
      <c r="BT11" s="40"/>
      <c r="BU11" s="40"/>
      <c r="BV11" s="40"/>
      <c r="BW11" s="40"/>
      <c r="BX11" s="40"/>
      <c r="BY11" s="40"/>
      <c r="BZ11" s="40"/>
      <c r="CA11" s="40"/>
      <c r="CB11" s="40"/>
      <c r="CC11" s="40"/>
      <c r="CD11" s="40"/>
      <c r="CE11" s="40"/>
      <c r="CF11" s="40"/>
      <c r="CG11" s="40"/>
      <c r="CH11" s="40"/>
      <c r="CI11" s="40"/>
      <c r="CJ11" s="40"/>
      <c r="CK11" s="40"/>
      <c r="CL11" s="40"/>
      <c r="CM11" s="40"/>
      <c r="CN11" s="40"/>
      <c r="CO11" s="40"/>
      <c r="CP11" s="40"/>
      <c r="CQ11" s="40"/>
      <c r="CR11" s="40"/>
      <c r="CS11" s="40"/>
      <c r="CT11" s="40"/>
      <c r="CU11" s="40"/>
      <c r="CV11" s="40"/>
      <c r="CW11" s="40"/>
      <c r="CX11" s="40"/>
      <c r="CY11" s="40"/>
      <c r="CZ11" s="40"/>
      <c r="DA11" s="40"/>
      <c r="DB11" s="40"/>
      <c r="DC11" s="40"/>
    </row>
    <row r="12" spans="2:107" s="3" customFormat="1" ht="18" customHeight="1">
      <c r="C12" s="1487"/>
      <c r="D12" s="1488"/>
      <c r="E12" s="1488"/>
      <c r="F12" s="1488"/>
      <c r="G12" s="1489" t="s">
        <v>1077</v>
      </c>
      <c r="H12" s="1507">
        <f>H8+H11</f>
        <v>6745</v>
      </c>
      <c r="I12" s="1508" t="s">
        <v>65</v>
      </c>
      <c r="J12" s="1509"/>
      <c r="K12" s="1510">
        <f>K8+K11</f>
        <v>1055</v>
      </c>
      <c r="L12" s="1511" t="s">
        <v>65</v>
      </c>
      <c r="M12" s="1521">
        <f t="shared" si="0"/>
        <v>7800</v>
      </c>
      <c r="N12" s="1522" t="s">
        <v>65</v>
      </c>
      <c r="O12" s="1522"/>
      <c r="P12" s="1989">
        <f t="shared" si="1"/>
        <v>1</v>
      </c>
      <c r="Q12" s="1522"/>
      <c r="R12" s="1524"/>
      <c r="S12" s="1525"/>
      <c r="T12" s="1526"/>
      <c r="U12" s="1527"/>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c r="BK12" s="40"/>
      <c r="BL12" s="40"/>
      <c r="BM12" s="40"/>
      <c r="BN12" s="40"/>
      <c r="BO12" s="40"/>
      <c r="BP12" s="40"/>
      <c r="BQ12" s="40"/>
      <c r="BR12" s="40"/>
      <c r="BS12" s="40"/>
      <c r="BT12" s="40"/>
      <c r="BU12" s="40"/>
      <c r="BV12" s="40"/>
      <c r="BW12" s="40"/>
      <c r="BX12" s="40"/>
      <c r="BY12" s="40"/>
      <c r="BZ12" s="40"/>
      <c r="CA12" s="40"/>
      <c r="CB12" s="40"/>
      <c r="CC12" s="40"/>
      <c r="CD12" s="40"/>
      <c r="CE12" s="40"/>
      <c r="CF12" s="40"/>
      <c r="CG12" s="40"/>
      <c r="CH12" s="40"/>
      <c r="CI12" s="40"/>
      <c r="CJ12" s="40"/>
      <c r="CK12" s="40"/>
      <c r="CL12" s="40"/>
      <c r="CM12" s="40"/>
      <c r="CN12" s="40"/>
      <c r="CO12" s="40"/>
      <c r="CP12" s="40"/>
      <c r="CQ12" s="40"/>
      <c r="CR12" s="40"/>
      <c r="CS12" s="40"/>
      <c r="CT12" s="40"/>
      <c r="CU12" s="40"/>
      <c r="CV12" s="40"/>
      <c r="CW12" s="40"/>
      <c r="CX12" s="40"/>
      <c r="CY12" s="40"/>
      <c r="CZ12" s="40"/>
      <c r="DA12" s="40"/>
      <c r="DB12" s="40"/>
      <c r="DC12" s="40"/>
    </row>
    <row r="13" spans="2:107" s="3" customFormat="1" ht="18" customHeight="1">
      <c r="C13" s="1481"/>
      <c r="D13" s="1482"/>
      <c r="E13" s="783" t="s">
        <v>1140</v>
      </c>
      <c r="F13" s="36"/>
      <c r="G13" s="1490"/>
      <c r="H13" s="1496"/>
      <c r="I13" s="784"/>
      <c r="J13" s="1497"/>
      <c r="K13" s="785"/>
      <c r="L13" s="1498"/>
      <c r="M13" s="1513">
        <f>M5</f>
        <v>2545.2631578947367</v>
      </c>
      <c r="N13" s="786" t="s">
        <v>65</v>
      </c>
      <c r="O13" s="1528"/>
      <c r="P13" s="2969">
        <f>IF(M18=0,0,(M13+M14)/M18)</f>
        <v>0.32631578947368417</v>
      </c>
      <c r="Q13" s="2986" t="s">
        <v>339</v>
      </c>
      <c r="R13" s="2969">
        <f>IF(M16=0,0,(M13+M14)/M16)</f>
        <v>1</v>
      </c>
      <c r="S13" s="2981" t="s">
        <v>190</v>
      </c>
      <c r="T13" s="787">
        <f>IF(M13+M14=0,0,M13/(M13+M14))</f>
        <v>1</v>
      </c>
      <c r="U13" s="1529" t="s">
        <v>191</v>
      </c>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c r="BK13" s="40"/>
      <c r="BL13" s="40"/>
      <c r="BM13" s="40"/>
      <c r="BN13" s="40"/>
      <c r="BO13" s="40"/>
      <c r="BP13" s="40"/>
      <c r="BQ13" s="40"/>
      <c r="BR13" s="40"/>
      <c r="BS13" s="40"/>
      <c r="BT13" s="40"/>
      <c r="BU13" s="40"/>
      <c r="BV13" s="40"/>
      <c r="BW13" s="40"/>
      <c r="BX13" s="40"/>
      <c r="BY13" s="40"/>
      <c r="BZ13" s="40"/>
      <c r="CA13" s="40"/>
      <c r="CB13" s="40"/>
      <c r="CC13" s="40"/>
      <c r="CD13" s="40"/>
      <c r="CE13" s="40"/>
      <c r="CF13" s="40"/>
      <c r="CG13" s="40"/>
      <c r="CH13" s="40"/>
      <c r="CI13" s="40"/>
      <c r="CJ13" s="40"/>
      <c r="CK13" s="40"/>
      <c r="CL13" s="40"/>
      <c r="CM13" s="40"/>
      <c r="CN13" s="40"/>
      <c r="CO13" s="40"/>
      <c r="CP13" s="40"/>
      <c r="CQ13" s="40"/>
      <c r="CR13" s="40"/>
      <c r="CS13" s="40"/>
      <c r="CT13" s="40"/>
      <c r="CU13" s="40"/>
      <c r="CV13" s="40"/>
      <c r="CW13" s="40"/>
      <c r="CX13" s="40"/>
      <c r="CY13" s="40"/>
      <c r="CZ13" s="40"/>
      <c r="DA13" s="40"/>
      <c r="DB13" s="40"/>
      <c r="DC13" s="40"/>
    </row>
    <row r="14" spans="2:107" s="3" customFormat="1" ht="18" customHeight="1">
      <c r="C14" s="1483"/>
      <c r="D14" s="1281"/>
      <c r="E14" s="777" t="s">
        <v>1139</v>
      </c>
      <c r="F14" s="12"/>
      <c r="G14" s="1484"/>
      <c r="H14" s="1499"/>
      <c r="I14" s="778"/>
      <c r="J14" s="493"/>
      <c r="K14" s="779"/>
      <c r="L14" s="1500"/>
      <c r="M14" s="1515">
        <f>M9</f>
        <v>0</v>
      </c>
      <c r="N14" s="780" t="s">
        <v>65</v>
      </c>
      <c r="O14" s="790"/>
      <c r="P14" s="2972"/>
      <c r="Q14" s="2987"/>
      <c r="R14" s="2970"/>
      <c r="S14" s="2982"/>
      <c r="T14" s="497">
        <f>IF(M13+M14=0,0,M14/(M13+M14))</f>
        <v>0</v>
      </c>
      <c r="U14" s="1530" t="s">
        <v>192</v>
      </c>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c r="BK14" s="40"/>
      <c r="BL14" s="40"/>
      <c r="BM14" s="40"/>
      <c r="BN14" s="40"/>
      <c r="BO14" s="40"/>
      <c r="BP14" s="40"/>
      <c r="BQ14" s="40"/>
      <c r="BR14" s="40"/>
      <c r="BS14" s="40"/>
      <c r="BT14" s="40"/>
      <c r="BU14" s="40"/>
      <c r="BV14" s="40"/>
      <c r="BW14" s="40"/>
      <c r="BX14" s="40"/>
      <c r="BY14" s="40"/>
      <c r="BZ14" s="40"/>
      <c r="CA14" s="40"/>
      <c r="CB14" s="40"/>
      <c r="CC14" s="40"/>
      <c r="CD14" s="40"/>
      <c r="CE14" s="40"/>
      <c r="CF14" s="40"/>
      <c r="CG14" s="40"/>
      <c r="CH14" s="40"/>
      <c r="CI14" s="40"/>
      <c r="CJ14" s="40"/>
      <c r="CK14" s="40"/>
      <c r="CL14" s="40"/>
      <c r="CM14" s="40"/>
      <c r="CN14" s="40"/>
      <c r="CO14" s="40"/>
      <c r="CP14" s="40"/>
      <c r="CQ14" s="40"/>
      <c r="CR14" s="40"/>
      <c r="CS14" s="40"/>
      <c r="CT14" s="40"/>
      <c r="CU14" s="40"/>
      <c r="CV14" s="40"/>
      <c r="CW14" s="40"/>
      <c r="CX14" s="40"/>
      <c r="CY14" s="40"/>
      <c r="CZ14" s="40"/>
      <c r="DA14" s="40"/>
      <c r="DB14" s="40"/>
      <c r="DC14" s="40"/>
    </row>
    <row r="15" spans="2:107" s="3" customFormat="1" ht="18" customHeight="1">
      <c r="C15" s="1483"/>
      <c r="D15" s="1281"/>
      <c r="E15" s="472" t="s">
        <v>1138</v>
      </c>
      <c r="F15" s="23"/>
      <c r="G15" s="767"/>
      <c r="H15" s="1501"/>
      <c r="I15" s="494"/>
      <c r="J15" s="493"/>
      <c r="K15" s="495"/>
      <c r="L15" s="1502"/>
      <c r="M15" s="1382">
        <f>M6</f>
        <v>0</v>
      </c>
      <c r="N15" s="496" t="s">
        <v>65</v>
      </c>
      <c r="O15" s="496"/>
      <c r="P15" s="1478">
        <f>IF($M$18=0,0,M15/$M$18)</f>
        <v>0</v>
      </c>
      <c r="Q15" s="496" t="s">
        <v>338</v>
      </c>
      <c r="R15" s="497">
        <f>IF($M$16=0,0,M15/$M$16)</f>
        <v>0</v>
      </c>
      <c r="S15" s="503" t="s">
        <v>194</v>
      </c>
      <c r="T15" s="504"/>
      <c r="U15" s="1516"/>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c r="BK15" s="40"/>
      <c r="BL15" s="40"/>
      <c r="BM15" s="40"/>
      <c r="BN15" s="40"/>
      <c r="BO15" s="40"/>
      <c r="BP15" s="40"/>
      <c r="BQ15" s="40"/>
      <c r="BR15" s="40"/>
      <c r="BS15" s="40"/>
      <c r="BT15" s="40"/>
      <c r="BU15" s="40"/>
      <c r="BV15" s="40"/>
      <c r="BW15" s="40"/>
      <c r="BX15" s="40"/>
      <c r="BY15" s="40"/>
      <c r="BZ15" s="40"/>
      <c r="CA15" s="40"/>
      <c r="CB15" s="40"/>
      <c r="CC15" s="40"/>
      <c r="CD15" s="40"/>
      <c r="CE15" s="40"/>
      <c r="CF15" s="40"/>
      <c r="CG15" s="40"/>
      <c r="CH15" s="40"/>
      <c r="CI15" s="40"/>
      <c r="CJ15" s="40"/>
      <c r="CK15" s="40"/>
      <c r="CL15" s="40"/>
      <c r="CM15" s="40"/>
      <c r="CN15" s="40"/>
      <c r="CO15" s="40"/>
      <c r="CP15" s="40"/>
      <c r="CQ15" s="40"/>
      <c r="CR15" s="40"/>
      <c r="CS15" s="40"/>
      <c r="CT15" s="40"/>
      <c r="CU15" s="40"/>
      <c r="CV15" s="40"/>
      <c r="CW15" s="40"/>
      <c r="CX15" s="40"/>
      <c r="CY15" s="40"/>
      <c r="CZ15" s="40"/>
      <c r="DA15" s="40"/>
      <c r="DB15" s="40"/>
      <c r="DC15" s="40"/>
    </row>
    <row r="16" spans="2:107" s="3" customFormat="1" ht="18" customHeight="1">
      <c r="C16" s="1483"/>
      <c r="D16" s="1280" t="s">
        <v>1135</v>
      </c>
      <c r="E16" s="1282"/>
      <c r="F16" s="1282"/>
      <c r="G16" s="1491" t="s">
        <v>1076</v>
      </c>
      <c r="H16" s="1503"/>
      <c r="I16" s="1291"/>
      <c r="J16" s="493"/>
      <c r="K16" s="1284"/>
      <c r="L16" s="1512"/>
      <c r="M16" s="1517">
        <f>M13+M15+M14</f>
        <v>2545.2631578947367</v>
      </c>
      <c r="N16" s="1285" t="s">
        <v>65</v>
      </c>
      <c r="O16" s="1285"/>
      <c r="P16" s="1286">
        <f t="shared" ref="P16:P18" si="2">IF($M$18=0,0,M16/$M$18)</f>
        <v>0.32631578947368417</v>
      </c>
      <c r="Q16" s="1292" t="s">
        <v>349</v>
      </c>
      <c r="R16" s="2469">
        <f>IF($M$16=0,0,M16/$M$16)</f>
        <v>1</v>
      </c>
      <c r="S16" s="2470"/>
      <c r="T16" s="2469">
        <f>T13+T14</f>
        <v>1</v>
      </c>
      <c r="U16" s="2471"/>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c r="BK16" s="40"/>
      <c r="BL16" s="40"/>
      <c r="BM16" s="40"/>
      <c r="BN16" s="40"/>
      <c r="BO16" s="40"/>
      <c r="BP16" s="40"/>
      <c r="BQ16" s="40"/>
      <c r="BR16" s="40"/>
      <c r="BS16" s="40"/>
      <c r="BT16" s="40"/>
      <c r="BU16" s="40"/>
      <c r="BV16" s="40"/>
      <c r="BW16" s="40"/>
      <c r="BX16" s="40"/>
      <c r="BY16" s="40"/>
      <c r="BZ16" s="40"/>
      <c r="CA16" s="40"/>
      <c r="CB16" s="40"/>
      <c r="CC16" s="40"/>
      <c r="CD16" s="40"/>
      <c r="CE16" s="40"/>
      <c r="CF16" s="40"/>
      <c r="CG16" s="40"/>
      <c r="CH16" s="40"/>
      <c r="CI16" s="40"/>
      <c r="CJ16" s="40"/>
      <c r="CK16" s="40"/>
      <c r="CL16" s="40"/>
      <c r="CM16" s="40"/>
      <c r="CN16" s="40"/>
      <c r="CO16" s="40"/>
      <c r="CP16" s="40"/>
      <c r="CQ16" s="40"/>
      <c r="CR16" s="40"/>
      <c r="CS16" s="40"/>
      <c r="CT16" s="40"/>
      <c r="CU16" s="40"/>
      <c r="CV16" s="40"/>
      <c r="CW16" s="40"/>
      <c r="CX16" s="40"/>
      <c r="CY16" s="40"/>
      <c r="CZ16" s="40"/>
      <c r="DA16" s="40"/>
      <c r="DB16" s="40"/>
      <c r="DC16" s="40"/>
    </row>
    <row r="17" spans="2:107" s="3" customFormat="1" ht="18" customHeight="1">
      <c r="C17" s="1483"/>
      <c r="D17" s="1281" t="s">
        <v>1136</v>
      </c>
      <c r="E17" s="1287"/>
      <c r="F17" s="1287"/>
      <c r="G17" s="1486"/>
      <c r="H17" s="2472"/>
      <c r="I17" s="2473"/>
      <c r="J17" s="493"/>
      <c r="K17" s="2474"/>
      <c r="L17" s="2475"/>
      <c r="M17" s="2476">
        <f>M7+M10</f>
        <v>5254.7368421052633</v>
      </c>
      <c r="N17" s="2477" t="s">
        <v>65</v>
      </c>
      <c r="O17" s="2477"/>
      <c r="P17" s="2478">
        <f t="shared" si="2"/>
        <v>0.67368421052631577</v>
      </c>
      <c r="Q17" s="2479"/>
      <c r="R17" s="505"/>
      <c r="S17" s="1471"/>
      <c r="T17" s="506"/>
      <c r="U17" s="1519"/>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c r="BK17" s="40"/>
      <c r="BL17" s="40"/>
      <c r="BM17" s="40"/>
      <c r="BN17" s="40"/>
      <c r="BO17" s="40"/>
      <c r="BP17" s="40"/>
      <c r="BQ17" s="40"/>
      <c r="BR17" s="40"/>
      <c r="BS17" s="40"/>
      <c r="BT17" s="40"/>
      <c r="BU17" s="40"/>
      <c r="BV17" s="40"/>
      <c r="BW17" s="40"/>
      <c r="BX17" s="40"/>
      <c r="BY17" s="40"/>
      <c r="BZ17" s="40"/>
      <c r="CA17" s="40"/>
      <c r="CB17" s="40"/>
      <c r="CC17" s="40"/>
      <c r="CD17" s="40"/>
      <c r="CE17" s="40"/>
      <c r="CF17" s="40"/>
      <c r="CG17" s="40"/>
      <c r="CH17" s="40"/>
      <c r="CI17" s="40"/>
      <c r="CJ17" s="40"/>
      <c r="CK17" s="40"/>
      <c r="CL17" s="40"/>
      <c r="CM17" s="40"/>
      <c r="CN17" s="40"/>
      <c r="CO17" s="40"/>
      <c r="CP17" s="40"/>
      <c r="CQ17" s="40"/>
      <c r="CR17" s="40"/>
      <c r="CS17" s="40"/>
      <c r="CT17" s="40"/>
      <c r="CU17" s="40"/>
      <c r="CV17" s="40"/>
      <c r="CW17" s="40"/>
      <c r="CX17" s="40"/>
      <c r="CY17" s="40"/>
      <c r="CZ17" s="40"/>
      <c r="DA17" s="40"/>
      <c r="DB17" s="40"/>
      <c r="DC17" s="40"/>
    </row>
    <row r="18" spans="2:107" s="3" customFormat="1" ht="18" customHeight="1">
      <c r="C18" s="1487"/>
      <c r="D18" s="1488"/>
      <c r="E18" s="1488"/>
      <c r="F18" s="1488"/>
      <c r="G18" s="1489" t="s">
        <v>1077</v>
      </c>
      <c r="H18" s="1507"/>
      <c r="I18" s="1508"/>
      <c r="J18" s="1509"/>
      <c r="K18" s="1510"/>
      <c r="L18" s="1511"/>
      <c r="M18" s="1521">
        <f>M16+M17</f>
        <v>7800</v>
      </c>
      <c r="N18" s="1522" t="s">
        <v>65</v>
      </c>
      <c r="O18" s="1522"/>
      <c r="P18" s="1523">
        <f t="shared" si="2"/>
        <v>1</v>
      </c>
      <c r="Q18" s="1522"/>
      <c r="R18" s="1532"/>
      <c r="S18" s="1525"/>
      <c r="T18" s="1526"/>
      <c r="U18" s="1527"/>
      <c r="V18" s="40"/>
      <c r="W18" s="40"/>
      <c r="X18" s="40"/>
      <c r="Y18" s="40"/>
      <c r="Z18" s="40"/>
      <c r="AA18" s="40"/>
      <c r="AB18" s="40"/>
      <c r="AC18" s="40"/>
      <c r="AD18" s="40"/>
      <c r="AE18" s="40"/>
      <c r="AF18" s="40"/>
      <c r="AG18" s="40"/>
      <c r="AH18" s="40"/>
      <c r="AI18" s="40"/>
      <c r="AJ18" s="40"/>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c r="BK18" s="40"/>
      <c r="BL18" s="40"/>
      <c r="BM18" s="40"/>
      <c r="BN18" s="40"/>
      <c r="BO18" s="40"/>
      <c r="BP18" s="40"/>
      <c r="BQ18" s="40"/>
      <c r="BR18" s="40"/>
      <c r="BS18" s="40"/>
      <c r="BT18" s="40"/>
      <c r="BU18" s="40"/>
      <c r="BV18" s="40"/>
      <c r="BW18" s="40"/>
      <c r="BX18" s="40"/>
      <c r="BY18" s="40"/>
      <c r="BZ18" s="40"/>
      <c r="CA18" s="40"/>
      <c r="CB18" s="40"/>
      <c r="CC18" s="40"/>
      <c r="CD18" s="40"/>
      <c r="CE18" s="40"/>
      <c r="CF18" s="40"/>
      <c r="CG18" s="40"/>
      <c r="CH18" s="40"/>
      <c r="CI18" s="40"/>
      <c r="CJ18" s="40"/>
      <c r="CK18" s="40"/>
      <c r="CL18" s="40"/>
      <c r="CM18" s="40"/>
      <c r="CN18" s="40"/>
      <c r="CO18" s="40"/>
      <c r="CP18" s="40"/>
      <c r="CQ18" s="40"/>
      <c r="CR18" s="40"/>
      <c r="CS18" s="40"/>
      <c r="CT18" s="40"/>
      <c r="CU18" s="40"/>
      <c r="CV18" s="40"/>
      <c r="CW18" s="40"/>
      <c r="CX18" s="40"/>
      <c r="CY18" s="40"/>
      <c r="CZ18" s="40"/>
      <c r="DA18" s="40"/>
      <c r="DB18" s="40"/>
      <c r="DC18" s="40"/>
    </row>
    <row r="19" spans="2:107" s="3" customFormat="1" ht="18" customHeight="1">
      <c r="G19" s="9"/>
      <c r="H19" s="34"/>
      <c r="I19" s="34"/>
      <c r="J19" s="34"/>
      <c r="K19" s="34"/>
      <c r="L19" s="34"/>
      <c r="M19" s="502"/>
      <c r="N19" s="502"/>
      <c r="O19" s="502"/>
      <c r="P19" s="502"/>
      <c r="Q19" s="502"/>
      <c r="R19" s="502"/>
      <c r="S19" s="502"/>
      <c r="T19" s="502"/>
      <c r="U19" s="502"/>
      <c r="V19" s="40"/>
      <c r="W19" s="40"/>
      <c r="X19" s="40"/>
      <c r="Y19" s="40"/>
      <c r="Z19" s="40"/>
      <c r="AA19" s="40"/>
      <c r="AB19" s="40"/>
      <c r="AC19" s="40"/>
      <c r="AD19" s="40"/>
      <c r="AE19" s="40"/>
      <c r="AF19" s="40"/>
      <c r="AG19" s="40"/>
      <c r="AH19" s="40"/>
      <c r="AI19" s="40"/>
      <c r="AJ19" s="40"/>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c r="BK19" s="40"/>
      <c r="BL19" s="40"/>
      <c r="BM19" s="40"/>
      <c r="BN19" s="40"/>
      <c r="BO19" s="40"/>
      <c r="BP19" s="40"/>
      <c r="BQ19" s="40"/>
      <c r="BR19" s="40"/>
      <c r="BS19" s="40"/>
      <c r="BT19" s="40"/>
      <c r="BU19" s="40"/>
      <c r="BV19" s="40"/>
      <c r="BW19" s="40"/>
      <c r="BX19" s="40"/>
      <c r="BY19" s="40"/>
      <c r="BZ19" s="40"/>
      <c r="CA19" s="40"/>
      <c r="CB19" s="40"/>
      <c r="CC19" s="40"/>
      <c r="CD19" s="40"/>
      <c r="CE19" s="40"/>
      <c r="CF19" s="40"/>
      <c r="CG19" s="40"/>
      <c r="CH19" s="40"/>
      <c r="CI19" s="40"/>
      <c r="CJ19" s="40"/>
      <c r="CK19" s="40"/>
      <c r="CL19" s="40"/>
      <c r="CM19" s="40"/>
      <c r="CN19" s="40"/>
      <c r="CO19" s="40"/>
      <c r="CP19" s="40"/>
      <c r="CQ19" s="40"/>
      <c r="CR19" s="40"/>
      <c r="CS19" s="40"/>
      <c r="CT19" s="40"/>
      <c r="CU19" s="40"/>
      <c r="CV19" s="40"/>
      <c r="CW19" s="40"/>
      <c r="CX19" s="40"/>
      <c r="CY19" s="40"/>
      <c r="CZ19" s="40"/>
      <c r="DA19" s="40"/>
      <c r="DB19" s="40"/>
      <c r="DC19" s="40"/>
    </row>
    <row r="20" spans="2:107" s="3" customFormat="1" ht="18" customHeight="1">
      <c r="B20" s="42" t="s">
        <v>1134</v>
      </c>
      <c r="C20" s="42"/>
      <c r="H20" s="502"/>
      <c r="I20" s="502"/>
      <c r="J20" s="502"/>
      <c r="K20" s="502"/>
      <c r="L20" s="507"/>
      <c r="M20" s="507"/>
      <c r="N20" s="507"/>
      <c r="O20" s="507"/>
      <c r="P20" s="507"/>
      <c r="Q20" s="507"/>
      <c r="R20" s="507"/>
      <c r="S20" s="507"/>
      <c r="T20" s="507"/>
      <c r="U20" s="507"/>
      <c r="V20" s="40"/>
      <c r="W20" s="40"/>
      <c r="X20" s="40"/>
      <c r="Y20" s="40"/>
      <c r="Z20" s="40"/>
      <c r="AA20" s="40"/>
      <c r="AB20" s="40"/>
      <c r="AC20" s="40"/>
      <c r="AD20" s="40"/>
      <c r="AE20" s="40"/>
      <c r="AF20" s="40"/>
      <c r="AG20" s="40"/>
      <c r="AH20" s="40"/>
      <c r="AI20" s="40"/>
      <c r="AJ20" s="40"/>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c r="BK20" s="40"/>
      <c r="BL20" s="40"/>
      <c r="BM20" s="40"/>
      <c r="BN20" s="40"/>
      <c r="BO20" s="40"/>
      <c r="BP20" s="40"/>
      <c r="BQ20" s="40"/>
      <c r="BR20" s="40"/>
      <c r="BS20" s="40"/>
      <c r="BT20" s="40"/>
      <c r="BU20" s="40"/>
      <c r="BV20" s="40"/>
      <c r="BW20" s="40"/>
      <c r="BX20" s="40"/>
      <c r="BY20" s="40"/>
      <c r="BZ20" s="40"/>
      <c r="CA20" s="40"/>
      <c r="CB20" s="40"/>
      <c r="CC20" s="40"/>
      <c r="CD20" s="40"/>
      <c r="CE20" s="40"/>
      <c r="CF20" s="40"/>
      <c r="CG20" s="40"/>
      <c r="CH20" s="40"/>
      <c r="CI20" s="40"/>
      <c r="CJ20" s="40"/>
      <c r="CK20" s="40"/>
      <c r="CL20" s="40"/>
      <c r="CM20" s="40"/>
      <c r="CN20" s="40"/>
      <c r="CO20" s="40"/>
      <c r="CP20" s="40"/>
      <c r="CQ20" s="40"/>
      <c r="CR20" s="40"/>
      <c r="CS20" s="40"/>
      <c r="CT20" s="40"/>
      <c r="CU20" s="40"/>
      <c r="CV20" s="40"/>
      <c r="CW20" s="40"/>
      <c r="CX20" s="40"/>
      <c r="CY20" s="40"/>
      <c r="CZ20" s="40"/>
      <c r="DA20" s="40"/>
      <c r="DB20" s="40"/>
      <c r="DC20" s="40"/>
    </row>
    <row r="21" spans="2:107" s="3" customFormat="1" ht="18" customHeight="1">
      <c r="C21" s="490"/>
      <c r="D21" s="198"/>
      <c r="E21" s="198"/>
      <c r="F21" s="198"/>
      <c r="G21" s="200"/>
      <c r="H21" s="2963" t="s">
        <v>195</v>
      </c>
      <c r="I21" s="2964"/>
      <c r="J21" s="2964"/>
      <c r="K21" s="2964"/>
      <c r="L21" s="2965"/>
      <c r="M21" s="502"/>
      <c r="N21" s="507"/>
      <c r="O21" s="507"/>
      <c r="P21" s="507"/>
      <c r="Q21" s="507"/>
      <c r="R21" s="507"/>
      <c r="S21" s="507"/>
      <c r="T21" s="507"/>
      <c r="U21" s="507"/>
      <c r="V21" s="40"/>
      <c r="W21" s="40"/>
      <c r="X21" s="40"/>
      <c r="Y21" s="40"/>
      <c r="Z21" s="40"/>
      <c r="AA21" s="40"/>
      <c r="AB21" s="40"/>
      <c r="AC21" s="40"/>
      <c r="AD21" s="40"/>
      <c r="AE21" s="40"/>
      <c r="AF21" s="40"/>
      <c r="AG21" s="40"/>
      <c r="AH21" s="40"/>
      <c r="AI21" s="40"/>
      <c r="AJ21" s="40"/>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c r="BK21" s="40"/>
      <c r="BL21" s="40"/>
      <c r="BM21" s="40"/>
      <c r="BN21" s="40"/>
      <c r="BO21" s="40"/>
      <c r="BP21" s="40"/>
      <c r="BQ21" s="40"/>
      <c r="BR21" s="40"/>
      <c r="BS21" s="40"/>
      <c r="BT21" s="40"/>
      <c r="BU21" s="40"/>
      <c r="BV21" s="40"/>
      <c r="BW21" s="40"/>
      <c r="BX21" s="40"/>
      <c r="BY21" s="40"/>
      <c r="BZ21" s="40"/>
      <c r="CA21" s="40"/>
      <c r="CB21" s="40"/>
      <c r="CC21" s="40"/>
      <c r="CD21" s="40"/>
      <c r="CE21" s="40"/>
      <c r="CF21" s="40"/>
      <c r="CG21" s="40"/>
      <c r="CH21" s="40"/>
      <c r="CI21" s="40"/>
      <c r="CJ21" s="40"/>
      <c r="CK21" s="40"/>
      <c r="CL21" s="40"/>
      <c r="CM21" s="40"/>
      <c r="CN21" s="40"/>
      <c r="CO21" s="40"/>
      <c r="CP21" s="40"/>
      <c r="CQ21" s="40"/>
      <c r="CR21" s="40"/>
      <c r="CS21" s="40"/>
      <c r="CT21" s="40"/>
      <c r="CU21" s="40"/>
      <c r="CV21" s="40"/>
      <c r="CW21" s="40"/>
      <c r="CX21" s="40"/>
      <c r="CY21" s="40"/>
      <c r="CZ21" s="40"/>
      <c r="DA21" s="40"/>
      <c r="DB21" s="40"/>
      <c r="DC21" s="40"/>
    </row>
    <row r="22" spans="2:107" s="3" customFormat="1" ht="18" customHeight="1">
      <c r="C22" s="265"/>
      <c r="D22" s="266"/>
      <c r="E22" s="266"/>
      <c r="F22" s="266"/>
      <c r="G22" s="1480"/>
      <c r="H22" s="2966" t="str">
        <f>"(工事費×"&amp;TEXT(J33*100,"##0.00")&amp;"%)"</f>
        <v>(工事費×50.00%)</v>
      </c>
      <c r="I22" s="2967"/>
      <c r="J22" s="2967"/>
      <c r="K22" s="2967"/>
      <c r="L22" s="2968"/>
      <c r="M22" s="502"/>
      <c r="N22" s="507"/>
      <c r="O22" s="507"/>
      <c r="P22" s="507"/>
      <c r="Q22" s="507"/>
      <c r="R22" s="507"/>
      <c r="S22" s="507"/>
      <c r="T22" s="507"/>
      <c r="U22" s="507"/>
      <c r="V22" s="40"/>
      <c r="W22" s="40"/>
      <c r="X22" s="40"/>
      <c r="Y22" s="40"/>
      <c r="Z22" s="40"/>
      <c r="AA22" s="40"/>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c r="BK22" s="40"/>
      <c r="BL22" s="40"/>
      <c r="BM22" s="40"/>
      <c r="BN22" s="40"/>
      <c r="BO22" s="40"/>
      <c r="BP22" s="40"/>
      <c r="BQ22" s="40"/>
      <c r="BR22" s="40"/>
      <c r="BS22" s="40"/>
      <c r="BT22" s="40"/>
      <c r="BU22" s="40"/>
      <c r="BV22" s="40"/>
      <c r="BW22" s="40"/>
      <c r="BX22" s="40"/>
      <c r="BY22" s="40"/>
      <c r="BZ22" s="40"/>
      <c r="CA22" s="40"/>
      <c r="CB22" s="40"/>
      <c r="CC22" s="40"/>
      <c r="CD22" s="40"/>
      <c r="CE22" s="40"/>
      <c r="CF22" s="40"/>
      <c r="CG22" s="40"/>
      <c r="CH22" s="40"/>
      <c r="CI22" s="40"/>
      <c r="CJ22" s="40"/>
      <c r="CK22" s="40"/>
      <c r="CL22" s="40"/>
      <c r="CM22" s="40"/>
      <c r="CN22" s="40"/>
      <c r="CO22" s="40"/>
      <c r="CP22" s="40"/>
      <c r="CQ22" s="40"/>
      <c r="CR22" s="40"/>
      <c r="CS22" s="40"/>
      <c r="CT22" s="40"/>
      <c r="CU22" s="40"/>
      <c r="CV22" s="40"/>
      <c r="CW22" s="40"/>
      <c r="CX22" s="40"/>
      <c r="CY22" s="40"/>
      <c r="CZ22" s="40"/>
      <c r="DA22" s="40"/>
      <c r="DB22" s="40"/>
      <c r="DC22" s="40"/>
    </row>
    <row r="23" spans="2:107" s="3" customFormat="1" ht="18" customHeight="1">
      <c r="C23" s="1533"/>
      <c r="D23" s="1293"/>
      <c r="E23" s="2961" t="s">
        <v>1135</v>
      </c>
      <c r="F23" s="783" t="s">
        <v>1137</v>
      </c>
      <c r="G23" s="176"/>
      <c r="H23" s="1535">
        <f t="shared" ref="H23:H29" si="3">$H$30*J23</f>
        <v>277368.42105263157</v>
      </c>
      <c r="I23" s="548" t="s">
        <v>196</v>
      </c>
      <c r="J23" s="554">
        <f>P5</f>
        <v>0.32631578947368417</v>
      </c>
      <c r="K23" s="549" t="s">
        <v>340</v>
      </c>
      <c r="L23" s="176"/>
      <c r="M23" s="502"/>
      <c r="N23" s="507"/>
      <c r="O23" s="507"/>
      <c r="P23" s="507"/>
      <c r="Q23" s="507"/>
      <c r="R23" s="507"/>
      <c r="S23" s="507"/>
      <c r="T23" s="507"/>
      <c r="U23" s="507"/>
      <c r="V23" s="40"/>
      <c r="W23" s="40"/>
      <c r="X23" s="40"/>
      <c r="Y23" s="40"/>
      <c r="Z23" s="40"/>
      <c r="AA23" s="40"/>
      <c r="AB23" s="40"/>
      <c r="AC23" s="40"/>
      <c r="AD23" s="40"/>
      <c r="AE23" s="40"/>
      <c r="AF23" s="40"/>
      <c r="AG23" s="40"/>
      <c r="AH23" s="40"/>
      <c r="AI23" s="40"/>
      <c r="AJ23" s="40"/>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c r="BK23" s="40"/>
      <c r="BL23" s="40"/>
      <c r="BM23" s="40"/>
      <c r="BN23" s="40"/>
      <c r="BO23" s="40"/>
      <c r="BP23" s="40"/>
      <c r="BQ23" s="40"/>
      <c r="BR23" s="40"/>
      <c r="BS23" s="40"/>
      <c r="BT23" s="40"/>
      <c r="BU23" s="40"/>
      <c r="BV23" s="40"/>
      <c r="BW23" s="40"/>
      <c r="BX23" s="40"/>
      <c r="BY23" s="40"/>
      <c r="BZ23" s="40"/>
      <c r="CA23" s="40"/>
      <c r="CB23" s="40"/>
      <c r="CC23" s="40"/>
      <c r="CD23" s="40"/>
      <c r="CE23" s="40"/>
      <c r="CF23" s="40"/>
      <c r="CG23" s="40"/>
      <c r="CH23" s="40"/>
      <c r="CI23" s="40"/>
      <c r="CJ23" s="40"/>
      <c r="CK23" s="40"/>
      <c r="CL23" s="40"/>
      <c r="CM23" s="40"/>
      <c r="CN23" s="40"/>
      <c r="CO23" s="40"/>
      <c r="CP23" s="40"/>
      <c r="CQ23" s="40"/>
      <c r="CR23" s="40"/>
      <c r="CS23" s="40"/>
      <c r="CT23" s="40"/>
      <c r="CU23" s="40"/>
      <c r="CV23" s="40"/>
      <c r="CW23" s="40"/>
      <c r="CX23" s="40"/>
      <c r="CY23" s="40"/>
      <c r="CZ23" s="40"/>
      <c r="DA23" s="40"/>
      <c r="DB23" s="40"/>
      <c r="DC23" s="40"/>
    </row>
    <row r="24" spans="2:107" ht="18" customHeight="1">
      <c r="B24" s="3"/>
      <c r="C24" s="1534"/>
      <c r="D24" s="2971" t="s">
        <v>591</v>
      </c>
      <c r="E24" s="2962"/>
      <c r="F24" s="777" t="s">
        <v>1138</v>
      </c>
      <c r="G24" s="1484"/>
      <c r="H24" s="1356">
        <f t="shared" si="3"/>
        <v>0</v>
      </c>
      <c r="I24" s="529" t="s">
        <v>196</v>
      </c>
      <c r="J24" s="508">
        <f>P6</f>
        <v>0</v>
      </c>
      <c r="K24" s="533" t="s">
        <v>351</v>
      </c>
      <c r="L24" s="1536"/>
      <c r="M24" s="510"/>
      <c r="N24" s="507"/>
      <c r="O24" s="507"/>
      <c r="P24" s="507"/>
      <c r="Q24" s="507"/>
      <c r="R24" s="507"/>
      <c r="S24" s="507"/>
      <c r="T24" s="507"/>
      <c r="U24" s="507"/>
    </row>
    <row r="25" spans="2:107" ht="18" customHeight="1">
      <c r="B25" s="3"/>
      <c r="C25" s="1534"/>
      <c r="D25" s="2971"/>
      <c r="E25" s="265" t="s">
        <v>1136</v>
      </c>
      <c r="F25" s="266"/>
      <c r="G25" s="799"/>
      <c r="H25" s="1354">
        <f t="shared" si="3"/>
        <v>572631.57894736843</v>
      </c>
      <c r="I25" s="511" t="s">
        <v>196</v>
      </c>
      <c r="J25" s="508">
        <f>P7</f>
        <v>0.67368421052631577</v>
      </c>
      <c r="K25" s="491"/>
      <c r="L25" s="1537"/>
      <c r="M25" s="510"/>
      <c r="N25" s="507"/>
      <c r="O25" s="507"/>
      <c r="P25" s="507"/>
      <c r="Q25" s="507"/>
      <c r="R25" s="507"/>
      <c r="S25" s="507"/>
      <c r="T25" s="507"/>
      <c r="U25" s="507"/>
    </row>
    <row r="26" spans="2:107" ht="18" customHeight="1">
      <c r="B26" s="3"/>
      <c r="C26" s="1534"/>
      <c r="D26" s="1280"/>
      <c r="E26" s="1287"/>
      <c r="F26" s="1287"/>
      <c r="G26" s="1486" t="s">
        <v>1141</v>
      </c>
      <c r="H26" s="1336">
        <f t="shared" si="3"/>
        <v>850000</v>
      </c>
      <c r="I26" s="1294" t="s">
        <v>196</v>
      </c>
      <c r="J26" s="508">
        <f>SUM(J23:J25)</f>
        <v>1</v>
      </c>
      <c r="K26" s="1295"/>
      <c r="L26" s="1538"/>
      <c r="M26" s="510"/>
      <c r="N26" s="507"/>
      <c r="O26" s="507"/>
      <c r="P26" s="507"/>
      <c r="Q26" s="507"/>
      <c r="R26" s="507"/>
      <c r="S26" s="507"/>
      <c r="T26" s="507"/>
      <c r="U26" s="507"/>
    </row>
    <row r="27" spans="2:107" ht="18" customHeight="1">
      <c r="B27" s="3"/>
      <c r="C27" s="1534"/>
      <c r="D27" s="1293"/>
      <c r="E27" s="209" t="s">
        <v>1135</v>
      </c>
      <c r="F27" s="36"/>
      <c r="G27" s="176"/>
      <c r="H27" s="1535">
        <f t="shared" si="3"/>
        <v>0</v>
      </c>
      <c r="I27" s="548" t="s">
        <v>196</v>
      </c>
      <c r="J27" s="508">
        <f>P9</f>
        <v>0</v>
      </c>
      <c r="K27" s="549" t="s">
        <v>343</v>
      </c>
      <c r="L27" s="1539"/>
      <c r="M27" s="510"/>
      <c r="N27" s="507"/>
      <c r="O27" s="507"/>
      <c r="P27" s="507"/>
      <c r="Q27" s="507"/>
      <c r="R27" s="507"/>
      <c r="S27" s="507"/>
      <c r="T27" s="507"/>
      <c r="U27" s="507"/>
    </row>
    <row r="28" spans="2:107" ht="18" customHeight="1">
      <c r="B28" s="3"/>
      <c r="C28" s="1534"/>
      <c r="D28" s="1281" t="s">
        <v>1139</v>
      </c>
      <c r="E28" s="215" t="s">
        <v>1136</v>
      </c>
      <c r="F28" s="182"/>
      <c r="G28" s="181"/>
      <c r="H28" s="1540">
        <f t="shared" si="3"/>
        <v>0</v>
      </c>
      <c r="I28" s="553" t="s">
        <v>196</v>
      </c>
      <c r="J28" s="508">
        <f>P10</f>
        <v>0</v>
      </c>
      <c r="K28" s="552"/>
      <c r="L28" s="1541"/>
      <c r="M28" s="510"/>
      <c r="N28" s="507"/>
      <c r="O28" s="507"/>
      <c r="P28" s="507"/>
      <c r="Q28" s="507"/>
      <c r="R28" s="507"/>
      <c r="S28" s="507"/>
      <c r="T28" s="507"/>
      <c r="U28" s="507"/>
    </row>
    <row r="29" spans="2:107" ht="18" customHeight="1">
      <c r="B29" s="3"/>
      <c r="C29" s="1534"/>
      <c r="D29" s="1280"/>
      <c r="E29" s="1282"/>
      <c r="F29" s="1282"/>
      <c r="G29" s="1485" t="s">
        <v>1141</v>
      </c>
      <c r="H29" s="1336">
        <f t="shared" si="3"/>
        <v>0</v>
      </c>
      <c r="I29" s="1294" t="s">
        <v>196</v>
      </c>
      <c r="J29" s="508">
        <f>SUM(J27:J28)</f>
        <v>0</v>
      </c>
      <c r="K29" s="1295"/>
      <c r="L29" s="1538"/>
      <c r="M29" s="510"/>
      <c r="N29" s="507"/>
      <c r="O29" s="507"/>
      <c r="P29" s="507"/>
      <c r="Q29" s="507"/>
      <c r="R29" s="507"/>
      <c r="S29" s="507"/>
      <c r="T29" s="507"/>
      <c r="U29" s="507"/>
    </row>
    <row r="30" spans="2:107" ht="18" customHeight="1">
      <c r="B30" s="3"/>
      <c r="C30" s="1487"/>
      <c r="D30" s="1488"/>
      <c r="E30" s="1488"/>
      <c r="F30" s="1488"/>
      <c r="G30" s="1489" t="s">
        <v>1077</v>
      </c>
      <c r="H30" s="1542">
        <f>'入力(1)'!L26*J33</f>
        <v>850000</v>
      </c>
      <c r="I30" s="1543" t="s">
        <v>196</v>
      </c>
      <c r="J30" s="524">
        <f>J26+J29</f>
        <v>1</v>
      </c>
      <c r="K30" s="1544"/>
      <c r="L30" s="1545"/>
      <c r="M30" s="510"/>
      <c r="N30" s="507"/>
      <c r="O30" s="507"/>
      <c r="P30" s="507"/>
      <c r="Q30" s="507"/>
      <c r="R30" s="507"/>
      <c r="S30" s="507"/>
      <c r="T30" s="507"/>
      <c r="U30" s="507"/>
    </row>
    <row r="31" spans="2:107" s="40" customFormat="1" ht="18" customHeight="1"/>
    <row r="32" spans="2:107" s="40" customFormat="1" ht="18" customHeight="1">
      <c r="J32" s="2288" t="s">
        <v>1499</v>
      </c>
    </row>
    <row r="33" spans="10:10" s="40" customFormat="1" ht="18" customHeight="1">
      <c r="J33" s="508">
        <f>'入力(1)'!L27/100</f>
        <v>0.5</v>
      </c>
    </row>
    <row r="34" spans="10:10" s="40" customFormat="1" ht="18" customHeight="1"/>
    <row r="35" spans="10:10" s="40" customFormat="1" ht="18" customHeight="1"/>
    <row r="36" spans="10:10" s="40" customFormat="1" ht="18" customHeight="1"/>
    <row r="37" spans="10:10" s="40" customFormat="1" ht="18" customHeight="1"/>
    <row r="38" spans="10:10" s="40" customFormat="1" ht="18" customHeight="1"/>
    <row r="39" spans="10:10" s="40" customFormat="1" ht="18" customHeight="1"/>
    <row r="40" spans="10:10" s="40" customFormat="1" ht="18" customHeight="1"/>
    <row r="41" spans="10:10" s="40" customFormat="1" ht="18" customHeight="1"/>
    <row r="42" spans="10:10" s="40" customFormat="1" ht="18" customHeight="1"/>
    <row r="43" spans="10:10" s="40" customFormat="1" ht="18" customHeight="1"/>
    <row r="44" spans="10:10" s="40" customFormat="1" ht="18" customHeight="1"/>
    <row r="45" spans="10:10" s="40" customFormat="1" ht="18" customHeight="1"/>
    <row r="46" spans="10:10" s="40" customFormat="1" ht="18" customHeight="1"/>
    <row r="47" spans="10:10" s="40" customFormat="1" ht="18" customHeight="1"/>
    <row r="48" spans="10:10" s="40" customFormat="1" ht="18" customHeight="1"/>
    <row r="49" s="40" customFormat="1" ht="18" customHeight="1"/>
    <row r="50" s="40" customFormat="1" ht="15.75" customHeight="1"/>
    <row r="51" s="40" customFormat="1" ht="15.75" customHeight="1"/>
    <row r="52" s="40" customFormat="1" ht="15.75" customHeight="1"/>
    <row r="53" s="40" customFormat="1" ht="15.75" customHeight="1"/>
    <row r="54" s="40" customFormat="1" ht="15.75" customHeight="1"/>
    <row r="55" s="40" customFormat="1" ht="15.75" customHeight="1"/>
    <row r="56" s="40" customFormat="1" ht="15.75" customHeight="1"/>
    <row r="57" s="40" customFormat="1" ht="15.75" customHeight="1"/>
    <row r="58" s="40" customFormat="1" ht="15.75" customHeight="1"/>
    <row r="59" s="40" customFormat="1" ht="14.25" customHeight="1"/>
    <row r="60" s="40" customFormat="1" ht="16.5" customHeight="1"/>
    <row r="61" s="40" customFormat="1" ht="15" customHeight="1"/>
    <row r="62" s="40" customFormat="1" ht="15" customHeight="1"/>
    <row r="63" s="40" customFormat="1" ht="15" customHeight="1"/>
    <row r="64" s="40" customFormat="1" ht="15" customHeight="1"/>
    <row r="65" s="40" customFormat="1" ht="15" customHeight="1"/>
    <row r="66" s="40" customFormat="1" ht="15" customHeight="1"/>
    <row r="67" s="40" customFormat="1" ht="15" customHeight="1"/>
    <row r="68" s="40" customFormat="1" ht="15" customHeight="1"/>
    <row r="69" s="40" customFormat="1" ht="15" customHeight="1"/>
    <row r="70" s="40" customFormat="1" ht="15" customHeight="1"/>
    <row r="71" s="40" customFormat="1" ht="15" customHeight="1"/>
    <row r="72" s="40" customFormat="1" ht="15" customHeight="1"/>
    <row r="73" s="40" customFormat="1" ht="15" customHeight="1"/>
    <row r="74" s="40" customFormat="1" ht="15" customHeight="1"/>
    <row r="75" s="40" customFormat="1" ht="15" customHeight="1"/>
    <row r="76" s="40" customFormat="1" ht="15" customHeight="1"/>
    <row r="77" s="40" customFormat="1" ht="15" customHeight="1"/>
    <row r="78" s="40" customFormat="1" ht="15" customHeight="1"/>
    <row r="79" s="40" customFormat="1" ht="15" customHeight="1"/>
    <row r="80" s="40" customFormat="1" ht="15" customHeight="1"/>
    <row r="81" s="40" customFormat="1" ht="15" customHeight="1"/>
    <row r="82" s="40" customFormat="1" ht="15" customHeight="1"/>
    <row r="83" s="40" customFormat="1" ht="15" customHeight="1"/>
    <row r="84" s="40" customFormat="1" ht="15" customHeight="1"/>
    <row r="85" s="40" customFormat="1" ht="15" customHeight="1"/>
    <row r="86" s="40" customFormat="1" ht="15" customHeight="1"/>
    <row r="87" s="40" customFormat="1" ht="15" customHeight="1"/>
    <row r="88" s="40" customFormat="1" ht="15" customHeight="1"/>
    <row r="89" s="40" customFormat="1" ht="15" customHeight="1"/>
    <row r="90" s="40" customFormat="1" ht="15" customHeight="1"/>
    <row r="91" s="40" customFormat="1" ht="15" customHeight="1"/>
    <row r="92" s="40" customFormat="1" ht="15" customHeight="1"/>
    <row r="93" s="40" customFormat="1" ht="15" customHeight="1"/>
    <row r="94" s="40" customFormat="1" ht="15" customHeight="1"/>
    <row r="95" s="40" customFormat="1" ht="15" customHeight="1"/>
    <row r="96" s="40" customFormat="1" ht="15" customHeight="1"/>
    <row r="97" s="40" customFormat="1" ht="15" customHeight="1"/>
    <row r="98" s="40" customFormat="1" ht="15" customHeight="1"/>
    <row r="99" s="40" customFormat="1" ht="15" customHeight="1"/>
    <row r="100" s="40" customFormat="1" ht="15" customHeight="1"/>
    <row r="101" s="40" customFormat="1" ht="15" customHeight="1"/>
    <row r="102" s="40" customFormat="1" ht="15" customHeight="1"/>
    <row r="103" s="40" customFormat="1" ht="15" customHeight="1"/>
    <row r="104" s="40" customFormat="1" ht="15" customHeight="1"/>
    <row r="105" s="40" customFormat="1" ht="15" customHeight="1"/>
    <row r="106" s="40" customFormat="1" ht="15" customHeight="1"/>
    <row r="107" s="40" customFormat="1" ht="15" customHeight="1"/>
    <row r="108" s="40" customFormat="1" ht="15" customHeight="1"/>
    <row r="109" s="40" customFormat="1" ht="15" customHeight="1"/>
    <row r="110" s="40" customFormat="1" ht="15" customHeight="1"/>
    <row r="111" s="40" customFormat="1" ht="15" customHeight="1"/>
    <row r="112" s="40" customFormat="1" ht="15" customHeight="1"/>
    <row r="113" s="40" customFormat="1" ht="15" customHeight="1"/>
    <row r="114" s="40" customFormat="1" ht="15" customHeight="1"/>
    <row r="115" s="40" customFormat="1" ht="15" customHeight="1"/>
    <row r="116" s="40" customFormat="1" ht="15" customHeight="1"/>
    <row r="117" s="40" customFormat="1"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sheetData>
  <sheetProtection algorithmName="SHA-512" hashValue="TUfyNCM2MGHvbCIq3XZoxQnO8edHd5nBBTh9q6gjjm0ljXQ8mAFqde1BRvG3m1QB3H4hqWgCpYOEXhJLpilRyQ==" saltValue="b93nhr/hEM6WLIvCk4gXPw==" spinCount="100000" sheet="1" objects="1" scenarios="1" selectLockedCells="1"/>
  <mergeCells count="19">
    <mergeCell ref="T4:U4"/>
    <mergeCell ref="T5:T6"/>
    <mergeCell ref="P13:P14"/>
    <mergeCell ref="D6:D7"/>
    <mergeCell ref="R4:S4"/>
    <mergeCell ref="H3:I4"/>
    <mergeCell ref="E5:E6"/>
    <mergeCell ref="U5:U6"/>
    <mergeCell ref="S13:S14"/>
    <mergeCell ref="K3:L4"/>
    <mergeCell ref="Q13:Q14"/>
    <mergeCell ref="M3:U3"/>
    <mergeCell ref="M4:O4"/>
    <mergeCell ref="P4:Q4"/>
    <mergeCell ref="E23:E24"/>
    <mergeCell ref="H21:L21"/>
    <mergeCell ref="H22:L22"/>
    <mergeCell ref="R13:R14"/>
    <mergeCell ref="D24:D25"/>
  </mergeCells>
  <phoneticPr fontId="5"/>
  <printOptions horizontalCentered="1"/>
  <pageMargins left="0.94488188976377963" right="0.51181102362204722" top="0.78740157480314965" bottom="0.70866141732283472" header="0.31496062992125984" footer="0.31496062992125984"/>
  <pageSetup paperSize="8" scale="94" orientation="landscape" r:id="rId1"/>
  <headerFooter scaleWithDoc="0" alignWithMargins="0">
    <oddHeader>&amp;R&amp;"Meiryo UI,標準"&amp;9&amp;D</oddHeader>
    <oddFooter>&amp;C&amp;"Meiryo UI,標準"&amp;9－構成比の算定－</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outlinePr showOutlineSymbols="0"/>
  </sheetPr>
  <dimension ref="B1:AN260"/>
  <sheetViews>
    <sheetView showGridLines="0" showRowColHeaders="0" showOutlineSymbols="0" view="pageBreakPreview" zoomScale="120" zoomScaleNormal="120" zoomScaleSheetLayoutView="120" workbookViewId="0">
      <pane xSplit="8" ySplit="3" topLeftCell="I4" activePane="bottomRight" state="frozen"/>
      <selection pane="topRight" activeCell="I1" sqref="I1"/>
      <selection pane="bottomLeft" activeCell="A4" sqref="A4"/>
      <selection pane="bottomRight"/>
    </sheetView>
  </sheetViews>
  <sheetFormatPr defaultRowHeight="11.25" customHeight="1" outlineLevelRow="1"/>
  <cols>
    <col min="1" max="1" width="0.5" style="428" customWidth="1"/>
    <col min="2" max="2" width="2.875" style="428" customWidth="1"/>
    <col min="3" max="6" width="1.875" style="428" customWidth="1"/>
    <col min="7" max="7" width="6.625" style="428" customWidth="1"/>
    <col min="8" max="8" width="3.5" style="427" customWidth="1"/>
    <col min="9" max="40" width="5.375" style="428" customWidth="1"/>
    <col min="41" max="41" width="6.75" style="428" customWidth="1"/>
    <col min="42" max="42" width="6.125" style="428" bestFit="1" customWidth="1"/>
    <col min="43" max="43" width="5.875" style="428" bestFit="1" customWidth="1"/>
    <col min="44" max="52" width="6.75" style="428" customWidth="1"/>
    <col min="53" max="88" width="5.875" style="428" customWidth="1"/>
    <col min="89" max="16384" width="9" style="428"/>
  </cols>
  <sheetData>
    <row r="1" spans="2:39" ht="3" customHeight="1"/>
    <row r="2" spans="2:39" ht="18" customHeight="1">
      <c r="B2" s="514" t="s">
        <v>1142</v>
      </c>
      <c r="AM2" s="515" t="s">
        <v>235</v>
      </c>
    </row>
    <row r="3" spans="2:39" s="429" customFormat="1" ht="15" customHeight="1">
      <c r="B3" s="539"/>
      <c r="C3" s="563"/>
      <c r="D3" s="563"/>
      <c r="E3" s="563"/>
      <c r="F3" s="563"/>
      <c r="G3" s="563"/>
      <c r="H3" s="1546"/>
      <c r="I3" s="539" t="s">
        <v>1020</v>
      </c>
      <c r="J3" s="1577">
        <v>1</v>
      </c>
      <c r="K3" s="1577">
        <v>2</v>
      </c>
      <c r="L3" s="1577">
        <v>3</v>
      </c>
      <c r="M3" s="1577">
        <v>4</v>
      </c>
      <c r="N3" s="1578">
        <v>5</v>
      </c>
      <c r="O3" s="1579">
        <v>6</v>
      </c>
      <c r="P3" s="1577">
        <v>7</v>
      </c>
      <c r="Q3" s="1577">
        <v>8</v>
      </c>
      <c r="R3" s="1577">
        <v>9</v>
      </c>
      <c r="S3" s="1578">
        <v>10</v>
      </c>
      <c r="T3" s="1579">
        <v>11</v>
      </c>
      <c r="U3" s="1577">
        <v>12</v>
      </c>
      <c r="V3" s="1577">
        <v>13</v>
      </c>
      <c r="W3" s="1577">
        <v>14</v>
      </c>
      <c r="X3" s="1578">
        <v>15</v>
      </c>
      <c r="Y3" s="1579">
        <v>16</v>
      </c>
      <c r="Z3" s="1577">
        <v>17</v>
      </c>
      <c r="AA3" s="1577">
        <v>18</v>
      </c>
      <c r="AB3" s="1577">
        <v>19</v>
      </c>
      <c r="AC3" s="1578">
        <v>20</v>
      </c>
      <c r="AD3" s="1579">
        <v>21</v>
      </c>
      <c r="AE3" s="1577">
        <v>22</v>
      </c>
      <c r="AF3" s="1577">
        <v>23</v>
      </c>
      <c r="AG3" s="1577">
        <v>24</v>
      </c>
      <c r="AH3" s="1578">
        <v>25</v>
      </c>
      <c r="AI3" s="1579">
        <v>26</v>
      </c>
      <c r="AJ3" s="1577">
        <v>27</v>
      </c>
      <c r="AK3" s="1577">
        <v>28</v>
      </c>
      <c r="AL3" s="1577">
        <v>29</v>
      </c>
      <c r="AM3" s="1578">
        <v>30</v>
      </c>
    </row>
    <row r="4" spans="2:39" ht="12" customHeight="1">
      <c r="B4" s="1547" t="s">
        <v>892</v>
      </c>
      <c r="C4" s="1548" t="str">
        <f>'入力(3)'!I43&amp;"収益"</f>
        <v>住戸収益</v>
      </c>
      <c r="D4" s="1549"/>
      <c r="E4" s="1549"/>
      <c r="F4" s="1550"/>
      <c r="G4" s="1550"/>
      <c r="H4" s="1551"/>
      <c r="I4" s="1580"/>
      <c r="J4" s="1581">
        <f t="shared" ref="J4:AM4" si="0">J5+J13+J18+J26+J75</f>
        <v>51294</v>
      </c>
      <c r="K4" s="1581">
        <f t="shared" si="0"/>
        <v>61800</v>
      </c>
      <c r="L4" s="1581">
        <f t="shared" si="0"/>
        <v>61800</v>
      </c>
      <c r="M4" s="1581">
        <f t="shared" si="0"/>
        <v>61800</v>
      </c>
      <c r="N4" s="1582">
        <f t="shared" si="0"/>
        <v>61800</v>
      </c>
      <c r="O4" s="1580">
        <f t="shared" si="0"/>
        <v>61800</v>
      </c>
      <c r="P4" s="1581">
        <f t="shared" si="0"/>
        <v>61800</v>
      </c>
      <c r="Q4" s="1581">
        <f t="shared" si="0"/>
        <v>61800</v>
      </c>
      <c r="R4" s="1581">
        <f t="shared" si="0"/>
        <v>61800</v>
      </c>
      <c r="S4" s="1582">
        <f t="shared" si="0"/>
        <v>61800</v>
      </c>
      <c r="T4" s="1580">
        <f t="shared" si="0"/>
        <v>61800</v>
      </c>
      <c r="U4" s="1581">
        <f t="shared" si="0"/>
        <v>61800</v>
      </c>
      <c r="V4" s="1581">
        <f t="shared" si="0"/>
        <v>61800</v>
      </c>
      <c r="W4" s="1581">
        <f t="shared" si="0"/>
        <v>61800</v>
      </c>
      <c r="X4" s="1582">
        <f t="shared" si="0"/>
        <v>61800</v>
      </c>
      <c r="Y4" s="1580">
        <f t="shared" si="0"/>
        <v>61800</v>
      </c>
      <c r="Z4" s="1581">
        <f t="shared" si="0"/>
        <v>61800</v>
      </c>
      <c r="AA4" s="1581">
        <f t="shared" si="0"/>
        <v>61800</v>
      </c>
      <c r="AB4" s="1581">
        <f t="shared" si="0"/>
        <v>61800</v>
      </c>
      <c r="AC4" s="1582">
        <f t="shared" si="0"/>
        <v>61800</v>
      </c>
      <c r="AD4" s="1580">
        <f t="shared" si="0"/>
        <v>61800</v>
      </c>
      <c r="AE4" s="1581">
        <f t="shared" si="0"/>
        <v>61800</v>
      </c>
      <c r="AF4" s="1581">
        <f t="shared" si="0"/>
        <v>61800</v>
      </c>
      <c r="AG4" s="1581">
        <f t="shared" si="0"/>
        <v>61800</v>
      </c>
      <c r="AH4" s="1582">
        <f t="shared" si="0"/>
        <v>61800</v>
      </c>
      <c r="AI4" s="1580">
        <f t="shared" si="0"/>
        <v>61800</v>
      </c>
      <c r="AJ4" s="1581">
        <f t="shared" si="0"/>
        <v>61800</v>
      </c>
      <c r="AK4" s="1581">
        <f t="shared" si="0"/>
        <v>61800</v>
      </c>
      <c r="AL4" s="1581">
        <f t="shared" si="0"/>
        <v>61800</v>
      </c>
      <c r="AM4" s="1582">
        <f t="shared" si="0"/>
        <v>61800</v>
      </c>
    </row>
    <row r="5" spans="2:39" ht="12" customHeight="1">
      <c r="B5" s="1552"/>
      <c r="C5" s="1296" t="s">
        <v>236</v>
      </c>
      <c r="D5" s="1315" t="str">
        <f>IF('入力(3)'!I44="(保証賃料)","保証賃料","募集賃料")</f>
        <v>保証賃料</v>
      </c>
      <c r="E5" s="1316"/>
      <c r="F5" s="1317"/>
      <c r="G5" s="1317"/>
      <c r="H5" s="1553" t="s">
        <v>963</v>
      </c>
      <c r="I5" s="1320"/>
      <c r="J5" s="1318">
        <f>J11*J12</f>
        <v>51294</v>
      </c>
      <c r="K5" s="1318">
        <f t="shared" ref="K5:AM5" si="1">K11*K12</f>
        <v>61800</v>
      </c>
      <c r="L5" s="1318">
        <f t="shared" si="1"/>
        <v>61800</v>
      </c>
      <c r="M5" s="1318">
        <f t="shared" si="1"/>
        <v>61800</v>
      </c>
      <c r="N5" s="1319">
        <f t="shared" si="1"/>
        <v>61800</v>
      </c>
      <c r="O5" s="1320">
        <f t="shared" si="1"/>
        <v>61800</v>
      </c>
      <c r="P5" s="1318">
        <f t="shared" si="1"/>
        <v>61800</v>
      </c>
      <c r="Q5" s="1318">
        <f t="shared" si="1"/>
        <v>61800</v>
      </c>
      <c r="R5" s="1318">
        <f t="shared" si="1"/>
        <v>61800</v>
      </c>
      <c r="S5" s="1319">
        <f t="shared" si="1"/>
        <v>61800</v>
      </c>
      <c r="T5" s="1320">
        <f t="shared" si="1"/>
        <v>61800</v>
      </c>
      <c r="U5" s="1318">
        <f t="shared" si="1"/>
        <v>61800</v>
      </c>
      <c r="V5" s="1318">
        <f t="shared" si="1"/>
        <v>61800</v>
      </c>
      <c r="W5" s="1318">
        <f t="shared" si="1"/>
        <v>61800</v>
      </c>
      <c r="X5" s="1319">
        <f t="shared" si="1"/>
        <v>61800</v>
      </c>
      <c r="Y5" s="1320">
        <f t="shared" si="1"/>
        <v>61800</v>
      </c>
      <c r="Z5" s="1318">
        <f t="shared" si="1"/>
        <v>61800</v>
      </c>
      <c r="AA5" s="1318">
        <f t="shared" si="1"/>
        <v>61800</v>
      </c>
      <c r="AB5" s="1318">
        <f t="shared" si="1"/>
        <v>61800</v>
      </c>
      <c r="AC5" s="1319">
        <f t="shared" si="1"/>
        <v>61800</v>
      </c>
      <c r="AD5" s="1320">
        <f t="shared" si="1"/>
        <v>61800</v>
      </c>
      <c r="AE5" s="1318">
        <f t="shared" si="1"/>
        <v>61800</v>
      </c>
      <c r="AF5" s="1318">
        <f t="shared" si="1"/>
        <v>61800</v>
      </c>
      <c r="AG5" s="1318">
        <f t="shared" si="1"/>
        <v>61800</v>
      </c>
      <c r="AH5" s="1319">
        <f t="shared" si="1"/>
        <v>61800</v>
      </c>
      <c r="AI5" s="1320">
        <f t="shared" si="1"/>
        <v>61800</v>
      </c>
      <c r="AJ5" s="1318">
        <f t="shared" si="1"/>
        <v>61800</v>
      </c>
      <c r="AK5" s="1318">
        <f t="shared" si="1"/>
        <v>61800</v>
      </c>
      <c r="AL5" s="1318">
        <f t="shared" si="1"/>
        <v>61800</v>
      </c>
      <c r="AM5" s="1319">
        <f t="shared" si="1"/>
        <v>61800</v>
      </c>
    </row>
    <row r="6" spans="2:39" ht="12" hidden="1" customHeight="1" outlineLevel="1">
      <c r="B6" s="519"/>
      <c r="C6" s="429"/>
      <c r="D6" s="431"/>
      <c r="E6" s="431"/>
      <c r="F6" s="425" t="s">
        <v>237</v>
      </c>
      <c r="G6" s="425"/>
      <c r="H6" s="1554"/>
      <c r="I6" s="1322"/>
      <c r="J6" s="521">
        <f>'入力(3)'!I46*12</f>
        <v>61800</v>
      </c>
      <c r="K6" s="521">
        <f>J6</f>
        <v>61800</v>
      </c>
      <c r="L6" s="521">
        <f t="shared" ref="L6:AM6" si="2">K6</f>
        <v>61800</v>
      </c>
      <c r="M6" s="521">
        <f t="shared" si="2"/>
        <v>61800</v>
      </c>
      <c r="N6" s="1321">
        <f t="shared" si="2"/>
        <v>61800</v>
      </c>
      <c r="O6" s="1322">
        <f t="shared" si="2"/>
        <v>61800</v>
      </c>
      <c r="P6" s="521">
        <f t="shared" si="2"/>
        <v>61800</v>
      </c>
      <c r="Q6" s="521">
        <f t="shared" si="2"/>
        <v>61800</v>
      </c>
      <c r="R6" s="521">
        <f t="shared" si="2"/>
        <v>61800</v>
      </c>
      <c r="S6" s="1321">
        <f t="shared" si="2"/>
        <v>61800</v>
      </c>
      <c r="T6" s="1322">
        <f t="shared" si="2"/>
        <v>61800</v>
      </c>
      <c r="U6" s="521">
        <f t="shared" si="2"/>
        <v>61800</v>
      </c>
      <c r="V6" s="521">
        <f t="shared" si="2"/>
        <v>61800</v>
      </c>
      <c r="W6" s="521">
        <f t="shared" si="2"/>
        <v>61800</v>
      </c>
      <c r="X6" s="1321">
        <f t="shared" si="2"/>
        <v>61800</v>
      </c>
      <c r="Y6" s="1322">
        <f t="shared" si="2"/>
        <v>61800</v>
      </c>
      <c r="Z6" s="521">
        <f t="shared" si="2"/>
        <v>61800</v>
      </c>
      <c r="AA6" s="521">
        <f t="shared" si="2"/>
        <v>61800</v>
      </c>
      <c r="AB6" s="521">
        <f t="shared" si="2"/>
        <v>61800</v>
      </c>
      <c r="AC6" s="1321">
        <f t="shared" si="2"/>
        <v>61800</v>
      </c>
      <c r="AD6" s="1322">
        <f t="shared" si="2"/>
        <v>61800</v>
      </c>
      <c r="AE6" s="521">
        <f t="shared" si="2"/>
        <v>61800</v>
      </c>
      <c r="AF6" s="521">
        <f t="shared" si="2"/>
        <v>61800</v>
      </c>
      <c r="AG6" s="521">
        <f t="shared" si="2"/>
        <v>61800</v>
      </c>
      <c r="AH6" s="1321">
        <f t="shared" si="2"/>
        <v>61800</v>
      </c>
      <c r="AI6" s="1322">
        <f t="shared" si="2"/>
        <v>61800</v>
      </c>
      <c r="AJ6" s="521">
        <f t="shared" si="2"/>
        <v>61800</v>
      </c>
      <c r="AK6" s="521">
        <f t="shared" si="2"/>
        <v>61800</v>
      </c>
      <c r="AL6" s="521">
        <f t="shared" si="2"/>
        <v>61800</v>
      </c>
      <c r="AM6" s="1321">
        <f t="shared" si="2"/>
        <v>61800</v>
      </c>
    </row>
    <row r="7" spans="2:39" ht="12" hidden="1" customHeight="1" outlineLevel="1">
      <c r="B7" s="519"/>
      <c r="C7" s="429"/>
      <c r="D7" s="429"/>
      <c r="E7" s="429"/>
      <c r="F7" s="428" t="s">
        <v>238</v>
      </c>
      <c r="H7" s="1555"/>
      <c r="I7" s="1326"/>
      <c r="J7" s="508">
        <v>1</v>
      </c>
      <c r="K7" s="508">
        <f t="shared" ref="K7:AM7" si="3">$H$10^K10</f>
        <v>1</v>
      </c>
      <c r="L7" s="508">
        <f t="shared" si="3"/>
        <v>1</v>
      </c>
      <c r="M7" s="508">
        <f t="shared" si="3"/>
        <v>1</v>
      </c>
      <c r="N7" s="1323">
        <f t="shared" si="3"/>
        <v>1</v>
      </c>
      <c r="O7" s="1324">
        <f t="shared" si="3"/>
        <v>1</v>
      </c>
      <c r="P7" s="508">
        <f t="shared" si="3"/>
        <v>1</v>
      </c>
      <c r="Q7" s="508">
        <f t="shared" si="3"/>
        <v>1</v>
      </c>
      <c r="R7" s="508">
        <f t="shared" si="3"/>
        <v>1</v>
      </c>
      <c r="S7" s="1323">
        <f t="shared" si="3"/>
        <v>1</v>
      </c>
      <c r="T7" s="1324">
        <f t="shared" si="3"/>
        <v>1</v>
      </c>
      <c r="U7" s="508">
        <f t="shared" si="3"/>
        <v>1</v>
      </c>
      <c r="V7" s="508">
        <f t="shared" si="3"/>
        <v>1</v>
      </c>
      <c r="W7" s="508">
        <f t="shared" si="3"/>
        <v>1</v>
      </c>
      <c r="X7" s="1323">
        <f t="shared" si="3"/>
        <v>1</v>
      </c>
      <c r="Y7" s="1324">
        <f t="shared" si="3"/>
        <v>1</v>
      </c>
      <c r="Z7" s="508">
        <f t="shared" si="3"/>
        <v>1</v>
      </c>
      <c r="AA7" s="508">
        <f t="shared" si="3"/>
        <v>1</v>
      </c>
      <c r="AB7" s="508">
        <f t="shared" si="3"/>
        <v>1</v>
      </c>
      <c r="AC7" s="1323">
        <f t="shared" si="3"/>
        <v>1</v>
      </c>
      <c r="AD7" s="1324">
        <f t="shared" si="3"/>
        <v>1</v>
      </c>
      <c r="AE7" s="508">
        <f t="shared" si="3"/>
        <v>1</v>
      </c>
      <c r="AF7" s="508">
        <f t="shared" si="3"/>
        <v>1</v>
      </c>
      <c r="AG7" s="508">
        <f t="shared" si="3"/>
        <v>1</v>
      </c>
      <c r="AH7" s="1323">
        <f t="shared" si="3"/>
        <v>1</v>
      </c>
      <c r="AI7" s="1324">
        <f t="shared" si="3"/>
        <v>1</v>
      </c>
      <c r="AJ7" s="508">
        <f t="shared" si="3"/>
        <v>1</v>
      </c>
      <c r="AK7" s="508">
        <f t="shared" si="3"/>
        <v>1</v>
      </c>
      <c r="AL7" s="508">
        <f t="shared" si="3"/>
        <v>1</v>
      </c>
      <c r="AM7" s="1323">
        <f t="shared" si="3"/>
        <v>1</v>
      </c>
    </row>
    <row r="8" spans="2:39" ht="12" hidden="1" customHeight="1" outlineLevel="1">
      <c r="B8" s="519"/>
      <c r="C8" s="429"/>
      <c r="D8" s="429"/>
      <c r="E8" s="429"/>
      <c r="G8" s="427" t="s">
        <v>239</v>
      </c>
      <c r="H8" s="1555">
        <f>'入力(4)'!R23+1</f>
        <v>1</v>
      </c>
      <c r="I8" s="1326"/>
      <c r="J8" s="512">
        <f>IF($H$8=J3,1,0)</f>
        <v>1</v>
      </c>
      <c r="K8" s="512">
        <f>IF($H$8=K3,1,0)</f>
        <v>0</v>
      </c>
      <c r="L8" s="512">
        <f t="shared" ref="L8:AM8" si="4">IF(K8=1,1,IF($H$8=L3,1,0))</f>
        <v>0</v>
      </c>
      <c r="M8" s="512">
        <f t="shared" si="4"/>
        <v>0</v>
      </c>
      <c r="N8" s="1325">
        <f t="shared" si="4"/>
        <v>0</v>
      </c>
      <c r="O8" s="1326">
        <f t="shared" si="4"/>
        <v>0</v>
      </c>
      <c r="P8" s="512">
        <f t="shared" si="4"/>
        <v>0</v>
      </c>
      <c r="Q8" s="512">
        <f t="shared" si="4"/>
        <v>0</v>
      </c>
      <c r="R8" s="512">
        <f t="shared" si="4"/>
        <v>0</v>
      </c>
      <c r="S8" s="1325">
        <f t="shared" si="4"/>
        <v>0</v>
      </c>
      <c r="T8" s="1326">
        <f t="shared" si="4"/>
        <v>0</v>
      </c>
      <c r="U8" s="512">
        <f t="shared" si="4"/>
        <v>0</v>
      </c>
      <c r="V8" s="512">
        <f t="shared" si="4"/>
        <v>0</v>
      </c>
      <c r="W8" s="512">
        <f t="shared" si="4"/>
        <v>0</v>
      </c>
      <c r="X8" s="1325">
        <f t="shared" si="4"/>
        <v>0</v>
      </c>
      <c r="Y8" s="1326">
        <f t="shared" si="4"/>
        <v>0</v>
      </c>
      <c r="Z8" s="512">
        <f t="shared" si="4"/>
        <v>0</v>
      </c>
      <c r="AA8" s="512">
        <f t="shared" si="4"/>
        <v>0</v>
      </c>
      <c r="AB8" s="512">
        <f t="shared" si="4"/>
        <v>0</v>
      </c>
      <c r="AC8" s="1325">
        <f t="shared" si="4"/>
        <v>0</v>
      </c>
      <c r="AD8" s="1326">
        <f t="shared" si="4"/>
        <v>0</v>
      </c>
      <c r="AE8" s="512">
        <f t="shared" si="4"/>
        <v>0</v>
      </c>
      <c r="AF8" s="512">
        <f t="shared" si="4"/>
        <v>0</v>
      </c>
      <c r="AG8" s="512">
        <f t="shared" si="4"/>
        <v>0</v>
      </c>
      <c r="AH8" s="1325">
        <f t="shared" si="4"/>
        <v>0</v>
      </c>
      <c r="AI8" s="1326">
        <f t="shared" si="4"/>
        <v>0</v>
      </c>
      <c r="AJ8" s="512">
        <f t="shared" si="4"/>
        <v>0</v>
      </c>
      <c r="AK8" s="512">
        <f t="shared" si="4"/>
        <v>0</v>
      </c>
      <c r="AL8" s="512">
        <f t="shared" si="4"/>
        <v>0</v>
      </c>
      <c r="AM8" s="1325">
        <f t="shared" si="4"/>
        <v>0</v>
      </c>
    </row>
    <row r="9" spans="2:39" ht="12" hidden="1" customHeight="1" outlineLevel="1">
      <c r="B9" s="519"/>
      <c r="C9" s="429"/>
      <c r="D9" s="429"/>
      <c r="E9" s="429"/>
      <c r="G9" s="427" t="s">
        <v>240</v>
      </c>
      <c r="H9" s="1555">
        <f>IF('入力(4)'!N23="",1,'入力(4)'!N23)</f>
        <v>1</v>
      </c>
      <c r="I9" s="1326"/>
      <c r="J9" s="512"/>
      <c r="K9" s="512">
        <f t="shared" ref="K9:AM9" si="5">K8+J9</f>
        <v>0</v>
      </c>
      <c r="L9" s="512">
        <f t="shared" si="5"/>
        <v>0</v>
      </c>
      <c r="M9" s="512">
        <f t="shared" si="5"/>
        <v>0</v>
      </c>
      <c r="N9" s="1325">
        <f t="shared" si="5"/>
        <v>0</v>
      </c>
      <c r="O9" s="1326">
        <f t="shared" si="5"/>
        <v>0</v>
      </c>
      <c r="P9" s="512">
        <f t="shared" si="5"/>
        <v>0</v>
      </c>
      <c r="Q9" s="512">
        <f t="shared" si="5"/>
        <v>0</v>
      </c>
      <c r="R9" s="512">
        <f t="shared" si="5"/>
        <v>0</v>
      </c>
      <c r="S9" s="1325">
        <f t="shared" si="5"/>
        <v>0</v>
      </c>
      <c r="T9" s="1326">
        <f t="shared" si="5"/>
        <v>0</v>
      </c>
      <c r="U9" s="512">
        <f t="shared" si="5"/>
        <v>0</v>
      </c>
      <c r="V9" s="512">
        <f t="shared" si="5"/>
        <v>0</v>
      </c>
      <c r="W9" s="512">
        <f t="shared" si="5"/>
        <v>0</v>
      </c>
      <c r="X9" s="1325">
        <f t="shared" si="5"/>
        <v>0</v>
      </c>
      <c r="Y9" s="1326">
        <f t="shared" si="5"/>
        <v>0</v>
      </c>
      <c r="Z9" s="512">
        <f t="shared" si="5"/>
        <v>0</v>
      </c>
      <c r="AA9" s="512">
        <f t="shared" si="5"/>
        <v>0</v>
      </c>
      <c r="AB9" s="512">
        <f t="shared" si="5"/>
        <v>0</v>
      </c>
      <c r="AC9" s="1325">
        <f t="shared" si="5"/>
        <v>0</v>
      </c>
      <c r="AD9" s="1326">
        <f t="shared" si="5"/>
        <v>0</v>
      </c>
      <c r="AE9" s="512">
        <f t="shared" si="5"/>
        <v>0</v>
      </c>
      <c r="AF9" s="512">
        <f t="shared" si="5"/>
        <v>0</v>
      </c>
      <c r="AG9" s="512">
        <f t="shared" si="5"/>
        <v>0</v>
      </c>
      <c r="AH9" s="1325">
        <f t="shared" si="5"/>
        <v>0</v>
      </c>
      <c r="AI9" s="1326">
        <f t="shared" si="5"/>
        <v>0</v>
      </c>
      <c r="AJ9" s="512">
        <f t="shared" si="5"/>
        <v>0</v>
      </c>
      <c r="AK9" s="512">
        <f t="shared" si="5"/>
        <v>0</v>
      </c>
      <c r="AL9" s="512">
        <f t="shared" si="5"/>
        <v>0</v>
      </c>
      <c r="AM9" s="1325">
        <f t="shared" si="5"/>
        <v>0</v>
      </c>
    </row>
    <row r="10" spans="2:39" ht="12" hidden="1" customHeight="1" outlineLevel="1">
      <c r="B10" s="519"/>
      <c r="C10" s="429"/>
      <c r="D10" s="429"/>
      <c r="E10" s="429"/>
      <c r="G10" s="427" t="s">
        <v>241</v>
      </c>
      <c r="H10" s="1556">
        <f>1+'入力(4)'!L23/100</f>
        <v>1</v>
      </c>
      <c r="I10" s="1326"/>
      <c r="J10" s="512"/>
      <c r="K10" s="512">
        <f t="shared" ref="K10:AM10" si="6">ROUNDUP(K9/$H$9,0)</f>
        <v>0</v>
      </c>
      <c r="L10" s="512">
        <f t="shared" si="6"/>
        <v>0</v>
      </c>
      <c r="M10" s="512">
        <f t="shared" si="6"/>
        <v>0</v>
      </c>
      <c r="N10" s="1325">
        <f t="shared" si="6"/>
        <v>0</v>
      </c>
      <c r="O10" s="1326">
        <f t="shared" si="6"/>
        <v>0</v>
      </c>
      <c r="P10" s="512">
        <f t="shared" si="6"/>
        <v>0</v>
      </c>
      <c r="Q10" s="512">
        <f t="shared" si="6"/>
        <v>0</v>
      </c>
      <c r="R10" s="512">
        <f t="shared" si="6"/>
        <v>0</v>
      </c>
      <c r="S10" s="1325">
        <f t="shared" si="6"/>
        <v>0</v>
      </c>
      <c r="T10" s="1326">
        <f t="shared" si="6"/>
        <v>0</v>
      </c>
      <c r="U10" s="512">
        <f t="shared" si="6"/>
        <v>0</v>
      </c>
      <c r="V10" s="512">
        <f t="shared" si="6"/>
        <v>0</v>
      </c>
      <c r="W10" s="512">
        <f t="shared" si="6"/>
        <v>0</v>
      </c>
      <c r="X10" s="1325">
        <f t="shared" si="6"/>
        <v>0</v>
      </c>
      <c r="Y10" s="1326">
        <f t="shared" si="6"/>
        <v>0</v>
      </c>
      <c r="Z10" s="512">
        <f t="shared" si="6"/>
        <v>0</v>
      </c>
      <c r="AA10" s="512">
        <f t="shared" si="6"/>
        <v>0</v>
      </c>
      <c r="AB10" s="512">
        <f t="shared" si="6"/>
        <v>0</v>
      </c>
      <c r="AC10" s="1325">
        <f t="shared" si="6"/>
        <v>0</v>
      </c>
      <c r="AD10" s="1326">
        <f t="shared" si="6"/>
        <v>0</v>
      </c>
      <c r="AE10" s="512">
        <f t="shared" si="6"/>
        <v>0</v>
      </c>
      <c r="AF10" s="512">
        <f t="shared" si="6"/>
        <v>0</v>
      </c>
      <c r="AG10" s="512">
        <f t="shared" si="6"/>
        <v>0</v>
      </c>
      <c r="AH10" s="1325">
        <f t="shared" si="6"/>
        <v>0</v>
      </c>
      <c r="AI10" s="1326">
        <f t="shared" si="6"/>
        <v>0</v>
      </c>
      <c r="AJ10" s="512">
        <f t="shared" si="6"/>
        <v>0</v>
      </c>
      <c r="AK10" s="512">
        <f t="shared" si="6"/>
        <v>0</v>
      </c>
      <c r="AL10" s="512">
        <f t="shared" si="6"/>
        <v>0</v>
      </c>
      <c r="AM10" s="1325">
        <f t="shared" si="6"/>
        <v>0</v>
      </c>
    </row>
    <row r="11" spans="2:39" ht="12" customHeight="1" collapsed="1">
      <c r="B11" s="1552"/>
      <c r="C11" s="1298"/>
      <c r="D11" s="520"/>
      <c r="E11" s="431" t="s">
        <v>68</v>
      </c>
      <c r="F11" s="425" t="s">
        <v>242</v>
      </c>
      <c r="G11" s="425"/>
      <c r="H11" s="1554"/>
      <c r="I11" s="1322"/>
      <c r="J11" s="521">
        <f>J6*J7</f>
        <v>61800</v>
      </c>
      <c r="K11" s="521">
        <f t="shared" ref="K11:AM11" si="7">K6*K7</f>
        <v>61800</v>
      </c>
      <c r="L11" s="521">
        <f t="shared" si="7"/>
        <v>61800</v>
      </c>
      <c r="M11" s="521">
        <f t="shared" si="7"/>
        <v>61800</v>
      </c>
      <c r="N11" s="1321">
        <f t="shared" si="7"/>
        <v>61800</v>
      </c>
      <c r="O11" s="1322">
        <f t="shared" si="7"/>
        <v>61800</v>
      </c>
      <c r="P11" s="521">
        <f t="shared" si="7"/>
        <v>61800</v>
      </c>
      <c r="Q11" s="521">
        <f t="shared" si="7"/>
        <v>61800</v>
      </c>
      <c r="R11" s="521">
        <f t="shared" si="7"/>
        <v>61800</v>
      </c>
      <c r="S11" s="1321">
        <f t="shared" si="7"/>
        <v>61800</v>
      </c>
      <c r="T11" s="1322">
        <f t="shared" si="7"/>
        <v>61800</v>
      </c>
      <c r="U11" s="521">
        <f t="shared" si="7"/>
        <v>61800</v>
      </c>
      <c r="V11" s="521">
        <f t="shared" si="7"/>
        <v>61800</v>
      </c>
      <c r="W11" s="521">
        <f t="shared" si="7"/>
        <v>61800</v>
      </c>
      <c r="X11" s="1321">
        <f t="shared" si="7"/>
        <v>61800</v>
      </c>
      <c r="Y11" s="1322">
        <f t="shared" si="7"/>
        <v>61800</v>
      </c>
      <c r="Z11" s="521">
        <f t="shared" si="7"/>
        <v>61800</v>
      </c>
      <c r="AA11" s="521">
        <f t="shared" si="7"/>
        <v>61800</v>
      </c>
      <c r="AB11" s="521">
        <f t="shared" si="7"/>
        <v>61800</v>
      </c>
      <c r="AC11" s="1321">
        <f t="shared" si="7"/>
        <v>61800</v>
      </c>
      <c r="AD11" s="1322">
        <f t="shared" si="7"/>
        <v>61800</v>
      </c>
      <c r="AE11" s="521">
        <f t="shared" si="7"/>
        <v>61800</v>
      </c>
      <c r="AF11" s="521">
        <f t="shared" si="7"/>
        <v>61800</v>
      </c>
      <c r="AG11" s="521">
        <f t="shared" si="7"/>
        <v>61800</v>
      </c>
      <c r="AH11" s="1321">
        <f t="shared" si="7"/>
        <v>61800</v>
      </c>
      <c r="AI11" s="1322">
        <f t="shared" si="7"/>
        <v>61800</v>
      </c>
      <c r="AJ11" s="521">
        <f t="shared" si="7"/>
        <v>61800</v>
      </c>
      <c r="AK11" s="521">
        <f t="shared" si="7"/>
        <v>61800</v>
      </c>
      <c r="AL11" s="521">
        <f t="shared" si="7"/>
        <v>61800</v>
      </c>
      <c r="AM11" s="1321">
        <f t="shared" si="7"/>
        <v>61800</v>
      </c>
    </row>
    <row r="12" spans="2:39" ht="12" customHeight="1">
      <c r="B12" s="1552"/>
      <c r="C12" s="1299"/>
      <c r="D12" s="522"/>
      <c r="E12" s="523" t="s">
        <v>243</v>
      </c>
      <c r="F12" s="491" t="s">
        <v>244</v>
      </c>
      <c r="G12" s="491"/>
      <c r="H12" s="1557"/>
      <c r="I12" s="1328">
        <f>'入力(3)'!I59/100</f>
        <v>0.83</v>
      </c>
      <c r="J12" s="535">
        <f>'入力(3)'!I60/100</f>
        <v>0.83</v>
      </c>
      <c r="K12" s="535">
        <f>'入力(3)'!I61/100</f>
        <v>1</v>
      </c>
      <c r="L12" s="535">
        <f>K12</f>
        <v>1</v>
      </c>
      <c r="M12" s="535">
        <f t="shared" ref="M12:AM12" si="8">L12</f>
        <v>1</v>
      </c>
      <c r="N12" s="1327">
        <f t="shared" si="8"/>
        <v>1</v>
      </c>
      <c r="O12" s="1328">
        <f t="shared" si="8"/>
        <v>1</v>
      </c>
      <c r="P12" s="535">
        <f t="shared" si="8"/>
        <v>1</v>
      </c>
      <c r="Q12" s="535">
        <f t="shared" si="8"/>
        <v>1</v>
      </c>
      <c r="R12" s="535">
        <f t="shared" si="8"/>
        <v>1</v>
      </c>
      <c r="S12" s="1327">
        <f t="shared" si="8"/>
        <v>1</v>
      </c>
      <c r="T12" s="1328">
        <f t="shared" si="8"/>
        <v>1</v>
      </c>
      <c r="U12" s="535">
        <f t="shared" si="8"/>
        <v>1</v>
      </c>
      <c r="V12" s="535">
        <f t="shared" si="8"/>
        <v>1</v>
      </c>
      <c r="W12" s="535">
        <f t="shared" si="8"/>
        <v>1</v>
      </c>
      <c r="X12" s="1327">
        <f t="shared" si="8"/>
        <v>1</v>
      </c>
      <c r="Y12" s="1328">
        <f t="shared" si="8"/>
        <v>1</v>
      </c>
      <c r="Z12" s="535">
        <f t="shared" si="8"/>
        <v>1</v>
      </c>
      <c r="AA12" s="535">
        <f t="shared" si="8"/>
        <v>1</v>
      </c>
      <c r="AB12" s="535">
        <f t="shared" si="8"/>
        <v>1</v>
      </c>
      <c r="AC12" s="1327">
        <f t="shared" si="8"/>
        <v>1</v>
      </c>
      <c r="AD12" s="1328">
        <f t="shared" si="8"/>
        <v>1</v>
      </c>
      <c r="AE12" s="535">
        <f t="shared" si="8"/>
        <v>1</v>
      </c>
      <c r="AF12" s="535">
        <f t="shared" si="8"/>
        <v>1</v>
      </c>
      <c r="AG12" s="535">
        <f t="shared" si="8"/>
        <v>1</v>
      </c>
      <c r="AH12" s="1327">
        <f t="shared" si="8"/>
        <v>1</v>
      </c>
      <c r="AI12" s="1328">
        <f t="shared" si="8"/>
        <v>1</v>
      </c>
      <c r="AJ12" s="535">
        <f t="shared" si="8"/>
        <v>1</v>
      </c>
      <c r="AK12" s="535">
        <f t="shared" si="8"/>
        <v>1</v>
      </c>
      <c r="AL12" s="535">
        <f t="shared" si="8"/>
        <v>1</v>
      </c>
      <c r="AM12" s="1327">
        <f t="shared" si="8"/>
        <v>1</v>
      </c>
    </row>
    <row r="13" spans="2:39" ht="12" customHeight="1">
      <c r="B13" s="1552"/>
      <c r="C13" s="1298" t="s">
        <v>245</v>
      </c>
      <c r="D13" s="1315" t="s">
        <v>246</v>
      </c>
      <c r="E13" s="1316"/>
      <c r="F13" s="1317"/>
      <c r="G13" s="1317"/>
      <c r="H13" s="1553" t="s">
        <v>964</v>
      </c>
      <c r="I13" s="1320"/>
      <c r="J13" s="1318">
        <f>J16*J17</f>
        <v>0</v>
      </c>
      <c r="K13" s="1318">
        <f t="shared" ref="K13:AM13" si="9">K16*K17</f>
        <v>0</v>
      </c>
      <c r="L13" s="1318">
        <f t="shared" si="9"/>
        <v>0</v>
      </c>
      <c r="M13" s="1318">
        <f t="shared" si="9"/>
        <v>0</v>
      </c>
      <c r="N13" s="1319">
        <f t="shared" si="9"/>
        <v>0</v>
      </c>
      <c r="O13" s="1320">
        <f t="shared" si="9"/>
        <v>0</v>
      </c>
      <c r="P13" s="1318">
        <f t="shared" si="9"/>
        <v>0</v>
      </c>
      <c r="Q13" s="1318">
        <f t="shared" si="9"/>
        <v>0</v>
      </c>
      <c r="R13" s="1318">
        <f t="shared" si="9"/>
        <v>0</v>
      </c>
      <c r="S13" s="1319">
        <f t="shared" si="9"/>
        <v>0</v>
      </c>
      <c r="T13" s="1320">
        <f t="shared" si="9"/>
        <v>0</v>
      </c>
      <c r="U13" s="1318">
        <f t="shared" si="9"/>
        <v>0</v>
      </c>
      <c r="V13" s="1318">
        <f t="shared" si="9"/>
        <v>0</v>
      </c>
      <c r="W13" s="1318">
        <f t="shared" si="9"/>
        <v>0</v>
      </c>
      <c r="X13" s="1319">
        <f t="shared" si="9"/>
        <v>0</v>
      </c>
      <c r="Y13" s="1320">
        <f t="shared" si="9"/>
        <v>0</v>
      </c>
      <c r="Z13" s="1318">
        <f t="shared" si="9"/>
        <v>0</v>
      </c>
      <c r="AA13" s="1318">
        <f t="shared" si="9"/>
        <v>0</v>
      </c>
      <c r="AB13" s="1318">
        <f t="shared" si="9"/>
        <v>0</v>
      </c>
      <c r="AC13" s="1319">
        <f t="shared" si="9"/>
        <v>0</v>
      </c>
      <c r="AD13" s="1320">
        <f t="shared" si="9"/>
        <v>0</v>
      </c>
      <c r="AE13" s="1318">
        <f t="shared" si="9"/>
        <v>0</v>
      </c>
      <c r="AF13" s="1318">
        <f t="shared" si="9"/>
        <v>0</v>
      </c>
      <c r="AG13" s="1318">
        <f t="shared" si="9"/>
        <v>0</v>
      </c>
      <c r="AH13" s="1319">
        <f t="shared" si="9"/>
        <v>0</v>
      </c>
      <c r="AI13" s="1320">
        <f t="shared" si="9"/>
        <v>0</v>
      </c>
      <c r="AJ13" s="1318">
        <f t="shared" si="9"/>
        <v>0</v>
      </c>
      <c r="AK13" s="1318">
        <f t="shared" si="9"/>
        <v>0</v>
      </c>
      <c r="AL13" s="1318">
        <f t="shared" si="9"/>
        <v>0</v>
      </c>
      <c r="AM13" s="1319">
        <f t="shared" si="9"/>
        <v>0</v>
      </c>
    </row>
    <row r="14" spans="2:39" ht="12" hidden="1" customHeight="1" outlineLevel="1">
      <c r="B14" s="519"/>
      <c r="C14" s="429"/>
      <c r="D14" s="431"/>
      <c r="E14" s="431"/>
      <c r="F14" s="425" t="s">
        <v>247</v>
      </c>
      <c r="G14" s="425"/>
      <c r="H14" s="1554"/>
      <c r="I14" s="1322"/>
      <c r="J14" s="521">
        <f>'入力(3)'!I47*12</f>
        <v>0</v>
      </c>
      <c r="K14" s="521">
        <f>J14</f>
        <v>0</v>
      </c>
      <c r="L14" s="521">
        <f t="shared" ref="L14:AM14" si="10">K14</f>
        <v>0</v>
      </c>
      <c r="M14" s="521">
        <f t="shared" si="10"/>
        <v>0</v>
      </c>
      <c r="N14" s="1321">
        <f t="shared" si="10"/>
        <v>0</v>
      </c>
      <c r="O14" s="1322">
        <f t="shared" si="10"/>
        <v>0</v>
      </c>
      <c r="P14" s="521">
        <f t="shared" si="10"/>
        <v>0</v>
      </c>
      <c r="Q14" s="521">
        <f t="shared" si="10"/>
        <v>0</v>
      </c>
      <c r="R14" s="521">
        <f t="shared" si="10"/>
        <v>0</v>
      </c>
      <c r="S14" s="1321">
        <f t="shared" si="10"/>
        <v>0</v>
      </c>
      <c r="T14" s="1322">
        <f t="shared" si="10"/>
        <v>0</v>
      </c>
      <c r="U14" s="521">
        <f t="shared" si="10"/>
        <v>0</v>
      </c>
      <c r="V14" s="521">
        <f t="shared" si="10"/>
        <v>0</v>
      </c>
      <c r="W14" s="521">
        <f t="shared" si="10"/>
        <v>0</v>
      </c>
      <c r="X14" s="1321">
        <f t="shared" si="10"/>
        <v>0</v>
      </c>
      <c r="Y14" s="1322">
        <f t="shared" si="10"/>
        <v>0</v>
      </c>
      <c r="Z14" s="521">
        <f t="shared" si="10"/>
        <v>0</v>
      </c>
      <c r="AA14" s="521">
        <f t="shared" si="10"/>
        <v>0</v>
      </c>
      <c r="AB14" s="521">
        <f t="shared" si="10"/>
        <v>0</v>
      </c>
      <c r="AC14" s="1321">
        <f t="shared" si="10"/>
        <v>0</v>
      </c>
      <c r="AD14" s="1322">
        <f t="shared" si="10"/>
        <v>0</v>
      </c>
      <c r="AE14" s="521">
        <f t="shared" si="10"/>
        <v>0</v>
      </c>
      <c r="AF14" s="521">
        <f t="shared" si="10"/>
        <v>0</v>
      </c>
      <c r="AG14" s="521">
        <f t="shared" si="10"/>
        <v>0</v>
      </c>
      <c r="AH14" s="1321">
        <f t="shared" si="10"/>
        <v>0</v>
      </c>
      <c r="AI14" s="1322">
        <f t="shared" si="10"/>
        <v>0</v>
      </c>
      <c r="AJ14" s="521">
        <f t="shared" si="10"/>
        <v>0</v>
      </c>
      <c r="AK14" s="521">
        <f t="shared" si="10"/>
        <v>0</v>
      </c>
      <c r="AL14" s="521">
        <f t="shared" si="10"/>
        <v>0</v>
      </c>
      <c r="AM14" s="1321">
        <f t="shared" si="10"/>
        <v>0</v>
      </c>
    </row>
    <row r="15" spans="2:39" ht="12" hidden="1" customHeight="1" outlineLevel="1">
      <c r="B15" s="519"/>
      <c r="C15" s="429"/>
      <c r="D15" s="429"/>
      <c r="E15" s="429"/>
      <c r="F15" s="428" t="s">
        <v>248</v>
      </c>
      <c r="H15" s="1555"/>
      <c r="I15" s="1326"/>
      <c r="J15" s="508">
        <f>J7</f>
        <v>1</v>
      </c>
      <c r="K15" s="508">
        <f t="shared" ref="K15:AM15" si="11">K7</f>
        <v>1</v>
      </c>
      <c r="L15" s="508">
        <f t="shared" si="11"/>
        <v>1</v>
      </c>
      <c r="M15" s="508">
        <f t="shared" si="11"/>
        <v>1</v>
      </c>
      <c r="N15" s="1323">
        <f t="shared" si="11"/>
        <v>1</v>
      </c>
      <c r="O15" s="1324">
        <f t="shared" si="11"/>
        <v>1</v>
      </c>
      <c r="P15" s="508">
        <f t="shared" si="11"/>
        <v>1</v>
      </c>
      <c r="Q15" s="508">
        <f t="shared" si="11"/>
        <v>1</v>
      </c>
      <c r="R15" s="508">
        <f t="shared" si="11"/>
        <v>1</v>
      </c>
      <c r="S15" s="1323">
        <f t="shared" si="11"/>
        <v>1</v>
      </c>
      <c r="T15" s="1324">
        <f t="shared" si="11"/>
        <v>1</v>
      </c>
      <c r="U15" s="508">
        <f t="shared" si="11"/>
        <v>1</v>
      </c>
      <c r="V15" s="508">
        <f t="shared" si="11"/>
        <v>1</v>
      </c>
      <c r="W15" s="508">
        <f t="shared" si="11"/>
        <v>1</v>
      </c>
      <c r="X15" s="1323">
        <f t="shared" si="11"/>
        <v>1</v>
      </c>
      <c r="Y15" s="1324">
        <f t="shared" si="11"/>
        <v>1</v>
      </c>
      <c r="Z15" s="508">
        <f t="shared" si="11"/>
        <v>1</v>
      </c>
      <c r="AA15" s="508">
        <f t="shared" si="11"/>
        <v>1</v>
      </c>
      <c r="AB15" s="508">
        <f t="shared" si="11"/>
        <v>1</v>
      </c>
      <c r="AC15" s="1323">
        <f t="shared" si="11"/>
        <v>1</v>
      </c>
      <c r="AD15" s="1324">
        <f t="shared" si="11"/>
        <v>1</v>
      </c>
      <c r="AE15" s="508">
        <f t="shared" si="11"/>
        <v>1</v>
      </c>
      <c r="AF15" s="508">
        <f t="shared" si="11"/>
        <v>1</v>
      </c>
      <c r="AG15" s="508">
        <f t="shared" si="11"/>
        <v>1</v>
      </c>
      <c r="AH15" s="1323">
        <f t="shared" si="11"/>
        <v>1</v>
      </c>
      <c r="AI15" s="1324">
        <f t="shared" si="11"/>
        <v>1</v>
      </c>
      <c r="AJ15" s="508">
        <f t="shared" si="11"/>
        <v>1</v>
      </c>
      <c r="AK15" s="508">
        <f t="shared" si="11"/>
        <v>1</v>
      </c>
      <c r="AL15" s="508">
        <f t="shared" si="11"/>
        <v>1</v>
      </c>
      <c r="AM15" s="1323">
        <f t="shared" si="11"/>
        <v>1</v>
      </c>
    </row>
    <row r="16" spans="2:39" ht="12" customHeight="1" collapsed="1">
      <c r="B16" s="1552"/>
      <c r="C16" s="1298"/>
      <c r="D16" s="520"/>
      <c r="E16" s="431" t="s">
        <v>68</v>
      </c>
      <c r="F16" s="425" t="s">
        <v>249</v>
      </c>
      <c r="G16" s="425"/>
      <c r="H16" s="1554"/>
      <c r="I16" s="1322"/>
      <c r="J16" s="521">
        <f>J14*J15</f>
        <v>0</v>
      </c>
      <c r="K16" s="521">
        <f t="shared" ref="K16:AM16" si="12">K14*K15</f>
        <v>0</v>
      </c>
      <c r="L16" s="521">
        <f t="shared" si="12"/>
        <v>0</v>
      </c>
      <c r="M16" s="521">
        <f t="shared" si="12"/>
        <v>0</v>
      </c>
      <c r="N16" s="1321">
        <f t="shared" si="12"/>
        <v>0</v>
      </c>
      <c r="O16" s="1322">
        <f t="shared" si="12"/>
        <v>0</v>
      </c>
      <c r="P16" s="521">
        <f t="shared" si="12"/>
        <v>0</v>
      </c>
      <c r="Q16" s="521">
        <f t="shared" si="12"/>
        <v>0</v>
      </c>
      <c r="R16" s="521">
        <f t="shared" si="12"/>
        <v>0</v>
      </c>
      <c r="S16" s="1321">
        <f t="shared" si="12"/>
        <v>0</v>
      </c>
      <c r="T16" s="1322">
        <f t="shared" si="12"/>
        <v>0</v>
      </c>
      <c r="U16" s="521">
        <f t="shared" si="12"/>
        <v>0</v>
      </c>
      <c r="V16" s="521">
        <f t="shared" si="12"/>
        <v>0</v>
      </c>
      <c r="W16" s="521">
        <f t="shared" si="12"/>
        <v>0</v>
      </c>
      <c r="X16" s="1321">
        <f t="shared" si="12"/>
        <v>0</v>
      </c>
      <c r="Y16" s="1322">
        <f t="shared" si="12"/>
        <v>0</v>
      </c>
      <c r="Z16" s="521">
        <f t="shared" si="12"/>
        <v>0</v>
      </c>
      <c r="AA16" s="521">
        <f t="shared" si="12"/>
        <v>0</v>
      </c>
      <c r="AB16" s="521">
        <f t="shared" si="12"/>
        <v>0</v>
      </c>
      <c r="AC16" s="1321">
        <f t="shared" si="12"/>
        <v>0</v>
      </c>
      <c r="AD16" s="1322">
        <f t="shared" si="12"/>
        <v>0</v>
      </c>
      <c r="AE16" s="521">
        <f t="shared" si="12"/>
        <v>0</v>
      </c>
      <c r="AF16" s="521">
        <f t="shared" si="12"/>
        <v>0</v>
      </c>
      <c r="AG16" s="521">
        <f t="shared" si="12"/>
        <v>0</v>
      </c>
      <c r="AH16" s="1321">
        <f t="shared" si="12"/>
        <v>0</v>
      </c>
      <c r="AI16" s="1322">
        <f t="shared" si="12"/>
        <v>0</v>
      </c>
      <c r="AJ16" s="521">
        <f t="shared" si="12"/>
        <v>0</v>
      </c>
      <c r="AK16" s="521">
        <f t="shared" si="12"/>
        <v>0</v>
      </c>
      <c r="AL16" s="521">
        <f t="shared" si="12"/>
        <v>0</v>
      </c>
      <c r="AM16" s="1321">
        <f t="shared" si="12"/>
        <v>0</v>
      </c>
    </row>
    <row r="17" spans="2:39" ht="12" customHeight="1">
      <c r="B17" s="1552"/>
      <c r="C17" s="1298"/>
      <c r="D17" s="522"/>
      <c r="E17" s="523" t="s">
        <v>243</v>
      </c>
      <c r="F17" s="491" t="s">
        <v>244</v>
      </c>
      <c r="G17" s="491"/>
      <c r="H17" s="1557"/>
      <c r="I17" s="1328"/>
      <c r="J17" s="535">
        <f>J12</f>
        <v>0.83</v>
      </c>
      <c r="K17" s="535">
        <f t="shared" ref="K17:AM17" si="13">K12</f>
        <v>1</v>
      </c>
      <c r="L17" s="535">
        <f t="shared" si="13"/>
        <v>1</v>
      </c>
      <c r="M17" s="535">
        <f t="shared" si="13"/>
        <v>1</v>
      </c>
      <c r="N17" s="1327">
        <f t="shared" si="13"/>
        <v>1</v>
      </c>
      <c r="O17" s="1328">
        <f t="shared" si="13"/>
        <v>1</v>
      </c>
      <c r="P17" s="535">
        <f t="shared" si="13"/>
        <v>1</v>
      </c>
      <c r="Q17" s="535">
        <f t="shared" si="13"/>
        <v>1</v>
      </c>
      <c r="R17" s="535">
        <f t="shared" si="13"/>
        <v>1</v>
      </c>
      <c r="S17" s="1327">
        <f t="shared" si="13"/>
        <v>1</v>
      </c>
      <c r="T17" s="1328">
        <f t="shared" si="13"/>
        <v>1</v>
      </c>
      <c r="U17" s="535">
        <f t="shared" si="13"/>
        <v>1</v>
      </c>
      <c r="V17" s="535">
        <f t="shared" si="13"/>
        <v>1</v>
      </c>
      <c r="W17" s="535">
        <f t="shared" si="13"/>
        <v>1</v>
      </c>
      <c r="X17" s="1327">
        <f t="shared" si="13"/>
        <v>1</v>
      </c>
      <c r="Y17" s="1328">
        <f t="shared" si="13"/>
        <v>1</v>
      </c>
      <c r="Z17" s="535">
        <f t="shared" si="13"/>
        <v>1</v>
      </c>
      <c r="AA17" s="535">
        <f t="shared" si="13"/>
        <v>1</v>
      </c>
      <c r="AB17" s="535">
        <f t="shared" si="13"/>
        <v>1</v>
      </c>
      <c r="AC17" s="1327">
        <f t="shared" si="13"/>
        <v>1</v>
      </c>
      <c r="AD17" s="1328">
        <f t="shared" si="13"/>
        <v>1</v>
      </c>
      <c r="AE17" s="535">
        <f t="shared" si="13"/>
        <v>1</v>
      </c>
      <c r="AF17" s="535">
        <f t="shared" si="13"/>
        <v>1</v>
      </c>
      <c r="AG17" s="535">
        <f t="shared" si="13"/>
        <v>1</v>
      </c>
      <c r="AH17" s="1327">
        <f t="shared" si="13"/>
        <v>1</v>
      </c>
      <c r="AI17" s="1328">
        <f t="shared" si="13"/>
        <v>1</v>
      </c>
      <c r="AJ17" s="535">
        <f t="shared" si="13"/>
        <v>1</v>
      </c>
      <c r="AK17" s="535">
        <f t="shared" si="13"/>
        <v>1</v>
      </c>
      <c r="AL17" s="535">
        <f t="shared" si="13"/>
        <v>1</v>
      </c>
      <c r="AM17" s="1327">
        <f t="shared" si="13"/>
        <v>1</v>
      </c>
    </row>
    <row r="18" spans="2:39" ht="12" customHeight="1">
      <c r="B18" s="1552"/>
      <c r="C18" s="1296" t="s">
        <v>250</v>
      </c>
      <c r="D18" s="1300" t="s">
        <v>251</v>
      </c>
      <c r="E18" s="1301"/>
      <c r="F18" s="1302"/>
      <c r="G18" s="1302"/>
      <c r="H18" s="1558" t="str">
        <f>IF(D5="保証賃料","【Ⅴに計上】","【a×b】")</f>
        <v>【Ⅴに計上】</v>
      </c>
      <c r="I18" s="1583" t="s">
        <v>796</v>
      </c>
      <c r="J18" s="1303">
        <f>I19+J19</f>
        <v>0</v>
      </c>
      <c r="K18" s="1303">
        <f t="shared" ref="K18:AM18" si="14">K19</f>
        <v>0</v>
      </c>
      <c r="L18" s="1303">
        <f t="shared" si="14"/>
        <v>0</v>
      </c>
      <c r="M18" s="1303">
        <f t="shared" si="14"/>
        <v>0</v>
      </c>
      <c r="N18" s="1329">
        <f t="shared" si="14"/>
        <v>0</v>
      </c>
      <c r="O18" s="1330">
        <f t="shared" si="14"/>
        <v>0</v>
      </c>
      <c r="P18" s="1303">
        <f t="shared" si="14"/>
        <v>0</v>
      </c>
      <c r="Q18" s="1303">
        <f t="shared" si="14"/>
        <v>0</v>
      </c>
      <c r="R18" s="1303">
        <f t="shared" si="14"/>
        <v>0</v>
      </c>
      <c r="S18" s="1329">
        <f t="shared" si="14"/>
        <v>0</v>
      </c>
      <c r="T18" s="1330">
        <f t="shared" si="14"/>
        <v>0</v>
      </c>
      <c r="U18" s="1303">
        <f t="shared" si="14"/>
        <v>0</v>
      </c>
      <c r="V18" s="1303">
        <f t="shared" si="14"/>
        <v>0</v>
      </c>
      <c r="W18" s="1303">
        <f t="shared" si="14"/>
        <v>0</v>
      </c>
      <c r="X18" s="1329">
        <f t="shared" si="14"/>
        <v>0</v>
      </c>
      <c r="Y18" s="1330">
        <f t="shared" si="14"/>
        <v>0</v>
      </c>
      <c r="Z18" s="1303">
        <f t="shared" si="14"/>
        <v>0</v>
      </c>
      <c r="AA18" s="1303">
        <f t="shared" si="14"/>
        <v>0</v>
      </c>
      <c r="AB18" s="1303">
        <f t="shared" si="14"/>
        <v>0</v>
      </c>
      <c r="AC18" s="1329">
        <f t="shared" si="14"/>
        <v>0</v>
      </c>
      <c r="AD18" s="1330">
        <f t="shared" si="14"/>
        <v>0</v>
      </c>
      <c r="AE18" s="1303">
        <f t="shared" si="14"/>
        <v>0</v>
      </c>
      <c r="AF18" s="1303">
        <f t="shared" si="14"/>
        <v>0</v>
      </c>
      <c r="AG18" s="1303">
        <f t="shared" si="14"/>
        <v>0</v>
      </c>
      <c r="AH18" s="1329">
        <f t="shared" si="14"/>
        <v>0</v>
      </c>
      <c r="AI18" s="1330">
        <f t="shared" si="14"/>
        <v>0</v>
      </c>
      <c r="AJ18" s="1303">
        <f t="shared" si="14"/>
        <v>0</v>
      </c>
      <c r="AK18" s="1303">
        <f t="shared" si="14"/>
        <v>0</v>
      </c>
      <c r="AL18" s="1303">
        <f t="shared" si="14"/>
        <v>0</v>
      </c>
      <c r="AM18" s="1329">
        <f t="shared" si="14"/>
        <v>0</v>
      </c>
    </row>
    <row r="19" spans="2:39" ht="12" hidden="1" customHeight="1" outlineLevel="1">
      <c r="B19" s="519"/>
      <c r="C19" s="429"/>
      <c r="D19" s="431"/>
      <c r="E19" s="526" t="s">
        <v>252</v>
      </c>
      <c r="F19" s="526"/>
      <c r="G19" s="425"/>
      <c r="H19" s="1554"/>
      <c r="I19" s="1322">
        <f>IF(I23&lt;0,0,I22*I23*I24)</f>
        <v>0</v>
      </c>
      <c r="J19" s="521">
        <f>IF(J23&lt;0,0,J22*J23*J24)</f>
        <v>0</v>
      </c>
      <c r="K19" s="521">
        <f t="shared" ref="K19:AM19" si="15">IF(K23&lt;0,0,K22*K23*K24)</f>
        <v>0</v>
      </c>
      <c r="L19" s="521">
        <f t="shared" si="15"/>
        <v>0</v>
      </c>
      <c r="M19" s="521">
        <f t="shared" si="15"/>
        <v>0</v>
      </c>
      <c r="N19" s="1321">
        <f t="shared" si="15"/>
        <v>0</v>
      </c>
      <c r="O19" s="1322">
        <f t="shared" si="15"/>
        <v>0</v>
      </c>
      <c r="P19" s="521">
        <f t="shared" si="15"/>
        <v>0</v>
      </c>
      <c r="Q19" s="521">
        <f t="shared" si="15"/>
        <v>0</v>
      </c>
      <c r="R19" s="521">
        <f t="shared" si="15"/>
        <v>0</v>
      </c>
      <c r="S19" s="1321">
        <f t="shared" si="15"/>
        <v>0</v>
      </c>
      <c r="T19" s="1322">
        <f t="shared" si="15"/>
        <v>0</v>
      </c>
      <c r="U19" s="521">
        <f t="shared" si="15"/>
        <v>0</v>
      </c>
      <c r="V19" s="521">
        <f t="shared" si="15"/>
        <v>0</v>
      </c>
      <c r="W19" s="521">
        <f t="shared" si="15"/>
        <v>0</v>
      </c>
      <c r="X19" s="1321">
        <f t="shared" si="15"/>
        <v>0</v>
      </c>
      <c r="Y19" s="1322">
        <f t="shared" si="15"/>
        <v>0</v>
      </c>
      <c r="Z19" s="521">
        <f t="shared" si="15"/>
        <v>0</v>
      </c>
      <c r="AA19" s="521">
        <f t="shared" si="15"/>
        <v>0</v>
      </c>
      <c r="AB19" s="521">
        <f t="shared" si="15"/>
        <v>0</v>
      </c>
      <c r="AC19" s="1321">
        <f t="shared" si="15"/>
        <v>0</v>
      </c>
      <c r="AD19" s="1322">
        <f t="shared" si="15"/>
        <v>0</v>
      </c>
      <c r="AE19" s="521">
        <f t="shared" si="15"/>
        <v>0</v>
      </c>
      <c r="AF19" s="521">
        <f t="shared" si="15"/>
        <v>0</v>
      </c>
      <c r="AG19" s="521">
        <f t="shared" si="15"/>
        <v>0</v>
      </c>
      <c r="AH19" s="1321">
        <f t="shared" si="15"/>
        <v>0</v>
      </c>
      <c r="AI19" s="1322">
        <f t="shared" si="15"/>
        <v>0</v>
      </c>
      <c r="AJ19" s="521">
        <f t="shared" si="15"/>
        <v>0</v>
      </c>
      <c r="AK19" s="521">
        <f t="shared" si="15"/>
        <v>0</v>
      </c>
      <c r="AL19" s="521">
        <f t="shared" si="15"/>
        <v>0</v>
      </c>
      <c r="AM19" s="1321">
        <f t="shared" si="15"/>
        <v>0</v>
      </c>
    </row>
    <row r="20" spans="2:39" ht="12" hidden="1" customHeight="1" outlineLevel="1">
      <c r="B20" s="519"/>
      <c r="C20" s="429"/>
      <c r="D20" s="429"/>
      <c r="E20" s="429"/>
      <c r="F20" s="428" t="s">
        <v>253</v>
      </c>
      <c r="H20" s="1555"/>
      <c r="I20" s="1326">
        <f>'入力(3)'!I46*'入力(3)'!I48</f>
        <v>0</v>
      </c>
      <c r="J20" s="512">
        <f>I20</f>
        <v>0</v>
      </c>
      <c r="K20" s="512">
        <f t="shared" ref="K20:AM20" si="16">J20</f>
        <v>0</v>
      </c>
      <c r="L20" s="512">
        <f t="shared" si="16"/>
        <v>0</v>
      </c>
      <c r="M20" s="512">
        <f t="shared" si="16"/>
        <v>0</v>
      </c>
      <c r="N20" s="1325">
        <f t="shared" si="16"/>
        <v>0</v>
      </c>
      <c r="O20" s="1326">
        <f t="shared" si="16"/>
        <v>0</v>
      </c>
      <c r="P20" s="512">
        <f t="shared" si="16"/>
        <v>0</v>
      </c>
      <c r="Q20" s="512">
        <f t="shared" si="16"/>
        <v>0</v>
      </c>
      <c r="R20" s="512">
        <f t="shared" si="16"/>
        <v>0</v>
      </c>
      <c r="S20" s="1325">
        <f t="shared" si="16"/>
        <v>0</v>
      </c>
      <c r="T20" s="1326">
        <f t="shared" si="16"/>
        <v>0</v>
      </c>
      <c r="U20" s="512">
        <f t="shared" si="16"/>
        <v>0</v>
      </c>
      <c r="V20" s="512">
        <f t="shared" si="16"/>
        <v>0</v>
      </c>
      <c r="W20" s="512">
        <f t="shared" si="16"/>
        <v>0</v>
      </c>
      <c r="X20" s="1325">
        <f t="shared" si="16"/>
        <v>0</v>
      </c>
      <c r="Y20" s="1326">
        <f t="shared" si="16"/>
        <v>0</v>
      </c>
      <c r="Z20" s="512">
        <f t="shared" si="16"/>
        <v>0</v>
      </c>
      <c r="AA20" s="512">
        <f t="shared" si="16"/>
        <v>0</v>
      </c>
      <c r="AB20" s="512">
        <f t="shared" si="16"/>
        <v>0</v>
      </c>
      <c r="AC20" s="1325">
        <f t="shared" si="16"/>
        <v>0</v>
      </c>
      <c r="AD20" s="1326">
        <f t="shared" si="16"/>
        <v>0</v>
      </c>
      <c r="AE20" s="512">
        <f t="shared" si="16"/>
        <v>0</v>
      </c>
      <c r="AF20" s="512">
        <f t="shared" si="16"/>
        <v>0</v>
      </c>
      <c r="AG20" s="512">
        <f t="shared" si="16"/>
        <v>0</v>
      </c>
      <c r="AH20" s="1325">
        <f t="shared" si="16"/>
        <v>0</v>
      </c>
      <c r="AI20" s="1326">
        <f t="shared" si="16"/>
        <v>0</v>
      </c>
      <c r="AJ20" s="512">
        <f t="shared" si="16"/>
        <v>0</v>
      </c>
      <c r="AK20" s="512">
        <f t="shared" si="16"/>
        <v>0</v>
      </c>
      <c r="AL20" s="512">
        <f t="shared" si="16"/>
        <v>0</v>
      </c>
      <c r="AM20" s="1325">
        <f t="shared" si="16"/>
        <v>0</v>
      </c>
    </row>
    <row r="21" spans="2:39" ht="12" hidden="1" customHeight="1" outlineLevel="1">
      <c r="B21" s="519"/>
      <c r="C21" s="429"/>
      <c r="D21" s="429"/>
      <c r="E21" s="429"/>
      <c r="F21" s="428" t="s">
        <v>254</v>
      </c>
      <c r="H21" s="1555"/>
      <c r="I21" s="1324">
        <v>1</v>
      </c>
      <c r="J21" s="508">
        <f>J7</f>
        <v>1</v>
      </c>
      <c r="K21" s="508">
        <f t="shared" ref="K21:AM21" si="17">K7</f>
        <v>1</v>
      </c>
      <c r="L21" s="508">
        <f t="shared" si="17"/>
        <v>1</v>
      </c>
      <c r="M21" s="508">
        <f t="shared" si="17"/>
        <v>1</v>
      </c>
      <c r="N21" s="1323">
        <f t="shared" si="17"/>
        <v>1</v>
      </c>
      <c r="O21" s="1324">
        <f t="shared" si="17"/>
        <v>1</v>
      </c>
      <c r="P21" s="508">
        <f t="shared" si="17"/>
        <v>1</v>
      </c>
      <c r="Q21" s="508">
        <f t="shared" si="17"/>
        <v>1</v>
      </c>
      <c r="R21" s="508">
        <f t="shared" si="17"/>
        <v>1</v>
      </c>
      <c r="S21" s="1323">
        <f t="shared" si="17"/>
        <v>1</v>
      </c>
      <c r="T21" s="1324">
        <f t="shared" si="17"/>
        <v>1</v>
      </c>
      <c r="U21" s="508">
        <f t="shared" si="17"/>
        <v>1</v>
      </c>
      <c r="V21" s="508">
        <f t="shared" si="17"/>
        <v>1</v>
      </c>
      <c r="W21" s="508">
        <f t="shared" si="17"/>
        <v>1</v>
      </c>
      <c r="X21" s="1323">
        <f t="shared" si="17"/>
        <v>1</v>
      </c>
      <c r="Y21" s="1324">
        <f t="shared" si="17"/>
        <v>1</v>
      </c>
      <c r="Z21" s="508">
        <f t="shared" si="17"/>
        <v>1</v>
      </c>
      <c r="AA21" s="508">
        <f t="shared" si="17"/>
        <v>1</v>
      </c>
      <c r="AB21" s="508">
        <f t="shared" si="17"/>
        <v>1</v>
      </c>
      <c r="AC21" s="1323">
        <f t="shared" si="17"/>
        <v>1</v>
      </c>
      <c r="AD21" s="1324">
        <f t="shared" si="17"/>
        <v>1</v>
      </c>
      <c r="AE21" s="508">
        <f t="shared" si="17"/>
        <v>1</v>
      </c>
      <c r="AF21" s="508">
        <f t="shared" si="17"/>
        <v>1</v>
      </c>
      <c r="AG21" s="508">
        <f t="shared" si="17"/>
        <v>1</v>
      </c>
      <c r="AH21" s="1323">
        <f t="shared" si="17"/>
        <v>1</v>
      </c>
      <c r="AI21" s="1324">
        <f t="shared" si="17"/>
        <v>1</v>
      </c>
      <c r="AJ21" s="508">
        <f t="shared" si="17"/>
        <v>1</v>
      </c>
      <c r="AK21" s="508">
        <f t="shared" si="17"/>
        <v>1</v>
      </c>
      <c r="AL21" s="508">
        <f t="shared" si="17"/>
        <v>1</v>
      </c>
      <c r="AM21" s="1323">
        <f t="shared" si="17"/>
        <v>1</v>
      </c>
    </row>
    <row r="22" spans="2:39" ht="12" customHeight="1" collapsed="1">
      <c r="B22" s="1552"/>
      <c r="C22" s="1298"/>
      <c r="D22" s="520"/>
      <c r="E22" s="431" t="s">
        <v>68</v>
      </c>
      <c r="F22" s="526" t="s">
        <v>255</v>
      </c>
      <c r="G22" s="425"/>
      <c r="H22" s="1554"/>
      <c r="I22" s="1322">
        <f>I20*I21</f>
        <v>0</v>
      </c>
      <c r="J22" s="521">
        <f>J20*J21</f>
        <v>0</v>
      </c>
      <c r="K22" s="521">
        <f t="shared" ref="K22:AM22" si="18">K20*K21</f>
        <v>0</v>
      </c>
      <c r="L22" s="521">
        <f t="shared" si="18"/>
        <v>0</v>
      </c>
      <c r="M22" s="521">
        <f t="shared" si="18"/>
        <v>0</v>
      </c>
      <c r="N22" s="1321">
        <f t="shared" si="18"/>
        <v>0</v>
      </c>
      <c r="O22" s="1322">
        <f t="shared" si="18"/>
        <v>0</v>
      </c>
      <c r="P22" s="521">
        <f t="shared" si="18"/>
        <v>0</v>
      </c>
      <c r="Q22" s="521">
        <f t="shared" si="18"/>
        <v>0</v>
      </c>
      <c r="R22" s="521">
        <f t="shared" si="18"/>
        <v>0</v>
      </c>
      <c r="S22" s="1321">
        <f t="shared" si="18"/>
        <v>0</v>
      </c>
      <c r="T22" s="1322">
        <f t="shared" si="18"/>
        <v>0</v>
      </c>
      <c r="U22" s="521">
        <f t="shared" si="18"/>
        <v>0</v>
      </c>
      <c r="V22" s="521">
        <f t="shared" si="18"/>
        <v>0</v>
      </c>
      <c r="W22" s="521">
        <f t="shared" si="18"/>
        <v>0</v>
      </c>
      <c r="X22" s="1321">
        <f t="shared" si="18"/>
        <v>0</v>
      </c>
      <c r="Y22" s="1322">
        <f t="shared" si="18"/>
        <v>0</v>
      </c>
      <c r="Z22" s="521">
        <f t="shared" si="18"/>
        <v>0</v>
      </c>
      <c r="AA22" s="521">
        <f t="shared" si="18"/>
        <v>0</v>
      </c>
      <c r="AB22" s="521">
        <f t="shared" si="18"/>
        <v>0</v>
      </c>
      <c r="AC22" s="1321">
        <f t="shared" si="18"/>
        <v>0</v>
      </c>
      <c r="AD22" s="1322">
        <f t="shared" si="18"/>
        <v>0</v>
      </c>
      <c r="AE22" s="521">
        <f t="shared" si="18"/>
        <v>0</v>
      </c>
      <c r="AF22" s="521">
        <f t="shared" si="18"/>
        <v>0</v>
      </c>
      <c r="AG22" s="521">
        <f t="shared" si="18"/>
        <v>0</v>
      </c>
      <c r="AH22" s="1321">
        <f t="shared" si="18"/>
        <v>0</v>
      </c>
      <c r="AI22" s="1322">
        <f t="shared" si="18"/>
        <v>0</v>
      </c>
      <c r="AJ22" s="521">
        <f t="shared" si="18"/>
        <v>0</v>
      </c>
      <c r="AK22" s="521">
        <f t="shared" si="18"/>
        <v>0</v>
      </c>
      <c r="AL22" s="521">
        <f t="shared" si="18"/>
        <v>0</v>
      </c>
      <c r="AM22" s="1321">
        <f t="shared" si="18"/>
        <v>0</v>
      </c>
    </row>
    <row r="23" spans="2:39" ht="12" customHeight="1">
      <c r="B23" s="1552"/>
      <c r="C23" s="1299"/>
      <c r="D23" s="522"/>
      <c r="E23" s="523" t="s">
        <v>243</v>
      </c>
      <c r="F23" s="527" t="s">
        <v>161</v>
      </c>
      <c r="G23" s="491"/>
      <c r="H23" s="1557"/>
      <c r="I23" s="1328">
        <f>I33</f>
        <v>0.83</v>
      </c>
      <c r="J23" s="535">
        <f>J33</f>
        <v>0</v>
      </c>
      <c r="K23" s="535">
        <f t="shared" ref="K23:AM23" si="19">K33</f>
        <v>0.41900000000000004</v>
      </c>
      <c r="L23" s="535">
        <f t="shared" si="19"/>
        <v>0.30000000000000004</v>
      </c>
      <c r="M23" s="535">
        <f t="shared" si="19"/>
        <v>0.30000000000000004</v>
      </c>
      <c r="N23" s="1327">
        <f t="shared" si="19"/>
        <v>0.30000000000000004</v>
      </c>
      <c r="O23" s="1328">
        <f t="shared" si="19"/>
        <v>0.30000000000000004</v>
      </c>
      <c r="P23" s="535">
        <f t="shared" si="19"/>
        <v>0.30000000000000004</v>
      </c>
      <c r="Q23" s="535">
        <f t="shared" si="19"/>
        <v>0.30000000000000016</v>
      </c>
      <c r="R23" s="535">
        <f t="shared" si="19"/>
        <v>0.30000000000000004</v>
      </c>
      <c r="S23" s="1327">
        <f t="shared" si="19"/>
        <v>0.30000000000000004</v>
      </c>
      <c r="T23" s="1328">
        <f t="shared" si="19"/>
        <v>0.30000000000000004</v>
      </c>
      <c r="U23" s="535">
        <f t="shared" si="19"/>
        <v>0.30000000000000004</v>
      </c>
      <c r="V23" s="535">
        <f t="shared" si="19"/>
        <v>0.29999999999999993</v>
      </c>
      <c r="W23" s="535">
        <f t="shared" si="19"/>
        <v>0.30000000000000027</v>
      </c>
      <c r="X23" s="1327">
        <f t="shared" si="19"/>
        <v>0.30000000000000016</v>
      </c>
      <c r="Y23" s="1328">
        <f t="shared" si="19"/>
        <v>0.30000000000000004</v>
      </c>
      <c r="Z23" s="535">
        <f t="shared" si="19"/>
        <v>0.29999999999999993</v>
      </c>
      <c r="AA23" s="535">
        <f t="shared" si="19"/>
        <v>0.30000000000000004</v>
      </c>
      <c r="AB23" s="535">
        <f t="shared" si="19"/>
        <v>0.29999999999999993</v>
      </c>
      <c r="AC23" s="1327">
        <f t="shared" si="19"/>
        <v>0.30000000000000016</v>
      </c>
      <c r="AD23" s="1328">
        <f t="shared" si="19"/>
        <v>0.29999999999999993</v>
      </c>
      <c r="AE23" s="535">
        <f t="shared" si="19"/>
        <v>0.30000000000000016</v>
      </c>
      <c r="AF23" s="535">
        <f t="shared" si="19"/>
        <v>0.30000000000000004</v>
      </c>
      <c r="AG23" s="535">
        <f t="shared" si="19"/>
        <v>0.29999999999999993</v>
      </c>
      <c r="AH23" s="1327">
        <f t="shared" si="19"/>
        <v>0.29999999999999993</v>
      </c>
      <c r="AI23" s="1328">
        <f t="shared" si="19"/>
        <v>0.30000000000000016</v>
      </c>
      <c r="AJ23" s="535">
        <f t="shared" si="19"/>
        <v>0.29999999999999982</v>
      </c>
      <c r="AK23" s="535">
        <f t="shared" si="19"/>
        <v>0.30000000000000016</v>
      </c>
      <c r="AL23" s="535">
        <f t="shared" si="19"/>
        <v>0.30000000000000004</v>
      </c>
      <c r="AM23" s="1327">
        <f t="shared" si="19"/>
        <v>0.30000000000000004</v>
      </c>
    </row>
    <row r="24" spans="2:39" ht="12" hidden="1" customHeight="1" outlineLevel="1">
      <c r="B24" s="519"/>
      <c r="C24" s="429"/>
      <c r="D24" s="429"/>
      <c r="E24" s="429"/>
      <c r="H24" s="1555" t="s">
        <v>162</v>
      </c>
      <c r="I24" s="1326">
        <f>IF(D5="保証賃料",0,1)</f>
        <v>0</v>
      </c>
      <c r="J24" s="512">
        <f>I24</f>
        <v>0</v>
      </c>
      <c r="K24" s="512">
        <f t="shared" ref="K24:AM24" si="20">J24</f>
        <v>0</v>
      </c>
      <c r="L24" s="512">
        <f t="shared" si="20"/>
        <v>0</v>
      </c>
      <c r="M24" s="512">
        <f t="shared" si="20"/>
        <v>0</v>
      </c>
      <c r="N24" s="1325">
        <f t="shared" si="20"/>
        <v>0</v>
      </c>
      <c r="O24" s="1326">
        <f t="shared" si="20"/>
        <v>0</v>
      </c>
      <c r="P24" s="512">
        <f t="shared" si="20"/>
        <v>0</v>
      </c>
      <c r="Q24" s="512">
        <f t="shared" si="20"/>
        <v>0</v>
      </c>
      <c r="R24" s="512">
        <f t="shared" si="20"/>
        <v>0</v>
      </c>
      <c r="S24" s="1325">
        <f t="shared" si="20"/>
        <v>0</v>
      </c>
      <c r="T24" s="1326">
        <f t="shared" si="20"/>
        <v>0</v>
      </c>
      <c r="U24" s="512">
        <f t="shared" si="20"/>
        <v>0</v>
      </c>
      <c r="V24" s="512">
        <f t="shared" si="20"/>
        <v>0</v>
      </c>
      <c r="W24" s="512">
        <f t="shared" si="20"/>
        <v>0</v>
      </c>
      <c r="X24" s="1325">
        <f t="shared" si="20"/>
        <v>0</v>
      </c>
      <c r="Y24" s="1326">
        <f t="shared" si="20"/>
        <v>0</v>
      </c>
      <c r="Z24" s="512">
        <f t="shared" si="20"/>
        <v>0</v>
      </c>
      <c r="AA24" s="512">
        <f t="shared" si="20"/>
        <v>0</v>
      </c>
      <c r="AB24" s="512">
        <f t="shared" si="20"/>
        <v>0</v>
      </c>
      <c r="AC24" s="1325">
        <f t="shared" si="20"/>
        <v>0</v>
      </c>
      <c r="AD24" s="1326">
        <f t="shared" si="20"/>
        <v>0</v>
      </c>
      <c r="AE24" s="512">
        <f t="shared" si="20"/>
        <v>0</v>
      </c>
      <c r="AF24" s="512">
        <f t="shared" si="20"/>
        <v>0</v>
      </c>
      <c r="AG24" s="512">
        <f t="shared" si="20"/>
        <v>0</v>
      </c>
      <c r="AH24" s="1325">
        <f t="shared" si="20"/>
        <v>0</v>
      </c>
      <c r="AI24" s="1326">
        <f t="shared" si="20"/>
        <v>0</v>
      </c>
      <c r="AJ24" s="512">
        <f t="shared" si="20"/>
        <v>0</v>
      </c>
      <c r="AK24" s="512">
        <f t="shared" si="20"/>
        <v>0</v>
      </c>
      <c r="AL24" s="512">
        <f t="shared" si="20"/>
        <v>0</v>
      </c>
      <c r="AM24" s="1325">
        <f t="shared" si="20"/>
        <v>0</v>
      </c>
    </row>
    <row r="25" spans="2:39" ht="12" hidden="1" customHeight="1" outlineLevel="1">
      <c r="B25" s="519"/>
      <c r="C25" s="523"/>
      <c r="D25" s="523"/>
      <c r="E25" s="523"/>
      <c r="F25" s="491" t="s">
        <v>244</v>
      </c>
      <c r="G25" s="491"/>
      <c r="H25" s="1557"/>
      <c r="I25" s="1332">
        <f>I12</f>
        <v>0.83</v>
      </c>
      <c r="J25" s="524">
        <f>J12</f>
        <v>0.83</v>
      </c>
      <c r="K25" s="524">
        <f t="shared" ref="K25:AM25" si="21">K12</f>
        <v>1</v>
      </c>
      <c r="L25" s="524">
        <f t="shared" si="21"/>
        <v>1</v>
      </c>
      <c r="M25" s="524">
        <f t="shared" si="21"/>
        <v>1</v>
      </c>
      <c r="N25" s="1331">
        <f t="shared" si="21"/>
        <v>1</v>
      </c>
      <c r="O25" s="1332">
        <f t="shared" si="21"/>
        <v>1</v>
      </c>
      <c r="P25" s="524">
        <f t="shared" si="21"/>
        <v>1</v>
      </c>
      <c r="Q25" s="524">
        <f t="shared" si="21"/>
        <v>1</v>
      </c>
      <c r="R25" s="524">
        <f t="shared" si="21"/>
        <v>1</v>
      </c>
      <c r="S25" s="1331">
        <f t="shared" si="21"/>
        <v>1</v>
      </c>
      <c r="T25" s="1332">
        <f t="shared" si="21"/>
        <v>1</v>
      </c>
      <c r="U25" s="524">
        <f t="shared" si="21"/>
        <v>1</v>
      </c>
      <c r="V25" s="524">
        <f t="shared" si="21"/>
        <v>1</v>
      </c>
      <c r="W25" s="524">
        <f t="shared" si="21"/>
        <v>1</v>
      </c>
      <c r="X25" s="1331">
        <f t="shared" si="21"/>
        <v>1</v>
      </c>
      <c r="Y25" s="1332">
        <f t="shared" si="21"/>
        <v>1</v>
      </c>
      <c r="Z25" s="524">
        <f t="shared" si="21"/>
        <v>1</v>
      </c>
      <c r="AA25" s="524">
        <f t="shared" si="21"/>
        <v>1</v>
      </c>
      <c r="AB25" s="524">
        <f t="shared" si="21"/>
        <v>1</v>
      </c>
      <c r="AC25" s="1331">
        <f t="shared" si="21"/>
        <v>1</v>
      </c>
      <c r="AD25" s="1332">
        <f t="shared" si="21"/>
        <v>1</v>
      </c>
      <c r="AE25" s="524">
        <f t="shared" si="21"/>
        <v>1</v>
      </c>
      <c r="AF25" s="524">
        <f t="shared" si="21"/>
        <v>1</v>
      </c>
      <c r="AG25" s="524">
        <f t="shared" si="21"/>
        <v>1</v>
      </c>
      <c r="AH25" s="1331">
        <f t="shared" si="21"/>
        <v>1</v>
      </c>
      <c r="AI25" s="1332">
        <f t="shared" si="21"/>
        <v>1</v>
      </c>
      <c r="AJ25" s="524">
        <f t="shared" si="21"/>
        <v>1</v>
      </c>
      <c r="AK25" s="524">
        <f t="shared" si="21"/>
        <v>1</v>
      </c>
      <c r="AL25" s="524">
        <f t="shared" si="21"/>
        <v>1</v>
      </c>
      <c r="AM25" s="1331">
        <f t="shared" si="21"/>
        <v>1</v>
      </c>
    </row>
    <row r="26" spans="2:39" ht="12" customHeight="1" collapsed="1">
      <c r="B26" s="1552"/>
      <c r="C26" s="1298" t="s">
        <v>256</v>
      </c>
      <c r="D26" s="1315" t="s">
        <v>257</v>
      </c>
      <c r="E26" s="1316"/>
      <c r="F26" s="1317"/>
      <c r="G26" s="1317"/>
      <c r="H26" s="1553" t="s">
        <v>965</v>
      </c>
      <c r="I26" s="1320"/>
      <c r="J26" s="1318">
        <f>J29*J30</f>
        <v>0</v>
      </c>
      <c r="K26" s="1318">
        <f t="shared" ref="K26:AM26" si="22">K29*K30</f>
        <v>0</v>
      </c>
      <c r="L26" s="1318">
        <f t="shared" si="22"/>
        <v>0</v>
      </c>
      <c r="M26" s="1318">
        <f t="shared" si="22"/>
        <v>0</v>
      </c>
      <c r="N26" s="1319">
        <f t="shared" si="22"/>
        <v>0</v>
      </c>
      <c r="O26" s="1320">
        <f t="shared" si="22"/>
        <v>0</v>
      </c>
      <c r="P26" s="1318">
        <f t="shared" si="22"/>
        <v>0</v>
      </c>
      <c r="Q26" s="1318">
        <f t="shared" si="22"/>
        <v>0</v>
      </c>
      <c r="R26" s="1318">
        <f t="shared" si="22"/>
        <v>0</v>
      </c>
      <c r="S26" s="1319">
        <f t="shared" si="22"/>
        <v>0</v>
      </c>
      <c r="T26" s="1320">
        <f t="shared" si="22"/>
        <v>0</v>
      </c>
      <c r="U26" s="1318">
        <f t="shared" si="22"/>
        <v>0</v>
      </c>
      <c r="V26" s="1318">
        <f t="shared" si="22"/>
        <v>0</v>
      </c>
      <c r="W26" s="1318">
        <f t="shared" si="22"/>
        <v>0</v>
      </c>
      <c r="X26" s="1319">
        <f t="shared" si="22"/>
        <v>0</v>
      </c>
      <c r="Y26" s="1320">
        <f t="shared" si="22"/>
        <v>0</v>
      </c>
      <c r="Z26" s="1318">
        <f t="shared" si="22"/>
        <v>0</v>
      </c>
      <c r="AA26" s="1318">
        <f t="shared" si="22"/>
        <v>0</v>
      </c>
      <c r="AB26" s="1318">
        <f t="shared" si="22"/>
        <v>0</v>
      </c>
      <c r="AC26" s="1319">
        <f t="shared" si="22"/>
        <v>0</v>
      </c>
      <c r="AD26" s="1320">
        <f t="shared" si="22"/>
        <v>0</v>
      </c>
      <c r="AE26" s="1318">
        <f t="shared" si="22"/>
        <v>0</v>
      </c>
      <c r="AF26" s="1318">
        <f t="shared" si="22"/>
        <v>0</v>
      </c>
      <c r="AG26" s="1318">
        <f t="shared" si="22"/>
        <v>0</v>
      </c>
      <c r="AH26" s="1319">
        <f t="shared" si="22"/>
        <v>0</v>
      </c>
      <c r="AI26" s="1320">
        <f t="shared" si="22"/>
        <v>0</v>
      </c>
      <c r="AJ26" s="1318">
        <f t="shared" si="22"/>
        <v>0</v>
      </c>
      <c r="AK26" s="1318">
        <f t="shared" si="22"/>
        <v>0</v>
      </c>
      <c r="AL26" s="1318">
        <f t="shared" si="22"/>
        <v>0</v>
      </c>
      <c r="AM26" s="1319">
        <f t="shared" si="22"/>
        <v>0</v>
      </c>
    </row>
    <row r="27" spans="2:39" ht="12" hidden="1" customHeight="1" outlineLevel="1">
      <c r="B27" s="519"/>
      <c r="C27" s="429"/>
      <c r="D27" s="431"/>
      <c r="E27" s="431"/>
      <c r="F27" s="425" t="s">
        <v>258</v>
      </c>
      <c r="G27" s="425"/>
      <c r="H27" s="1554"/>
      <c r="I27" s="1322"/>
      <c r="J27" s="521">
        <f>'入力(3)'!I46*'入力(3)'!I50</f>
        <v>0</v>
      </c>
      <c r="K27" s="521">
        <f>J27</f>
        <v>0</v>
      </c>
      <c r="L27" s="521">
        <f t="shared" ref="L27:AM27" si="23">K27</f>
        <v>0</v>
      </c>
      <c r="M27" s="521">
        <f t="shared" si="23"/>
        <v>0</v>
      </c>
      <c r="N27" s="1321">
        <f t="shared" si="23"/>
        <v>0</v>
      </c>
      <c r="O27" s="1322">
        <f t="shared" si="23"/>
        <v>0</v>
      </c>
      <c r="P27" s="521">
        <f t="shared" si="23"/>
        <v>0</v>
      </c>
      <c r="Q27" s="521">
        <f t="shared" si="23"/>
        <v>0</v>
      </c>
      <c r="R27" s="521">
        <f t="shared" si="23"/>
        <v>0</v>
      </c>
      <c r="S27" s="1321">
        <f t="shared" si="23"/>
        <v>0</v>
      </c>
      <c r="T27" s="1322">
        <f t="shared" si="23"/>
        <v>0</v>
      </c>
      <c r="U27" s="521">
        <f t="shared" si="23"/>
        <v>0</v>
      </c>
      <c r="V27" s="521">
        <f t="shared" si="23"/>
        <v>0</v>
      </c>
      <c r="W27" s="521">
        <f t="shared" si="23"/>
        <v>0</v>
      </c>
      <c r="X27" s="1321">
        <f t="shared" si="23"/>
        <v>0</v>
      </c>
      <c r="Y27" s="1322">
        <f t="shared" si="23"/>
        <v>0</v>
      </c>
      <c r="Z27" s="521">
        <f t="shared" si="23"/>
        <v>0</v>
      </c>
      <c r="AA27" s="521">
        <f t="shared" si="23"/>
        <v>0</v>
      </c>
      <c r="AB27" s="521">
        <f t="shared" si="23"/>
        <v>0</v>
      </c>
      <c r="AC27" s="1321">
        <f t="shared" si="23"/>
        <v>0</v>
      </c>
      <c r="AD27" s="1322">
        <f t="shared" si="23"/>
        <v>0</v>
      </c>
      <c r="AE27" s="521">
        <f t="shared" si="23"/>
        <v>0</v>
      </c>
      <c r="AF27" s="521">
        <f t="shared" si="23"/>
        <v>0</v>
      </c>
      <c r="AG27" s="521">
        <f t="shared" si="23"/>
        <v>0</v>
      </c>
      <c r="AH27" s="1321">
        <f t="shared" si="23"/>
        <v>0</v>
      </c>
      <c r="AI27" s="1322">
        <f t="shared" si="23"/>
        <v>0</v>
      </c>
      <c r="AJ27" s="521">
        <f t="shared" si="23"/>
        <v>0</v>
      </c>
      <c r="AK27" s="521">
        <f t="shared" si="23"/>
        <v>0</v>
      </c>
      <c r="AL27" s="521">
        <f t="shared" si="23"/>
        <v>0</v>
      </c>
      <c r="AM27" s="1321">
        <f t="shared" si="23"/>
        <v>0</v>
      </c>
    </row>
    <row r="28" spans="2:39" ht="12" hidden="1" customHeight="1" outlineLevel="1">
      <c r="B28" s="519"/>
      <c r="C28" s="429"/>
      <c r="D28" s="429"/>
      <c r="E28" s="429"/>
      <c r="F28" s="428" t="s">
        <v>259</v>
      </c>
      <c r="H28" s="1555"/>
      <c r="I28" s="1326"/>
      <c r="J28" s="508">
        <f>J7</f>
        <v>1</v>
      </c>
      <c r="K28" s="508">
        <f t="shared" ref="K28:AM28" si="24">K7</f>
        <v>1</v>
      </c>
      <c r="L28" s="508">
        <f t="shared" si="24"/>
        <v>1</v>
      </c>
      <c r="M28" s="508">
        <f t="shared" si="24"/>
        <v>1</v>
      </c>
      <c r="N28" s="1323">
        <f t="shared" si="24"/>
        <v>1</v>
      </c>
      <c r="O28" s="1324">
        <f t="shared" si="24"/>
        <v>1</v>
      </c>
      <c r="P28" s="508">
        <f t="shared" si="24"/>
        <v>1</v>
      </c>
      <c r="Q28" s="508">
        <f t="shared" si="24"/>
        <v>1</v>
      </c>
      <c r="R28" s="508">
        <f t="shared" si="24"/>
        <v>1</v>
      </c>
      <c r="S28" s="1323">
        <f t="shared" si="24"/>
        <v>1</v>
      </c>
      <c r="T28" s="1324">
        <f t="shared" si="24"/>
        <v>1</v>
      </c>
      <c r="U28" s="508">
        <f t="shared" si="24"/>
        <v>1</v>
      </c>
      <c r="V28" s="508">
        <f t="shared" si="24"/>
        <v>1</v>
      </c>
      <c r="W28" s="508">
        <f t="shared" si="24"/>
        <v>1</v>
      </c>
      <c r="X28" s="1323">
        <f t="shared" si="24"/>
        <v>1</v>
      </c>
      <c r="Y28" s="1324">
        <f t="shared" si="24"/>
        <v>1</v>
      </c>
      <c r="Z28" s="508">
        <f t="shared" si="24"/>
        <v>1</v>
      </c>
      <c r="AA28" s="508">
        <f t="shared" si="24"/>
        <v>1</v>
      </c>
      <c r="AB28" s="508">
        <f t="shared" si="24"/>
        <v>1</v>
      </c>
      <c r="AC28" s="1323">
        <f t="shared" si="24"/>
        <v>1</v>
      </c>
      <c r="AD28" s="1324">
        <f t="shared" si="24"/>
        <v>1</v>
      </c>
      <c r="AE28" s="508">
        <f t="shared" si="24"/>
        <v>1</v>
      </c>
      <c r="AF28" s="508">
        <f t="shared" si="24"/>
        <v>1</v>
      </c>
      <c r="AG28" s="508">
        <f t="shared" si="24"/>
        <v>1</v>
      </c>
      <c r="AH28" s="1323">
        <f t="shared" si="24"/>
        <v>1</v>
      </c>
      <c r="AI28" s="1324">
        <f t="shared" si="24"/>
        <v>1</v>
      </c>
      <c r="AJ28" s="508">
        <f t="shared" si="24"/>
        <v>1</v>
      </c>
      <c r="AK28" s="508">
        <f t="shared" si="24"/>
        <v>1</v>
      </c>
      <c r="AL28" s="508">
        <f t="shared" si="24"/>
        <v>1</v>
      </c>
      <c r="AM28" s="1323">
        <f t="shared" si="24"/>
        <v>1</v>
      </c>
    </row>
    <row r="29" spans="2:39" ht="12" customHeight="1" collapsed="1">
      <c r="B29" s="1552"/>
      <c r="C29" s="1298"/>
      <c r="D29" s="520"/>
      <c r="E29" s="431" t="s">
        <v>68</v>
      </c>
      <c r="F29" s="425" t="s">
        <v>260</v>
      </c>
      <c r="G29" s="425"/>
      <c r="H29" s="1554"/>
      <c r="I29" s="1322"/>
      <c r="J29" s="521">
        <f>J27*J28</f>
        <v>0</v>
      </c>
      <c r="K29" s="521">
        <f t="shared" ref="K29:AM29" si="25">K27*K28</f>
        <v>0</v>
      </c>
      <c r="L29" s="521">
        <f t="shared" si="25"/>
        <v>0</v>
      </c>
      <c r="M29" s="521">
        <f t="shared" si="25"/>
        <v>0</v>
      </c>
      <c r="N29" s="1321">
        <f t="shared" si="25"/>
        <v>0</v>
      </c>
      <c r="O29" s="1322">
        <f t="shared" si="25"/>
        <v>0</v>
      </c>
      <c r="P29" s="521">
        <f t="shared" si="25"/>
        <v>0</v>
      </c>
      <c r="Q29" s="521">
        <f t="shared" si="25"/>
        <v>0</v>
      </c>
      <c r="R29" s="521">
        <f t="shared" si="25"/>
        <v>0</v>
      </c>
      <c r="S29" s="1321">
        <f t="shared" si="25"/>
        <v>0</v>
      </c>
      <c r="T29" s="1322">
        <f t="shared" si="25"/>
        <v>0</v>
      </c>
      <c r="U29" s="521">
        <f t="shared" si="25"/>
        <v>0</v>
      </c>
      <c r="V29" s="521">
        <f t="shared" si="25"/>
        <v>0</v>
      </c>
      <c r="W29" s="521">
        <f t="shared" si="25"/>
        <v>0</v>
      </c>
      <c r="X29" s="1321">
        <f t="shared" si="25"/>
        <v>0</v>
      </c>
      <c r="Y29" s="1322">
        <f t="shared" si="25"/>
        <v>0</v>
      </c>
      <c r="Z29" s="521">
        <f t="shared" si="25"/>
        <v>0</v>
      </c>
      <c r="AA29" s="521">
        <f t="shared" si="25"/>
        <v>0</v>
      </c>
      <c r="AB29" s="521">
        <f t="shared" si="25"/>
        <v>0</v>
      </c>
      <c r="AC29" s="1321">
        <f t="shared" si="25"/>
        <v>0</v>
      </c>
      <c r="AD29" s="1322">
        <f t="shared" si="25"/>
        <v>0</v>
      </c>
      <c r="AE29" s="521">
        <f t="shared" si="25"/>
        <v>0</v>
      </c>
      <c r="AF29" s="521">
        <f t="shared" si="25"/>
        <v>0</v>
      </c>
      <c r="AG29" s="521">
        <f t="shared" si="25"/>
        <v>0</v>
      </c>
      <c r="AH29" s="1321">
        <f t="shared" si="25"/>
        <v>0</v>
      </c>
      <c r="AI29" s="1322">
        <f t="shared" si="25"/>
        <v>0</v>
      </c>
      <c r="AJ29" s="521">
        <f t="shared" si="25"/>
        <v>0</v>
      </c>
      <c r="AK29" s="521">
        <f t="shared" si="25"/>
        <v>0</v>
      </c>
      <c r="AL29" s="521">
        <f t="shared" si="25"/>
        <v>0</v>
      </c>
      <c r="AM29" s="1321">
        <f t="shared" si="25"/>
        <v>0</v>
      </c>
    </row>
    <row r="30" spans="2:39" ht="12" customHeight="1">
      <c r="B30" s="1552"/>
      <c r="C30" s="1299"/>
      <c r="D30" s="522"/>
      <c r="E30" s="523" t="s">
        <v>243</v>
      </c>
      <c r="F30" s="491" t="s">
        <v>261</v>
      </c>
      <c r="G30" s="491"/>
      <c r="H30" s="1557"/>
      <c r="I30" s="1328"/>
      <c r="J30" s="535">
        <f>IF($H$31=0,0,VLOOKUP($H$31,$H$64:$AM$74,J31,0))</f>
        <v>0</v>
      </c>
      <c r="K30" s="535">
        <f t="shared" ref="K30:AM30" si="26">IF($H$31=0,0,VLOOKUP($H$31,$H$64:$AM$74,K31,0))</f>
        <v>0</v>
      </c>
      <c r="L30" s="535">
        <f t="shared" si="26"/>
        <v>0</v>
      </c>
      <c r="M30" s="535">
        <f t="shared" si="26"/>
        <v>0</v>
      </c>
      <c r="N30" s="1327">
        <f t="shared" si="26"/>
        <v>0</v>
      </c>
      <c r="O30" s="1328">
        <f t="shared" si="26"/>
        <v>0</v>
      </c>
      <c r="P30" s="535">
        <f t="shared" si="26"/>
        <v>0</v>
      </c>
      <c r="Q30" s="535">
        <f t="shared" si="26"/>
        <v>0</v>
      </c>
      <c r="R30" s="535">
        <f t="shared" si="26"/>
        <v>0</v>
      </c>
      <c r="S30" s="1327">
        <f t="shared" si="26"/>
        <v>0</v>
      </c>
      <c r="T30" s="1328">
        <f t="shared" si="26"/>
        <v>0</v>
      </c>
      <c r="U30" s="535">
        <f t="shared" si="26"/>
        <v>0</v>
      </c>
      <c r="V30" s="535">
        <f t="shared" si="26"/>
        <v>0</v>
      </c>
      <c r="W30" s="535">
        <f t="shared" si="26"/>
        <v>0</v>
      </c>
      <c r="X30" s="1327">
        <f t="shared" si="26"/>
        <v>0</v>
      </c>
      <c r="Y30" s="1328">
        <f t="shared" si="26"/>
        <v>0</v>
      </c>
      <c r="Z30" s="535">
        <f t="shared" si="26"/>
        <v>0</v>
      </c>
      <c r="AA30" s="535">
        <f t="shared" si="26"/>
        <v>0</v>
      </c>
      <c r="AB30" s="535">
        <f t="shared" si="26"/>
        <v>0</v>
      </c>
      <c r="AC30" s="1327">
        <f t="shared" si="26"/>
        <v>0</v>
      </c>
      <c r="AD30" s="1328">
        <f t="shared" si="26"/>
        <v>0</v>
      </c>
      <c r="AE30" s="535">
        <f t="shared" si="26"/>
        <v>0</v>
      </c>
      <c r="AF30" s="535">
        <f t="shared" si="26"/>
        <v>0</v>
      </c>
      <c r="AG30" s="535">
        <f t="shared" si="26"/>
        <v>0</v>
      </c>
      <c r="AH30" s="1327">
        <f t="shared" si="26"/>
        <v>0</v>
      </c>
      <c r="AI30" s="1328">
        <f t="shared" si="26"/>
        <v>0</v>
      </c>
      <c r="AJ30" s="535">
        <f t="shared" si="26"/>
        <v>0</v>
      </c>
      <c r="AK30" s="535">
        <f t="shared" si="26"/>
        <v>0</v>
      </c>
      <c r="AL30" s="535">
        <f t="shared" si="26"/>
        <v>0</v>
      </c>
      <c r="AM30" s="1327">
        <f t="shared" si="26"/>
        <v>0</v>
      </c>
    </row>
    <row r="31" spans="2:39" ht="12" hidden="1" customHeight="1" outlineLevel="1">
      <c r="B31" s="519"/>
      <c r="C31" s="429"/>
      <c r="D31" s="429"/>
      <c r="E31" s="429"/>
      <c r="G31" s="427" t="s">
        <v>262</v>
      </c>
      <c r="H31" s="1555">
        <f>'入力(3)'!I51</f>
        <v>0</v>
      </c>
      <c r="I31" s="1326" t="s">
        <v>263</v>
      </c>
      <c r="J31" s="512">
        <v>3</v>
      </c>
      <c r="K31" s="512">
        <v>4</v>
      </c>
      <c r="L31" s="512">
        <v>5</v>
      </c>
      <c r="M31" s="512">
        <v>6</v>
      </c>
      <c r="N31" s="1325">
        <v>7</v>
      </c>
      <c r="O31" s="1326">
        <v>8</v>
      </c>
      <c r="P31" s="512">
        <v>9</v>
      </c>
      <c r="Q31" s="512">
        <v>10</v>
      </c>
      <c r="R31" s="512">
        <v>11</v>
      </c>
      <c r="S31" s="1325">
        <v>12</v>
      </c>
      <c r="T31" s="1326">
        <v>13</v>
      </c>
      <c r="U31" s="512">
        <v>14</v>
      </c>
      <c r="V31" s="512">
        <v>15</v>
      </c>
      <c r="W31" s="512">
        <v>16</v>
      </c>
      <c r="X31" s="1325">
        <v>17</v>
      </c>
      <c r="Y31" s="1326">
        <v>18</v>
      </c>
      <c r="Z31" s="512">
        <v>19</v>
      </c>
      <c r="AA31" s="512">
        <v>20</v>
      </c>
      <c r="AB31" s="512">
        <v>21</v>
      </c>
      <c r="AC31" s="1325">
        <v>22</v>
      </c>
      <c r="AD31" s="1326">
        <v>23</v>
      </c>
      <c r="AE31" s="512">
        <v>24</v>
      </c>
      <c r="AF31" s="512">
        <v>25</v>
      </c>
      <c r="AG31" s="512">
        <v>26</v>
      </c>
      <c r="AH31" s="1325">
        <v>27</v>
      </c>
      <c r="AI31" s="1326">
        <v>28</v>
      </c>
      <c r="AJ31" s="512">
        <v>29</v>
      </c>
      <c r="AK31" s="512">
        <v>30</v>
      </c>
      <c r="AL31" s="512">
        <v>31</v>
      </c>
      <c r="AM31" s="1325">
        <v>32</v>
      </c>
    </row>
    <row r="32" spans="2:39" ht="12" hidden="1" customHeight="1" outlineLevel="1">
      <c r="B32" s="519"/>
      <c r="C32" s="429"/>
      <c r="D32" s="429"/>
      <c r="E32" s="429"/>
      <c r="G32" s="427" t="s">
        <v>264</v>
      </c>
      <c r="H32" s="1559">
        <f>1-'入力(3)'!I58/100</f>
        <v>0.7</v>
      </c>
      <c r="I32" s="1326"/>
      <c r="J32" s="512"/>
      <c r="K32" s="512"/>
      <c r="L32" s="512"/>
      <c r="M32" s="512"/>
      <c r="N32" s="1325"/>
      <c r="O32" s="1326"/>
      <c r="P32" s="512"/>
      <c r="Q32" s="512"/>
      <c r="R32" s="512"/>
      <c r="S32" s="1325"/>
      <c r="T32" s="1326"/>
      <c r="U32" s="512"/>
      <c r="V32" s="512"/>
      <c r="W32" s="512"/>
      <c r="X32" s="1325"/>
      <c r="Y32" s="1326"/>
      <c r="Z32" s="512"/>
      <c r="AA32" s="512"/>
      <c r="AB32" s="512"/>
      <c r="AC32" s="1325"/>
      <c r="AD32" s="1326"/>
      <c r="AE32" s="512"/>
      <c r="AF32" s="512"/>
      <c r="AG32" s="512"/>
      <c r="AH32" s="1325"/>
      <c r="AI32" s="1326"/>
      <c r="AJ32" s="512"/>
      <c r="AK32" s="512"/>
      <c r="AL32" s="512"/>
      <c r="AM32" s="1325"/>
    </row>
    <row r="33" spans="2:39" ht="12" hidden="1" customHeight="1" outlineLevel="1">
      <c r="B33" s="519"/>
      <c r="C33" s="429"/>
      <c r="D33" s="429"/>
      <c r="E33" s="429"/>
      <c r="G33" s="427" t="s">
        <v>265</v>
      </c>
      <c r="H33" s="1555">
        <v>0</v>
      </c>
      <c r="I33" s="1324">
        <f>I25</f>
        <v>0.83</v>
      </c>
      <c r="J33" s="508">
        <f>J25-J34</f>
        <v>0</v>
      </c>
      <c r="K33" s="508">
        <f t="shared" ref="K33:AM33" si="27">K25-SUM(K34:K63)</f>
        <v>0.41900000000000004</v>
      </c>
      <c r="L33" s="508">
        <f t="shared" si="27"/>
        <v>0.30000000000000004</v>
      </c>
      <c r="M33" s="508">
        <f t="shared" si="27"/>
        <v>0.30000000000000004</v>
      </c>
      <c r="N33" s="1323">
        <f t="shared" si="27"/>
        <v>0.30000000000000004</v>
      </c>
      <c r="O33" s="1324">
        <f t="shared" si="27"/>
        <v>0.30000000000000004</v>
      </c>
      <c r="P33" s="508">
        <f t="shared" si="27"/>
        <v>0.30000000000000004</v>
      </c>
      <c r="Q33" s="508">
        <f t="shared" si="27"/>
        <v>0.30000000000000016</v>
      </c>
      <c r="R33" s="508">
        <f t="shared" si="27"/>
        <v>0.30000000000000004</v>
      </c>
      <c r="S33" s="1323">
        <f t="shared" si="27"/>
        <v>0.30000000000000004</v>
      </c>
      <c r="T33" s="1324">
        <f t="shared" si="27"/>
        <v>0.30000000000000004</v>
      </c>
      <c r="U33" s="508">
        <f t="shared" si="27"/>
        <v>0.30000000000000004</v>
      </c>
      <c r="V33" s="508">
        <f t="shared" si="27"/>
        <v>0.29999999999999993</v>
      </c>
      <c r="W33" s="508">
        <f t="shared" si="27"/>
        <v>0.30000000000000027</v>
      </c>
      <c r="X33" s="1323">
        <f t="shared" si="27"/>
        <v>0.30000000000000016</v>
      </c>
      <c r="Y33" s="1324">
        <f t="shared" si="27"/>
        <v>0.30000000000000004</v>
      </c>
      <c r="Z33" s="508">
        <f t="shared" si="27"/>
        <v>0.29999999999999993</v>
      </c>
      <c r="AA33" s="508">
        <f t="shared" si="27"/>
        <v>0.30000000000000004</v>
      </c>
      <c r="AB33" s="508">
        <f t="shared" si="27"/>
        <v>0.29999999999999993</v>
      </c>
      <c r="AC33" s="1323">
        <f t="shared" si="27"/>
        <v>0.30000000000000016</v>
      </c>
      <c r="AD33" s="1324">
        <f t="shared" si="27"/>
        <v>0.29999999999999993</v>
      </c>
      <c r="AE33" s="508">
        <f t="shared" si="27"/>
        <v>0.30000000000000016</v>
      </c>
      <c r="AF33" s="508">
        <f t="shared" si="27"/>
        <v>0.30000000000000004</v>
      </c>
      <c r="AG33" s="508">
        <f t="shared" si="27"/>
        <v>0.29999999999999993</v>
      </c>
      <c r="AH33" s="1323">
        <f t="shared" si="27"/>
        <v>0.29999999999999993</v>
      </c>
      <c r="AI33" s="1324">
        <f t="shared" si="27"/>
        <v>0.30000000000000016</v>
      </c>
      <c r="AJ33" s="508">
        <f t="shared" si="27"/>
        <v>0.29999999999999982</v>
      </c>
      <c r="AK33" s="508">
        <f t="shared" si="27"/>
        <v>0.30000000000000016</v>
      </c>
      <c r="AL33" s="508">
        <f t="shared" si="27"/>
        <v>0.30000000000000004</v>
      </c>
      <c r="AM33" s="1323">
        <f t="shared" si="27"/>
        <v>0.30000000000000004</v>
      </c>
    </row>
    <row r="34" spans="2:39" ht="12" hidden="1" customHeight="1" outlineLevel="1">
      <c r="B34" s="519"/>
      <c r="C34" s="429"/>
      <c r="D34" s="429"/>
      <c r="E34" s="429"/>
      <c r="H34" s="1555">
        <v>1</v>
      </c>
      <c r="I34" s="1324"/>
      <c r="J34" s="508">
        <f>I33</f>
        <v>0.83</v>
      </c>
      <c r="K34" s="508">
        <f t="shared" ref="K34:T43" si="28">J33*$H$32</f>
        <v>0</v>
      </c>
      <c r="L34" s="508">
        <f t="shared" si="28"/>
        <v>0.29330000000000001</v>
      </c>
      <c r="M34" s="508">
        <f t="shared" si="28"/>
        <v>0.21000000000000002</v>
      </c>
      <c r="N34" s="1323">
        <f t="shared" si="28"/>
        <v>0.21000000000000002</v>
      </c>
      <c r="O34" s="1324">
        <f t="shared" si="28"/>
        <v>0.21000000000000002</v>
      </c>
      <c r="P34" s="508">
        <f t="shared" si="28"/>
        <v>0.21000000000000002</v>
      </c>
      <c r="Q34" s="508">
        <f t="shared" si="28"/>
        <v>0.21000000000000002</v>
      </c>
      <c r="R34" s="508">
        <f t="shared" si="28"/>
        <v>0.2100000000000001</v>
      </c>
      <c r="S34" s="1323">
        <f t="shared" si="28"/>
        <v>0.21000000000000002</v>
      </c>
      <c r="T34" s="1324">
        <f t="shared" si="28"/>
        <v>0.21000000000000002</v>
      </c>
      <c r="U34" s="508">
        <f t="shared" ref="U34:AD43" si="29">T33*$H$32</f>
        <v>0.21000000000000002</v>
      </c>
      <c r="V34" s="508">
        <f t="shared" si="29"/>
        <v>0.21000000000000002</v>
      </c>
      <c r="W34" s="508">
        <f t="shared" si="29"/>
        <v>0.20999999999999994</v>
      </c>
      <c r="X34" s="1323">
        <f t="shared" si="29"/>
        <v>0.21000000000000019</v>
      </c>
      <c r="Y34" s="1324">
        <f t="shared" si="29"/>
        <v>0.2100000000000001</v>
      </c>
      <c r="Z34" s="508">
        <f t="shared" si="29"/>
        <v>0.21000000000000002</v>
      </c>
      <c r="AA34" s="508">
        <f t="shared" si="29"/>
        <v>0.20999999999999994</v>
      </c>
      <c r="AB34" s="508">
        <f t="shared" si="29"/>
        <v>0.21000000000000002</v>
      </c>
      <c r="AC34" s="1323">
        <f t="shared" si="29"/>
        <v>0.20999999999999994</v>
      </c>
      <c r="AD34" s="1324">
        <f t="shared" si="29"/>
        <v>0.2100000000000001</v>
      </c>
      <c r="AE34" s="508">
        <f t="shared" ref="AE34:AM43" si="30">AD33*$H$32</f>
        <v>0.20999999999999994</v>
      </c>
      <c r="AF34" s="508">
        <f t="shared" si="30"/>
        <v>0.2100000000000001</v>
      </c>
      <c r="AG34" s="508">
        <f t="shared" si="30"/>
        <v>0.21000000000000002</v>
      </c>
      <c r="AH34" s="1323">
        <f t="shared" si="30"/>
        <v>0.20999999999999994</v>
      </c>
      <c r="AI34" s="1324">
        <f t="shared" si="30"/>
        <v>0.20999999999999994</v>
      </c>
      <c r="AJ34" s="508">
        <f t="shared" si="30"/>
        <v>0.2100000000000001</v>
      </c>
      <c r="AK34" s="508">
        <f t="shared" si="30"/>
        <v>0.20999999999999985</v>
      </c>
      <c r="AL34" s="508">
        <f t="shared" si="30"/>
        <v>0.2100000000000001</v>
      </c>
      <c r="AM34" s="1323">
        <f t="shared" si="30"/>
        <v>0.21000000000000002</v>
      </c>
    </row>
    <row r="35" spans="2:39" ht="12" hidden="1" customHeight="1" outlineLevel="1">
      <c r="B35" s="519"/>
      <c r="C35" s="429"/>
      <c r="D35" s="429"/>
      <c r="E35" s="429"/>
      <c r="H35" s="1555">
        <v>2</v>
      </c>
      <c r="I35" s="1324"/>
      <c r="J35" s="508"/>
      <c r="K35" s="508">
        <f t="shared" si="28"/>
        <v>0.58099999999999996</v>
      </c>
      <c r="L35" s="508">
        <f t="shared" si="28"/>
        <v>0</v>
      </c>
      <c r="M35" s="508">
        <f t="shared" si="28"/>
        <v>0.20530999999999999</v>
      </c>
      <c r="N35" s="1323">
        <f t="shared" si="28"/>
        <v>0.14699999999999999</v>
      </c>
      <c r="O35" s="1324">
        <f t="shared" si="28"/>
        <v>0.14699999999999999</v>
      </c>
      <c r="P35" s="508">
        <f t="shared" si="28"/>
        <v>0.14699999999999999</v>
      </c>
      <c r="Q35" s="508">
        <f t="shared" si="28"/>
        <v>0.14699999999999999</v>
      </c>
      <c r="R35" s="508">
        <f t="shared" si="28"/>
        <v>0.14699999999999999</v>
      </c>
      <c r="S35" s="1323">
        <f t="shared" si="28"/>
        <v>0.14700000000000008</v>
      </c>
      <c r="T35" s="1324">
        <f t="shared" si="28"/>
        <v>0.14699999999999999</v>
      </c>
      <c r="U35" s="508">
        <f t="shared" si="29"/>
        <v>0.14699999999999999</v>
      </c>
      <c r="V35" s="508">
        <f t="shared" si="29"/>
        <v>0.14699999999999999</v>
      </c>
      <c r="W35" s="508">
        <f t="shared" si="29"/>
        <v>0.14699999999999999</v>
      </c>
      <c r="X35" s="1323">
        <f t="shared" si="29"/>
        <v>0.14699999999999994</v>
      </c>
      <c r="Y35" s="1324">
        <f t="shared" si="29"/>
        <v>0.14700000000000013</v>
      </c>
      <c r="Z35" s="508">
        <f t="shared" si="29"/>
        <v>0.14700000000000008</v>
      </c>
      <c r="AA35" s="508">
        <f t="shared" si="29"/>
        <v>0.14699999999999999</v>
      </c>
      <c r="AB35" s="508">
        <f t="shared" si="29"/>
        <v>0.14699999999999994</v>
      </c>
      <c r="AC35" s="1323">
        <f t="shared" si="29"/>
        <v>0.14699999999999999</v>
      </c>
      <c r="AD35" s="1324">
        <f t="shared" si="29"/>
        <v>0.14699999999999994</v>
      </c>
      <c r="AE35" s="508">
        <f t="shared" si="30"/>
        <v>0.14700000000000008</v>
      </c>
      <c r="AF35" s="508">
        <f t="shared" si="30"/>
        <v>0.14699999999999994</v>
      </c>
      <c r="AG35" s="508">
        <f t="shared" si="30"/>
        <v>0.14700000000000008</v>
      </c>
      <c r="AH35" s="1323">
        <f t="shared" si="30"/>
        <v>0.14699999999999999</v>
      </c>
      <c r="AI35" s="1324">
        <f t="shared" si="30"/>
        <v>0.14699999999999994</v>
      </c>
      <c r="AJ35" s="508">
        <f t="shared" si="30"/>
        <v>0.14699999999999994</v>
      </c>
      <c r="AK35" s="508">
        <f t="shared" si="30"/>
        <v>0.14700000000000008</v>
      </c>
      <c r="AL35" s="508">
        <f t="shared" si="30"/>
        <v>0.14699999999999988</v>
      </c>
      <c r="AM35" s="1323">
        <f t="shared" si="30"/>
        <v>0.14700000000000008</v>
      </c>
    </row>
    <row r="36" spans="2:39" ht="12" hidden="1" customHeight="1" outlineLevel="1">
      <c r="B36" s="519"/>
      <c r="C36" s="429"/>
      <c r="D36" s="429"/>
      <c r="E36" s="429"/>
      <c r="H36" s="1555">
        <v>3</v>
      </c>
      <c r="I36" s="1324"/>
      <c r="J36" s="508"/>
      <c r="K36" s="508">
        <f t="shared" si="28"/>
        <v>0</v>
      </c>
      <c r="L36" s="508">
        <f t="shared" si="28"/>
        <v>0.40669999999999995</v>
      </c>
      <c r="M36" s="508">
        <f t="shared" si="28"/>
        <v>0</v>
      </c>
      <c r="N36" s="1323">
        <f t="shared" si="28"/>
        <v>0.14371699999999998</v>
      </c>
      <c r="O36" s="1324">
        <f t="shared" si="28"/>
        <v>0.10289999999999999</v>
      </c>
      <c r="P36" s="508">
        <f t="shared" si="28"/>
        <v>0.10289999999999999</v>
      </c>
      <c r="Q36" s="508">
        <f t="shared" si="28"/>
        <v>0.10289999999999999</v>
      </c>
      <c r="R36" s="508">
        <f t="shared" si="28"/>
        <v>0.10289999999999999</v>
      </c>
      <c r="S36" s="1323">
        <f t="shared" si="28"/>
        <v>0.10289999999999999</v>
      </c>
      <c r="T36" s="1324">
        <f t="shared" si="28"/>
        <v>0.10290000000000005</v>
      </c>
      <c r="U36" s="508">
        <f t="shared" si="29"/>
        <v>0.10289999999999999</v>
      </c>
      <c r="V36" s="508">
        <f t="shared" si="29"/>
        <v>0.10289999999999999</v>
      </c>
      <c r="W36" s="508">
        <f t="shared" si="29"/>
        <v>0.10289999999999999</v>
      </c>
      <c r="X36" s="1323">
        <f t="shared" si="29"/>
        <v>0.10289999999999999</v>
      </c>
      <c r="Y36" s="1324">
        <f t="shared" si="29"/>
        <v>0.10289999999999995</v>
      </c>
      <c r="Z36" s="508">
        <f t="shared" si="29"/>
        <v>0.10290000000000009</v>
      </c>
      <c r="AA36" s="508">
        <f t="shared" si="29"/>
        <v>0.10290000000000005</v>
      </c>
      <c r="AB36" s="508">
        <f t="shared" si="29"/>
        <v>0.10289999999999999</v>
      </c>
      <c r="AC36" s="1323">
        <f t="shared" si="29"/>
        <v>0.10289999999999995</v>
      </c>
      <c r="AD36" s="1324">
        <f t="shared" si="29"/>
        <v>0.10289999999999999</v>
      </c>
      <c r="AE36" s="508">
        <f t="shared" si="30"/>
        <v>0.10289999999999995</v>
      </c>
      <c r="AF36" s="508">
        <f t="shared" si="30"/>
        <v>0.10290000000000005</v>
      </c>
      <c r="AG36" s="508">
        <f t="shared" si="30"/>
        <v>0.10289999999999995</v>
      </c>
      <c r="AH36" s="1323">
        <f t="shared" si="30"/>
        <v>0.10290000000000005</v>
      </c>
      <c r="AI36" s="1324">
        <f t="shared" si="30"/>
        <v>0.10289999999999999</v>
      </c>
      <c r="AJ36" s="508">
        <f t="shared" si="30"/>
        <v>0.10289999999999995</v>
      </c>
      <c r="AK36" s="508">
        <f t="shared" si="30"/>
        <v>0.10289999999999995</v>
      </c>
      <c r="AL36" s="508">
        <f t="shared" si="30"/>
        <v>0.10290000000000005</v>
      </c>
      <c r="AM36" s="1323">
        <f t="shared" si="30"/>
        <v>0.10289999999999991</v>
      </c>
    </row>
    <row r="37" spans="2:39" ht="12" hidden="1" customHeight="1" outlineLevel="1">
      <c r="B37" s="519"/>
      <c r="C37" s="429"/>
      <c r="D37" s="429"/>
      <c r="E37" s="429"/>
      <c r="H37" s="1555">
        <v>4</v>
      </c>
      <c r="I37" s="1324"/>
      <c r="J37" s="508"/>
      <c r="K37" s="508">
        <f t="shared" si="28"/>
        <v>0</v>
      </c>
      <c r="L37" s="508">
        <f t="shared" si="28"/>
        <v>0</v>
      </c>
      <c r="M37" s="508">
        <f t="shared" si="28"/>
        <v>0.28468999999999994</v>
      </c>
      <c r="N37" s="1323">
        <f t="shared" si="28"/>
        <v>0</v>
      </c>
      <c r="O37" s="1324">
        <f t="shared" si="28"/>
        <v>0.10060189999999998</v>
      </c>
      <c r="P37" s="508">
        <f t="shared" si="28"/>
        <v>7.2029999999999983E-2</v>
      </c>
      <c r="Q37" s="508">
        <f t="shared" si="28"/>
        <v>7.2029999999999983E-2</v>
      </c>
      <c r="R37" s="508">
        <f t="shared" si="28"/>
        <v>7.2029999999999983E-2</v>
      </c>
      <c r="S37" s="1323">
        <f t="shared" si="28"/>
        <v>7.2029999999999983E-2</v>
      </c>
      <c r="T37" s="1324">
        <f t="shared" si="28"/>
        <v>7.2029999999999983E-2</v>
      </c>
      <c r="U37" s="508">
        <f t="shared" si="29"/>
        <v>7.2030000000000025E-2</v>
      </c>
      <c r="V37" s="508">
        <f t="shared" si="29"/>
        <v>7.2029999999999983E-2</v>
      </c>
      <c r="W37" s="508">
        <f t="shared" si="29"/>
        <v>7.2029999999999983E-2</v>
      </c>
      <c r="X37" s="1323">
        <f t="shared" si="29"/>
        <v>7.2029999999999983E-2</v>
      </c>
      <c r="Y37" s="1324">
        <f t="shared" si="29"/>
        <v>7.2029999999999983E-2</v>
      </c>
      <c r="Z37" s="508">
        <f t="shared" si="29"/>
        <v>7.2029999999999955E-2</v>
      </c>
      <c r="AA37" s="508">
        <f t="shared" si="29"/>
        <v>7.2030000000000052E-2</v>
      </c>
      <c r="AB37" s="508">
        <f t="shared" si="29"/>
        <v>7.2030000000000025E-2</v>
      </c>
      <c r="AC37" s="1323">
        <f t="shared" si="29"/>
        <v>7.2029999999999983E-2</v>
      </c>
      <c r="AD37" s="1324">
        <f t="shared" si="29"/>
        <v>7.2029999999999955E-2</v>
      </c>
      <c r="AE37" s="508">
        <f t="shared" si="30"/>
        <v>7.2029999999999983E-2</v>
      </c>
      <c r="AF37" s="508">
        <f t="shared" si="30"/>
        <v>7.2029999999999955E-2</v>
      </c>
      <c r="AG37" s="508">
        <f t="shared" si="30"/>
        <v>7.2030000000000025E-2</v>
      </c>
      <c r="AH37" s="1323">
        <f t="shared" si="30"/>
        <v>7.2029999999999955E-2</v>
      </c>
      <c r="AI37" s="1324">
        <f t="shared" si="30"/>
        <v>7.2030000000000025E-2</v>
      </c>
      <c r="AJ37" s="508">
        <f t="shared" si="30"/>
        <v>7.2029999999999983E-2</v>
      </c>
      <c r="AK37" s="508">
        <f t="shared" si="30"/>
        <v>7.2029999999999955E-2</v>
      </c>
      <c r="AL37" s="508">
        <f t="shared" si="30"/>
        <v>7.2029999999999955E-2</v>
      </c>
      <c r="AM37" s="1323">
        <f t="shared" si="30"/>
        <v>7.2030000000000025E-2</v>
      </c>
    </row>
    <row r="38" spans="2:39" ht="12" hidden="1" customHeight="1" outlineLevel="1">
      <c r="B38" s="519"/>
      <c r="C38" s="429"/>
      <c r="D38" s="429"/>
      <c r="E38" s="429"/>
      <c r="H38" s="1555">
        <v>5</v>
      </c>
      <c r="I38" s="1324"/>
      <c r="J38" s="508"/>
      <c r="K38" s="508">
        <f t="shared" si="28"/>
        <v>0</v>
      </c>
      <c r="L38" s="508">
        <f t="shared" si="28"/>
        <v>0</v>
      </c>
      <c r="M38" s="508">
        <f t="shared" si="28"/>
        <v>0</v>
      </c>
      <c r="N38" s="1323">
        <f t="shared" si="28"/>
        <v>0.19928299999999996</v>
      </c>
      <c r="O38" s="1324">
        <f t="shared" si="28"/>
        <v>0</v>
      </c>
      <c r="P38" s="508">
        <f t="shared" si="28"/>
        <v>7.0421329999999976E-2</v>
      </c>
      <c r="Q38" s="508">
        <f t="shared" si="28"/>
        <v>5.0420999999999987E-2</v>
      </c>
      <c r="R38" s="508">
        <f t="shared" si="28"/>
        <v>5.0420999999999987E-2</v>
      </c>
      <c r="S38" s="1323">
        <f t="shared" si="28"/>
        <v>5.0420999999999987E-2</v>
      </c>
      <c r="T38" s="1324">
        <f t="shared" si="28"/>
        <v>5.0420999999999987E-2</v>
      </c>
      <c r="U38" s="508">
        <f t="shared" si="29"/>
        <v>5.0420999999999987E-2</v>
      </c>
      <c r="V38" s="508">
        <f t="shared" si="29"/>
        <v>5.0421000000000014E-2</v>
      </c>
      <c r="W38" s="508">
        <f t="shared" si="29"/>
        <v>5.0420999999999987E-2</v>
      </c>
      <c r="X38" s="1323">
        <f t="shared" si="29"/>
        <v>5.0420999999999987E-2</v>
      </c>
      <c r="Y38" s="1324">
        <f t="shared" si="29"/>
        <v>5.0420999999999987E-2</v>
      </c>
      <c r="Z38" s="508">
        <f t="shared" si="29"/>
        <v>5.0420999999999987E-2</v>
      </c>
      <c r="AA38" s="508">
        <f t="shared" si="29"/>
        <v>5.0420999999999966E-2</v>
      </c>
      <c r="AB38" s="508">
        <f t="shared" si="29"/>
        <v>5.0421000000000035E-2</v>
      </c>
      <c r="AC38" s="1323">
        <f t="shared" si="29"/>
        <v>5.0421000000000014E-2</v>
      </c>
      <c r="AD38" s="1324">
        <f t="shared" si="29"/>
        <v>5.0420999999999987E-2</v>
      </c>
      <c r="AE38" s="508">
        <f t="shared" si="30"/>
        <v>5.0420999999999966E-2</v>
      </c>
      <c r="AF38" s="508">
        <f t="shared" si="30"/>
        <v>5.0420999999999987E-2</v>
      </c>
      <c r="AG38" s="508">
        <f t="shared" si="30"/>
        <v>5.0420999999999966E-2</v>
      </c>
      <c r="AH38" s="1323">
        <f t="shared" si="30"/>
        <v>5.0421000000000014E-2</v>
      </c>
      <c r="AI38" s="1324">
        <f t="shared" si="30"/>
        <v>5.0420999999999966E-2</v>
      </c>
      <c r="AJ38" s="508">
        <f t="shared" si="30"/>
        <v>5.0421000000000014E-2</v>
      </c>
      <c r="AK38" s="508">
        <f t="shared" si="30"/>
        <v>5.0420999999999987E-2</v>
      </c>
      <c r="AL38" s="508">
        <f t="shared" si="30"/>
        <v>5.0420999999999966E-2</v>
      </c>
      <c r="AM38" s="1323">
        <f t="shared" si="30"/>
        <v>5.0420999999999966E-2</v>
      </c>
    </row>
    <row r="39" spans="2:39" ht="12" hidden="1" customHeight="1" outlineLevel="1">
      <c r="B39" s="519"/>
      <c r="C39" s="429"/>
      <c r="D39" s="429"/>
      <c r="E39" s="429"/>
      <c r="H39" s="1555">
        <v>6</v>
      </c>
      <c r="I39" s="1324"/>
      <c r="J39" s="508"/>
      <c r="K39" s="508">
        <f t="shared" si="28"/>
        <v>0</v>
      </c>
      <c r="L39" s="508">
        <f t="shared" si="28"/>
        <v>0</v>
      </c>
      <c r="M39" s="508">
        <f t="shared" si="28"/>
        <v>0</v>
      </c>
      <c r="N39" s="1323">
        <f t="shared" si="28"/>
        <v>0</v>
      </c>
      <c r="O39" s="1324">
        <f t="shared" si="28"/>
        <v>0.13949809999999996</v>
      </c>
      <c r="P39" s="508">
        <f t="shared" si="28"/>
        <v>0</v>
      </c>
      <c r="Q39" s="508">
        <f t="shared" si="28"/>
        <v>4.9294930999999979E-2</v>
      </c>
      <c r="R39" s="508">
        <f t="shared" si="28"/>
        <v>3.5294699999999991E-2</v>
      </c>
      <c r="S39" s="1323">
        <f t="shared" si="28"/>
        <v>3.5294699999999991E-2</v>
      </c>
      <c r="T39" s="1324">
        <f t="shared" si="28"/>
        <v>3.5294699999999991E-2</v>
      </c>
      <c r="U39" s="508">
        <f t="shared" si="29"/>
        <v>3.5294699999999991E-2</v>
      </c>
      <c r="V39" s="508">
        <f t="shared" si="29"/>
        <v>3.5294699999999991E-2</v>
      </c>
      <c r="W39" s="508">
        <f t="shared" si="29"/>
        <v>3.5294700000000005E-2</v>
      </c>
      <c r="X39" s="1323">
        <f t="shared" si="29"/>
        <v>3.5294699999999991E-2</v>
      </c>
      <c r="Y39" s="1324">
        <f t="shared" si="29"/>
        <v>3.5294699999999991E-2</v>
      </c>
      <c r="Z39" s="508">
        <f t="shared" si="29"/>
        <v>3.5294699999999991E-2</v>
      </c>
      <c r="AA39" s="508">
        <f t="shared" si="29"/>
        <v>3.5294699999999991E-2</v>
      </c>
      <c r="AB39" s="508">
        <f t="shared" si="29"/>
        <v>3.5294699999999971E-2</v>
      </c>
      <c r="AC39" s="1323">
        <f t="shared" si="29"/>
        <v>3.5294700000000019E-2</v>
      </c>
      <c r="AD39" s="1324">
        <f t="shared" si="29"/>
        <v>3.5294700000000005E-2</v>
      </c>
      <c r="AE39" s="508">
        <f t="shared" si="30"/>
        <v>3.5294699999999991E-2</v>
      </c>
      <c r="AF39" s="508">
        <f t="shared" si="30"/>
        <v>3.5294699999999971E-2</v>
      </c>
      <c r="AG39" s="508">
        <f t="shared" si="30"/>
        <v>3.5294699999999991E-2</v>
      </c>
      <c r="AH39" s="1323">
        <f t="shared" si="30"/>
        <v>3.5294699999999971E-2</v>
      </c>
      <c r="AI39" s="1324">
        <f t="shared" si="30"/>
        <v>3.5294700000000005E-2</v>
      </c>
      <c r="AJ39" s="508">
        <f t="shared" si="30"/>
        <v>3.5294699999999971E-2</v>
      </c>
      <c r="AK39" s="508">
        <f t="shared" si="30"/>
        <v>3.5294700000000005E-2</v>
      </c>
      <c r="AL39" s="508">
        <f t="shared" si="30"/>
        <v>3.5294699999999991E-2</v>
      </c>
      <c r="AM39" s="1323">
        <f t="shared" si="30"/>
        <v>3.5294699999999971E-2</v>
      </c>
    </row>
    <row r="40" spans="2:39" ht="12" hidden="1" customHeight="1" outlineLevel="1">
      <c r="B40" s="519"/>
      <c r="C40" s="429"/>
      <c r="D40" s="429"/>
      <c r="E40" s="429"/>
      <c r="H40" s="1555">
        <v>7</v>
      </c>
      <c r="I40" s="1324"/>
      <c r="J40" s="508"/>
      <c r="K40" s="508">
        <f t="shared" si="28"/>
        <v>0</v>
      </c>
      <c r="L40" s="508">
        <f t="shared" si="28"/>
        <v>0</v>
      </c>
      <c r="M40" s="508">
        <f t="shared" si="28"/>
        <v>0</v>
      </c>
      <c r="N40" s="1323">
        <f t="shared" si="28"/>
        <v>0</v>
      </c>
      <c r="O40" s="1324">
        <f t="shared" si="28"/>
        <v>0</v>
      </c>
      <c r="P40" s="508">
        <f t="shared" si="28"/>
        <v>9.7648669999999965E-2</v>
      </c>
      <c r="Q40" s="508">
        <f t="shared" si="28"/>
        <v>0</v>
      </c>
      <c r="R40" s="508">
        <f t="shared" si="28"/>
        <v>3.4506451699999982E-2</v>
      </c>
      <c r="S40" s="1323">
        <f t="shared" si="28"/>
        <v>2.4706289999999992E-2</v>
      </c>
      <c r="T40" s="1324">
        <f t="shared" si="28"/>
        <v>2.4706289999999992E-2</v>
      </c>
      <c r="U40" s="508">
        <f t="shared" si="29"/>
        <v>2.4706289999999992E-2</v>
      </c>
      <c r="V40" s="508">
        <f t="shared" si="29"/>
        <v>2.4706289999999992E-2</v>
      </c>
      <c r="W40" s="508">
        <f t="shared" si="29"/>
        <v>2.4706289999999992E-2</v>
      </c>
      <c r="X40" s="1323">
        <f t="shared" si="29"/>
        <v>2.4706290000000002E-2</v>
      </c>
      <c r="Y40" s="1324">
        <f t="shared" si="29"/>
        <v>2.4706289999999992E-2</v>
      </c>
      <c r="Z40" s="508">
        <f t="shared" si="29"/>
        <v>2.4706289999999992E-2</v>
      </c>
      <c r="AA40" s="508">
        <f t="shared" si="29"/>
        <v>2.4706289999999992E-2</v>
      </c>
      <c r="AB40" s="508">
        <f t="shared" si="29"/>
        <v>2.4706289999999992E-2</v>
      </c>
      <c r="AC40" s="1323">
        <f t="shared" si="29"/>
        <v>2.4706289999999978E-2</v>
      </c>
      <c r="AD40" s="1324">
        <f t="shared" si="29"/>
        <v>2.4706290000000013E-2</v>
      </c>
      <c r="AE40" s="508">
        <f t="shared" si="30"/>
        <v>2.4706290000000002E-2</v>
      </c>
      <c r="AF40" s="508">
        <f t="shared" si="30"/>
        <v>2.4706289999999992E-2</v>
      </c>
      <c r="AG40" s="508">
        <f t="shared" si="30"/>
        <v>2.4706289999999978E-2</v>
      </c>
      <c r="AH40" s="1323">
        <f t="shared" si="30"/>
        <v>2.4706289999999992E-2</v>
      </c>
      <c r="AI40" s="1324">
        <f t="shared" si="30"/>
        <v>2.4706289999999978E-2</v>
      </c>
      <c r="AJ40" s="508">
        <f t="shared" si="30"/>
        <v>2.4706290000000002E-2</v>
      </c>
      <c r="AK40" s="508">
        <f t="shared" si="30"/>
        <v>2.4706289999999978E-2</v>
      </c>
      <c r="AL40" s="508">
        <f t="shared" si="30"/>
        <v>2.4706290000000002E-2</v>
      </c>
      <c r="AM40" s="1323">
        <f t="shared" si="30"/>
        <v>2.4706289999999992E-2</v>
      </c>
    </row>
    <row r="41" spans="2:39" ht="12" hidden="1" customHeight="1" outlineLevel="1">
      <c r="B41" s="519"/>
      <c r="C41" s="429"/>
      <c r="D41" s="429"/>
      <c r="E41" s="429"/>
      <c r="H41" s="1555">
        <v>8</v>
      </c>
      <c r="I41" s="1324"/>
      <c r="J41" s="508"/>
      <c r="K41" s="508">
        <f t="shared" si="28"/>
        <v>0</v>
      </c>
      <c r="L41" s="508">
        <f t="shared" si="28"/>
        <v>0</v>
      </c>
      <c r="M41" s="508">
        <f t="shared" si="28"/>
        <v>0</v>
      </c>
      <c r="N41" s="1323">
        <f t="shared" si="28"/>
        <v>0</v>
      </c>
      <c r="O41" s="1324">
        <f t="shared" si="28"/>
        <v>0</v>
      </c>
      <c r="P41" s="508">
        <f t="shared" si="28"/>
        <v>0</v>
      </c>
      <c r="Q41" s="508">
        <f t="shared" si="28"/>
        <v>6.8354068999999976E-2</v>
      </c>
      <c r="R41" s="508">
        <f t="shared" si="28"/>
        <v>0</v>
      </c>
      <c r="S41" s="1323">
        <f t="shared" si="28"/>
        <v>2.4154516189999985E-2</v>
      </c>
      <c r="T41" s="1324">
        <f t="shared" si="28"/>
        <v>1.7294402999999993E-2</v>
      </c>
      <c r="U41" s="508">
        <f t="shared" si="29"/>
        <v>1.7294402999999993E-2</v>
      </c>
      <c r="V41" s="508">
        <f t="shared" si="29"/>
        <v>1.7294402999999993E-2</v>
      </c>
      <c r="W41" s="508">
        <f t="shared" si="29"/>
        <v>1.7294402999999993E-2</v>
      </c>
      <c r="X41" s="1323">
        <f t="shared" si="29"/>
        <v>1.7294402999999993E-2</v>
      </c>
      <c r="Y41" s="1324">
        <f t="shared" si="29"/>
        <v>1.7294403E-2</v>
      </c>
      <c r="Z41" s="508">
        <f t="shared" si="29"/>
        <v>1.7294402999999993E-2</v>
      </c>
      <c r="AA41" s="508">
        <f t="shared" si="29"/>
        <v>1.7294402999999993E-2</v>
      </c>
      <c r="AB41" s="508">
        <f t="shared" si="29"/>
        <v>1.7294402999999993E-2</v>
      </c>
      <c r="AC41" s="1323">
        <f t="shared" si="29"/>
        <v>1.7294402999999993E-2</v>
      </c>
      <c r="AD41" s="1324">
        <f t="shared" si="29"/>
        <v>1.7294402999999983E-2</v>
      </c>
      <c r="AE41" s="508">
        <f t="shared" si="30"/>
        <v>1.7294403000000007E-2</v>
      </c>
      <c r="AF41" s="508">
        <f t="shared" si="30"/>
        <v>1.7294403E-2</v>
      </c>
      <c r="AG41" s="508">
        <f t="shared" si="30"/>
        <v>1.7294402999999993E-2</v>
      </c>
      <c r="AH41" s="1323">
        <f t="shared" si="30"/>
        <v>1.7294402999999983E-2</v>
      </c>
      <c r="AI41" s="1324">
        <f t="shared" si="30"/>
        <v>1.7294402999999993E-2</v>
      </c>
      <c r="AJ41" s="508">
        <f t="shared" si="30"/>
        <v>1.7294402999999983E-2</v>
      </c>
      <c r="AK41" s="508">
        <f t="shared" si="30"/>
        <v>1.7294403E-2</v>
      </c>
      <c r="AL41" s="508">
        <f t="shared" si="30"/>
        <v>1.7294402999999983E-2</v>
      </c>
      <c r="AM41" s="1323">
        <f t="shared" si="30"/>
        <v>1.7294403E-2</v>
      </c>
    </row>
    <row r="42" spans="2:39" ht="12" hidden="1" customHeight="1" outlineLevel="1">
      <c r="B42" s="519"/>
      <c r="C42" s="429"/>
      <c r="D42" s="429"/>
      <c r="E42" s="429"/>
      <c r="H42" s="1555">
        <v>9</v>
      </c>
      <c r="I42" s="1324"/>
      <c r="J42" s="508"/>
      <c r="K42" s="508">
        <f t="shared" si="28"/>
        <v>0</v>
      </c>
      <c r="L42" s="508">
        <f t="shared" si="28"/>
        <v>0</v>
      </c>
      <c r="M42" s="508">
        <f t="shared" si="28"/>
        <v>0</v>
      </c>
      <c r="N42" s="1323">
        <f t="shared" si="28"/>
        <v>0</v>
      </c>
      <c r="O42" s="1324">
        <f t="shared" si="28"/>
        <v>0</v>
      </c>
      <c r="P42" s="508">
        <f t="shared" si="28"/>
        <v>0</v>
      </c>
      <c r="Q42" s="508">
        <f t="shared" si="28"/>
        <v>0</v>
      </c>
      <c r="R42" s="508">
        <f t="shared" si="28"/>
        <v>4.7847848299999982E-2</v>
      </c>
      <c r="S42" s="1323">
        <f t="shared" si="28"/>
        <v>0</v>
      </c>
      <c r="T42" s="1324">
        <f t="shared" si="28"/>
        <v>1.690816133299999E-2</v>
      </c>
      <c r="U42" s="508">
        <f t="shared" si="29"/>
        <v>1.2106082099999995E-2</v>
      </c>
      <c r="V42" s="508">
        <f t="shared" si="29"/>
        <v>1.2106082099999995E-2</v>
      </c>
      <c r="W42" s="508">
        <f t="shared" si="29"/>
        <v>1.2106082099999995E-2</v>
      </c>
      <c r="X42" s="1323">
        <f t="shared" si="29"/>
        <v>1.2106082099999995E-2</v>
      </c>
      <c r="Y42" s="1324">
        <f t="shared" si="29"/>
        <v>1.2106082099999995E-2</v>
      </c>
      <c r="Z42" s="508">
        <f t="shared" si="29"/>
        <v>1.2106082099999999E-2</v>
      </c>
      <c r="AA42" s="508">
        <f t="shared" si="29"/>
        <v>1.2106082099999995E-2</v>
      </c>
      <c r="AB42" s="508">
        <f t="shared" si="29"/>
        <v>1.2106082099999995E-2</v>
      </c>
      <c r="AC42" s="1323">
        <f t="shared" si="29"/>
        <v>1.2106082099999995E-2</v>
      </c>
      <c r="AD42" s="1324">
        <f t="shared" si="29"/>
        <v>1.2106082099999995E-2</v>
      </c>
      <c r="AE42" s="508">
        <f t="shared" si="30"/>
        <v>1.2106082099999986E-2</v>
      </c>
      <c r="AF42" s="508">
        <f t="shared" si="30"/>
        <v>1.2106082100000004E-2</v>
      </c>
      <c r="AG42" s="508">
        <f t="shared" si="30"/>
        <v>1.2106082099999999E-2</v>
      </c>
      <c r="AH42" s="1323">
        <f t="shared" si="30"/>
        <v>1.2106082099999995E-2</v>
      </c>
      <c r="AI42" s="1324">
        <f t="shared" si="30"/>
        <v>1.2106082099999986E-2</v>
      </c>
      <c r="AJ42" s="508">
        <f t="shared" si="30"/>
        <v>1.2106082099999995E-2</v>
      </c>
      <c r="AK42" s="508">
        <f t="shared" si="30"/>
        <v>1.2106082099999986E-2</v>
      </c>
      <c r="AL42" s="508">
        <f t="shared" si="30"/>
        <v>1.2106082099999999E-2</v>
      </c>
      <c r="AM42" s="1323">
        <f t="shared" si="30"/>
        <v>1.2106082099999986E-2</v>
      </c>
    </row>
    <row r="43" spans="2:39" ht="12" hidden="1" customHeight="1" outlineLevel="1">
      <c r="B43" s="519"/>
      <c r="C43" s="429"/>
      <c r="D43" s="429"/>
      <c r="E43" s="429"/>
      <c r="H43" s="1555">
        <v>10</v>
      </c>
      <c r="I43" s="1324"/>
      <c r="J43" s="508"/>
      <c r="K43" s="508">
        <f t="shared" si="28"/>
        <v>0</v>
      </c>
      <c r="L43" s="508">
        <f t="shared" si="28"/>
        <v>0</v>
      </c>
      <c r="M43" s="508">
        <f t="shared" si="28"/>
        <v>0</v>
      </c>
      <c r="N43" s="1323">
        <f t="shared" si="28"/>
        <v>0</v>
      </c>
      <c r="O43" s="1324">
        <f t="shared" si="28"/>
        <v>0</v>
      </c>
      <c r="P43" s="508">
        <f t="shared" si="28"/>
        <v>0</v>
      </c>
      <c r="Q43" s="508">
        <f t="shared" si="28"/>
        <v>0</v>
      </c>
      <c r="R43" s="508">
        <f t="shared" si="28"/>
        <v>0</v>
      </c>
      <c r="S43" s="1323">
        <f t="shared" si="28"/>
        <v>3.3493493809999983E-2</v>
      </c>
      <c r="T43" s="1324">
        <f t="shared" si="28"/>
        <v>0</v>
      </c>
      <c r="U43" s="508">
        <f t="shared" si="29"/>
        <v>1.1835712933099993E-2</v>
      </c>
      <c r="V43" s="508">
        <f t="shared" si="29"/>
        <v>8.4742574699999962E-3</v>
      </c>
      <c r="W43" s="508">
        <f t="shared" si="29"/>
        <v>8.4742574699999962E-3</v>
      </c>
      <c r="X43" s="1323">
        <f t="shared" si="29"/>
        <v>8.4742574699999962E-3</v>
      </c>
      <c r="Y43" s="1324">
        <f t="shared" si="29"/>
        <v>8.4742574699999962E-3</v>
      </c>
      <c r="Z43" s="508">
        <f t="shared" si="29"/>
        <v>8.4742574699999962E-3</v>
      </c>
      <c r="AA43" s="508">
        <f t="shared" si="29"/>
        <v>8.4742574699999979E-3</v>
      </c>
      <c r="AB43" s="508">
        <f t="shared" si="29"/>
        <v>8.4742574699999962E-3</v>
      </c>
      <c r="AC43" s="1323">
        <f t="shared" si="29"/>
        <v>8.4742574699999962E-3</v>
      </c>
      <c r="AD43" s="1324">
        <f t="shared" si="29"/>
        <v>8.4742574699999962E-3</v>
      </c>
      <c r="AE43" s="508">
        <f t="shared" si="30"/>
        <v>8.4742574699999962E-3</v>
      </c>
      <c r="AF43" s="508">
        <f t="shared" si="30"/>
        <v>8.4742574699999892E-3</v>
      </c>
      <c r="AG43" s="508">
        <f t="shared" si="30"/>
        <v>8.4742574700000014E-3</v>
      </c>
      <c r="AH43" s="1323">
        <f t="shared" si="30"/>
        <v>8.4742574699999979E-3</v>
      </c>
      <c r="AI43" s="1324">
        <f t="shared" si="30"/>
        <v>8.4742574699999962E-3</v>
      </c>
      <c r="AJ43" s="508">
        <f t="shared" si="30"/>
        <v>8.4742574699999892E-3</v>
      </c>
      <c r="AK43" s="508">
        <f t="shared" si="30"/>
        <v>8.4742574699999962E-3</v>
      </c>
      <c r="AL43" s="508">
        <f t="shared" si="30"/>
        <v>8.4742574699999892E-3</v>
      </c>
      <c r="AM43" s="1323">
        <f t="shared" si="30"/>
        <v>8.4742574699999979E-3</v>
      </c>
    </row>
    <row r="44" spans="2:39" ht="12" hidden="1" customHeight="1" outlineLevel="1">
      <c r="B44" s="519"/>
      <c r="C44" s="429"/>
      <c r="D44" s="429"/>
      <c r="E44" s="429"/>
      <c r="H44" s="1555">
        <v>11</v>
      </c>
      <c r="I44" s="1324"/>
      <c r="J44" s="508"/>
      <c r="K44" s="508">
        <f t="shared" ref="K44:T53" si="31">J43*$H$32</f>
        <v>0</v>
      </c>
      <c r="L44" s="508">
        <f t="shared" si="31"/>
        <v>0</v>
      </c>
      <c r="M44" s="508">
        <f t="shared" si="31"/>
        <v>0</v>
      </c>
      <c r="N44" s="1323">
        <f t="shared" si="31"/>
        <v>0</v>
      </c>
      <c r="O44" s="1324">
        <f t="shared" si="31"/>
        <v>0</v>
      </c>
      <c r="P44" s="508">
        <f t="shared" si="31"/>
        <v>0</v>
      </c>
      <c r="Q44" s="508">
        <f t="shared" si="31"/>
        <v>0</v>
      </c>
      <c r="R44" s="508">
        <f t="shared" si="31"/>
        <v>0</v>
      </c>
      <c r="S44" s="1323">
        <f t="shared" si="31"/>
        <v>0</v>
      </c>
      <c r="T44" s="1324">
        <f t="shared" si="31"/>
        <v>2.3445445666999985E-2</v>
      </c>
      <c r="U44" s="508">
        <f t="shared" ref="U44:AD53" si="32">T43*$H$32</f>
        <v>0</v>
      </c>
      <c r="V44" s="508">
        <f t="shared" si="32"/>
        <v>8.2849990531699939E-3</v>
      </c>
      <c r="W44" s="508">
        <f t="shared" si="32"/>
        <v>5.9319802289999968E-3</v>
      </c>
      <c r="X44" s="1323">
        <f t="shared" si="32"/>
        <v>5.9319802289999968E-3</v>
      </c>
      <c r="Y44" s="1324">
        <f t="shared" si="32"/>
        <v>5.9319802289999968E-3</v>
      </c>
      <c r="Z44" s="508">
        <f t="shared" si="32"/>
        <v>5.9319802289999968E-3</v>
      </c>
      <c r="AA44" s="508">
        <f t="shared" si="32"/>
        <v>5.9319802289999968E-3</v>
      </c>
      <c r="AB44" s="508">
        <f t="shared" si="32"/>
        <v>5.9319802289999985E-3</v>
      </c>
      <c r="AC44" s="1323">
        <f t="shared" si="32"/>
        <v>5.9319802289999968E-3</v>
      </c>
      <c r="AD44" s="1324">
        <f t="shared" si="32"/>
        <v>5.9319802289999968E-3</v>
      </c>
      <c r="AE44" s="508">
        <f t="shared" ref="AE44:AM53" si="33">AD43*$H$32</f>
        <v>5.9319802289999968E-3</v>
      </c>
      <c r="AF44" s="508">
        <f t="shared" si="33"/>
        <v>5.9319802289999968E-3</v>
      </c>
      <c r="AG44" s="508">
        <f t="shared" si="33"/>
        <v>5.9319802289999925E-3</v>
      </c>
      <c r="AH44" s="1323">
        <f t="shared" si="33"/>
        <v>5.9319802290000003E-3</v>
      </c>
      <c r="AI44" s="1324">
        <f t="shared" si="33"/>
        <v>5.9319802289999985E-3</v>
      </c>
      <c r="AJ44" s="508">
        <f t="shared" si="33"/>
        <v>5.9319802289999968E-3</v>
      </c>
      <c r="AK44" s="508">
        <f t="shared" si="33"/>
        <v>5.9319802289999925E-3</v>
      </c>
      <c r="AL44" s="508">
        <f t="shared" si="33"/>
        <v>5.9319802289999968E-3</v>
      </c>
      <c r="AM44" s="1323">
        <f t="shared" si="33"/>
        <v>5.9319802289999925E-3</v>
      </c>
    </row>
    <row r="45" spans="2:39" ht="12" hidden="1" customHeight="1" outlineLevel="1">
      <c r="B45" s="519"/>
      <c r="C45" s="429"/>
      <c r="D45" s="429"/>
      <c r="E45" s="429"/>
      <c r="H45" s="1555">
        <v>12</v>
      </c>
      <c r="I45" s="1324"/>
      <c r="J45" s="508"/>
      <c r="K45" s="508">
        <f t="shared" si="31"/>
        <v>0</v>
      </c>
      <c r="L45" s="508">
        <f t="shared" si="31"/>
        <v>0</v>
      </c>
      <c r="M45" s="508">
        <f t="shared" si="31"/>
        <v>0</v>
      </c>
      <c r="N45" s="1323">
        <f t="shared" si="31"/>
        <v>0</v>
      </c>
      <c r="O45" s="1324">
        <f t="shared" si="31"/>
        <v>0</v>
      </c>
      <c r="P45" s="508">
        <f t="shared" si="31"/>
        <v>0</v>
      </c>
      <c r="Q45" s="508">
        <f t="shared" si="31"/>
        <v>0</v>
      </c>
      <c r="R45" s="508">
        <f t="shared" si="31"/>
        <v>0</v>
      </c>
      <c r="S45" s="1323">
        <f t="shared" si="31"/>
        <v>0</v>
      </c>
      <c r="T45" s="1324">
        <f t="shared" si="31"/>
        <v>0</v>
      </c>
      <c r="U45" s="508">
        <f t="shared" si="32"/>
        <v>1.6411811966899989E-2</v>
      </c>
      <c r="V45" s="508">
        <f t="shared" si="32"/>
        <v>0</v>
      </c>
      <c r="W45" s="508">
        <f t="shared" si="32"/>
        <v>5.7994993372189954E-3</v>
      </c>
      <c r="X45" s="1323">
        <f t="shared" si="32"/>
        <v>4.1523861602999973E-3</v>
      </c>
      <c r="Y45" s="1324">
        <f t="shared" si="32"/>
        <v>4.1523861602999973E-3</v>
      </c>
      <c r="Z45" s="508">
        <f t="shared" si="32"/>
        <v>4.1523861602999973E-3</v>
      </c>
      <c r="AA45" s="508">
        <f t="shared" si="32"/>
        <v>4.1523861602999973E-3</v>
      </c>
      <c r="AB45" s="508">
        <f t="shared" si="32"/>
        <v>4.1523861602999973E-3</v>
      </c>
      <c r="AC45" s="1323">
        <f t="shared" si="32"/>
        <v>4.1523861602999991E-3</v>
      </c>
      <c r="AD45" s="1324">
        <f t="shared" si="32"/>
        <v>4.1523861602999973E-3</v>
      </c>
      <c r="AE45" s="508">
        <f t="shared" si="33"/>
        <v>4.1523861602999973E-3</v>
      </c>
      <c r="AF45" s="508">
        <f t="shared" si="33"/>
        <v>4.1523861602999973E-3</v>
      </c>
      <c r="AG45" s="508">
        <f t="shared" si="33"/>
        <v>4.1523861602999973E-3</v>
      </c>
      <c r="AH45" s="1323">
        <f t="shared" si="33"/>
        <v>4.1523861602999947E-3</v>
      </c>
      <c r="AI45" s="1324">
        <f t="shared" si="33"/>
        <v>4.1523861602999999E-3</v>
      </c>
      <c r="AJ45" s="508">
        <f t="shared" si="33"/>
        <v>4.1523861602999991E-3</v>
      </c>
      <c r="AK45" s="508">
        <f t="shared" si="33"/>
        <v>4.1523861602999973E-3</v>
      </c>
      <c r="AL45" s="508">
        <f t="shared" si="33"/>
        <v>4.1523861602999947E-3</v>
      </c>
      <c r="AM45" s="1323">
        <f t="shared" si="33"/>
        <v>4.1523861602999973E-3</v>
      </c>
    </row>
    <row r="46" spans="2:39" ht="12" hidden="1" customHeight="1" outlineLevel="1">
      <c r="B46" s="519"/>
      <c r="C46" s="429"/>
      <c r="D46" s="429"/>
      <c r="E46" s="429"/>
      <c r="H46" s="1555">
        <v>13</v>
      </c>
      <c r="I46" s="1324"/>
      <c r="J46" s="508"/>
      <c r="K46" s="508">
        <f t="shared" si="31"/>
        <v>0</v>
      </c>
      <c r="L46" s="508">
        <f t="shared" si="31"/>
        <v>0</v>
      </c>
      <c r="M46" s="508">
        <f t="shared" si="31"/>
        <v>0</v>
      </c>
      <c r="N46" s="1323">
        <f t="shared" si="31"/>
        <v>0</v>
      </c>
      <c r="O46" s="1324">
        <f t="shared" si="31"/>
        <v>0</v>
      </c>
      <c r="P46" s="508">
        <f t="shared" si="31"/>
        <v>0</v>
      </c>
      <c r="Q46" s="508">
        <f t="shared" si="31"/>
        <v>0</v>
      </c>
      <c r="R46" s="508">
        <f t="shared" si="31"/>
        <v>0</v>
      </c>
      <c r="S46" s="1323">
        <f t="shared" si="31"/>
        <v>0</v>
      </c>
      <c r="T46" s="1324">
        <f t="shared" si="31"/>
        <v>0</v>
      </c>
      <c r="U46" s="508">
        <f t="shared" si="32"/>
        <v>0</v>
      </c>
      <c r="V46" s="508">
        <f t="shared" si="32"/>
        <v>1.1488268376829992E-2</v>
      </c>
      <c r="W46" s="508">
        <f t="shared" si="32"/>
        <v>0</v>
      </c>
      <c r="X46" s="1323">
        <f t="shared" si="32"/>
        <v>4.0596495360532966E-3</v>
      </c>
      <c r="Y46" s="1324">
        <f t="shared" si="32"/>
        <v>2.906670312209998E-3</v>
      </c>
      <c r="Z46" s="508">
        <f t="shared" si="32"/>
        <v>2.906670312209998E-3</v>
      </c>
      <c r="AA46" s="508">
        <f t="shared" si="32"/>
        <v>2.906670312209998E-3</v>
      </c>
      <c r="AB46" s="508">
        <f t="shared" si="32"/>
        <v>2.906670312209998E-3</v>
      </c>
      <c r="AC46" s="1323">
        <f t="shared" si="32"/>
        <v>2.906670312209998E-3</v>
      </c>
      <c r="AD46" s="1324">
        <f t="shared" si="32"/>
        <v>2.9066703122099993E-3</v>
      </c>
      <c r="AE46" s="508">
        <f t="shared" si="33"/>
        <v>2.906670312209998E-3</v>
      </c>
      <c r="AF46" s="508">
        <f t="shared" si="33"/>
        <v>2.906670312209998E-3</v>
      </c>
      <c r="AG46" s="508">
        <f t="shared" si="33"/>
        <v>2.906670312209998E-3</v>
      </c>
      <c r="AH46" s="1323">
        <f t="shared" si="33"/>
        <v>2.906670312209998E-3</v>
      </c>
      <c r="AI46" s="1324">
        <f t="shared" si="33"/>
        <v>2.9066703122099962E-3</v>
      </c>
      <c r="AJ46" s="508">
        <f t="shared" si="33"/>
        <v>2.9066703122099997E-3</v>
      </c>
      <c r="AK46" s="508">
        <f t="shared" si="33"/>
        <v>2.9066703122099993E-3</v>
      </c>
      <c r="AL46" s="508">
        <f t="shared" si="33"/>
        <v>2.906670312209998E-3</v>
      </c>
      <c r="AM46" s="1323">
        <f t="shared" si="33"/>
        <v>2.9066703122099962E-3</v>
      </c>
    </row>
    <row r="47" spans="2:39" ht="12" hidden="1" customHeight="1" outlineLevel="1">
      <c r="B47" s="519"/>
      <c r="C47" s="429"/>
      <c r="D47" s="429"/>
      <c r="E47" s="429"/>
      <c r="H47" s="1555">
        <v>14</v>
      </c>
      <c r="I47" s="1324"/>
      <c r="J47" s="508"/>
      <c r="K47" s="508">
        <f t="shared" si="31"/>
        <v>0</v>
      </c>
      <c r="L47" s="508">
        <f t="shared" si="31"/>
        <v>0</v>
      </c>
      <c r="M47" s="508">
        <f t="shared" si="31"/>
        <v>0</v>
      </c>
      <c r="N47" s="1323">
        <f t="shared" si="31"/>
        <v>0</v>
      </c>
      <c r="O47" s="1324">
        <f t="shared" si="31"/>
        <v>0</v>
      </c>
      <c r="P47" s="508">
        <f t="shared" si="31"/>
        <v>0</v>
      </c>
      <c r="Q47" s="508">
        <f t="shared" si="31"/>
        <v>0</v>
      </c>
      <c r="R47" s="508">
        <f t="shared" si="31"/>
        <v>0</v>
      </c>
      <c r="S47" s="1323">
        <f t="shared" si="31"/>
        <v>0</v>
      </c>
      <c r="T47" s="1324">
        <f t="shared" si="31"/>
        <v>0</v>
      </c>
      <c r="U47" s="508">
        <f t="shared" si="32"/>
        <v>0</v>
      </c>
      <c r="V47" s="508">
        <f t="shared" si="32"/>
        <v>0</v>
      </c>
      <c r="W47" s="508">
        <f t="shared" si="32"/>
        <v>8.0417878637809945E-3</v>
      </c>
      <c r="X47" s="1323">
        <f t="shared" si="32"/>
        <v>0</v>
      </c>
      <c r="Y47" s="1324">
        <f t="shared" si="32"/>
        <v>2.8417546752373076E-3</v>
      </c>
      <c r="Z47" s="508">
        <f t="shared" si="32"/>
        <v>2.0346692185469984E-3</v>
      </c>
      <c r="AA47" s="508">
        <f t="shared" si="32"/>
        <v>2.0346692185469984E-3</v>
      </c>
      <c r="AB47" s="508">
        <f t="shared" si="32"/>
        <v>2.0346692185469984E-3</v>
      </c>
      <c r="AC47" s="1323">
        <f t="shared" si="32"/>
        <v>2.0346692185469984E-3</v>
      </c>
      <c r="AD47" s="1324">
        <f t="shared" si="32"/>
        <v>2.0346692185469984E-3</v>
      </c>
      <c r="AE47" s="508">
        <f t="shared" si="33"/>
        <v>2.0346692185469993E-3</v>
      </c>
      <c r="AF47" s="508">
        <f t="shared" si="33"/>
        <v>2.0346692185469984E-3</v>
      </c>
      <c r="AG47" s="508">
        <f t="shared" si="33"/>
        <v>2.0346692185469984E-3</v>
      </c>
      <c r="AH47" s="1323">
        <f t="shared" si="33"/>
        <v>2.0346692185469984E-3</v>
      </c>
      <c r="AI47" s="1324">
        <f t="shared" si="33"/>
        <v>2.0346692185469984E-3</v>
      </c>
      <c r="AJ47" s="508">
        <f t="shared" si="33"/>
        <v>2.0346692185469971E-3</v>
      </c>
      <c r="AK47" s="508">
        <f t="shared" si="33"/>
        <v>2.0346692185469997E-3</v>
      </c>
      <c r="AL47" s="508">
        <f t="shared" si="33"/>
        <v>2.0346692185469993E-3</v>
      </c>
      <c r="AM47" s="1323">
        <f t="shared" si="33"/>
        <v>2.0346692185469984E-3</v>
      </c>
    </row>
    <row r="48" spans="2:39" ht="12" hidden="1" customHeight="1" outlineLevel="1">
      <c r="B48" s="519"/>
      <c r="C48" s="429"/>
      <c r="D48" s="429"/>
      <c r="E48" s="429"/>
      <c r="H48" s="1555">
        <v>15</v>
      </c>
      <c r="I48" s="1324"/>
      <c r="J48" s="508"/>
      <c r="K48" s="508">
        <f t="shared" si="31"/>
        <v>0</v>
      </c>
      <c r="L48" s="508">
        <f t="shared" si="31"/>
        <v>0</v>
      </c>
      <c r="M48" s="508">
        <f t="shared" si="31"/>
        <v>0</v>
      </c>
      <c r="N48" s="1323">
        <f t="shared" si="31"/>
        <v>0</v>
      </c>
      <c r="O48" s="1324">
        <f t="shared" si="31"/>
        <v>0</v>
      </c>
      <c r="P48" s="508">
        <f t="shared" si="31"/>
        <v>0</v>
      </c>
      <c r="Q48" s="508">
        <f t="shared" si="31"/>
        <v>0</v>
      </c>
      <c r="R48" s="508">
        <f t="shared" si="31"/>
        <v>0</v>
      </c>
      <c r="S48" s="1323">
        <f t="shared" si="31"/>
        <v>0</v>
      </c>
      <c r="T48" s="1324">
        <f t="shared" si="31"/>
        <v>0</v>
      </c>
      <c r="U48" s="508">
        <f t="shared" si="32"/>
        <v>0</v>
      </c>
      <c r="V48" s="508">
        <f t="shared" si="32"/>
        <v>0</v>
      </c>
      <c r="W48" s="508">
        <f t="shared" si="32"/>
        <v>0</v>
      </c>
      <c r="X48" s="1323">
        <f t="shared" si="32"/>
        <v>5.629251504646696E-3</v>
      </c>
      <c r="Y48" s="1324">
        <f t="shared" si="32"/>
        <v>0</v>
      </c>
      <c r="Z48" s="508">
        <f t="shared" si="32"/>
        <v>1.9892282726661154E-3</v>
      </c>
      <c r="AA48" s="508">
        <f t="shared" si="32"/>
        <v>1.4242684529828988E-3</v>
      </c>
      <c r="AB48" s="508">
        <f t="shared" si="32"/>
        <v>1.4242684529828988E-3</v>
      </c>
      <c r="AC48" s="1323">
        <f t="shared" si="32"/>
        <v>1.4242684529828988E-3</v>
      </c>
      <c r="AD48" s="1324">
        <f t="shared" si="32"/>
        <v>1.4242684529828988E-3</v>
      </c>
      <c r="AE48" s="508">
        <f t="shared" si="33"/>
        <v>1.4242684529828988E-3</v>
      </c>
      <c r="AF48" s="508">
        <f t="shared" si="33"/>
        <v>1.4242684529828995E-3</v>
      </c>
      <c r="AG48" s="508">
        <f t="shared" si="33"/>
        <v>1.4242684529828988E-3</v>
      </c>
      <c r="AH48" s="1323">
        <f t="shared" si="33"/>
        <v>1.4242684529828988E-3</v>
      </c>
      <c r="AI48" s="1324">
        <f t="shared" si="33"/>
        <v>1.4242684529828988E-3</v>
      </c>
      <c r="AJ48" s="508">
        <f t="shared" si="33"/>
        <v>1.4242684529828988E-3</v>
      </c>
      <c r="AK48" s="508">
        <f t="shared" si="33"/>
        <v>1.424268452982898E-3</v>
      </c>
      <c r="AL48" s="508">
        <f t="shared" si="33"/>
        <v>1.4242684529828997E-3</v>
      </c>
      <c r="AM48" s="1323">
        <f t="shared" si="33"/>
        <v>1.4242684529828995E-3</v>
      </c>
    </row>
    <row r="49" spans="2:39" ht="12" hidden="1" customHeight="1" outlineLevel="1">
      <c r="B49" s="519"/>
      <c r="C49" s="429"/>
      <c r="D49" s="429"/>
      <c r="E49" s="429"/>
      <c r="H49" s="1555">
        <v>16</v>
      </c>
      <c r="I49" s="1324"/>
      <c r="J49" s="508"/>
      <c r="K49" s="508">
        <f t="shared" si="31"/>
        <v>0</v>
      </c>
      <c r="L49" s="508">
        <f t="shared" si="31"/>
        <v>0</v>
      </c>
      <c r="M49" s="508">
        <f t="shared" si="31"/>
        <v>0</v>
      </c>
      <c r="N49" s="1323">
        <f t="shared" si="31"/>
        <v>0</v>
      </c>
      <c r="O49" s="1324">
        <f t="shared" si="31"/>
        <v>0</v>
      </c>
      <c r="P49" s="508">
        <f t="shared" si="31"/>
        <v>0</v>
      </c>
      <c r="Q49" s="508">
        <f t="shared" si="31"/>
        <v>0</v>
      </c>
      <c r="R49" s="508">
        <f t="shared" si="31"/>
        <v>0</v>
      </c>
      <c r="S49" s="1323">
        <f t="shared" si="31"/>
        <v>0</v>
      </c>
      <c r="T49" s="1324">
        <f t="shared" si="31"/>
        <v>0</v>
      </c>
      <c r="U49" s="508">
        <f t="shared" si="32"/>
        <v>0</v>
      </c>
      <c r="V49" s="508">
        <f t="shared" si="32"/>
        <v>0</v>
      </c>
      <c r="W49" s="508">
        <f t="shared" si="32"/>
        <v>0</v>
      </c>
      <c r="X49" s="1323">
        <f t="shared" si="32"/>
        <v>0</v>
      </c>
      <c r="Y49" s="1324">
        <f t="shared" si="32"/>
        <v>3.940476053252687E-3</v>
      </c>
      <c r="Z49" s="508">
        <f t="shared" si="32"/>
        <v>0</v>
      </c>
      <c r="AA49" s="508">
        <f t="shared" si="32"/>
        <v>1.3924597908662806E-3</v>
      </c>
      <c r="AB49" s="508">
        <f t="shared" si="32"/>
        <v>9.9698791708802918E-4</v>
      </c>
      <c r="AC49" s="1323">
        <f t="shared" si="32"/>
        <v>9.9698791708802918E-4</v>
      </c>
      <c r="AD49" s="1324">
        <f t="shared" si="32"/>
        <v>9.9698791708802918E-4</v>
      </c>
      <c r="AE49" s="508">
        <f t="shared" si="33"/>
        <v>9.9698791708802918E-4</v>
      </c>
      <c r="AF49" s="508">
        <f t="shared" si="33"/>
        <v>9.9698791708802918E-4</v>
      </c>
      <c r="AG49" s="508">
        <f t="shared" si="33"/>
        <v>9.9698791708802961E-4</v>
      </c>
      <c r="AH49" s="1323">
        <f t="shared" si="33"/>
        <v>9.9698791708802918E-4</v>
      </c>
      <c r="AI49" s="1324">
        <f t="shared" si="33"/>
        <v>9.9698791708802918E-4</v>
      </c>
      <c r="AJ49" s="508">
        <f t="shared" si="33"/>
        <v>9.9698791708802918E-4</v>
      </c>
      <c r="AK49" s="508">
        <f t="shared" si="33"/>
        <v>9.9698791708802918E-4</v>
      </c>
      <c r="AL49" s="508">
        <f t="shared" si="33"/>
        <v>9.9698791708802852E-4</v>
      </c>
      <c r="AM49" s="1323">
        <f t="shared" si="33"/>
        <v>9.9698791708802983E-4</v>
      </c>
    </row>
    <row r="50" spans="2:39" ht="12" hidden="1" customHeight="1" outlineLevel="1">
      <c r="B50" s="519"/>
      <c r="C50" s="429"/>
      <c r="D50" s="429"/>
      <c r="E50" s="429"/>
      <c r="H50" s="1555">
        <v>17</v>
      </c>
      <c r="I50" s="1324"/>
      <c r="J50" s="508"/>
      <c r="K50" s="508">
        <f t="shared" si="31"/>
        <v>0</v>
      </c>
      <c r="L50" s="508">
        <f t="shared" si="31"/>
        <v>0</v>
      </c>
      <c r="M50" s="508">
        <f t="shared" si="31"/>
        <v>0</v>
      </c>
      <c r="N50" s="1323">
        <f t="shared" si="31"/>
        <v>0</v>
      </c>
      <c r="O50" s="1324">
        <f t="shared" si="31"/>
        <v>0</v>
      </c>
      <c r="P50" s="508">
        <f t="shared" si="31"/>
        <v>0</v>
      </c>
      <c r="Q50" s="508">
        <f t="shared" si="31"/>
        <v>0</v>
      </c>
      <c r="R50" s="508">
        <f t="shared" si="31"/>
        <v>0</v>
      </c>
      <c r="S50" s="1323">
        <f t="shared" si="31"/>
        <v>0</v>
      </c>
      <c r="T50" s="1324">
        <f t="shared" si="31"/>
        <v>0</v>
      </c>
      <c r="U50" s="508">
        <f t="shared" si="32"/>
        <v>0</v>
      </c>
      <c r="V50" s="508">
        <f t="shared" si="32"/>
        <v>0</v>
      </c>
      <c r="W50" s="508">
        <f t="shared" si="32"/>
        <v>0</v>
      </c>
      <c r="X50" s="1323">
        <f t="shared" si="32"/>
        <v>0</v>
      </c>
      <c r="Y50" s="1324">
        <f t="shared" si="32"/>
        <v>0</v>
      </c>
      <c r="Z50" s="508">
        <f t="shared" si="32"/>
        <v>2.7583332372768808E-3</v>
      </c>
      <c r="AA50" s="508">
        <f t="shared" si="32"/>
        <v>0</v>
      </c>
      <c r="AB50" s="508">
        <f t="shared" si="32"/>
        <v>9.747218536063964E-4</v>
      </c>
      <c r="AC50" s="1323">
        <f t="shared" si="32"/>
        <v>6.978915419616204E-4</v>
      </c>
      <c r="AD50" s="1324">
        <f t="shared" si="32"/>
        <v>6.978915419616204E-4</v>
      </c>
      <c r="AE50" s="508">
        <f t="shared" si="33"/>
        <v>6.978915419616204E-4</v>
      </c>
      <c r="AF50" s="508">
        <f t="shared" si="33"/>
        <v>6.978915419616204E-4</v>
      </c>
      <c r="AG50" s="508">
        <f t="shared" si="33"/>
        <v>6.978915419616204E-4</v>
      </c>
      <c r="AH50" s="1323">
        <f t="shared" si="33"/>
        <v>6.9789154196162073E-4</v>
      </c>
      <c r="AI50" s="1324">
        <f t="shared" si="33"/>
        <v>6.978915419616204E-4</v>
      </c>
      <c r="AJ50" s="508">
        <f t="shared" si="33"/>
        <v>6.978915419616204E-4</v>
      </c>
      <c r="AK50" s="508">
        <f t="shared" si="33"/>
        <v>6.978915419616204E-4</v>
      </c>
      <c r="AL50" s="508">
        <f t="shared" si="33"/>
        <v>6.978915419616204E-4</v>
      </c>
      <c r="AM50" s="1323">
        <f t="shared" si="33"/>
        <v>6.9789154196161997E-4</v>
      </c>
    </row>
    <row r="51" spans="2:39" ht="12" hidden="1" customHeight="1" outlineLevel="1">
      <c r="B51" s="519"/>
      <c r="C51" s="429"/>
      <c r="D51" s="429"/>
      <c r="E51" s="429"/>
      <c r="H51" s="1555">
        <v>18</v>
      </c>
      <c r="I51" s="1324"/>
      <c r="J51" s="508"/>
      <c r="K51" s="508">
        <f t="shared" si="31"/>
        <v>0</v>
      </c>
      <c r="L51" s="508">
        <f t="shared" si="31"/>
        <v>0</v>
      </c>
      <c r="M51" s="508">
        <f t="shared" si="31"/>
        <v>0</v>
      </c>
      <c r="N51" s="1323">
        <f t="shared" si="31"/>
        <v>0</v>
      </c>
      <c r="O51" s="1324">
        <f t="shared" si="31"/>
        <v>0</v>
      </c>
      <c r="P51" s="508">
        <f t="shared" si="31"/>
        <v>0</v>
      </c>
      <c r="Q51" s="508">
        <f t="shared" si="31"/>
        <v>0</v>
      </c>
      <c r="R51" s="508">
        <f t="shared" si="31"/>
        <v>0</v>
      </c>
      <c r="S51" s="1323">
        <f t="shared" si="31"/>
        <v>0</v>
      </c>
      <c r="T51" s="1324">
        <f t="shared" si="31"/>
        <v>0</v>
      </c>
      <c r="U51" s="508">
        <f t="shared" si="32"/>
        <v>0</v>
      </c>
      <c r="V51" s="508">
        <f t="shared" si="32"/>
        <v>0</v>
      </c>
      <c r="W51" s="508">
        <f t="shared" si="32"/>
        <v>0</v>
      </c>
      <c r="X51" s="1323">
        <f t="shared" si="32"/>
        <v>0</v>
      </c>
      <c r="Y51" s="1324">
        <f t="shared" si="32"/>
        <v>0</v>
      </c>
      <c r="Z51" s="508">
        <f t="shared" si="32"/>
        <v>0</v>
      </c>
      <c r="AA51" s="508">
        <f t="shared" si="32"/>
        <v>1.9308332660938165E-3</v>
      </c>
      <c r="AB51" s="508">
        <f t="shared" si="32"/>
        <v>0</v>
      </c>
      <c r="AC51" s="1323">
        <f t="shared" si="32"/>
        <v>6.8230529752447741E-4</v>
      </c>
      <c r="AD51" s="1324">
        <f t="shared" si="32"/>
        <v>4.885240793731342E-4</v>
      </c>
      <c r="AE51" s="508">
        <f t="shared" si="33"/>
        <v>4.885240793731342E-4</v>
      </c>
      <c r="AF51" s="508">
        <f t="shared" si="33"/>
        <v>4.885240793731342E-4</v>
      </c>
      <c r="AG51" s="508">
        <f t="shared" si="33"/>
        <v>4.885240793731342E-4</v>
      </c>
      <c r="AH51" s="1323">
        <f t="shared" si="33"/>
        <v>4.885240793731342E-4</v>
      </c>
      <c r="AI51" s="1324">
        <f t="shared" si="33"/>
        <v>4.8852407937313453E-4</v>
      </c>
      <c r="AJ51" s="508">
        <f t="shared" si="33"/>
        <v>4.885240793731342E-4</v>
      </c>
      <c r="AK51" s="508">
        <f t="shared" si="33"/>
        <v>4.885240793731342E-4</v>
      </c>
      <c r="AL51" s="508">
        <f t="shared" si="33"/>
        <v>4.885240793731342E-4</v>
      </c>
      <c r="AM51" s="1323">
        <f t="shared" si="33"/>
        <v>4.885240793731342E-4</v>
      </c>
    </row>
    <row r="52" spans="2:39" ht="12" hidden="1" customHeight="1" outlineLevel="1">
      <c r="B52" s="519"/>
      <c r="C52" s="429"/>
      <c r="D52" s="429"/>
      <c r="E52" s="429"/>
      <c r="H52" s="1555">
        <v>19</v>
      </c>
      <c r="I52" s="1324"/>
      <c r="J52" s="508"/>
      <c r="K52" s="508">
        <f t="shared" si="31"/>
        <v>0</v>
      </c>
      <c r="L52" s="508">
        <f t="shared" si="31"/>
        <v>0</v>
      </c>
      <c r="M52" s="508">
        <f t="shared" si="31"/>
        <v>0</v>
      </c>
      <c r="N52" s="1323">
        <f t="shared" si="31"/>
        <v>0</v>
      </c>
      <c r="O52" s="1324">
        <f t="shared" si="31"/>
        <v>0</v>
      </c>
      <c r="P52" s="508">
        <f t="shared" si="31"/>
        <v>0</v>
      </c>
      <c r="Q52" s="508">
        <f t="shared" si="31"/>
        <v>0</v>
      </c>
      <c r="R52" s="508">
        <f t="shared" si="31"/>
        <v>0</v>
      </c>
      <c r="S52" s="1323">
        <f t="shared" si="31"/>
        <v>0</v>
      </c>
      <c r="T52" s="1324">
        <f t="shared" si="31"/>
        <v>0</v>
      </c>
      <c r="U52" s="508">
        <f t="shared" si="32"/>
        <v>0</v>
      </c>
      <c r="V52" s="508">
        <f t="shared" si="32"/>
        <v>0</v>
      </c>
      <c r="W52" s="508">
        <f t="shared" si="32"/>
        <v>0</v>
      </c>
      <c r="X52" s="1323">
        <f t="shared" si="32"/>
        <v>0</v>
      </c>
      <c r="Y52" s="1324">
        <f t="shared" si="32"/>
        <v>0</v>
      </c>
      <c r="Z52" s="508">
        <f t="shared" si="32"/>
        <v>0</v>
      </c>
      <c r="AA52" s="508">
        <f t="shared" si="32"/>
        <v>0</v>
      </c>
      <c r="AB52" s="508">
        <f t="shared" si="32"/>
        <v>1.3515832862656715E-3</v>
      </c>
      <c r="AC52" s="1323">
        <f t="shared" si="32"/>
        <v>0</v>
      </c>
      <c r="AD52" s="1324">
        <f t="shared" si="32"/>
        <v>4.7761370826713417E-4</v>
      </c>
      <c r="AE52" s="508">
        <f t="shared" si="33"/>
        <v>3.4196685556119391E-4</v>
      </c>
      <c r="AF52" s="508">
        <f t="shared" si="33"/>
        <v>3.4196685556119391E-4</v>
      </c>
      <c r="AG52" s="508">
        <f t="shared" si="33"/>
        <v>3.4196685556119391E-4</v>
      </c>
      <c r="AH52" s="1323">
        <f t="shared" si="33"/>
        <v>3.4196685556119391E-4</v>
      </c>
      <c r="AI52" s="1324">
        <f t="shared" si="33"/>
        <v>3.4196685556119391E-4</v>
      </c>
      <c r="AJ52" s="508">
        <f t="shared" si="33"/>
        <v>3.4196685556119413E-4</v>
      </c>
      <c r="AK52" s="508">
        <f t="shared" si="33"/>
        <v>3.4196685556119391E-4</v>
      </c>
      <c r="AL52" s="508">
        <f t="shared" si="33"/>
        <v>3.4196685556119391E-4</v>
      </c>
      <c r="AM52" s="1323">
        <f t="shared" si="33"/>
        <v>3.4196685556119391E-4</v>
      </c>
    </row>
    <row r="53" spans="2:39" ht="12" hidden="1" customHeight="1" outlineLevel="1">
      <c r="B53" s="519"/>
      <c r="C53" s="429"/>
      <c r="D53" s="429"/>
      <c r="E53" s="429"/>
      <c r="H53" s="1555">
        <v>20</v>
      </c>
      <c r="I53" s="1324"/>
      <c r="J53" s="508"/>
      <c r="K53" s="508">
        <f t="shared" si="31"/>
        <v>0</v>
      </c>
      <c r="L53" s="508">
        <f t="shared" si="31"/>
        <v>0</v>
      </c>
      <c r="M53" s="508">
        <f t="shared" si="31"/>
        <v>0</v>
      </c>
      <c r="N53" s="1323">
        <f t="shared" si="31"/>
        <v>0</v>
      </c>
      <c r="O53" s="1324">
        <f t="shared" si="31"/>
        <v>0</v>
      </c>
      <c r="P53" s="508">
        <f t="shared" si="31"/>
        <v>0</v>
      </c>
      <c r="Q53" s="508">
        <f t="shared" si="31"/>
        <v>0</v>
      </c>
      <c r="R53" s="508">
        <f t="shared" si="31"/>
        <v>0</v>
      </c>
      <c r="S53" s="1323">
        <f t="shared" si="31"/>
        <v>0</v>
      </c>
      <c r="T53" s="1324">
        <f t="shared" si="31"/>
        <v>0</v>
      </c>
      <c r="U53" s="508">
        <f t="shared" si="32"/>
        <v>0</v>
      </c>
      <c r="V53" s="508">
        <f t="shared" si="32"/>
        <v>0</v>
      </c>
      <c r="W53" s="508">
        <f t="shared" si="32"/>
        <v>0</v>
      </c>
      <c r="X53" s="1323">
        <f t="shared" si="32"/>
        <v>0</v>
      </c>
      <c r="Y53" s="1324">
        <f t="shared" si="32"/>
        <v>0</v>
      </c>
      <c r="Z53" s="508">
        <f t="shared" si="32"/>
        <v>0</v>
      </c>
      <c r="AA53" s="508">
        <f t="shared" si="32"/>
        <v>0</v>
      </c>
      <c r="AB53" s="508">
        <f t="shared" si="32"/>
        <v>0</v>
      </c>
      <c r="AC53" s="1323">
        <f t="shared" si="32"/>
        <v>9.4610830038596998E-4</v>
      </c>
      <c r="AD53" s="1324">
        <f t="shared" si="32"/>
        <v>0</v>
      </c>
      <c r="AE53" s="508">
        <f t="shared" si="33"/>
        <v>3.3432959578699392E-4</v>
      </c>
      <c r="AF53" s="508">
        <f t="shared" si="33"/>
        <v>2.3937679889283572E-4</v>
      </c>
      <c r="AG53" s="508">
        <f t="shared" si="33"/>
        <v>2.3937679889283572E-4</v>
      </c>
      <c r="AH53" s="1323">
        <f t="shared" si="33"/>
        <v>2.3937679889283572E-4</v>
      </c>
      <c r="AI53" s="1324">
        <f t="shared" si="33"/>
        <v>2.3937679889283572E-4</v>
      </c>
      <c r="AJ53" s="508">
        <f t="shared" si="33"/>
        <v>2.3937679889283572E-4</v>
      </c>
      <c r="AK53" s="508">
        <f t="shared" si="33"/>
        <v>2.3937679889283588E-4</v>
      </c>
      <c r="AL53" s="508">
        <f t="shared" si="33"/>
        <v>2.3937679889283572E-4</v>
      </c>
      <c r="AM53" s="1323">
        <f t="shared" si="33"/>
        <v>2.3937679889283572E-4</v>
      </c>
    </row>
    <row r="54" spans="2:39" ht="12" hidden="1" customHeight="1" outlineLevel="1">
      <c r="B54" s="519"/>
      <c r="C54" s="429"/>
      <c r="D54" s="429"/>
      <c r="E54" s="429"/>
      <c r="H54" s="1555">
        <v>21</v>
      </c>
      <c r="I54" s="1324"/>
      <c r="J54" s="508"/>
      <c r="K54" s="508">
        <f t="shared" ref="K54:T63" si="34">J53*$H$32</f>
        <v>0</v>
      </c>
      <c r="L54" s="508">
        <f t="shared" si="34"/>
        <v>0</v>
      </c>
      <c r="M54" s="508">
        <f t="shared" si="34"/>
        <v>0</v>
      </c>
      <c r="N54" s="1323">
        <f t="shared" si="34"/>
        <v>0</v>
      </c>
      <c r="O54" s="1324">
        <f t="shared" si="34"/>
        <v>0</v>
      </c>
      <c r="P54" s="508">
        <f t="shared" si="34"/>
        <v>0</v>
      </c>
      <c r="Q54" s="508">
        <f t="shared" si="34"/>
        <v>0</v>
      </c>
      <c r="R54" s="508">
        <f t="shared" si="34"/>
        <v>0</v>
      </c>
      <c r="S54" s="1323">
        <f t="shared" si="34"/>
        <v>0</v>
      </c>
      <c r="T54" s="1324">
        <f t="shared" si="34"/>
        <v>0</v>
      </c>
      <c r="U54" s="508">
        <f t="shared" ref="U54:AD63" si="35">T53*$H$32</f>
        <v>0</v>
      </c>
      <c r="V54" s="508">
        <f t="shared" si="35"/>
        <v>0</v>
      </c>
      <c r="W54" s="508">
        <f t="shared" si="35"/>
        <v>0</v>
      </c>
      <c r="X54" s="1323">
        <f t="shared" si="35"/>
        <v>0</v>
      </c>
      <c r="Y54" s="1324">
        <f t="shared" si="35"/>
        <v>0</v>
      </c>
      <c r="Z54" s="508">
        <f t="shared" si="35"/>
        <v>0</v>
      </c>
      <c r="AA54" s="508">
        <f t="shared" si="35"/>
        <v>0</v>
      </c>
      <c r="AB54" s="508">
        <f t="shared" si="35"/>
        <v>0</v>
      </c>
      <c r="AC54" s="1323">
        <f t="shared" si="35"/>
        <v>0</v>
      </c>
      <c r="AD54" s="1324">
        <f t="shared" si="35"/>
        <v>6.622758102701789E-4</v>
      </c>
      <c r="AE54" s="508">
        <f t="shared" ref="AE54:AM63" si="36">AD53*$H$32</f>
        <v>0</v>
      </c>
      <c r="AF54" s="508">
        <f t="shared" si="36"/>
        <v>2.3403071705089572E-4</v>
      </c>
      <c r="AG54" s="508">
        <f t="shared" si="36"/>
        <v>1.6756375922498499E-4</v>
      </c>
      <c r="AH54" s="1323">
        <f t="shared" si="36"/>
        <v>1.6756375922498499E-4</v>
      </c>
      <c r="AI54" s="1324">
        <f t="shared" si="36"/>
        <v>1.6756375922498499E-4</v>
      </c>
      <c r="AJ54" s="508">
        <f t="shared" si="36"/>
        <v>1.6756375922498499E-4</v>
      </c>
      <c r="AK54" s="508">
        <f t="shared" si="36"/>
        <v>1.6756375922498499E-4</v>
      </c>
      <c r="AL54" s="508">
        <f t="shared" si="36"/>
        <v>1.6756375922498512E-4</v>
      </c>
      <c r="AM54" s="1323">
        <f t="shared" si="36"/>
        <v>1.6756375922498499E-4</v>
      </c>
    </row>
    <row r="55" spans="2:39" ht="12" hidden="1" customHeight="1" outlineLevel="1">
      <c r="B55" s="519"/>
      <c r="C55" s="429"/>
      <c r="D55" s="429"/>
      <c r="E55" s="429"/>
      <c r="H55" s="1555">
        <v>22</v>
      </c>
      <c r="I55" s="1324"/>
      <c r="J55" s="508"/>
      <c r="K55" s="508">
        <f t="shared" si="34"/>
        <v>0</v>
      </c>
      <c r="L55" s="508">
        <f t="shared" si="34"/>
        <v>0</v>
      </c>
      <c r="M55" s="508">
        <f t="shared" si="34"/>
        <v>0</v>
      </c>
      <c r="N55" s="1323">
        <f t="shared" si="34"/>
        <v>0</v>
      </c>
      <c r="O55" s="1324">
        <f t="shared" si="34"/>
        <v>0</v>
      </c>
      <c r="P55" s="508">
        <f t="shared" si="34"/>
        <v>0</v>
      </c>
      <c r="Q55" s="508">
        <f t="shared" si="34"/>
        <v>0</v>
      </c>
      <c r="R55" s="508">
        <f t="shared" si="34"/>
        <v>0</v>
      </c>
      <c r="S55" s="1323">
        <f t="shared" si="34"/>
        <v>0</v>
      </c>
      <c r="T55" s="1324">
        <f t="shared" si="34"/>
        <v>0</v>
      </c>
      <c r="U55" s="508">
        <f t="shared" si="35"/>
        <v>0</v>
      </c>
      <c r="V55" s="508">
        <f t="shared" si="35"/>
        <v>0</v>
      </c>
      <c r="W55" s="508">
        <f t="shared" si="35"/>
        <v>0</v>
      </c>
      <c r="X55" s="1323">
        <f t="shared" si="35"/>
        <v>0</v>
      </c>
      <c r="Y55" s="1324">
        <f t="shared" si="35"/>
        <v>0</v>
      </c>
      <c r="Z55" s="508">
        <f t="shared" si="35"/>
        <v>0</v>
      </c>
      <c r="AA55" s="508">
        <f t="shared" si="35"/>
        <v>0</v>
      </c>
      <c r="AB55" s="508">
        <f t="shared" si="35"/>
        <v>0</v>
      </c>
      <c r="AC55" s="1323">
        <f t="shared" si="35"/>
        <v>0</v>
      </c>
      <c r="AD55" s="1324">
        <f t="shared" si="35"/>
        <v>0</v>
      </c>
      <c r="AE55" s="508">
        <f t="shared" si="36"/>
        <v>4.6359306718912519E-4</v>
      </c>
      <c r="AF55" s="508">
        <f t="shared" si="36"/>
        <v>0</v>
      </c>
      <c r="AG55" s="508">
        <f t="shared" si="36"/>
        <v>1.6382150193562699E-4</v>
      </c>
      <c r="AH55" s="1323">
        <f t="shared" si="36"/>
        <v>1.1729463145748948E-4</v>
      </c>
      <c r="AI55" s="1324">
        <f t="shared" si="36"/>
        <v>1.1729463145748948E-4</v>
      </c>
      <c r="AJ55" s="508">
        <f t="shared" si="36"/>
        <v>1.1729463145748948E-4</v>
      </c>
      <c r="AK55" s="508">
        <f t="shared" si="36"/>
        <v>1.1729463145748948E-4</v>
      </c>
      <c r="AL55" s="508">
        <f t="shared" si="36"/>
        <v>1.1729463145748948E-4</v>
      </c>
      <c r="AM55" s="1323">
        <f t="shared" si="36"/>
        <v>1.1729463145748957E-4</v>
      </c>
    </row>
    <row r="56" spans="2:39" ht="12" hidden="1" customHeight="1" outlineLevel="1">
      <c r="B56" s="519"/>
      <c r="C56" s="429"/>
      <c r="D56" s="429"/>
      <c r="E56" s="429"/>
      <c r="H56" s="1555">
        <v>23</v>
      </c>
      <c r="I56" s="1324"/>
      <c r="J56" s="508"/>
      <c r="K56" s="508">
        <f t="shared" si="34"/>
        <v>0</v>
      </c>
      <c r="L56" s="508">
        <f t="shared" si="34"/>
        <v>0</v>
      </c>
      <c r="M56" s="508">
        <f t="shared" si="34"/>
        <v>0</v>
      </c>
      <c r="N56" s="1323">
        <f t="shared" si="34"/>
        <v>0</v>
      </c>
      <c r="O56" s="1324">
        <f t="shared" si="34"/>
        <v>0</v>
      </c>
      <c r="P56" s="508">
        <f t="shared" si="34"/>
        <v>0</v>
      </c>
      <c r="Q56" s="508">
        <f t="shared" si="34"/>
        <v>0</v>
      </c>
      <c r="R56" s="508">
        <f t="shared" si="34"/>
        <v>0</v>
      </c>
      <c r="S56" s="1323">
        <f t="shared" si="34"/>
        <v>0</v>
      </c>
      <c r="T56" s="1324">
        <f t="shared" si="34"/>
        <v>0</v>
      </c>
      <c r="U56" s="508">
        <f t="shared" si="35"/>
        <v>0</v>
      </c>
      <c r="V56" s="508">
        <f t="shared" si="35"/>
        <v>0</v>
      </c>
      <c r="W56" s="508">
        <f t="shared" si="35"/>
        <v>0</v>
      </c>
      <c r="X56" s="1323">
        <f t="shared" si="35"/>
        <v>0</v>
      </c>
      <c r="Y56" s="1324">
        <f t="shared" si="35"/>
        <v>0</v>
      </c>
      <c r="Z56" s="508">
        <f t="shared" si="35"/>
        <v>0</v>
      </c>
      <c r="AA56" s="508">
        <f t="shared" si="35"/>
        <v>0</v>
      </c>
      <c r="AB56" s="508">
        <f t="shared" si="35"/>
        <v>0</v>
      </c>
      <c r="AC56" s="1323">
        <f t="shared" si="35"/>
        <v>0</v>
      </c>
      <c r="AD56" s="1324">
        <f t="shared" si="35"/>
        <v>0</v>
      </c>
      <c r="AE56" s="508">
        <f t="shared" si="36"/>
        <v>0</v>
      </c>
      <c r="AF56" s="508">
        <f t="shared" si="36"/>
        <v>3.2451514703238761E-4</v>
      </c>
      <c r="AG56" s="508">
        <f t="shared" si="36"/>
        <v>0</v>
      </c>
      <c r="AH56" s="1323">
        <f t="shared" si="36"/>
        <v>1.1467505135493888E-4</v>
      </c>
      <c r="AI56" s="1324">
        <f t="shared" si="36"/>
        <v>8.2106242020242636E-5</v>
      </c>
      <c r="AJ56" s="508">
        <f t="shared" si="36"/>
        <v>8.2106242020242636E-5</v>
      </c>
      <c r="AK56" s="508">
        <f t="shared" si="36"/>
        <v>8.2106242020242636E-5</v>
      </c>
      <c r="AL56" s="508">
        <f t="shared" si="36"/>
        <v>8.2106242020242636E-5</v>
      </c>
      <c r="AM56" s="1323">
        <f t="shared" si="36"/>
        <v>8.2106242020242636E-5</v>
      </c>
    </row>
    <row r="57" spans="2:39" ht="12" hidden="1" customHeight="1" outlineLevel="1">
      <c r="B57" s="519"/>
      <c r="C57" s="429"/>
      <c r="D57" s="429"/>
      <c r="E57" s="429"/>
      <c r="H57" s="1555">
        <v>24</v>
      </c>
      <c r="I57" s="1324"/>
      <c r="J57" s="508"/>
      <c r="K57" s="508">
        <f t="shared" si="34"/>
        <v>0</v>
      </c>
      <c r="L57" s="508">
        <f t="shared" si="34"/>
        <v>0</v>
      </c>
      <c r="M57" s="508">
        <f t="shared" si="34"/>
        <v>0</v>
      </c>
      <c r="N57" s="1323">
        <f t="shared" si="34"/>
        <v>0</v>
      </c>
      <c r="O57" s="1324">
        <f t="shared" si="34"/>
        <v>0</v>
      </c>
      <c r="P57" s="508">
        <f t="shared" si="34"/>
        <v>0</v>
      </c>
      <c r="Q57" s="508">
        <f t="shared" si="34"/>
        <v>0</v>
      </c>
      <c r="R57" s="508">
        <f t="shared" si="34"/>
        <v>0</v>
      </c>
      <c r="S57" s="1323">
        <f t="shared" si="34"/>
        <v>0</v>
      </c>
      <c r="T57" s="1324">
        <f t="shared" si="34"/>
        <v>0</v>
      </c>
      <c r="U57" s="508">
        <f t="shared" si="35"/>
        <v>0</v>
      </c>
      <c r="V57" s="508">
        <f t="shared" si="35"/>
        <v>0</v>
      </c>
      <c r="W57" s="508">
        <f t="shared" si="35"/>
        <v>0</v>
      </c>
      <c r="X57" s="1323">
        <f t="shared" si="35"/>
        <v>0</v>
      </c>
      <c r="Y57" s="1324">
        <f t="shared" si="35"/>
        <v>0</v>
      </c>
      <c r="Z57" s="508">
        <f t="shared" si="35"/>
        <v>0</v>
      </c>
      <c r="AA57" s="508">
        <f t="shared" si="35"/>
        <v>0</v>
      </c>
      <c r="AB57" s="508">
        <f t="shared" si="35"/>
        <v>0</v>
      </c>
      <c r="AC57" s="1323">
        <f t="shared" si="35"/>
        <v>0</v>
      </c>
      <c r="AD57" s="1324">
        <f t="shared" si="35"/>
        <v>0</v>
      </c>
      <c r="AE57" s="508">
        <f t="shared" si="36"/>
        <v>0</v>
      </c>
      <c r="AF57" s="508">
        <f t="shared" si="36"/>
        <v>0</v>
      </c>
      <c r="AG57" s="508">
        <f t="shared" si="36"/>
        <v>2.271606029226713E-4</v>
      </c>
      <c r="AH57" s="1323">
        <f t="shared" si="36"/>
        <v>0</v>
      </c>
      <c r="AI57" s="1324">
        <f t="shared" si="36"/>
        <v>8.0272535948457211E-5</v>
      </c>
      <c r="AJ57" s="508">
        <f t="shared" si="36"/>
        <v>5.7474369414169839E-5</v>
      </c>
      <c r="AK57" s="508">
        <f t="shared" si="36"/>
        <v>5.7474369414169839E-5</v>
      </c>
      <c r="AL57" s="508">
        <f t="shared" si="36"/>
        <v>5.7474369414169839E-5</v>
      </c>
      <c r="AM57" s="1323">
        <f t="shared" si="36"/>
        <v>5.7474369414169839E-5</v>
      </c>
    </row>
    <row r="58" spans="2:39" ht="12" hidden="1" customHeight="1" outlineLevel="1">
      <c r="B58" s="519"/>
      <c r="C58" s="429"/>
      <c r="D58" s="429"/>
      <c r="E58" s="429"/>
      <c r="H58" s="1555">
        <v>25</v>
      </c>
      <c r="I58" s="1324"/>
      <c r="J58" s="508"/>
      <c r="K58" s="508">
        <f t="shared" si="34"/>
        <v>0</v>
      </c>
      <c r="L58" s="508">
        <f t="shared" si="34"/>
        <v>0</v>
      </c>
      <c r="M58" s="508">
        <f t="shared" si="34"/>
        <v>0</v>
      </c>
      <c r="N58" s="1323">
        <f t="shared" si="34"/>
        <v>0</v>
      </c>
      <c r="O58" s="1324">
        <f t="shared" si="34"/>
        <v>0</v>
      </c>
      <c r="P58" s="508">
        <f t="shared" si="34"/>
        <v>0</v>
      </c>
      <c r="Q58" s="508">
        <f t="shared" si="34"/>
        <v>0</v>
      </c>
      <c r="R58" s="508">
        <f t="shared" si="34"/>
        <v>0</v>
      </c>
      <c r="S58" s="1323">
        <f t="shared" si="34"/>
        <v>0</v>
      </c>
      <c r="T58" s="1324">
        <f t="shared" si="34"/>
        <v>0</v>
      </c>
      <c r="U58" s="508">
        <f t="shared" si="35"/>
        <v>0</v>
      </c>
      <c r="V58" s="508">
        <f t="shared" si="35"/>
        <v>0</v>
      </c>
      <c r="W58" s="508">
        <f t="shared" si="35"/>
        <v>0</v>
      </c>
      <c r="X58" s="1323">
        <f t="shared" si="35"/>
        <v>0</v>
      </c>
      <c r="Y58" s="1324">
        <f t="shared" si="35"/>
        <v>0</v>
      </c>
      <c r="Z58" s="508">
        <f t="shared" si="35"/>
        <v>0</v>
      </c>
      <c r="AA58" s="508">
        <f t="shared" si="35"/>
        <v>0</v>
      </c>
      <c r="AB58" s="508">
        <f t="shared" si="35"/>
        <v>0</v>
      </c>
      <c r="AC58" s="1323">
        <f t="shared" si="35"/>
        <v>0</v>
      </c>
      <c r="AD58" s="1324">
        <f t="shared" si="35"/>
        <v>0</v>
      </c>
      <c r="AE58" s="508">
        <f t="shared" si="36"/>
        <v>0</v>
      </c>
      <c r="AF58" s="508">
        <f t="shared" si="36"/>
        <v>0</v>
      </c>
      <c r="AG58" s="508">
        <f t="shared" si="36"/>
        <v>0</v>
      </c>
      <c r="AH58" s="1323">
        <f t="shared" si="36"/>
        <v>1.5901242204586989E-4</v>
      </c>
      <c r="AI58" s="1324">
        <f t="shared" si="36"/>
        <v>0</v>
      </c>
      <c r="AJ58" s="508">
        <f t="shared" si="36"/>
        <v>5.6190775163920041E-5</v>
      </c>
      <c r="AK58" s="508">
        <f t="shared" si="36"/>
        <v>4.0232058589918884E-5</v>
      </c>
      <c r="AL58" s="508">
        <f t="shared" si="36"/>
        <v>4.0232058589918884E-5</v>
      </c>
      <c r="AM58" s="1323">
        <f t="shared" si="36"/>
        <v>4.0232058589918884E-5</v>
      </c>
    </row>
    <row r="59" spans="2:39" ht="12" hidden="1" customHeight="1" outlineLevel="1">
      <c r="B59" s="519"/>
      <c r="C59" s="429"/>
      <c r="D59" s="429"/>
      <c r="E59" s="429"/>
      <c r="H59" s="1555">
        <v>26</v>
      </c>
      <c r="I59" s="1324"/>
      <c r="J59" s="508"/>
      <c r="K59" s="508">
        <f t="shared" si="34"/>
        <v>0</v>
      </c>
      <c r="L59" s="508">
        <f t="shared" si="34"/>
        <v>0</v>
      </c>
      <c r="M59" s="508">
        <f t="shared" si="34"/>
        <v>0</v>
      </c>
      <c r="N59" s="1323">
        <f t="shared" si="34"/>
        <v>0</v>
      </c>
      <c r="O59" s="1324">
        <f t="shared" si="34"/>
        <v>0</v>
      </c>
      <c r="P59" s="508">
        <f t="shared" si="34"/>
        <v>0</v>
      </c>
      <c r="Q59" s="508">
        <f t="shared" si="34"/>
        <v>0</v>
      </c>
      <c r="R59" s="508">
        <f t="shared" si="34"/>
        <v>0</v>
      </c>
      <c r="S59" s="1323">
        <f t="shared" si="34"/>
        <v>0</v>
      </c>
      <c r="T59" s="1324">
        <f t="shared" si="34"/>
        <v>0</v>
      </c>
      <c r="U59" s="508">
        <f t="shared" si="35"/>
        <v>0</v>
      </c>
      <c r="V59" s="508">
        <f t="shared" si="35"/>
        <v>0</v>
      </c>
      <c r="W59" s="508">
        <f t="shared" si="35"/>
        <v>0</v>
      </c>
      <c r="X59" s="1323">
        <f t="shared" si="35"/>
        <v>0</v>
      </c>
      <c r="Y59" s="1324">
        <f t="shared" si="35"/>
        <v>0</v>
      </c>
      <c r="Z59" s="508">
        <f t="shared" si="35"/>
        <v>0</v>
      </c>
      <c r="AA59" s="508">
        <f t="shared" si="35"/>
        <v>0</v>
      </c>
      <c r="AB59" s="508">
        <f t="shared" si="35"/>
        <v>0</v>
      </c>
      <c r="AC59" s="1323">
        <f t="shared" si="35"/>
        <v>0</v>
      </c>
      <c r="AD59" s="1324">
        <f t="shared" si="35"/>
        <v>0</v>
      </c>
      <c r="AE59" s="508">
        <f t="shared" si="36"/>
        <v>0</v>
      </c>
      <c r="AF59" s="508">
        <f t="shared" si="36"/>
        <v>0</v>
      </c>
      <c r="AG59" s="508">
        <f t="shared" si="36"/>
        <v>0</v>
      </c>
      <c r="AH59" s="1323">
        <f t="shared" si="36"/>
        <v>0</v>
      </c>
      <c r="AI59" s="1324">
        <f t="shared" si="36"/>
        <v>1.1130869543210891E-4</v>
      </c>
      <c r="AJ59" s="508">
        <f t="shared" si="36"/>
        <v>0</v>
      </c>
      <c r="AK59" s="508">
        <f t="shared" si="36"/>
        <v>3.9333542614744028E-5</v>
      </c>
      <c r="AL59" s="508">
        <f t="shared" si="36"/>
        <v>2.8162441012943218E-5</v>
      </c>
      <c r="AM59" s="1323">
        <f t="shared" si="36"/>
        <v>2.8162441012943218E-5</v>
      </c>
    </row>
    <row r="60" spans="2:39" ht="12" hidden="1" customHeight="1" outlineLevel="1">
      <c r="B60" s="519"/>
      <c r="C60" s="429"/>
      <c r="D60" s="429"/>
      <c r="E60" s="429"/>
      <c r="H60" s="1555">
        <v>27</v>
      </c>
      <c r="I60" s="1324"/>
      <c r="J60" s="508"/>
      <c r="K60" s="508">
        <f t="shared" si="34"/>
        <v>0</v>
      </c>
      <c r="L60" s="508">
        <f t="shared" si="34"/>
        <v>0</v>
      </c>
      <c r="M60" s="508">
        <f t="shared" si="34"/>
        <v>0</v>
      </c>
      <c r="N60" s="1323">
        <f t="shared" si="34"/>
        <v>0</v>
      </c>
      <c r="O60" s="1324">
        <f t="shared" si="34"/>
        <v>0</v>
      </c>
      <c r="P60" s="508">
        <f t="shared" si="34"/>
        <v>0</v>
      </c>
      <c r="Q60" s="508">
        <f t="shared" si="34"/>
        <v>0</v>
      </c>
      <c r="R60" s="508">
        <f t="shared" si="34"/>
        <v>0</v>
      </c>
      <c r="S60" s="1323">
        <f t="shared" si="34"/>
        <v>0</v>
      </c>
      <c r="T60" s="1324">
        <f t="shared" si="34"/>
        <v>0</v>
      </c>
      <c r="U60" s="508">
        <f t="shared" si="35"/>
        <v>0</v>
      </c>
      <c r="V60" s="508">
        <f t="shared" si="35"/>
        <v>0</v>
      </c>
      <c r="W60" s="508">
        <f t="shared" si="35"/>
        <v>0</v>
      </c>
      <c r="X60" s="1323">
        <f t="shared" si="35"/>
        <v>0</v>
      </c>
      <c r="Y60" s="1324">
        <f t="shared" si="35"/>
        <v>0</v>
      </c>
      <c r="Z60" s="508">
        <f t="shared" si="35"/>
        <v>0</v>
      </c>
      <c r="AA60" s="508">
        <f t="shared" si="35"/>
        <v>0</v>
      </c>
      <c r="AB60" s="508">
        <f t="shared" si="35"/>
        <v>0</v>
      </c>
      <c r="AC60" s="1323">
        <f t="shared" si="35"/>
        <v>0</v>
      </c>
      <c r="AD60" s="1324">
        <f t="shared" si="35"/>
        <v>0</v>
      </c>
      <c r="AE60" s="508">
        <f t="shared" si="36"/>
        <v>0</v>
      </c>
      <c r="AF60" s="508">
        <f t="shared" si="36"/>
        <v>0</v>
      </c>
      <c r="AG60" s="508">
        <f t="shared" si="36"/>
        <v>0</v>
      </c>
      <c r="AH60" s="1323">
        <f t="shared" si="36"/>
        <v>0</v>
      </c>
      <c r="AI60" s="1324">
        <f t="shared" si="36"/>
        <v>0</v>
      </c>
      <c r="AJ60" s="508">
        <f t="shared" si="36"/>
        <v>7.7916086802476235E-5</v>
      </c>
      <c r="AK60" s="508">
        <f t="shared" si="36"/>
        <v>0</v>
      </c>
      <c r="AL60" s="508">
        <f t="shared" si="36"/>
        <v>2.7533479830320817E-5</v>
      </c>
      <c r="AM60" s="1323">
        <f t="shared" si="36"/>
        <v>1.9713708709060251E-5</v>
      </c>
    </row>
    <row r="61" spans="2:39" ht="12" hidden="1" customHeight="1" outlineLevel="1">
      <c r="B61" s="519"/>
      <c r="C61" s="429"/>
      <c r="D61" s="429"/>
      <c r="E61" s="429"/>
      <c r="H61" s="1555">
        <v>28</v>
      </c>
      <c r="I61" s="1324"/>
      <c r="J61" s="508"/>
      <c r="K61" s="508">
        <f t="shared" si="34"/>
        <v>0</v>
      </c>
      <c r="L61" s="508">
        <f t="shared" si="34"/>
        <v>0</v>
      </c>
      <c r="M61" s="508">
        <f t="shared" si="34"/>
        <v>0</v>
      </c>
      <c r="N61" s="1323">
        <f t="shared" si="34"/>
        <v>0</v>
      </c>
      <c r="O61" s="1324">
        <f t="shared" si="34"/>
        <v>0</v>
      </c>
      <c r="P61" s="508">
        <f t="shared" si="34"/>
        <v>0</v>
      </c>
      <c r="Q61" s="508">
        <f t="shared" si="34"/>
        <v>0</v>
      </c>
      <c r="R61" s="508">
        <f t="shared" si="34"/>
        <v>0</v>
      </c>
      <c r="S61" s="1323">
        <f t="shared" si="34"/>
        <v>0</v>
      </c>
      <c r="T61" s="1324">
        <f t="shared" si="34"/>
        <v>0</v>
      </c>
      <c r="U61" s="508">
        <f t="shared" si="35"/>
        <v>0</v>
      </c>
      <c r="V61" s="508">
        <f t="shared" si="35"/>
        <v>0</v>
      </c>
      <c r="W61" s="508">
        <f t="shared" si="35"/>
        <v>0</v>
      </c>
      <c r="X61" s="1323">
        <f t="shared" si="35"/>
        <v>0</v>
      </c>
      <c r="Y61" s="1324">
        <f t="shared" si="35"/>
        <v>0</v>
      </c>
      <c r="Z61" s="508">
        <f t="shared" si="35"/>
        <v>0</v>
      </c>
      <c r="AA61" s="508">
        <f t="shared" si="35"/>
        <v>0</v>
      </c>
      <c r="AB61" s="508">
        <f t="shared" si="35"/>
        <v>0</v>
      </c>
      <c r="AC61" s="1323">
        <f t="shared" si="35"/>
        <v>0</v>
      </c>
      <c r="AD61" s="1324">
        <f t="shared" si="35"/>
        <v>0</v>
      </c>
      <c r="AE61" s="508">
        <f t="shared" si="36"/>
        <v>0</v>
      </c>
      <c r="AF61" s="508">
        <f t="shared" si="36"/>
        <v>0</v>
      </c>
      <c r="AG61" s="508">
        <f t="shared" si="36"/>
        <v>0</v>
      </c>
      <c r="AH61" s="1323">
        <f t="shared" si="36"/>
        <v>0</v>
      </c>
      <c r="AI61" s="1324">
        <f t="shared" si="36"/>
        <v>0</v>
      </c>
      <c r="AJ61" s="508">
        <f t="shared" si="36"/>
        <v>0</v>
      </c>
      <c r="AK61" s="508">
        <f t="shared" si="36"/>
        <v>5.4541260761733358E-5</v>
      </c>
      <c r="AL61" s="508">
        <f t="shared" si="36"/>
        <v>0</v>
      </c>
      <c r="AM61" s="1323">
        <f t="shared" si="36"/>
        <v>1.927343588122457E-5</v>
      </c>
    </row>
    <row r="62" spans="2:39" ht="12" hidden="1" customHeight="1" outlineLevel="1">
      <c r="B62" s="519"/>
      <c r="C62" s="429"/>
      <c r="D62" s="429"/>
      <c r="E62" s="429"/>
      <c r="H62" s="1555">
        <v>29</v>
      </c>
      <c r="I62" s="1324"/>
      <c r="J62" s="508"/>
      <c r="K62" s="508">
        <f t="shared" si="34"/>
        <v>0</v>
      </c>
      <c r="L62" s="508">
        <f t="shared" si="34"/>
        <v>0</v>
      </c>
      <c r="M62" s="508">
        <f t="shared" si="34"/>
        <v>0</v>
      </c>
      <c r="N62" s="1323">
        <f t="shared" si="34"/>
        <v>0</v>
      </c>
      <c r="O62" s="1324">
        <f t="shared" si="34"/>
        <v>0</v>
      </c>
      <c r="P62" s="508">
        <f t="shared" si="34"/>
        <v>0</v>
      </c>
      <c r="Q62" s="508">
        <f t="shared" si="34"/>
        <v>0</v>
      </c>
      <c r="R62" s="508">
        <f t="shared" si="34"/>
        <v>0</v>
      </c>
      <c r="S62" s="1323">
        <f t="shared" si="34"/>
        <v>0</v>
      </c>
      <c r="T62" s="1324">
        <f t="shared" si="34"/>
        <v>0</v>
      </c>
      <c r="U62" s="508">
        <f t="shared" si="35"/>
        <v>0</v>
      </c>
      <c r="V62" s="508">
        <f t="shared" si="35"/>
        <v>0</v>
      </c>
      <c r="W62" s="508">
        <f t="shared" si="35"/>
        <v>0</v>
      </c>
      <c r="X62" s="1323">
        <f t="shared" si="35"/>
        <v>0</v>
      </c>
      <c r="Y62" s="1324">
        <f t="shared" si="35"/>
        <v>0</v>
      </c>
      <c r="Z62" s="508">
        <f t="shared" si="35"/>
        <v>0</v>
      </c>
      <c r="AA62" s="508">
        <f t="shared" si="35"/>
        <v>0</v>
      </c>
      <c r="AB62" s="508">
        <f t="shared" si="35"/>
        <v>0</v>
      </c>
      <c r="AC62" s="1323">
        <f t="shared" si="35"/>
        <v>0</v>
      </c>
      <c r="AD62" s="1324">
        <f t="shared" si="35"/>
        <v>0</v>
      </c>
      <c r="AE62" s="508">
        <f t="shared" si="36"/>
        <v>0</v>
      </c>
      <c r="AF62" s="508">
        <f t="shared" si="36"/>
        <v>0</v>
      </c>
      <c r="AG62" s="508">
        <f t="shared" si="36"/>
        <v>0</v>
      </c>
      <c r="AH62" s="1323">
        <f t="shared" si="36"/>
        <v>0</v>
      </c>
      <c r="AI62" s="1324">
        <f t="shared" si="36"/>
        <v>0</v>
      </c>
      <c r="AJ62" s="508">
        <f t="shared" si="36"/>
        <v>0</v>
      </c>
      <c r="AK62" s="508">
        <f t="shared" si="36"/>
        <v>0</v>
      </c>
      <c r="AL62" s="508">
        <f t="shared" si="36"/>
        <v>3.8178882533213351E-5</v>
      </c>
      <c r="AM62" s="1323">
        <f t="shared" si="36"/>
        <v>0</v>
      </c>
    </row>
    <row r="63" spans="2:39" ht="12" hidden="1" customHeight="1" outlineLevel="1">
      <c r="B63" s="519"/>
      <c r="C63" s="429"/>
      <c r="D63" s="429"/>
      <c r="E63" s="429"/>
      <c r="H63" s="1555">
        <v>30</v>
      </c>
      <c r="I63" s="1324"/>
      <c r="J63" s="508"/>
      <c r="K63" s="508">
        <f t="shared" si="34"/>
        <v>0</v>
      </c>
      <c r="L63" s="508">
        <f t="shared" si="34"/>
        <v>0</v>
      </c>
      <c r="M63" s="508">
        <f t="shared" si="34"/>
        <v>0</v>
      </c>
      <c r="N63" s="1323">
        <f t="shared" si="34"/>
        <v>0</v>
      </c>
      <c r="O63" s="1324">
        <f t="shared" si="34"/>
        <v>0</v>
      </c>
      <c r="P63" s="508">
        <f t="shared" si="34"/>
        <v>0</v>
      </c>
      <c r="Q63" s="508">
        <f t="shared" si="34"/>
        <v>0</v>
      </c>
      <c r="R63" s="508">
        <f t="shared" si="34"/>
        <v>0</v>
      </c>
      <c r="S63" s="1323">
        <f t="shared" si="34"/>
        <v>0</v>
      </c>
      <c r="T63" s="1324">
        <f t="shared" si="34"/>
        <v>0</v>
      </c>
      <c r="U63" s="508">
        <f t="shared" si="35"/>
        <v>0</v>
      </c>
      <c r="V63" s="508">
        <f t="shared" si="35"/>
        <v>0</v>
      </c>
      <c r="W63" s="508">
        <f t="shared" si="35"/>
        <v>0</v>
      </c>
      <c r="X63" s="1323">
        <f t="shared" si="35"/>
        <v>0</v>
      </c>
      <c r="Y63" s="1324">
        <f t="shared" si="35"/>
        <v>0</v>
      </c>
      <c r="Z63" s="508">
        <f t="shared" si="35"/>
        <v>0</v>
      </c>
      <c r="AA63" s="508">
        <f t="shared" si="35"/>
        <v>0</v>
      </c>
      <c r="AB63" s="508">
        <f t="shared" si="35"/>
        <v>0</v>
      </c>
      <c r="AC63" s="1323">
        <f t="shared" si="35"/>
        <v>0</v>
      </c>
      <c r="AD63" s="1324">
        <f t="shared" si="35"/>
        <v>0</v>
      </c>
      <c r="AE63" s="508">
        <f t="shared" si="36"/>
        <v>0</v>
      </c>
      <c r="AF63" s="508">
        <f t="shared" si="36"/>
        <v>0</v>
      </c>
      <c r="AG63" s="508">
        <f t="shared" si="36"/>
        <v>0</v>
      </c>
      <c r="AH63" s="1323">
        <f t="shared" si="36"/>
        <v>0</v>
      </c>
      <c r="AI63" s="1324">
        <f t="shared" si="36"/>
        <v>0</v>
      </c>
      <c r="AJ63" s="508">
        <f t="shared" si="36"/>
        <v>0</v>
      </c>
      <c r="AK63" s="508">
        <f t="shared" si="36"/>
        <v>0</v>
      </c>
      <c r="AL63" s="508">
        <f t="shared" si="36"/>
        <v>0</v>
      </c>
      <c r="AM63" s="1323">
        <f t="shared" si="36"/>
        <v>2.6725217773249343E-5</v>
      </c>
    </row>
    <row r="64" spans="2:39" ht="12" hidden="1" customHeight="1" outlineLevel="1">
      <c r="B64" s="519"/>
      <c r="C64" s="429"/>
      <c r="D64" s="429"/>
      <c r="E64" s="429"/>
      <c r="G64" s="427" t="s">
        <v>266</v>
      </c>
      <c r="H64" s="1555">
        <v>1</v>
      </c>
      <c r="I64" s="1324"/>
      <c r="J64" s="508">
        <f>SUM(J34:J63)</f>
        <v>0.83</v>
      </c>
      <c r="K64" s="508">
        <f t="shared" ref="K64:AM64" si="37">SUM(K34:K63)</f>
        <v>0.58099999999999996</v>
      </c>
      <c r="L64" s="508">
        <f t="shared" si="37"/>
        <v>0.7</v>
      </c>
      <c r="M64" s="508">
        <f t="shared" si="37"/>
        <v>0.7</v>
      </c>
      <c r="N64" s="1323">
        <f t="shared" si="37"/>
        <v>0.7</v>
      </c>
      <c r="O64" s="1324">
        <f t="shared" si="37"/>
        <v>0.7</v>
      </c>
      <c r="P64" s="508">
        <f t="shared" si="37"/>
        <v>0.7</v>
      </c>
      <c r="Q64" s="508">
        <f t="shared" si="37"/>
        <v>0.69999999999999984</v>
      </c>
      <c r="R64" s="508">
        <f t="shared" si="37"/>
        <v>0.7</v>
      </c>
      <c r="S64" s="1323">
        <f t="shared" si="37"/>
        <v>0.7</v>
      </c>
      <c r="T64" s="1324">
        <f t="shared" si="37"/>
        <v>0.7</v>
      </c>
      <c r="U64" s="508">
        <f t="shared" si="37"/>
        <v>0.7</v>
      </c>
      <c r="V64" s="508">
        <f t="shared" si="37"/>
        <v>0.70000000000000007</v>
      </c>
      <c r="W64" s="508">
        <f t="shared" si="37"/>
        <v>0.69999999999999973</v>
      </c>
      <c r="X64" s="1323">
        <f t="shared" si="37"/>
        <v>0.69999999999999984</v>
      </c>
      <c r="Y64" s="1324">
        <f t="shared" si="37"/>
        <v>0.7</v>
      </c>
      <c r="Z64" s="508">
        <f t="shared" si="37"/>
        <v>0.70000000000000007</v>
      </c>
      <c r="AA64" s="508">
        <f t="shared" si="37"/>
        <v>0.7</v>
      </c>
      <c r="AB64" s="508">
        <f t="shared" si="37"/>
        <v>0.70000000000000007</v>
      </c>
      <c r="AC64" s="1323">
        <f t="shared" si="37"/>
        <v>0.69999999999999984</v>
      </c>
      <c r="AD64" s="1324">
        <f t="shared" si="37"/>
        <v>0.70000000000000007</v>
      </c>
      <c r="AE64" s="508">
        <f t="shared" si="37"/>
        <v>0.69999999999999984</v>
      </c>
      <c r="AF64" s="508">
        <f t="shared" si="37"/>
        <v>0.7</v>
      </c>
      <c r="AG64" s="508">
        <f t="shared" si="37"/>
        <v>0.70000000000000007</v>
      </c>
      <c r="AH64" s="1323">
        <f t="shared" si="37"/>
        <v>0.70000000000000007</v>
      </c>
      <c r="AI64" s="1324">
        <f t="shared" si="37"/>
        <v>0.69999999999999984</v>
      </c>
      <c r="AJ64" s="508">
        <f t="shared" si="37"/>
        <v>0.70000000000000018</v>
      </c>
      <c r="AK64" s="508">
        <f t="shared" si="37"/>
        <v>0.69999999999999984</v>
      </c>
      <c r="AL64" s="508">
        <f t="shared" si="37"/>
        <v>0.7</v>
      </c>
      <c r="AM64" s="1323">
        <f t="shared" si="37"/>
        <v>0.7</v>
      </c>
    </row>
    <row r="65" spans="2:39" ht="12" hidden="1" customHeight="1" outlineLevel="1">
      <c r="B65" s="519"/>
      <c r="C65" s="429"/>
      <c r="D65" s="429"/>
      <c r="E65" s="429"/>
      <c r="H65" s="1555">
        <v>2</v>
      </c>
      <c r="I65" s="1324"/>
      <c r="J65" s="508">
        <f>J35+J37+J39+J41+J43+J45+J47+J49+J51+J53+J55+J57+J59+J61+J63</f>
        <v>0</v>
      </c>
      <c r="K65" s="508">
        <f>K35+K37+K39+K41+K43+K45+K47+K49+K51+K53+K55+K57+K59+K61+K63</f>
        <v>0.58099999999999996</v>
      </c>
      <c r="L65" s="508">
        <f>L35+L37+L39+L41+L43+L45+L47+L49+L51+L53+L55+L57+L59+L61+L63</f>
        <v>0</v>
      </c>
      <c r="M65" s="508">
        <f t="shared" ref="M65:AM65" si="38">M35+M37+M39+M41+M43+M45+M47+M49+M51+M53+M55+M57+M59+M61+M63</f>
        <v>0.48999999999999994</v>
      </c>
      <c r="N65" s="1323">
        <f t="shared" si="38"/>
        <v>0.14699999999999999</v>
      </c>
      <c r="O65" s="1324">
        <f t="shared" si="38"/>
        <v>0.38709999999999994</v>
      </c>
      <c r="P65" s="508">
        <f t="shared" si="38"/>
        <v>0.21902999999999997</v>
      </c>
      <c r="Q65" s="508">
        <f t="shared" si="38"/>
        <v>0.3366789999999999</v>
      </c>
      <c r="R65" s="508">
        <f t="shared" si="38"/>
        <v>0.25432469999999996</v>
      </c>
      <c r="S65" s="1323">
        <f t="shared" si="38"/>
        <v>0.31197271000000004</v>
      </c>
      <c r="T65" s="1324">
        <f t="shared" si="38"/>
        <v>0.27161910299999997</v>
      </c>
      <c r="U65" s="508">
        <f t="shared" si="38"/>
        <v>0.29986662790000002</v>
      </c>
      <c r="V65" s="508">
        <f t="shared" si="38"/>
        <v>0.28009336047</v>
      </c>
      <c r="W65" s="508">
        <f t="shared" si="38"/>
        <v>0.29393464767100003</v>
      </c>
      <c r="X65" s="1323">
        <f t="shared" si="38"/>
        <v>0.28424574663029989</v>
      </c>
      <c r="Y65" s="1324">
        <f t="shared" si="38"/>
        <v>0.2910279773587901</v>
      </c>
      <c r="Z65" s="508">
        <f t="shared" si="38"/>
        <v>0.286280415848847</v>
      </c>
      <c r="AA65" s="508">
        <f t="shared" si="38"/>
        <v>0.28960370890580722</v>
      </c>
      <c r="AB65" s="508">
        <f t="shared" si="38"/>
        <v>0.28727740376593491</v>
      </c>
      <c r="AC65" s="1323">
        <f t="shared" si="38"/>
        <v>0.28890581736384552</v>
      </c>
      <c r="AD65" s="1324">
        <f t="shared" si="38"/>
        <v>0.28776592784530802</v>
      </c>
      <c r="AE65" s="508">
        <f t="shared" si="38"/>
        <v>0.28856385050828437</v>
      </c>
      <c r="AF65" s="508">
        <f t="shared" si="38"/>
        <v>0.28800530464420082</v>
      </c>
      <c r="AG65" s="508">
        <f t="shared" si="38"/>
        <v>0.28839628674905943</v>
      </c>
      <c r="AH65" s="1323">
        <f t="shared" si="38"/>
        <v>0.28812259927565836</v>
      </c>
      <c r="AI65" s="1324">
        <f t="shared" si="38"/>
        <v>0.28831418050703905</v>
      </c>
      <c r="AJ65" s="508">
        <f t="shared" si="38"/>
        <v>0.28818007364507248</v>
      </c>
      <c r="AK65" s="508">
        <f t="shared" si="38"/>
        <v>0.28827394844844911</v>
      </c>
      <c r="AL65" s="508">
        <f t="shared" si="38"/>
        <v>0.28820823608608537</v>
      </c>
      <c r="AM65" s="1323">
        <f t="shared" si="38"/>
        <v>0.28825423473974016</v>
      </c>
    </row>
    <row r="66" spans="2:39" ht="12" hidden="1" customHeight="1" outlineLevel="1">
      <c r="B66" s="519"/>
      <c r="C66" s="429"/>
      <c r="D66" s="429"/>
      <c r="E66" s="429"/>
      <c r="H66" s="1555">
        <v>3</v>
      </c>
      <c r="I66" s="1324"/>
      <c r="J66" s="508">
        <f>J36+J39+J42+J45+J48+J51+J54+J57+J60+J63</f>
        <v>0</v>
      </c>
      <c r="K66" s="508">
        <f>K36+K39+K42+K45+K48+K51+K54+K57+K60+K63</f>
        <v>0</v>
      </c>
      <c r="L66" s="508">
        <f>L36+L39+L42+L45+L48+L51+L54+L57+L60+L63</f>
        <v>0.40669999999999995</v>
      </c>
      <c r="M66" s="508">
        <f t="shared" ref="M66:AM66" si="39">M36+M39+M42+M45+M48+M51+M54+M57+M60+M63</f>
        <v>0</v>
      </c>
      <c r="N66" s="1323">
        <f t="shared" si="39"/>
        <v>0.14371699999999998</v>
      </c>
      <c r="O66" s="1324">
        <f t="shared" si="39"/>
        <v>0.24239809999999995</v>
      </c>
      <c r="P66" s="508">
        <f t="shared" si="39"/>
        <v>0.10289999999999999</v>
      </c>
      <c r="Q66" s="508">
        <f t="shared" si="39"/>
        <v>0.15219493099999998</v>
      </c>
      <c r="R66" s="508">
        <f t="shared" si="39"/>
        <v>0.18604254829999994</v>
      </c>
      <c r="S66" s="1323">
        <f t="shared" si="39"/>
        <v>0.13819469999999998</v>
      </c>
      <c r="T66" s="1324">
        <f t="shared" si="39"/>
        <v>0.15510286133300002</v>
      </c>
      <c r="U66" s="508">
        <f t="shared" si="39"/>
        <v>0.16671259406689998</v>
      </c>
      <c r="V66" s="508">
        <f t="shared" si="39"/>
        <v>0.15030078209999997</v>
      </c>
      <c r="W66" s="508">
        <f t="shared" si="39"/>
        <v>0.15610028143721899</v>
      </c>
      <c r="X66" s="1323">
        <f t="shared" si="39"/>
        <v>0.16008241976494667</v>
      </c>
      <c r="Y66" s="1324">
        <f t="shared" si="39"/>
        <v>0.15445316826029995</v>
      </c>
      <c r="Z66" s="508">
        <f t="shared" si="39"/>
        <v>0.15644239653296621</v>
      </c>
      <c r="AA66" s="508">
        <f t="shared" si="39"/>
        <v>0.15780826997937675</v>
      </c>
      <c r="AB66" s="508">
        <f t="shared" si="39"/>
        <v>0.15587743671328286</v>
      </c>
      <c r="AC66" s="1323">
        <f t="shared" si="39"/>
        <v>0.15655974201080736</v>
      </c>
      <c r="AD66" s="1324">
        <f t="shared" si="39"/>
        <v>0.15702823660292622</v>
      </c>
      <c r="AE66" s="508">
        <f t="shared" si="39"/>
        <v>0.15636596079265599</v>
      </c>
      <c r="AF66" s="508">
        <f t="shared" si="39"/>
        <v>0.15659999150970694</v>
      </c>
      <c r="AG66" s="508">
        <f t="shared" si="39"/>
        <v>0.15676068515480365</v>
      </c>
      <c r="AH66" s="1323">
        <f t="shared" si="39"/>
        <v>0.15653352455188105</v>
      </c>
      <c r="AI66" s="1324">
        <f t="shared" si="39"/>
        <v>0.15661379708782949</v>
      </c>
      <c r="AJ66" s="508">
        <f t="shared" si="39"/>
        <v>0.1566689150080976</v>
      </c>
      <c r="AK66" s="508">
        <f t="shared" si="39"/>
        <v>0.15659099892129516</v>
      </c>
      <c r="AL66" s="508">
        <f t="shared" si="39"/>
        <v>0.15661853240112555</v>
      </c>
      <c r="AM66" s="1323">
        <f t="shared" si="39"/>
        <v>0.15663743784777742</v>
      </c>
    </row>
    <row r="67" spans="2:39" ht="12" hidden="1" customHeight="1" outlineLevel="1">
      <c r="B67" s="519"/>
      <c r="C67" s="429"/>
      <c r="D67" s="429"/>
      <c r="E67" s="429"/>
      <c r="H67" s="1555">
        <v>4</v>
      </c>
      <c r="I67" s="1324"/>
      <c r="J67" s="508">
        <f>J37+J41+J45+J49+J53+J57+J61</f>
        <v>0</v>
      </c>
      <c r="K67" s="508">
        <f>K37+K41+K45+K49+K53+K57+K61</f>
        <v>0</v>
      </c>
      <c r="L67" s="508">
        <f>L37+L41+L45+L49+L53+L57+L61</f>
        <v>0</v>
      </c>
      <c r="M67" s="508">
        <f t="shared" ref="M67:AM67" si="40">M37+M41+M45+M49+M53+M57+M61</f>
        <v>0.28468999999999994</v>
      </c>
      <c r="N67" s="1323">
        <f t="shared" si="40"/>
        <v>0</v>
      </c>
      <c r="O67" s="1324">
        <f t="shared" si="40"/>
        <v>0.10060189999999998</v>
      </c>
      <c r="P67" s="508">
        <f t="shared" si="40"/>
        <v>7.2029999999999983E-2</v>
      </c>
      <c r="Q67" s="508">
        <f t="shared" si="40"/>
        <v>0.14038406899999994</v>
      </c>
      <c r="R67" s="508">
        <f t="shared" si="40"/>
        <v>7.2029999999999983E-2</v>
      </c>
      <c r="S67" s="1323">
        <f t="shared" si="40"/>
        <v>9.6184516189999972E-2</v>
      </c>
      <c r="T67" s="1324">
        <f t="shared" si="40"/>
        <v>8.9324402999999969E-2</v>
      </c>
      <c r="U67" s="508">
        <f t="shared" si="40"/>
        <v>0.10573621496690001</v>
      </c>
      <c r="V67" s="508">
        <f t="shared" si="40"/>
        <v>8.9324402999999969E-2</v>
      </c>
      <c r="W67" s="508">
        <f t="shared" si="40"/>
        <v>9.5123902337218957E-2</v>
      </c>
      <c r="X67" s="1323">
        <f t="shared" si="40"/>
        <v>9.3476789160299972E-2</v>
      </c>
      <c r="Y67" s="1324">
        <f t="shared" si="40"/>
        <v>9.7417265213552678E-2</v>
      </c>
      <c r="Z67" s="508">
        <f t="shared" si="40"/>
        <v>9.3476789160299945E-2</v>
      </c>
      <c r="AA67" s="508">
        <f t="shared" si="40"/>
        <v>9.4869248951166329E-2</v>
      </c>
      <c r="AB67" s="508">
        <f t="shared" si="40"/>
        <v>9.4473777077388063E-2</v>
      </c>
      <c r="AC67" s="1323">
        <f t="shared" si="40"/>
        <v>9.5419885377773975E-2</v>
      </c>
      <c r="AD67" s="1324">
        <f t="shared" si="40"/>
        <v>9.447377707738798E-2</v>
      </c>
      <c r="AE67" s="508">
        <f t="shared" si="40"/>
        <v>9.4808106673175033E-2</v>
      </c>
      <c r="AF67" s="508">
        <f t="shared" si="40"/>
        <v>9.4713153876280834E-2</v>
      </c>
      <c r="AG67" s="508">
        <f t="shared" si="40"/>
        <v>9.4940314479203577E-2</v>
      </c>
      <c r="AH67" s="1323">
        <f t="shared" si="40"/>
        <v>9.4713153876280806E-2</v>
      </c>
      <c r="AI67" s="1324">
        <f t="shared" si="40"/>
        <v>9.4793426412229362E-2</v>
      </c>
      <c r="AJ67" s="508">
        <f t="shared" si="40"/>
        <v>9.4770628245695016E-2</v>
      </c>
      <c r="AK67" s="508">
        <f t="shared" si="40"/>
        <v>9.4825169506456738E-2</v>
      </c>
      <c r="AL67" s="508">
        <f t="shared" si="40"/>
        <v>9.4770628245694974E-2</v>
      </c>
      <c r="AM67" s="1323">
        <f t="shared" si="40"/>
        <v>9.4789901681576291E-2</v>
      </c>
    </row>
    <row r="68" spans="2:39" ht="12" hidden="1" customHeight="1" outlineLevel="1">
      <c r="B68" s="519"/>
      <c r="C68" s="429"/>
      <c r="D68" s="429"/>
      <c r="E68" s="429"/>
      <c r="H68" s="1555">
        <v>5</v>
      </c>
      <c r="I68" s="1324"/>
      <c r="J68" s="508">
        <f>J38+J43+J48+J53+J58+J63</f>
        <v>0</v>
      </c>
      <c r="K68" s="508">
        <f t="shared" ref="K68:AM68" si="41">K38+K43+K48+K53+K58+K63</f>
        <v>0</v>
      </c>
      <c r="L68" s="508">
        <f t="shared" si="41"/>
        <v>0</v>
      </c>
      <c r="M68" s="508">
        <f t="shared" si="41"/>
        <v>0</v>
      </c>
      <c r="N68" s="1323">
        <f t="shared" si="41"/>
        <v>0.19928299999999996</v>
      </c>
      <c r="O68" s="1324">
        <f t="shared" si="41"/>
        <v>0</v>
      </c>
      <c r="P68" s="508">
        <f t="shared" si="41"/>
        <v>7.0421329999999976E-2</v>
      </c>
      <c r="Q68" s="508">
        <f t="shared" si="41"/>
        <v>5.0420999999999987E-2</v>
      </c>
      <c r="R68" s="508">
        <f t="shared" si="41"/>
        <v>5.0420999999999987E-2</v>
      </c>
      <c r="S68" s="1323">
        <f t="shared" si="41"/>
        <v>8.3914493809999963E-2</v>
      </c>
      <c r="T68" s="1324">
        <f t="shared" si="41"/>
        <v>5.0420999999999987E-2</v>
      </c>
      <c r="U68" s="508">
        <f t="shared" si="41"/>
        <v>6.2256712933099978E-2</v>
      </c>
      <c r="V68" s="508">
        <f t="shared" si="41"/>
        <v>5.8895257470000011E-2</v>
      </c>
      <c r="W68" s="508">
        <f t="shared" si="41"/>
        <v>5.8895257469999983E-2</v>
      </c>
      <c r="X68" s="1323">
        <f t="shared" si="41"/>
        <v>6.4524508974646677E-2</v>
      </c>
      <c r="Y68" s="1324">
        <f t="shared" si="41"/>
        <v>5.8895257469999983E-2</v>
      </c>
      <c r="Z68" s="508">
        <f t="shared" si="41"/>
        <v>6.0884485742666097E-2</v>
      </c>
      <c r="AA68" s="508">
        <f t="shared" si="41"/>
        <v>6.0319525922982863E-2</v>
      </c>
      <c r="AB68" s="508">
        <f t="shared" si="41"/>
        <v>6.0319525922982932E-2</v>
      </c>
      <c r="AC68" s="1323">
        <f t="shared" si="41"/>
        <v>6.1265634223368878E-2</v>
      </c>
      <c r="AD68" s="1324">
        <f t="shared" si="41"/>
        <v>6.0319525922982883E-2</v>
      </c>
      <c r="AE68" s="508">
        <f t="shared" si="41"/>
        <v>6.0653855518769853E-2</v>
      </c>
      <c r="AF68" s="508">
        <f t="shared" si="41"/>
        <v>6.055890272187571E-2</v>
      </c>
      <c r="AG68" s="508">
        <f t="shared" si="41"/>
        <v>6.0558902721875703E-2</v>
      </c>
      <c r="AH68" s="1323">
        <f t="shared" si="41"/>
        <v>6.0717915143921615E-2</v>
      </c>
      <c r="AI68" s="1324">
        <f t="shared" si="41"/>
        <v>6.0558902721875696E-2</v>
      </c>
      <c r="AJ68" s="508">
        <f t="shared" si="41"/>
        <v>6.0615093497039654E-2</v>
      </c>
      <c r="AK68" s="508">
        <f t="shared" si="41"/>
        <v>6.0599134780465636E-2</v>
      </c>
      <c r="AL68" s="508">
        <f t="shared" si="41"/>
        <v>6.0599134780465608E-2</v>
      </c>
      <c r="AM68" s="1323">
        <f t="shared" si="41"/>
        <v>6.0625859998238864E-2</v>
      </c>
    </row>
    <row r="69" spans="2:39" ht="12" hidden="1" customHeight="1" outlineLevel="1">
      <c r="B69" s="519"/>
      <c r="C69" s="429"/>
      <c r="D69" s="429"/>
      <c r="E69" s="429"/>
      <c r="H69" s="1555">
        <v>6</v>
      </c>
      <c r="I69" s="1324"/>
      <c r="J69" s="508">
        <f>J39+J45+J51+J57+J63</f>
        <v>0</v>
      </c>
      <c r="K69" s="508">
        <f t="shared" ref="K69:AM69" si="42">K39+K45+K51+K57+K63</f>
        <v>0</v>
      </c>
      <c r="L69" s="508">
        <f t="shared" si="42"/>
        <v>0</v>
      </c>
      <c r="M69" s="508">
        <f t="shared" si="42"/>
        <v>0</v>
      </c>
      <c r="N69" s="1323">
        <f t="shared" si="42"/>
        <v>0</v>
      </c>
      <c r="O69" s="1324">
        <f t="shared" si="42"/>
        <v>0.13949809999999996</v>
      </c>
      <c r="P69" s="508">
        <f t="shared" si="42"/>
        <v>0</v>
      </c>
      <c r="Q69" s="508">
        <f t="shared" si="42"/>
        <v>4.9294930999999979E-2</v>
      </c>
      <c r="R69" s="508">
        <f t="shared" si="42"/>
        <v>3.5294699999999991E-2</v>
      </c>
      <c r="S69" s="1323">
        <f t="shared" si="42"/>
        <v>3.5294699999999991E-2</v>
      </c>
      <c r="T69" s="1324">
        <f t="shared" si="42"/>
        <v>3.5294699999999991E-2</v>
      </c>
      <c r="U69" s="508">
        <f t="shared" si="42"/>
        <v>5.170651196689998E-2</v>
      </c>
      <c r="V69" s="508">
        <f t="shared" si="42"/>
        <v>3.5294699999999991E-2</v>
      </c>
      <c r="W69" s="508">
        <f t="shared" si="42"/>
        <v>4.1094199337219001E-2</v>
      </c>
      <c r="X69" s="1323">
        <f t="shared" si="42"/>
        <v>3.9447086160299988E-2</v>
      </c>
      <c r="Y69" s="1324">
        <f t="shared" si="42"/>
        <v>3.9447086160299988E-2</v>
      </c>
      <c r="Z69" s="508">
        <f t="shared" si="42"/>
        <v>3.9447086160299988E-2</v>
      </c>
      <c r="AA69" s="508">
        <f t="shared" si="42"/>
        <v>4.1377919426393801E-2</v>
      </c>
      <c r="AB69" s="508">
        <f t="shared" si="42"/>
        <v>3.9447086160299967E-2</v>
      </c>
      <c r="AC69" s="1323">
        <f t="shared" si="42"/>
        <v>4.0129391457824494E-2</v>
      </c>
      <c r="AD69" s="1324">
        <f t="shared" si="42"/>
        <v>3.9935610239673139E-2</v>
      </c>
      <c r="AE69" s="508">
        <f t="shared" si="42"/>
        <v>3.9935610239673125E-2</v>
      </c>
      <c r="AF69" s="508">
        <f t="shared" si="42"/>
        <v>3.9935610239673104E-2</v>
      </c>
      <c r="AG69" s="508">
        <f t="shared" si="42"/>
        <v>4.0162770842595799E-2</v>
      </c>
      <c r="AH69" s="1323">
        <f t="shared" si="42"/>
        <v>3.9935610239673104E-2</v>
      </c>
      <c r="AI69" s="1324">
        <f t="shared" si="42"/>
        <v>4.0015882775621597E-2</v>
      </c>
      <c r="AJ69" s="508">
        <f t="shared" si="42"/>
        <v>3.9993084609087272E-2</v>
      </c>
      <c r="AK69" s="508">
        <f t="shared" si="42"/>
        <v>3.9993084609087307E-2</v>
      </c>
      <c r="AL69" s="508">
        <f t="shared" si="42"/>
        <v>3.9993084609087293E-2</v>
      </c>
      <c r="AM69" s="1323">
        <f t="shared" si="42"/>
        <v>4.0019809826860521E-2</v>
      </c>
    </row>
    <row r="70" spans="2:39" ht="12" hidden="1" customHeight="1" outlineLevel="1">
      <c r="B70" s="519"/>
      <c r="C70" s="429"/>
      <c r="D70" s="429"/>
      <c r="E70" s="429"/>
      <c r="H70" s="1555">
        <v>7</v>
      </c>
      <c r="I70" s="1324"/>
      <c r="J70" s="508">
        <f>J40+J47+J54+J61</f>
        <v>0</v>
      </c>
      <c r="K70" s="508">
        <f t="shared" ref="K70:AM70" si="43">K40+K47+K54+K61</f>
        <v>0</v>
      </c>
      <c r="L70" s="508">
        <f t="shared" si="43"/>
        <v>0</v>
      </c>
      <c r="M70" s="508">
        <f t="shared" si="43"/>
        <v>0</v>
      </c>
      <c r="N70" s="1323">
        <f t="shared" si="43"/>
        <v>0</v>
      </c>
      <c r="O70" s="1324">
        <f t="shared" si="43"/>
        <v>0</v>
      </c>
      <c r="P70" s="508">
        <f t="shared" si="43"/>
        <v>9.7648669999999965E-2</v>
      </c>
      <c r="Q70" s="508">
        <f t="shared" si="43"/>
        <v>0</v>
      </c>
      <c r="R70" s="508">
        <f t="shared" si="43"/>
        <v>3.4506451699999982E-2</v>
      </c>
      <c r="S70" s="1323">
        <f t="shared" si="43"/>
        <v>2.4706289999999992E-2</v>
      </c>
      <c r="T70" s="1324">
        <f t="shared" si="43"/>
        <v>2.4706289999999992E-2</v>
      </c>
      <c r="U70" s="508">
        <f t="shared" si="43"/>
        <v>2.4706289999999992E-2</v>
      </c>
      <c r="V70" s="508">
        <f t="shared" si="43"/>
        <v>2.4706289999999992E-2</v>
      </c>
      <c r="W70" s="508">
        <f t="shared" si="43"/>
        <v>3.2748077863780985E-2</v>
      </c>
      <c r="X70" s="1323">
        <f t="shared" si="43"/>
        <v>2.4706290000000002E-2</v>
      </c>
      <c r="Y70" s="1324">
        <f t="shared" si="43"/>
        <v>2.7548044675237301E-2</v>
      </c>
      <c r="Z70" s="508">
        <f t="shared" si="43"/>
        <v>2.6740959218546991E-2</v>
      </c>
      <c r="AA70" s="508">
        <f t="shared" si="43"/>
        <v>2.6740959218546991E-2</v>
      </c>
      <c r="AB70" s="508">
        <f t="shared" si="43"/>
        <v>2.6740959218546991E-2</v>
      </c>
      <c r="AC70" s="1323">
        <f t="shared" si="43"/>
        <v>2.6740959218546977E-2</v>
      </c>
      <c r="AD70" s="1324">
        <f t="shared" si="43"/>
        <v>2.740323502881719E-2</v>
      </c>
      <c r="AE70" s="508">
        <f t="shared" si="43"/>
        <v>2.6740959218547002E-2</v>
      </c>
      <c r="AF70" s="508">
        <f t="shared" si="43"/>
        <v>2.6974989935597885E-2</v>
      </c>
      <c r="AG70" s="508">
        <f t="shared" si="43"/>
        <v>2.6908522977771961E-2</v>
      </c>
      <c r="AH70" s="1323">
        <f t="shared" si="43"/>
        <v>2.6908522977771975E-2</v>
      </c>
      <c r="AI70" s="1324">
        <f t="shared" si="43"/>
        <v>2.6908522977771961E-2</v>
      </c>
      <c r="AJ70" s="508">
        <f t="shared" si="43"/>
        <v>2.6908522977771982E-2</v>
      </c>
      <c r="AK70" s="508">
        <f t="shared" si="43"/>
        <v>2.6963064238533695E-2</v>
      </c>
      <c r="AL70" s="508">
        <f t="shared" si="43"/>
        <v>2.6908522977771986E-2</v>
      </c>
      <c r="AM70" s="1323">
        <f t="shared" si="43"/>
        <v>2.6927796413653199E-2</v>
      </c>
    </row>
    <row r="71" spans="2:39" ht="12" hidden="1" customHeight="1" outlineLevel="1">
      <c r="B71" s="519"/>
      <c r="C71" s="429"/>
      <c r="D71" s="429"/>
      <c r="E71" s="429"/>
      <c r="H71" s="1555">
        <v>8</v>
      </c>
      <c r="I71" s="1324"/>
      <c r="J71" s="508">
        <f>J41+J49+J57</f>
        <v>0</v>
      </c>
      <c r="K71" s="508">
        <f t="shared" ref="K71:AM71" si="44">K41+K49+K57</f>
        <v>0</v>
      </c>
      <c r="L71" s="508">
        <f t="shared" si="44"/>
        <v>0</v>
      </c>
      <c r="M71" s="508">
        <f t="shared" si="44"/>
        <v>0</v>
      </c>
      <c r="N71" s="1323">
        <f t="shared" si="44"/>
        <v>0</v>
      </c>
      <c r="O71" s="1324">
        <f t="shared" si="44"/>
        <v>0</v>
      </c>
      <c r="P71" s="508">
        <f t="shared" si="44"/>
        <v>0</v>
      </c>
      <c r="Q71" s="508">
        <f t="shared" si="44"/>
        <v>6.8354068999999976E-2</v>
      </c>
      <c r="R71" s="508">
        <f t="shared" si="44"/>
        <v>0</v>
      </c>
      <c r="S71" s="1323">
        <f t="shared" si="44"/>
        <v>2.4154516189999985E-2</v>
      </c>
      <c r="T71" s="1324">
        <f t="shared" si="44"/>
        <v>1.7294402999999993E-2</v>
      </c>
      <c r="U71" s="508">
        <f t="shared" si="44"/>
        <v>1.7294402999999993E-2</v>
      </c>
      <c r="V71" s="508">
        <f t="shared" si="44"/>
        <v>1.7294402999999993E-2</v>
      </c>
      <c r="W71" s="508">
        <f t="shared" si="44"/>
        <v>1.7294402999999993E-2</v>
      </c>
      <c r="X71" s="1323">
        <f t="shared" si="44"/>
        <v>1.7294402999999993E-2</v>
      </c>
      <c r="Y71" s="1324">
        <f t="shared" si="44"/>
        <v>2.1234879053252685E-2</v>
      </c>
      <c r="Z71" s="508">
        <f t="shared" si="44"/>
        <v>1.7294402999999993E-2</v>
      </c>
      <c r="AA71" s="508">
        <f t="shared" si="44"/>
        <v>1.8686862790866274E-2</v>
      </c>
      <c r="AB71" s="508">
        <f t="shared" si="44"/>
        <v>1.8291390917088021E-2</v>
      </c>
      <c r="AC71" s="1323">
        <f t="shared" si="44"/>
        <v>1.8291390917088021E-2</v>
      </c>
      <c r="AD71" s="1324">
        <f t="shared" si="44"/>
        <v>1.8291390917088011E-2</v>
      </c>
      <c r="AE71" s="508">
        <f t="shared" si="44"/>
        <v>1.8291390917088035E-2</v>
      </c>
      <c r="AF71" s="508">
        <f t="shared" si="44"/>
        <v>1.8291390917088028E-2</v>
      </c>
      <c r="AG71" s="508">
        <f t="shared" si="44"/>
        <v>1.8518551520010692E-2</v>
      </c>
      <c r="AH71" s="1323">
        <f t="shared" si="44"/>
        <v>1.8291390917088011E-2</v>
      </c>
      <c r="AI71" s="1324">
        <f t="shared" si="44"/>
        <v>1.837166345303648E-2</v>
      </c>
      <c r="AJ71" s="508">
        <f t="shared" si="44"/>
        <v>1.8348865286502182E-2</v>
      </c>
      <c r="AK71" s="508">
        <f t="shared" si="44"/>
        <v>1.8348865286502199E-2</v>
      </c>
      <c r="AL71" s="508">
        <f t="shared" si="44"/>
        <v>1.8348865286502182E-2</v>
      </c>
      <c r="AM71" s="1323">
        <f t="shared" si="44"/>
        <v>1.8348865286502199E-2</v>
      </c>
    </row>
    <row r="72" spans="2:39" ht="12" hidden="1" customHeight="1" outlineLevel="1">
      <c r="B72" s="519"/>
      <c r="C72" s="429"/>
      <c r="D72" s="429"/>
      <c r="E72" s="429"/>
      <c r="H72" s="1555">
        <v>10</v>
      </c>
      <c r="I72" s="1324"/>
      <c r="J72" s="508">
        <f>J43+J53+J63</f>
        <v>0</v>
      </c>
      <c r="K72" s="508">
        <f t="shared" ref="K72:AM72" si="45">K43+K53+K63</f>
        <v>0</v>
      </c>
      <c r="L72" s="508">
        <f t="shared" si="45"/>
        <v>0</v>
      </c>
      <c r="M72" s="508">
        <f t="shared" si="45"/>
        <v>0</v>
      </c>
      <c r="N72" s="1323">
        <f t="shared" si="45"/>
        <v>0</v>
      </c>
      <c r="O72" s="1324">
        <f t="shared" si="45"/>
        <v>0</v>
      </c>
      <c r="P72" s="508">
        <f t="shared" si="45"/>
        <v>0</v>
      </c>
      <c r="Q72" s="508">
        <f t="shared" si="45"/>
        <v>0</v>
      </c>
      <c r="R72" s="508">
        <f t="shared" si="45"/>
        <v>0</v>
      </c>
      <c r="S72" s="1323">
        <f t="shared" si="45"/>
        <v>3.3493493809999983E-2</v>
      </c>
      <c r="T72" s="1324">
        <f t="shared" si="45"/>
        <v>0</v>
      </c>
      <c r="U72" s="508">
        <f t="shared" si="45"/>
        <v>1.1835712933099993E-2</v>
      </c>
      <c r="V72" s="508">
        <f t="shared" si="45"/>
        <v>8.4742574699999962E-3</v>
      </c>
      <c r="W72" s="508">
        <f t="shared" si="45"/>
        <v>8.4742574699999962E-3</v>
      </c>
      <c r="X72" s="1323">
        <f t="shared" si="45"/>
        <v>8.4742574699999962E-3</v>
      </c>
      <c r="Y72" s="1324">
        <f t="shared" si="45"/>
        <v>8.4742574699999962E-3</v>
      </c>
      <c r="Z72" s="508">
        <f t="shared" si="45"/>
        <v>8.4742574699999962E-3</v>
      </c>
      <c r="AA72" s="508">
        <f t="shared" si="45"/>
        <v>8.4742574699999979E-3</v>
      </c>
      <c r="AB72" s="508">
        <f t="shared" si="45"/>
        <v>8.4742574699999962E-3</v>
      </c>
      <c r="AC72" s="1323">
        <f t="shared" si="45"/>
        <v>9.4203657703859668E-3</v>
      </c>
      <c r="AD72" s="1324">
        <f t="shared" si="45"/>
        <v>8.4742574699999962E-3</v>
      </c>
      <c r="AE72" s="508">
        <f t="shared" si="45"/>
        <v>8.8085870657869901E-3</v>
      </c>
      <c r="AF72" s="508">
        <f t="shared" si="45"/>
        <v>8.7136342688928243E-3</v>
      </c>
      <c r="AG72" s="508">
        <f t="shared" si="45"/>
        <v>8.7136342688928364E-3</v>
      </c>
      <c r="AH72" s="1323">
        <f t="shared" si="45"/>
        <v>8.713634268892833E-3</v>
      </c>
      <c r="AI72" s="1324">
        <f t="shared" si="45"/>
        <v>8.7136342688928312E-3</v>
      </c>
      <c r="AJ72" s="508">
        <f t="shared" si="45"/>
        <v>8.7136342688928243E-3</v>
      </c>
      <c r="AK72" s="508">
        <f t="shared" si="45"/>
        <v>8.7136342688928312E-3</v>
      </c>
      <c r="AL72" s="508">
        <f t="shared" si="45"/>
        <v>8.7136342688928243E-3</v>
      </c>
      <c r="AM72" s="1323">
        <f t="shared" si="45"/>
        <v>8.7403594866660821E-3</v>
      </c>
    </row>
    <row r="73" spans="2:39" ht="12" hidden="1" customHeight="1" outlineLevel="1">
      <c r="B73" s="519"/>
      <c r="C73" s="429"/>
      <c r="D73" s="429"/>
      <c r="E73" s="429"/>
      <c r="H73" s="1555">
        <v>15</v>
      </c>
      <c r="I73" s="1324"/>
      <c r="J73" s="508">
        <f>J48+J63</f>
        <v>0</v>
      </c>
      <c r="K73" s="508">
        <f t="shared" ref="K73:AM73" si="46">K48+K63</f>
        <v>0</v>
      </c>
      <c r="L73" s="508">
        <f t="shared" si="46"/>
        <v>0</v>
      </c>
      <c r="M73" s="508">
        <f t="shared" si="46"/>
        <v>0</v>
      </c>
      <c r="N73" s="1323">
        <f t="shared" si="46"/>
        <v>0</v>
      </c>
      <c r="O73" s="1324">
        <f t="shared" si="46"/>
        <v>0</v>
      </c>
      <c r="P73" s="508">
        <f t="shared" si="46"/>
        <v>0</v>
      </c>
      <c r="Q73" s="508">
        <f t="shared" si="46"/>
        <v>0</v>
      </c>
      <c r="R73" s="508">
        <f t="shared" si="46"/>
        <v>0</v>
      </c>
      <c r="S73" s="1323">
        <f t="shared" si="46"/>
        <v>0</v>
      </c>
      <c r="T73" s="1324">
        <f t="shared" si="46"/>
        <v>0</v>
      </c>
      <c r="U73" s="508">
        <f t="shared" si="46"/>
        <v>0</v>
      </c>
      <c r="V73" s="508">
        <f t="shared" si="46"/>
        <v>0</v>
      </c>
      <c r="W73" s="508">
        <f t="shared" si="46"/>
        <v>0</v>
      </c>
      <c r="X73" s="1323">
        <f t="shared" si="46"/>
        <v>5.629251504646696E-3</v>
      </c>
      <c r="Y73" s="1324">
        <f t="shared" si="46"/>
        <v>0</v>
      </c>
      <c r="Z73" s="508">
        <f t="shared" si="46"/>
        <v>1.9892282726661154E-3</v>
      </c>
      <c r="AA73" s="508">
        <f t="shared" si="46"/>
        <v>1.4242684529828988E-3</v>
      </c>
      <c r="AB73" s="508">
        <f t="shared" si="46"/>
        <v>1.4242684529828988E-3</v>
      </c>
      <c r="AC73" s="1323">
        <f t="shared" si="46"/>
        <v>1.4242684529828988E-3</v>
      </c>
      <c r="AD73" s="1324">
        <f t="shared" si="46"/>
        <v>1.4242684529828988E-3</v>
      </c>
      <c r="AE73" s="508">
        <f t="shared" si="46"/>
        <v>1.4242684529828988E-3</v>
      </c>
      <c r="AF73" s="508">
        <f t="shared" si="46"/>
        <v>1.4242684529828995E-3</v>
      </c>
      <c r="AG73" s="508">
        <f t="shared" si="46"/>
        <v>1.4242684529828988E-3</v>
      </c>
      <c r="AH73" s="1323">
        <f t="shared" si="46"/>
        <v>1.4242684529828988E-3</v>
      </c>
      <c r="AI73" s="1324">
        <f t="shared" si="46"/>
        <v>1.4242684529828988E-3</v>
      </c>
      <c r="AJ73" s="508">
        <f t="shared" si="46"/>
        <v>1.4242684529828988E-3</v>
      </c>
      <c r="AK73" s="508">
        <f t="shared" si="46"/>
        <v>1.424268452982898E-3</v>
      </c>
      <c r="AL73" s="508">
        <f t="shared" si="46"/>
        <v>1.4242684529828997E-3</v>
      </c>
      <c r="AM73" s="1323">
        <f t="shared" si="46"/>
        <v>1.4509936707561488E-3</v>
      </c>
    </row>
    <row r="74" spans="2:39" ht="12" hidden="1" customHeight="1" outlineLevel="1">
      <c r="B74" s="519"/>
      <c r="C74" s="523"/>
      <c r="D74" s="523"/>
      <c r="E74" s="523"/>
      <c r="F74" s="491"/>
      <c r="G74" s="491"/>
      <c r="H74" s="1557">
        <v>20</v>
      </c>
      <c r="I74" s="1332"/>
      <c r="J74" s="524">
        <f>J53</f>
        <v>0</v>
      </c>
      <c r="K74" s="524">
        <f t="shared" ref="K74:AM74" si="47">K53</f>
        <v>0</v>
      </c>
      <c r="L74" s="524">
        <f t="shared" si="47"/>
        <v>0</v>
      </c>
      <c r="M74" s="524">
        <f t="shared" si="47"/>
        <v>0</v>
      </c>
      <c r="N74" s="1331">
        <f t="shared" si="47"/>
        <v>0</v>
      </c>
      <c r="O74" s="1332">
        <f t="shared" si="47"/>
        <v>0</v>
      </c>
      <c r="P74" s="524">
        <f t="shared" si="47"/>
        <v>0</v>
      </c>
      <c r="Q74" s="524">
        <f t="shared" si="47"/>
        <v>0</v>
      </c>
      <c r="R74" s="524">
        <f t="shared" si="47"/>
        <v>0</v>
      </c>
      <c r="S74" s="1331">
        <f t="shared" si="47"/>
        <v>0</v>
      </c>
      <c r="T74" s="1332">
        <f t="shared" si="47"/>
        <v>0</v>
      </c>
      <c r="U74" s="524">
        <f t="shared" si="47"/>
        <v>0</v>
      </c>
      <c r="V74" s="524">
        <f t="shared" si="47"/>
        <v>0</v>
      </c>
      <c r="W74" s="524">
        <f t="shared" si="47"/>
        <v>0</v>
      </c>
      <c r="X74" s="1331">
        <f t="shared" si="47"/>
        <v>0</v>
      </c>
      <c r="Y74" s="1332">
        <f t="shared" si="47"/>
        <v>0</v>
      </c>
      <c r="Z74" s="524">
        <f t="shared" si="47"/>
        <v>0</v>
      </c>
      <c r="AA74" s="524">
        <f t="shared" si="47"/>
        <v>0</v>
      </c>
      <c r="AB74" s="524">
        <f t="shared" si="47"/>
        <v>0</v>
      </c>
      <c r="AC74" s="1331">
        <f t="shared" si="47"/>
        <v>9.4610830038596998E-4</v>
      </c>
      <c r="AD74" s="1332">
        <f t="shared" si="47"/>
        <v>0</v>
      </c>
      <c r="AE74" s="524">
        <f t="shared" si="47"/>
        <v>3.3432959578699392E-4</v>
      </c>
      <c r="AF74" s="524">
        <f t="shared" si="47"/>
        <v>2.3937679889283572E-4</v>
      </c>
      <c r="AG74" s="524">
        <f t="shared" si="47"/>
        <v>2.3937679889283572E-4</v>
      </c>
      <c r="AH74" s="1331">
        <f t="shared" si="47"/>
        <v>2.3937679889283572E-4</v>
      </c>
      <c r="AI74" s="1332">
        <f t="shared" si="47"/>
        <v>2.3937679889283572E-4</v>
      </c>
      <c r="AJ74" s="524">
        <f t="shared" si="47"/>
        <v>2.3937679889283572E-4</v>
      </c>
      <c r="AK74" s="524">
        <f t="shared" si="47"/>
        <v>2.3937679889283588E-4</v>
      </c>
      <c r="AL74" s="524">
        <f t="shared" si="47"/>
        <v>2.3937679889283572E-4</v>
      </c>
      <c r="AM74" s="1331">
        <f t="shared" si="47"/>
        <v>2.3937679889283572E-4</v>
      </c>
    </row>
    <row r="75" spans="2:39" ht="12" customHeight="1" collapsed="1">
      <c r="B75" s="1552"/>
      <c r="C75" s="1296" t="s">
        <v>267</v>
      </c>
      <c r="D75" s="1300" t="s">
        <v>268</v>
      </c>
      <c r="E75" s="1301"/>
      <c r="F75" s="1302"/>
      <c r="G75" s="1302"/>
      <c r="H75" s="1558" t="str">
        <f>IF(D5="募集賃料","【Ⅲに計上】","【a×b】")</f>
        <v>【a×b】</v>
      </c>
      <c r="I75" s="1583" t="s">
        <v>796</v>
      </c>
      <c r="J75" s="1303">
        <f>I76*I77*I79+J76*J77*J79</f>
        <v>0</v>
      </c>
      <c r="K75" s="1303">
        <f t="shared" ref="K75:AM75" si="48">K76*K77*K79</f>
        <v>0</v>
      </c>
      <c r="L75" s="1303">
        <f t="shared" si="48"/>
        <v>0</v>
      </c>
      <c r="M75" s="1303">
        <f t="shared" si="48"/>
        <v>0</v>
      </c>
      <c r="N75" s="1329">
        <f t="shared" si="48"/>
        <v>0</v>
      </c>
      <c r="O75" s="1330">
        <f t="shared" si="48"/>
        <v>0</v>
      </c>
      <c r="P75" s="1303">
        <f t="shared" si="48"/>
        <v>0</v>
      </c>
      <c r="Q75" s="1303">
        <f t="shared" si="48"/>
        <v>0</v>
      </c>
      <c r="R75" s="1303">
        <f t="shared" si="48"/>
        <v>0</v>
      </c>
      <c r="S75" s="1329">
        <f t="shared" si="48"/>
        <v>0</v>
      </c>
      <c r="T75" s="1330">
        <f t="shared" si="48"/>
        <v>0</v>
      </c>
      <c r="U75" s="1303">
        <f t="shared" si="48"/>
        <v>0</v>
      </c>
      <c r="V75" s="1303">
        <f t="shared" si="48"/>
        <v>0</v>
      </c>
      <c r="W75" s="1303">
        <f t="shared" si="48"/>
        <v>0</v>
      </c>
      <c r="X75" s="1329">
        <f t="shared" si="48"/>
        <v>0</v>
      </c>
      <c r="Y75" s="1330">
        <f t="shared" si="48"/>
        <v>0</v>
      </c>
      <c r="Z75" s="1303">
        <f t="shared" si="48"/>
        <v>0</v>
      </c>
      <c r="AA75" s="1303">
        <f t="shared" si="48"/>
        <v>0</v>
      </c>
      <c r="AB75" s="1303">
        <f t="shared" si="48"/>
        <v>0</v>
      </c>
      <c r="AC75" s="1329">
        <f t="shared" si="48"/>
        <v>0</v>
      </c>
      <c r="AD75" s="1330">
        <f t="shared" si="48"/>
        <v>0</v>
      </c>
      <c r="AE75" s="1303">
        <f t="shared" si="48"/>
        <v>0</v>
      </c>
      <c r="AF75" s="1303">
        <f t="shared" si="48"/>
        <v>0</v>
      </c>
      <c r="AG75" s="1303">
        <f t="shared" si="48"/>
        <v>0</v>
      </c>
      <c r="AH75" s="1329">
        <f t="shared" si="48"/>
        <v>0</v>
      </c>
      <c r="AI75" s="1330">
        <f t="shared" si="48"/>
        <v>0</v>
      </c>
      <c r="AJ75" s="1303">
        <f t="shared" si="48"/>
        <v>0</v>
      </c>
      <c r="AK75" s="1303">
        <f t="shared" si="48"/>
        <v>0</v>
      </c>
      <c r="AL75" s="1303">
        <f t="shared" si="48"/>
        <v>0</v>
      </c>
      <c r="AM75" s="1329">
        <f t="shared" si="48"/>
        <v>0</v>
      </c>
    </row>
    <row r="76" spans="2:39" ht="12" customHeight="1">
      <c r="B76" s="1552"/>
      <c r="C76" s="1298"/>
      <c r="D76" s="520"/>
      <c r="E76" s="431" t="s">
        <v>68</v>
      </c>
      <c r="F76" s="425" t="s">
        <v>251</v>
      </c>
      <c r="G76" s="425"/>
      <c r="H76" s="1554"/>
      <c r="I76" s="1322">
        <f>I20</f>
        <v>0</v>
      </c>
      <c r="J76" s="521">
        <f>I76</f>
        <v>0</v>
      </c>
      <c r="K76" s="521">
        <f>J76</f>
        <v>0</v>
      </c>
      <c r="L76" s="521">
        <f>K76</f>
        <v>0</v>
      </c>
      <c r="M76" s="521">
        <f>L76</f>
        <v>0</v>
      </c>
      <c r="N76" s="1321">
        <f>M76</f>
        <v>0</v>
      </c>
      <c r="O76" s="1322">
        <f t="shared" ref="O76:AM76" si="49">N76</f>
        <v>0</v>
      </c>
      <c r="P76" s="521">
        <f t="shared" si="49"/>
        <v>0</v>
      </c>
      <c r="Q76" s="521">
        <f t="shared" si="49"/>
        <v>0</v>
      </c>
      <c r="R76" s="521">
        <f t="shared" si="49"/>
        <v>0</v>
      </c>
      <c r="S76" s="1321">
        <f t="shared" si="49"/>
        <v>0</v>
      </c>
      <c r="T76" s="1322">
        <f t="shared" si="49"/>
        <v>0</v>
      </c>
      <c r="U76" s="521">
        <f t="shared" si="49"/>
        <v>0</v>
      </c>
      <c r="V76" s="521">
        <f t="shared" si="49"/>
        <v>0</v>
      </c>
      <c r="W76" s="521">
        <f t="shared" si="49"/>
        <v>0</v>
      </c>
      <c r="X76" s="1321">
        <f t="shared" si="49"/>
        <v>0</v>
      </c>
      <c r="Y76" s="1322">
        <f t="shared" si="49"/>
        <v>0</v>
      </c>
      <c r="Z76" s="521">
        <f t="shared" si="49"/>
        <v>0</v>
      </c>
      <c r="AA76" s="521">
        <f t="shared" si="49"/>
        <v>0</v>
      </c>
      <c r="AB76" s="521">
        <f t="shared" si="49"/>
        <v>0</v>
      </c>
      <c r="AC76" s="1321">
        <f t="shared" si="49"/>
        <v>0</v>
      </c>
      <c r="AD76" s="1322">
        <f t="shared" si="49"/>
        <v>0</v>
      </c>
      <c r="AE76" s="521">
        <f t="shared" si="49"/>
        <v>0</v>
      </c>
      <c r="AF76" s="521">
        <f t="shared" si="49"/>
        <v>0</v>
      </c>
      <c r="AG76" s="521">
        <f t="shared" si="49"/>
        <v>0</v>
      </c>
      <c r="AH76" s="1321">
        <f t="shared" si="49"/>
        <v>0</v>
      </c>
      <c r="AI76" s="1322">
        <f t="shared" si="49"/>
        <v>0</v>
      </c>
      <c r="AJ76" s="521">
        <f t="shared" si="49"/>
        <v>0</v>
      </c>
      <c r="AK76" s="521">
        <f t="shared" si="49"/>
        <v>0</v>
      </c>
      <c r="AL76" s="521">
        <f t="shared" si="49"/>
        <v>0</v>
      </c>
      <c r="AM76" s="1321">
        <f t="shared" si="49"/>
        <v>0</v>
      </c>
    </row>
    <row r="77" spans="2:39" ht="12" customHeight="1">
      <c r="B77" s="1560"/>
      <c r="C77" s="1299"/>
      <c r="D77" s="522"/>
      <c r="E77" s="523" t="s">
        <v>243</v>
      </c>
      <c r="F77" s="491" t="s">
        <v>269</v>
      </c>
      <c r="G77" s="491"/>
      <c r="H77" s="1557"/>
      <c r="I77" s="1328">
        <f>IF(H78=0,1,0)</f>
        <v>1</v>
      </c>
      <c r="J77" s="535">
        <f>IF(H78=0,0,1/H78)</f>
        <v>0</v>
      </c>
      <c r="K77" s="535">
        <f>J77*K78</f>
        <v>0</v>
      </c>
      <c r="L77" s="535">
        <f>K77*L78</f>
        <v>0</v>
      </c>
      <c r="M77" s="535">
        <f>L77*M78</f>
        <v>0</v>
      </c>
      <c r="N77" s="1327">
        <f>M77*N78</f>
        <v>0</v>
      </c>
      <c r="O77" s="1328">
        <f t="shared" ref="O77:AM77" si="50">N77*O78</f>
        <v>0</v>
      </c>
      <c r="P77" s="535">
        <f t="shared" si="50"/>
        <v>0</v>
      </c>
      <c r="Q77" s="535">
        <f t="shared" si="50"/>
        <v>0</v>
      </c>
      <c r="R77" s="535">
        <f t="shared" si="50"/>
        <v>0</v>
      </c>
      <c r="S77" s="1327">
        <f t="shared" si="50"/>
        <v>0</v>
      </c>
      <c r="T77" s="1328">
        <f t="shared" si="50"/>
        <v>0</v>
      </c>
      <c r="U77" s="535">
        <f t="shared" si="50"/>
        <v>0</v>
      </c>
      <c r="V77" s="535">
        <f t="shared" si="50"/>
        <v>0</v>
      </c>
      <c r="W77" s="535">
        <f t="shared" si="50"/>
        <v>0</v>
      </c>
      <c r="X77" s="1327">
        <f t="shared" si="50"/>
        <v>0</v>
      </c>
      <c r="Y77" s="1328">
        <f t="shared" si="50"/>
        <v>0</v>
      </c>
      <c r="Z77" s="535">
        <f t="shared" si="50"/>
        <v>0</v>
      </c>
      <c r="AA77" s="535">
        <f t="shared" si="50"/>
        <v>0</v>
      </c>
      <c r="AB77" s="535">
        <f t="shared" si="50"/>
        <v>0</v>
      </c>
      <c r="AC77" s="1327">
        <f t="shared" si="50"/>
        <v>0</v>
      </c>
      <c r="AD77" s="1328">
        <f t="shared" si="50"/>
        <v>0</v>
      </c>
      <c r="AE77" s="535">
        <f t="shared" si="50"/>
        <v>0</v>
      </c>
      <c r="AF77" s="535">
        <f t="shared" si="50"/>
        <v>0</v>
      </c>
      <c r="AG77" s="535">
        <f t="shared" si="50"/>
        <v>0</v>
      </c>
      <c r="AH77" s="1327">
        <f t="shared" si="50"/>
        <v>0</v>
      </c>
      <c r="AI77" s="1328">
        <f t="shared" si="50"/>
        <v>0</v>
      </c>
      <c r="AJ77" s="535">
        <f t="shared" si="50"/>
        <v>0</v>
      </c>
      <c r="AK77" s="535">
        <f t="shared" si="50"/>
        <v>0</v>
      </c>
      <c r="AL77" s="535">
        <f t="shared" si="50"/>
        <v>0</v>
      </c>
      <c r="AM77" s="1327">
        <f t="shared" si="50"/>
        <v>0</v>
      </c>
    </row>
    <row r="78" spans="2:39" ht="12" hidden="1" customHeight="1" outlineLevel="1">
      <c r="B78" s="516"/>
      <c r="C78" s="518"/>
      <c r="D78" s="518"/>
      <c r="E78" s="518"/>
      <c r="F78" s="492"/>
      <c r="G78" s="492" t="s">
        <v>270</v>
      </c>
      <c r="H78" s="1561">
        <f>IF('入力(3)'!I49="",0,'入力(3)'!I49)</f>
        <v>0</v>
      </c>
      <c r="I78" s="1338"/>
      <c r="J78" s="513">
        <f>IF($H$78&gt;=J3,1,0)</f>
        <v>0</v>
      </c>
      <c r="K78" s="513">
        <f>IF($H$78&gt;=K3,1,0)</f>
        <v>0</v>
      </c>
      <c r="L78" s="513">
        <f>IF($H$78&gt;=L3,1,0)</f>
        <v>0</v>
      </c>
      <c r="M78" s="513">
        <f>IF($H$78&gt;=M3,1,0)</f>
        <v>0</v>
      </c>
      <c r="N78" s="1337">
        <f>IF($H$78&gt;=N3,1,0)</f>
        <v>0</v>
      </c>
      <c r="O78" s="1338">
        <f t="shared" ref="O78:AM78" si="51">IF($H$78&gt;=O3,1,0)</f>
        <v>0</v>
      </c>
      <c r="P78" s="513">
        <f t="shared" si="51"/>
        <v>0</v>
      </c>
      <c r="Q78" s="513">
        <f t="shared" si="51"/>
        <v>0</v>
      </c>
      <c r="R78" s="513">
        <f t="shared" si="51"/>
        <v>0</v>
      </c>
      <c r="S78" s="1337">
        <f t="shared" si="51"/>
        <v>0</v>
      </c>
      <c r="T78" s="1338">
        <f t="shared" si="51"/>
        <v>0</v>
      </c>
      <c r="U78" s="513">
        <f t="shared" si="51"/>
        <v>0</v>
      </c>
      <c r="V78" s="513">
        <f t="shared" si="51"/>
        <v>0</v>
      </c>
      <c r="W78" s="513">
        <f t="shared" si="51"/>
        <v>0</v>
      </c>
      <c r="X78" s="1337">
        <f t="shared" si="51"/>
        <v>0</v>
      </c>
      <c r="Y78" s="1338">
        <f t="shared" si="51"/>
        <v>0</v>
      </c>
      <c r="Z78" s="513">
        <f t="shared" si="51"/>
        <v>0</v>
      </c>
      <c r="AA78" s="513">
        <f t="shared" si="51"/>
        <v>0</v>
      </c>
      <c r="AB78" s="513">
        <f t="shared" si="51"/>
        <v>0</v>
      </c>
      <c r="AC78" s="1337">
        <f t="shared" si="51"/>
        <v>0</v>
      </c>
      <c r="AD78" s="1338">
        <f t="shared" si="51"/>
        <v>0</v>
      </c>
      <c r="AE78" s="513">
        <f t="shared" si="51"/>
        <v>0</v>
      </c>
      <c r="AF78" s="513">
        <f t="shared" si="51"/>
        <v>0</v>
      </c>
      <c r="AG78" s="513">
        <f t="shared" si="51"/>
        <v>0</v>
      </c>
      <c r="AH78" s="1337">
        <f t="shared" si="51"/>
        <v>0</v>
      </c>
      <c r="AI78" s="1338">
        <f t="shared" si="51"/>
        <v>0</v>
      </c>
      <c r="AJ78" s="513">
        <f t="shared" si="51"/>
        <v>0</v>
      </c>
      <c r="AK78" s="513">
        <f t="shared" si="51"/>
        <v>0</v>
      </c>
      <c r="AL78" s="513">
        <f t="shared" si="51"/>
        <v>0</v>
      </c>
      <c r="AM78" s="1337">
        <f t="shared" si="51"/>
        <v>0</v>
      </c>
    </row>
    <row r="79" spans="2:39" ht="12" hidden="1" customHeight="1" outlineLevel="1">
      <c r="B79" s="1562"/>
      <c r="C79" s="523"/>
      <c r="D79" s="523"/>
      <c r="E79" s="523"/>
      <c r="F79" s="491"/>
      <c r="G79" s="491"/>
      <c r="H79" s="1557" t="s">
        <v>271</v>
      </c>
      <c r="I79" s="1354">
        <f>J79</f>
        <v>1</v>
      </c>
      <c r="J79" s="511">
        <f>IF(D5="保証賃料",1,0)</f>
        <v>1</v>
      </c>
      <c r="K79" s="511">
        <f>J79</f>
        <v>1</v>
      </c>
      <c r="L79" s="511">
        <f>K79</f>
        <v>1</v>
      </c>
      <c r="M79" s="511">
        <f>L79</f>
        <v>1</v>
      </c>
      <c r="N79" s="1353">
        <f>M79</f>
        <v>1</v>
      </c>
      <c r="O79" s="1354">
        <f t="shared" ref="O79:AM79" si="52">N79</f>
        <v>1</v>
      </c>
      <c r="P79" s="511">
        <f t="shared" si="52"/>
        <v>1</v>
      </c>
      <c r="Q79" s="511">
        <f t="shared" si="52"/>
        <v>1</v>
      </c>
      <c r="R79" s="511">
        <f t="shared" si="52"/>
        <v>1</v>
      </c>
      <c r="S79" s="1353">
        <f t="shared" si="52"/>
        <v>1</v>
      </c>
      <c r="T79" s="1354">
        <f t="shared" si="52"/>
        <v>1</v>
      </c>
      <c r="U79" s="511">
        <f t="shared" si="52"/>
        <v>1</v>
      </c>
      <c r="V79" s="511">
        <f t="shared" si="52"/>
        <v>1</v>
      </c>
      <c r="W79" s="511">
        <f t="shared" si="52"/>
        <v>1</v>
      </c>
      <c r="X79" s="1353">
        <f t="shared" si="52"/>
        <v>1</v>
      </c>
      <c r="Y79" s="1354">
        <f t="shared" si="52"/>
        <v>1</v>
      </c>
      <c r="Z79" s="511">
        <f t="shared" si="52"/>
        <v>1</v>
      </c>
      <c r="AA79" s="511">
        <f t="shared" si="52"/>
        <v>1</v>
      </c>
      <c r="AB79" s="511">
        <f t="shared" si="52"/>
        <v>1</v>
      </c>
      <c r="AC79" s="1353">
        <f t="shared" si="52"/>
        <v>1</v>
      </c>
      <c r="AD79" s="1354">
        <f t="shared" si="52"/>
        <v>1</v>
      </c>
      <c r="AE79" s="511">
        <f t="shared" si="52"/>
        <v>1</v>
      </c>
      <c r="AF79" s="511">
        <f t="shared" si="52"/>
        <v>1</v>
      </c>
      <c r="AG79" s="511">
        <f t="shared" si="52"/>
        <v>1</v>
      </c>
      <c r="AH79" s="1353">
        <f t="shared" si="52"/>
        <v>1</v>
      </c>
      <c r="AI79" s="1354">
        <f t="shared" si="52"/>
        <v>1</v>
      </c>
      <c r="AJ79" s="511">
        <f t="shared" si="52"/>
        <v>1</v>
      </c>
      <c r="AK79" s="511">
        <f t="shared" si="52"/>
        <v>1</v>
      </c>
      <c r="AL79" s="511">
        <f t="shared" si="52"/>
        <v>1</v>
      </c>
      <c r="AM79" s="1353">
        <f t="shared" si="52"/>
        <v>1</v>
      </c>
    </row>
    <row r="80" spans="2:39" ht="12" customHeight="1" collapsed="1">
      <c r="B80" s="1547" t="s">
        <v>272</v>
      </c>
      <c r="C80" s="1548" t="str">
        <f>'入力(3)'!K43&amp;"収益"</f>
        <v>店舗収益</v>
      </c>
      <c r="D80" s="1549"/>
      <c r="E80" s="1549"/>
      <c r="F80" s="1550"/>
      <c r="G80" s="1550"/>
      <c r="H80" s="1551"/>
      <c r="I80" s="1580"/>
      <c r="J80" s="1581">
        <f t="shared" ref="J80:AM80" si="53">J81+J86+J91+J99+J148</f>
        <v>0</v>
      </c>
      <c r="K80" s="1581">
        <f t="shared" si="53"/>
        <v>0</v>
      </c>
      <c r="L80" s="1581">
        <f t="shared" si="53"/>
        <v>0</v>
      </c>
      <c r="M80" s="1581">
        <f t="shared" si="53"/>
        <v>0</v>
      </c>
      <c r="N80" s="1582">
        <f t="shared" si="53"/>
        <v>0</v>
      </c>
      <c r="O80" s="1580">
        <f t="shared" si="53"/>
        <v>0</v>
      </c>
      <c r="P80" s="1581">
        <f t="shared" si="53"/>
        <v>0</v>
      </c>
      <c r="Q80" s="1581">
        <f t="shared" si="53"/>
        <v>0</v>
      </c>
      <c r="R80" s="1581">
        <f t="shared" si="53"/>
        <v>0</v>
      </c>
      <c r="S80" s="1582">
        <f t="shared" si="53"/>
        <v>0</v>
      </c>
      <c r="T80" s="1580">
        <f t="shared" si="53"/>
        <v>0</v>
      </c>
      <c r="U80" s="1581">
        <f t="shared" si="53"/>
        <v>0</v>
      </c>
      <c r="V80" s="1581">
        <f t="shared" si="53"/>
        <v>0</v>
      </c>
      <c r="W80" s="1581">
        <f t="shared" si="53"/>
        <v>0</v>
      </c>
      <c r="X80" s="1582">
        <f t="shared" si="53"/>
        <v>0</v>
      </c>
      <c r="Y80" s="1580">
        <f t="shared" si="53"/>
        <v>0</v>
      </c>
      <c r="Z80" s="1581">
        <f t="shared" si="53"/>
        <v>0</v>
      </c>
      <c r="AA80" s="1581">
        <f t="shared" si="53"/>
        <v>0</v>
      </c>
      <c r="AB80" s="1581">
        <f t="shared" si="53"/>
        <v>0</v>
      </c>
      <c r="AC80" s="1582">
        <f t="shared" si="53"/>
        <v>0</v>
      </c>
      <c r="AD80" s="1580">
        <f t="shared" si="53"/>
        <v>0</v>
      </c>
      <c r="AE80" s="1581">
        <f t="shared" si="53"/>
        <v>0</v>
      </c>
      <c r="AF80" s="1581">
        <f t="shared" si="53"/>
        <v>0</v>
      </c>
      <c r="AG80" s="1581">
        <f t="shared" si="53"/>
        <v>0</v>
      </c>
      <c r="AH80" s="1582">
        <f t="shared" si="53"/>
        <v>0</v>
      </c>
      <c r="AI80" s="1580">
        <f t="shared" si="53"/>
        <v>0</v>
      </c>
      <c r="AJ80" s="1581">
        <f t="shared" si="53"/>
        <v>0</v>
      </c>
      <c r="AK80" s="1581">
        <f t="shared" si="53"/>
        <v>0</v>
      </c>
      <c r="AL80" s="1581">
        <f t="shared" si="53"/>
        <v>0</v>
      </c>
      <c r="AM80" s="1582">
        <f t="shared" si="53"/>
        <v>0</v>
      </c>
    </row>
    <row r="81" spans="2:39" ht="12" customHeight="1">
      <c r="B81" s="1552"/>
      <c r="C81" s="1296" t="s">
        <v>236</v>
      </c>
      <c r="D81" s="1315" t="str">
        <f>IF('入力(3)'!K44="(保証賃料)","保証賃料","募集賃料")</f>
        <v>募集賃料</v>
      </c>
      <c r="E81" s="1316"/>
      <c r="F81" s="1317"/>
      <c r="G81" s="1317"/>
      <c r="H81" s="1553" t="s">
        <v>963</v>
      </c>
      <c r="I81" s="1320"/>
      <c r="J81" s="1318">
        <f>J84*J85</f>
        <v>0</v>
      </c>
      <c r="K81" s="1318">
        <f t="shared" ref="K81:AM81" si="54">K84*K85</f>
        <v>0</v>
      </c>
      <c r="L81" s="1318">
        <f t="shared" si="54"/>
        <v>0</v>
      </c>
      <c r="M81" s="1318">
        <f t="shared" si="54"/>
        <v>0</v>
      </c>
      <c r="N81" s="1319">
        <f t="shared" si="54"/>
        <v>0</v>
      </c>
      <c r="O81" s="1320">
        <f t="shared" si="54"/>
        <v>0</v>
      </c>
      <c r="P81" s="1318">
        <f t="shared" si="54"/>
        <v>0</v>
      </c>
      <c r="Q81" s="1318">
        <f t="shared" si="54"/>
        <v>0</v>
      </c>
      <c r="R81" s="1318">
        <f t="shared" si="54"/>
        <v>0</v>
      </c>
      <c r="S81" s="1319">
        <f t="shared" si="54"/>
        <v>0</v>
      </c>
      <c r="T81" s="1320">
        <f t="shared" si="54"/>
        <v>0</v>
      </c>
      <c r="U81" s="1318">
        <f t="shared" si="54"/>
        <v>0</v>
      </c>
      <c r="V81" s="1318">
        <f t="shared" si="54"/>
        <v>0</v>
      </c>
      <c r="W81" s="1318">
        <f t="shared" si="54"/>
        <v>0</v>
      </c>
      <c r="X81" s="1319">
        <f t="shared" si="54"/>
        <v>0</v>
      </c>
      <c r="Y81" s="1320">
        <f t="shared" si="54"/>
        <v>0</v>
      </c>
      <c r="Z81" s="1318">
        <f t="shared" si="54"/>
        <v>0</v>
      </c>
      <c r="AA81" s="1318">
        <f t="shared" si="54"/>
        <v>0</v>
      </c>
      <c r="AB81" s="1318">
        <f t="shared" si="54"/>
        <v>0</v>
      </c>
      <c r="AC81" s="1319">
        <f t="shared" si="54"/>
        <v>0</v>
      </c>
      <c r="AD81" s="1320">
        <f t="shared" si="54"/>
        <v>0</v>
      </c>
      <c r="AE81" s="1318">
        <f t="shared" si="54"/>
        <v>0</v>
      </c>
      <c r="AF81" s="1318">
        <f t="shared" si="54"/>
        <v>0</v>
      </c>
      <c r="AG81" s="1318">
        <f t="shared" si="54"/>
        <v>0</v>
      </c>
      <c r="AH81" s="1319">
        <f t="shared" si="54"/>
        <v>0</v>
      </c>
      <c r="AI81" s="1320">
        <f t="shared" si="54"/>
        <v>0</v>
      </c>
      <c r="AJ81" s="1318">
        <f t="shared" si="54"/>
        <v>0</v>
      </c>
      <c r="AK81" s="1318">
        <f t="shared" si="54"/>
        <v>0</v>
      </c>
      <c r="AL81" s="1318">
        <f t="shared" si="54"/>
        <v>0</v>
      </c>
      <c r="AM81" s="1319">
        <f t="shared" si="54"/>
        <v>0</v>
      </c>
    </row>
    <row r="82" spans="2:39" ht="12" hidden="1" customHeight="1" outlineLevel="1">
      <c r="B82" s="519"/>
      <c r="C82" s="429"/>
      <c r="D82" s="431"/>
      <c r="E82" s="431"/>
      <c r="F82" s="425" t="s">
        <v>237</v>
      </c>
      <c r="G82" s="425"/>
      <c r="H82" s="1554"/>
      <c r="I82" s="1322"/>
      <c r="J82" s="521">
        <f>'入力(3)'!K46*12</f>
        <v>0</v>
      </c>
      <c r="K82" s="521">
        <f>J82</f>
        <v>0</v>
      </c>
      <c r="L82" s="521">
        <f t="shared" ref="L82:AM82" si="55">K82</f>
        <v>0</v>
      </c>
      <c r="M82" s="521">
        <f t="shared" si="55"/>
        <v>0</v>
      </c>
      <c r="N82" s="1321">
        <f t="shared" si="55"/>
        <v>0</v>
      </c>
      <c r="O82" s="1322">
        <f t="shared" si="55"/>
        <v>0</v>
      </c>
      <c r="P82" s="521">
        <f t="shared" si="55"/>
        <v>0</v>
      </c>
      <c r="Q82" s="521">
        <f t="shared" si="55"/>
        <v>0</v>
      </c>
      <c r="R82" s="521">
        <f t="shared" si="55"/>
        <v>0</v>
      </c>
      <c r="S82" s="1321">
        <f t="shared" si="55"/>
        <v>0</v>
      </c>
      <c r="T82" s="1322">
        <f t="shared" si="55"/>
        <v>0</v>
      </c>
      <c r="U82" s="521">
        <f t="shared" si="55"/>
        <v>0</v>
      </c>
      <c r="V82" s="521">
        <f t="shared" si="55"/>
        <v>0</v>
      </c>
      <c r="W82" s="521">
        <f t="shared" si="55"/>
        <v>0</v>
      </c>
      <c r="X82" s="1321">
        <f t="shared" si="55"/>
        <v>0</v>
      </c>
      <c r="Y82" s="1322">
        <f t="shared" si="55"/>
        <v>0</v>
      </c>
      <c r="Z82" s="521">
        <f t="shared" si="55"/>
        <v>0</v>
      </c>
      <c r="AA82" s="521">
        <f t="shared" si="55"/>
        <v>0</v>
      </c>
      <c r="AB82" s="521">
        <f t="shared" si="55"/>
        <v>0</v>
      </c>
      <c r="AC82" s="1321">
        <f t="shared" si="55"/>
        <v>0</v>
      </c>
      <c r="AD82" s="1322">
        <f t="shared" si="55"/>
        <v>0</v>
      </c>
      <c r="AE82" s="521">
        <f t="shared" si="55"/>
        <v>0</v>
      </c>
      <c r="AF82" s="521">
        <f t="shared" si="55"/>
        <v>0</v>
      </c>
      <c r="AG82" s="521">
        <f t="shared" si="55"/>
        <v>0</v>
      </c>
      <c r="AH82" s="1321">
        <f t="shared" si="55"/>
        <v>0</v>
      </c>
      <c r="AI82" s="1322">
        <f t="shared" si="55"/>
        <v>0</v>
      </c>
      <c r="AJ82" s="521">
        <f t="shared" si="55"/>
        <v>0</v>
      </c>
      <c r="AK82" s="521">
        <f t="shared" si="55"/>
        <v>0</v>
      </c>
      <c r="AL82" s="521">
        <f t="shared" si="55"/>
        <v>0</v>
      </c>
      <c r="AM82" s="1321">
        <f t="shared" si="55"/>
        <v>0</v>
      </c>
    </row>
    <row r="83" spans="2:39" ht="12" hidden="1" customHeight="1" outlineLevel="1">
      <c r="B83" s="519"/>
      <c r="C83" s="429"/>
      <c r="D83" s="429"/>
      <c r="E83" s="429"/>
      <c r="F83" s="428" t="s">
        <v>238</v>
      </c>
      <c r="H83" s="1555"/>
      <c r="I83" s="1326"/>
      <c r="J83" s="508">
        <v>1</v>
      </c>
      <c r="K83" s="508">
        <f>K7</f>
        <v>1</v>
      </c>
      <c r="L83" s="508">
        <f t="shared" ref="L83:AM83" si="56">L7</f>
        <v>1</v>
      </c>
      <c r="M83" s="508">
        <f t="shared" si="56"/>
        <v>1</v>
      </c>
      <c r="N83" s="1323">
        <f t="shared" si="56"/>
        <v>1</v>
      </c>
      <c r="O83" s="1324">
        <f t="shared" si="56"/>
        <v>1</v>
      </c>
      <c r="P83" s="508">
        <f t="shared" si="56"/>
        <v>1</v>
      </c>
      <c r="Q83" s="508">
        <f t="shared" si="56"/>
        <v>1</v>
      </c>
      <c r="R83" s="508">
        <f t="shared" si="56"/>
        <v>1</v>
      </c>
      <c r="S83" s="1323">
        <f t="shared" si="56"/>
        <v>1</v>
      </c>
      <c r="T83" s="1324">
        <f t="shared" si="56"/>
        <v>1</v>
      </c>
      <c r="U83" s="508">
        <f t="shared" si="56"/>
        <v>1</v>
      </c>
      <c r="V83" s="508">
        <f t="shared" si="56"/>
        <v>1</v>
      </c>
      <c r="W83" s="508">
        <f t="shared" si="56"/>
        <v>1</v>
      </c>
      <c r="X83" s="1323">
        <f t="shared" si="56"/>
        <v>1</v>
      </c>
      <c r="Y83" s="1324">
        <f t="shared" si="56"/>
        <v>1</v>
      </c>
      <c r="Z83" s="508">
        <f t="shared" si="56"/>
        <v>1</v>
      </c>
      <c r="AA83" s="508">
        <f t="shared" si="56"/>
        <v>1</v>
      </c>
      <c r="AB83" s="508">
        <f t="shared" si="56"/>
        <v>1</v>
      </c>
      <c r="AC83" s="1323">
        <f t="shared" si="56"/>
        <v>1</v>
      </c>
      <c r="AD83" s="1324">
        <f t="shared" si="56"/>
        <v>1</v>
      </c>
      <c r="AE83" s="508">
        <f t="shared" si="56"/>
        <v>1</v>
      </c>
      <c r="AF83" s="508">
        <f t="shared" si="56"/>
        <v>1</v>
      </c>
      <c r="AG83" s="508">
        <f t="shared" si="56"/>
        <v>1</v>
      </c>
      <c r="AH83" s="1323">
        <f t="shared" si="56"/>
        <v>1</v>
      </c>
      <c r="AI83" s="1324">
        <f t="shared" si="56"/>
        <v>1</v>
      </c>
      <c r="AJ83" s="508">
        <f t="shared" si="56"/>
        <v>1</v>
      </c>
      <c r="AK83" s="508">
        <f t="shared" si="56"/>
        <v>1</v>
      </c>
      <c r="AL83" s="508">
        <f t="shared" si="56"/>
        <v>1</v>
      </c>
      <c r="AM83" s="1323">
        <f t="shared" si="56"/>
        <v>1</v>
      </c>
    </row>
    <row r="84" spans="2:39" ht="12" customHeight="1" collapsed="1">
      <c r="B84" s="1552"/>
      <c r="C84" s="1298"/>
      <c r="D84" s="520"/>
      <c r="E84" s="431" t="s">
        <v>68</v>
      </c>
      <c r="F84" s="425" t="s">
        <v>242</v>
      </c>
      <c r="G84" s="425"/>
      <c r="H84" s="1554"/>
      <c r="I84" s="1322"/>
      <c r="J84" s="521">
        <f>J82*J83</f>
        <v>0</v>
      </c>
      <c r="K84" s="521">
        <f t="shared" ref="K84:AM84" si="57">K82*K83</f>
        <v>0</v>
      </c>
      <c r="L84" s="521">
        <f t="shared" si="57"/>
        <v>0</v>
      </c>
      <c r="M84" s="521">
        <f t="shared" si="57"/>
        <v>0</v>
      </c>
      <c r="N84" s="1321">
        <f t="shared" si="57"/>
        <v>0</v>
      </c>
      <c r="O84" s="1322">
        <f t="shared" si="57"/>
        <v>0</v>
      </c>
      <c r="P84" s="521">
        <f t="shared" si="57"/>
        <v>0</v>
      </c>
      <c r="Q84" s="521">
        <f t="shared" si="57"/>
        <v>0</v>
      </c>
      <c r="R84" s="521">
        <f t="shared" si="57"/>
        <v>0</v>
      </c>
      <c r="S84" s="1321">
        <f t="shared" si="57"/>
        <v>0</v>
      </c>
      <c r="T84" s="1322">
        <f t="shared" si="57"/>
        <v>0</v>
      </c>
      <c r="U84" s="521">
        <f t="shared" si="57"/>
        <v>0</v>
      </c>
      <c r="V84" s="521">
        <f t="shared" si="57"/>
        <v>0</v>
      </c>
      <c r="W84" s="521">
        <f t="shared" si="57"/>
        <v>0</v>
      </c>
      <c r="X84" s="1321">
        <f t="shared" si="57"/>
        <v>0</v>
      </c>
      <c r="Y84" s="1322">
        <f t="shared" si="57"/>
        <v>0</v>
      </c>
      <c r="Z84" s="521">
        <f t="shared" si="57"/>
        <v>0</v>
      </c>
      <c r="AA84" s="521">
        <f t="shared" si="57"/>
        <v>0</v>
      </c>
      <c r="AB84" s="521">
        <f t="shared" si="57"/>
        <v>0</v>
      </c>
      <c r="AC84" s="1321">
        <f t="shared" si="57"/>
        <v>0</v>
      </c>
      <c r="AD84" s="1322">
        <f t="shared" si="57"/>
        <v>0</v>
      </c>
      <c r="AE84" s="521">
        <f t="shared" si="57"/>
        <v>0</v>
      </c>
      <c r="AF84" s="521">
        <f t="shared" si="57"/>
        <v>0</v>
      </c>
      <c r="AG84" s="521">
        <f t="shared" si="57"/>
        <v>0</v>
      </c>
      <c r="AH84" s="1321">
        <f t="shared" si="57"/>
        <v>0</v>
      </c>
      <c r="AI84" s="1322">
        <f t="shared" si="57"/>
        <v>0</v>
      </c>
      <c r="AJ84" s="521">
        <f t="shared" si="57"/>
        <v>0</v>
      </c>
      <c r="AK84" s="521">
        <f t="shared" si="57"/>
        <v>0</v>
      </c>
      <c r="AL84" s="521">
        <f t="shared" si="57"/>
        <v>0</v>
      </c>
      <c r="AM84" s="1321">
        <f t="shared" si="57"/>
        <v>0</v>
      </c>
    </row>
    <row r="85" spans="2:39" ht="12" customHeight="1">
      <c r="B85" s="1552"/>
      <c r="C85" s="1299"/>
      <c r="D85" s="522"/>
      <c r="E85" s="523" t="s">
        <v>243</v>
      </c>
      <c r="F85" s="491" t="s">
        <v>244</v>
      </c>
      <c r="G85" s="491"/>
      <c r="H85" s="1557"/>
      <c r="I85" s="1328">
        <f>'入力(3)'!K59/100</f>
        <v>0</v>
      </c>
      <c r="J85" s="537">
        <f>'入力(3)'!K60/100</f>
        <v>0</v>
      </c>
      <c r="K85" s="537">
        <f>'入力(3)'!K61/100</f>
        <v>0</v>
      </c>
      <c r="L85" s="535">
        <f>K85</f>
        <v>0</v>
      </c>
      <c r="M85" s="535">
        <f t="shared" ref="M85:AM85" si="58">L85</f>
        <v>0</v>
      </c>
      <c r="N85" s="1327">
        <f t="shared" si="58"/>
        <v>0</v>
      </c>
      <c r="O85" s="1328">
        <f t="shared" si="58"/>
        <v>0</v>
      </c>
      <c r="P85" s="535">
        <f t="shared" si="58"/>
        <v>0</v>
      </c>
      <c r="Q85" s="535">
        <f t="shared" si="58"/>
        <v>0</v>
      </c>
      <c r="R85" s="535">
        <f t="shared" si="58"/>
        <v>0</v>
      </c>
      <c r="S85" s="1327">
        <f t="shared" si="58"/>
        <v>0</v>
      </c>
      <c r="T85" s="1328">
        <f t="shared" si="58"/>
        <v>0</v>
      </c>
      <c r="U85" s="535">
        <f t="shared" si="58"/>
        <v>0</v>
      </c>
      <c r="V85" s="535">
        <f t="shared" si="58"/>
        <v>0</v>
      </c>
      <c r="W85" s="535">
        <f t="shared" si="58"/>
        <v>0</v>
      </c>
      <c r="X85" s="1327">
        <f t="shared" si="58"/>
        <v>0</v>
      </c>
      <c r="Y85" s="1328">
        <f t="shared" si="58"/>
        <v>0</v>
      </c>
      <c r="Z85" s="535">
        <f t="shared" si="58"/>
        <v>0</v>
      </c>
      <c r="AA85" s="535">
        <f t="shared" si="58"/>
        <v>0</v>
      </c>
      <c r="AB85" s="535">
        <f t="shared" si="58"/>
        <v>0</v>
      </c>
      <c r="AC85" s="1327">
        <f t="shared" si="58"/>
        <v>0</v>
      </c>
      <c r="AD85" s="1328">
        <f t="shared" si="58"/>
        <v>0</v>
      </c>
      <c r="AE85" s="535">
        <f t="shared" si="58"/>
        <v>0</v>
      </c>
      <c r="AF85" s="535">
        <f t="shared" si="58"/>
        <v>0</v>
      </c>
      <c r="AG85" s="535">
        <f t="shared" si="58"/>
        <v>0</v>
      </c>
      <c r="AH85" s="1327">
        <f t="shared" si="58"/>
        <v>0</v>
      </c>
      <c r="AI85" s="1328">
        <f t="shared" si="58"/>
        <v>0</v>
      </c>
      <c r="AJ85" s="535">
        <f t="shared" si="58"/>
        <v>0</v>
      </c>
      <c r="AK85" s="535">
        <f t="shared" si="58"/>
        <v>0</v>
      </c>
      <c r="AL85" s="535">
        <f t="shared" si="58"/>
        <v>0</v>
      </c>
      <c r="AM85" s="1327">
        <f t="shared" si="58"/>
        <v>0</v>
      </c>
    </row>
    <row r="86" spans="2:39" ht="12" customHeight="1">
      <c r="B86" s="1552"/>
      <c r="C86" s="1298" t="s">
        <v>245</v>
      </c>
      <c r="D86" s="1315" t="s">
        <v>246</v>
      </c>
      <c r="E86" s="1315"/>
      <c r="F86" s="1317"/>
      <c r="G86" s="1317"/>
      <c r="H86" s="1553" t="s">
        <v>963</v>
      </c>
      <c r="I86" s="1320"/>
      <c r="J86" s="1318">
        <f>J89*J90</f>
        <v>0</v>
      </c>
      <c r="K86" s="1318">
        <f t="shared" ref="K86:AM86" si="59">K89*K90</f>
        <v>0</v>
      </c>
      <c r="L86" s="1318">
        <f t="shared" si="59"/>
        <v>0</v>
      </c>
      <c r="M86" s="1318">
        <f t="shared" si="59"/>
        <v>0</v>
      </c>
      <c r="N86" s="1319">
        <f t="shared" si="59"/>
        <v>0</v>
      </c>
      <c r="O86" s="1320">
        <f t="shared" si="59"/>
        <v>0</v>
      </c>
      <c r="P86" s="1318">
        <f t="shared" si="59"/>
        <v>0</v>
      </c>
      <c r="Q86" s="1318">
        <f t="shared" si="59"/>
        <v>0</v>
      </c>
      <c r="R86" s="1318">
        <f t="shared" si="59"/>
        <v>0</v>
      </c>
      <c r="S86" s="1319">
        <f t="shared" si="59"/>
        <v>0</v>
      </c>
      <c r="T86" s="1320">
        <f t="shared" si="59"/>
        <v>0</v>
      </c>
      <c r="U86" s="1318">
        <f t="shared" si="59"/>
        <v>0</v>
      </c>
      <c r="V86" s="1318">
        <f t="shared" si="59"/>
        <v>0</v>
      </c>
      <c r="W86" s="1318">
        <f t="shared" si="59"/>
        <v>0</v>
      </c>
      <c r="X86" s="1319">
        <f t="shared" si="59"/>
        <v>0</v>
      </c>
      <c r="Y86" s="1320">
        <f t="shared" si="59"/>
        <v>0</v>
      </c>
      <c r="Z86" s="1318">
        <f t="shared" si="59"/>
        <v>0</v>
      </c>
      <c r="AA86" s="1318">
        <f t="shared" si="59"/>
        <v>0</v>
      </c>
      <c r="AB86" s="1318">
        <f t="shared" si="59"/>
        <v>0</v>
      </c>
      <c r="AC86" s="1319">
        <f t="shared" si="59"/>
        <v>0</v>
      </c>
      <c r="AD86" s="1320">
        <f t="shared" si="59"/>
        <v>0</v>
      </c>
      <c r="AE86" s="1318">
        <f t="shared" si="59"/>
        <v>0</v>
      </c>
      <c r="AF86" s="1318">
        <f t="shared" si="59"/>
        <v>0</v>
      </c>
      <c r="AG86" s="1318">
        <f t="shared" si="59"/>
        <v>0</v>
      </c>
      <c r="AH86" s="1319">
        <f t="shared" si="59"/>
        <v>0</v>
      </c>
      <c r="AI86" s="1320">
        <f t="shared" si="59"/>
        <v>0</v>
      </c>
      <c r="AJ86" s="1318">
        <f t="shared" si="59"/>
        <v>0</v>
      </c>
      <c r="AK86" s="1318">
        <f t="shared" si="59"/>
        <v>0</v>
      </c>
      <c r="AL86" s="1318">
        <f t="shared" si="59"/>
        <v>0</v>
      </c>
      <c r="AM86" s="1319">
        <f t="shared" si="59"/>
        <v>0</v>
      </c>
    </row>
    <row r="87" spans="2:39" ht="12" hidden="1" customHeight="1" outlineLevel="1">
      <c r="B87" s="519"/>
      <c r="C87" s="429"/>
      <c r="D87" s="431"/>
      <c r="E87" s="431"/>
      <c r="F87" s="425" t="s">
        <v>247</v>
      </c>
      <c r="G87" s="425"/>
      <c r="H87" s="1554"/>
      <c r="I87" s="1322"/>
      <c r="J87" s="521">
        <f>'入力(3)'!K47*12</f>
        <v>0</v>
      </c>
      <c r="K87" s="521">
        <f>J87</f>
        <v>0</v>
      </c>
      <c r="L87" s="521">
        <f t="shared" ref="L87:AM87" si="60">K87</f>
        <v>0</v>
      </c>
      <c r="M87" s="521">
        <f t="shared" si="60"/>
        <v>0</v>
      </c>
      <c r="N87" s="1321">
        <f t="shared" si="60"/>
        <v>0</v>
      </c>
      <c r="O87" s="1322">
        <f t="shared" si="60"/>
        <v>0</v>
      </c>
      <c r="P87" s="521">
        <f t="shared" si="60"/>
        <v>0</v>
      </c>
      <c r="Q87" s="521">
        <f t="shared" si="60"/>
        <v>0</v>
      </c>
      <c r="R87" s="521">
        <f t="shared" si="60"/>
        <v>0</v>
      </c>
      <c r="S87" s="1321">
        <f t="shared" si="60"/>
        <v>0</v>
      </c>
      <c r="T87" s="1322">
        <f t="shared" si="60"/>
        <v>0</v>
      </c>
      <c r="U87" s="521">
        <f t="shared" si="60"/>
        <v>0</v>
      </c>
      <c r="V87" s="521">
        <f t="shared" si="60"/>
        <v>0</v>
      </c>
      <c r="W87" s="521">
        <f t="shared" si="60"/>
        <v>0</v>
      </c>
      <c r="X87" s="1321">
        <f t="shared" si="60"/>
        <v>0</v>
      </c>
      <c r="Y87" s="1322">
        <f t="shared" si="60"/>
        <v>0</v>
      </c>
      <c r="Z87" s="521">
        <f t="shared" si="60"/>
        <v>0</v>
      </c>
      <c r="AA87" s="521">
        <f t="shared" si="60"/>
        <v>0</v>
      </c>
      <c r="AB87" s="521">
        <f t="shared" si="60"/>
        <v>0</v>
      </c>
      <c r="AC87" s="1321">
        <f t="shared" si="60"/>
        <v>0</v>
      </c>
      <c r="AD87" s="1322">
        <f t="shared" si="60"/>
        <v>0</v>
      </c>
      <c r="AE87" s="521">
        <f t="shared" si="60"/>
        <v>0</v>
      </c>
      <c r="AF87" s="521">
        <f t="shared" si="60"/>
        <v>0</v>
      </c>
      <c r="AG87" s="521">
        <f t="shared" si="60"/>
        <v>0</v>
      </c>
      <c r="AH87" s="1321">
        <f t="shared" si="60"/>
        <v>0</v>
      </c>
      <c r="AI87" s="1322">
        <f t="shared" si="60"/>
        <v>0</v>
      </c>
      <c r="AJ87" s="521">
        <f t="shared" si="60"/>
        <v>0</v>
      </c>
      <c r="AK87" s="521">
        <f t="shared" si="60"/>
        <v>0</v>
      </c>
      <c r="AL87" s="521">
        <f t="shared" si="60"/>
        <v>0</v>
      </c>
      <c r="AM87" s="1321">
        <f t="shared" si="60"/>
        <v>0</v>
      </c>
    </row>
    <row r="88" spans="2:39" ht="12" hidden="1" customHeight="1" outlineLevel="1">
      <c r="B88" s="519"/>
      <c r="C88" s="429"/>
      <c r="D88" s="429"/>
      <c r="E88" s="429"/>
      <c r="F88" s="428" t="s">
        <v>248</v>
      </c>
      <c r="H88" s="1555"/>
      <c r="I88" s="1326"/>
      <c r="J88" s="508">
        <f>J83</f>
        <v>1</v>
      </c>
      <c r="K88" s="508">
        <f t="shared" ref="K88:AM88" si="61">K83</f>
        <v>1</v>
      </c>
      <c r="L88" s="508">
        <f t="shared" si="61"/>
        <v>1</v>
      </c>
      <c r="M88" s="508">
        <f t="shared" si="61"/>
        <v>1</v>
      </c>
      <c r="N88" s="1323">
        <f t="shared" si="61"/>
        <v>1</v>
      </c>
      <c r="O88" s="1324">
        <f t="shared" si="61"/>
        <v>1</v>
      </c>
      <c r="P88" s="508">
        <f t="shared" si="61"/>
        <v>1</v>
      </c>
      <c r="Q88" s="508">
        <f t="shared" si="61"/>
        <v>1</v>
      </c>
      <c r="R88" s="508">
        <f t="shared" si="61"/>
        <v>1</v>
      </c>
      <c r="S88" s="1323">
        <f t="shared" si="61"/>
        <v>1</v>
      </c>
      <c r="T88" s="1324">
        <f t="shared" si="61"/>
        <v>1</v>
      </c>
      <c r="U88" s="508">
        <f t="shared" si="61"/>
        <v>1</v>
      </c>
      <c r="V88" s="508">
        <f t="shared" si="61"/>
        <v>1</v>
      </c>
      <c r="W88" s="508">
        <f t="shared" si="61"/>
        <v>1</v>
      </c>
      <c r="X88" s="1323">
        <f t="shared" si="61"/>
        <v>1</v>
      </c>
      <c r="Y88" s="1324">
        <f t="shared" si="61"/>
        <v>1</v>
      </c>
      <c r="Z88" s="508">
        <f t="shared" si="61"/>
        <v>1</v>
      </c>
      <c r="AA88" s="508">
        <f t="shared" si="61"/>
        <v>1</v>
      </c>
      <c r="AB88" s="508">
        <f t="shared" si="61"/>
        <v>1</v>
      </c>
      <c r="AC88" s="1323">
        <f t="shared" si="61"/>
        <v>1</v>
      </c>
      <c r="AD88" s="1324">
        <f t="shared" si="61"/>
        <v>1</v>
      </c>
      <c r="AE88" s="508">
        <f t="shared" si="61"/>
        <v>1</v>
      </c>
      <c r="AF88" s="508">
        <f t="shared" si="61"/>
        <v>1</v>
      </c>
      <c r="AG88" s="508">
        <f t="shared" si="61"/>
        <v>1</v>
      </c>
      <c r="AH88" s="1323">
        <f t="shared" si="61"/>
        <v>1</v>
      </c>
      <c r="AI88" s="1324">
        <f t="shared" si="61"/>
        <v>1</v>
      </c>
      <c r="AJ88" s="508">
        <f t="shared" si="61"/>
        <v>1</v>
      </c>
      <c r="AK88" s="508">
        <f t="shared" si="61"/>
        <v>1</v>
      </c>
      <c r="AL88" s="508">
        <f t="shared" si="61"/>
        <v>1</v>
      </c>
      <c r="AM88" s="1323">
        <f t="shared" si="61"/>
        <v>1</v>
      </c>
    </row>
    <row r="89" spans="2:39" ht="12" customHeight="1" collapsed="1">
      <c r="B89" s="1552"/>
      <c r="C89" s="1298"/>
      <c r="D89" s="520"/>
      <c r="E89" s="431" t="s">
        <v>68</v>
      </c>
      <c r="F89" s="425" t="s">
        <v>249</v>
      </c>
      <c r="G89" s="425"/>
      <c r="H89" s="1554"/>
      <c r="I89" s="1322"/>
      <c r="J89" s="521">
        <f>J87*J88</f>
        <v>0</v>
      </c>
      <c r="K89" s="521">
        <f t="shared" ref="K89:AM89" si="62">K87*K88</f>
        <v>0</v>
      </c>
      <c r="L89" s="521">
        <f t="shared" si="62"/>
        <v>0</v>
      </c>
      <c r="M89" s="521">
        <f t="shared" si="62"/>
        <v>0</v>
      </c>
      <c r="N89" s="1321">
        <f t="shared" si="62"/>
        <v>0</v>
      </c>
      <c r="O89" s="1322">
        <f t="shared" si="62"/>
        <v>0</v>
      </c>
      <c r="P89" s="521">
        <f t="shared" si="62"/>
        <v>0</v>
      </c>
      <c r="Q89" s="521">
        <f t="shared" si="62"/>
        <v>0</v>
      </c>
      <c r="R89" s="521">
        <f t="shared" si="62"/>
        <v>0</v>
      </c>
      <c r="S89" s="1321">
        <f t="shared" si="62"/>
        <v>0</v>
      </c>
      <c r="T89" s="1322">
        <f t="shared" si="62"/>
        <v>0</v>
      </c>
      <c r="U89" s="521">
        <f t="shared" si="62"/>
        <v>0</v>
      </c>
      <c r="V89" s="521">
        <f t="shared" si="62"/>
        <v>0</v>
      </c>
      <c r="W89" s="521">
        <f t="shared" si="62"/>
        <v>0</v>
      </c>
      <c r="X89" s="1321">
        <f t="shared" si="62"/>
        <v>0</v>
      </c>
      <c r="Y89" s="1322">
        <f t="shared" si="62"/>
        <v>0</v>
      </c>
      <c r="Z89" s="521">
        <f t="shared" si="62"/>
        <v>0</v>
      </c>
      <c r="AA89" s="521">
        <f t="shared" si="62"/>
        <v>0</v>
      </c>
      <c r="AB89" s="521">
        <f t="shared" si="62"/>
        <v>0</v>
      </c>
      <c r="AC89" s="1321">
        <f t="shared" si="62"/>
        <v>0</v>
      </c>
      <c r="AD89" s="1322">
        <f t="shared" si="62"/>
        <v>0</v>
      </c>
      <c r="AE89" s="521">
        <f t="shared" si="62"/>
        <v>0</v>
      </c>
      <c r="AF89" s="521">
        <f t="shared" si="62"/>
        <v>0</v>
      </c>
      <c r="AG89" s="521">
        <f t="shared" si="62"/>
        <v>0</v>
      </c>
      <c r="AH89" s="1321">
        <f t="shared" si="62"/>
        <v>0</v>
      </c>
      <c r="AI89" s="1322">
        <f t="shared" si="62"/>
        <v>0</v>
      </c>
      <c r="AJ89" s="521">
        <f t="shared" si="62"/>
        <v>0</v>
      </c>
      <c r="AK89" s="521">
        <f t="shared" si="62"/>
        <v>0</v>
      </c>
      <c r="AL89" s="521">
        <f t="shared" si="62"/>
        <v>0</v>
      </c>
      <c r="AM89" s="1321">
        <f t="shared" si="62"/>
        <v>0</v>
      </c>
    </row>
    <row r="90" spans="2:39" ht="12" customHeight="1">
      <c r="B90" s="1552"/>
      <c r="C90" s="1298"/>
      <c r="D90" s="522"/>
      <c r="E90" s="523" t="s">
        <v>243</v>
      </c>
      <c r="F90" s="491" t="s">
        <v>244</v>
      </c>
      <c r="G90" s="491"/>
      <c r="H90" s="1557"/>
      <c r="I90" s="1328"/>
      <c r="J90" s="537">
        <f>J85</f>
        <v>0</v>
      </c>
      <c r="K90" s="535">
        <f t="shared" ref="K90:AM90" si="63">K85</f>
        <v>0</v>
      </c>
      <c r="L90" s="535">
        <f t="shared" si="63"/>
        <v>0</v>
      </c>
      <c r="M90" s="535">
        <f t="shared" si="63"/>
        <v>0</v>
      </c>
      <c r="N90" s="1327">
        <f t="shared" si="63"/>
        <v>0</v>
      </c>
      <c r="O90" s="1328">
        <f t="shared" si="63"/>
        <v>0</v>
      </c>
      <c r="P90" s="535">
        <f t="shared" si="63"/>
        <v>0</v>
      </c>
      <c r="Q90" s="535">
        <f t="shared" si="63"/>
        <v>0</v>
      </c>
      <c r="R90" s="535">
        <f t="shared" si="63"/>
        <v>0</v>
      </c>
      <c r="S90" s="1327">
        <f t="shared" si="63"/>
        <v>0</v>
      </c>
      <c r="T90" s="1328">
        <f t="shared" si="63"/>
        <v>0</v>
      </c>
      <c r="U90" s="535">
        <f t="shared" si="63"/>
        <v>0</v>
      </c>
      <c r="V90" s="535">
        <f t="shared" si="63"/>
        <v>0</v>
      </c>
      <c r="W90" s="535">
        <f t="shared" si="63"/>
        <v>0</v>
      </c>
      <c r="X90" s="1327">
        <f t="shared" si="63"/>
        <v>0</v>
      </c>
      <c r="Y90" s="1328">
        <f t="shared" si="63"/>
        <v>0</v>
      </c>
      <c r="Z90" s="535">
        <f t="shared" si="63"/>
        <v>0</v>
      </c>
      <c r="AA90" s="535">
        <f t="shared" si="63"/>
        <v>0</v>
      </c>
      <c r="AB90" s="535">
        <f t="shared" si="63"/>
        <v>0</v>
      </c>
      <c r="AC90" s="1327">
        <f t="shared" si="63"/>
        <v>0</v>
      </c>
      <c r="AD90" s="1328">
        <f t="shared" si="63"/>
        <v>0</v>
      </c>
      <c r="AE90" s="535">
        <f t="shared" si="63"/>
        <v>0</v>
      </c>
      <c r="AF90" s="535">
        <f t="shared" si="63"/>
        <v>0</v>
      </c>
      <c r="AG90" s="535">
        <f t="shared" si="63"/>
        <v>0</v>
      </c>
      <c r="AH90" s="1327">
        <f t="shared" si="63"/>
        <v>0</v>
      </c>
      <c r="AI90" s="1328">
        <f t="shared" si="63"/>
        <v>0</v>
      </c>
      <c r="AJ90" s="535">
        <f t="shared" si="63"/>
        <v>0</v>
      </c>
      <c r="AK90" s="535">
        <f t="shared" si="63"/>
        <v>0</v>
      </c>
      <c r="AL90" s="535">
        <f t="shared" si="63"/>
        <v>0</v>
      </c>
      <c r="AM90" s="1327">
        <f t="shared" si="63"/>
        <v>0</v>
      </c>
    </row>
    <row r="91" spans="2:39" ht="12" customHeight="1">
      <c r="B91" s="1552"/>
      <c r="C91" s="1296" t="s">
        <v>250</v>
      </c>
      <c r="D91" s="1300" t="s">
        <v>251</v>
      </c>
      <c r="E91" s="1301"/>
      <c r="F91" s="1302"/>
      <c r="G91" s="1302"/>
      <c r="H91" s="1558" t="str">
        <f>IF(D81="保証賃料","【Ⅴに計上】","【a×b】")</f>
        <v>【a×b】</v>
      </c>
      <c r="I91" s="1583" t="s">
        <v>796</v>
      </c>
      <c r="J91" s="1303">
        <f>I92+J92</f>
        <v>0</v>
      </c>
      <c r="K91" s="1303">
        <f t="shared" ref="K91:AM91" si="64">K92</f>
        <v>0</v>
      </c>
      <c r="L91" s="1303">
        <f t="shared" si="64"/>
        <v>0</v>
      </c>
      <c r="M91" s="1303">
        <f t="shared" si="64"/>
        <v>0</v>
      </c>
      <c r="N91" s="1329">
        <f t="shared" si="64"/>
        <v>0</v>
      </c>
      <c r="O91" s="1330">
        <f t="shared" si="64"/>
        <v>0</v>
      </c>
      <c r="P91" s="1303">
        <f t="shared" si="64"/>
        <v>0</v>
      </c>
      <c r="Q91" s="1303">
        <f t="shared" si="64"/>
        <v>0</v>
      </c>
      <c r="R91" s="1303">
        <f t="shared" si="64"/>
        <v>0</v>
      </c>
      <c r="S91" s="1329">
        <f t="shared" si="64"/>
        <v>0</v>
      </c>
      <c r="T91" s="1330">
        <f t="shared" si="64"/>
        <v>0</v>
      </c>
      <c r="U91" s="1303">
        <f t="shared" si="64"/>
        <v>0</v>
      </c>
      <c r="V91" s="1303">
        <f t="shared" si="64"/>
        <v>0</v>
      </c>
      <c r="W91" s="1303">
        <f t="shared" si="64"/>
        <v>0</v>
      </c>
      <c r="X91" s="1329">
        <f t="shared" si="64"/>
        <v>0</v>
      </c>
      <c r="Y91" s="1330">
        <f t="shared" si="64"/>
        <v>0</v>
      </c>
      <c r="Z91" s="1303">
        <f t="shared" si="64"/>
        <v>0</v>
      </c>
      <c r="AA91" s="1303">
        <f t="shared" si="64"/>
        <v>0</v>
      </c>
      <c r="AB91" s="1303">
        <f t="shared" si="64"/>
        <v>0</v>
      </c>
      <c r="AC91" s="1329">
        <f t="shared" si="64"/>
        <v>0</v>
      </c>
      <c r="AD91" s="1330">
        <f t="shared" si="64"/>
        <v>0</v>
      </c>
      <c r="AE91" s="1303">
        <f t="shared" si="64"/>
        <v>0</v>
      </c>
      <c r="AF91" s="1303">
        <f t="shared" si="64"/>
        <v>0</v>
      </c>
      <c r="AG91" s="1303">
        <f t="shared" si="64"/>
        <v>0</v>
      </c>
      <c r="AH91" s="1329">
        <f t="shared" si="64"/>
        <v>0</v>
      </c>
      <c r="AI91" s="1330">
        <f t="shared" si="64"/>
        <v>0</v>
      </c>
      <c r="AJ91" s="1303">
        <f t="shared" si="64"/>
        <v>0</v>
      </c>
      <c r="AK91" s="1303">
        <f t="shared" si="64"/>
        <v>0</v>
      </c>
      <c r="AL91" s="1303">
        <f t="shared" si="64"/>
        <v>0</v>
      </c>
      <c r="AM91" s="1329">
        <f t="shared" si="64"/>
        <v>0</v>
      </c>
    </row>
    <row r="92" spans="2:39" ht="12" hidden="1" customHeight="1" outlineLevel="1">
      <c r="B92" s="519"/>
      <c r="C92" s="429"/>
      <c r="D92" s="431"/>
      <c r="E92" s="526" t="s">
        <v>252</v>
      </c>
      <c r="F92" s="425"/>
      <c r="G92" s="425"/>
      <c r="H92" s="1554"/>
      <c r="I92" s="1322">
        <f>IF(I96&lt;0,0,I95*I96*I97)</f>
        <v>0</v>
      </c>
      <c r="J92" s="521">
        <f t="shared" ref="J92:AM92" si="65">IF(J96&lt;0,0,J95*J96*J97)</f>
        <v>0</v>
      </c>
      <c r="K92" s="521">
        <f t="shared" si="65"/>
        <v>0</v>
      </c>
      <c r="L92" s="521">
        <f t="shared" si="65"/>
        <v>0</v>
      </c>
      <c r="M92" s="521">
        <f t="shared" si="65"/>
        <v>0</v>
      </c>
      <c r="N92" s="1321">
        <f t="shared" si="65"/>
        <v>0</v>
      </c>
      <c r="O92" s="1322">
        <f t="shared" si="65"/>
        <v>0</v>
      </c>
      <c r="P92" s="521">
        <f t="shared" si="65"/>
        <v>0</v>
      </c>
      <c r="Q92" s="521">
        <f t="shared" si="65"/>
        <v>0</v>
      </c>
      <c r="R92" s="521">
        <f t="shared" si="65"/>
        <v>0</v>
      </c>
      <c r="S92" s="1321">
        <f t="shared" si="65"/>
        <v>0</v>
      </c>
      <c r="T92" s="1322">
        <f t="shared" si="65"/>
        <v>0</v>
      </c>
      <c r="U92" s="521">
        <f t="shared" si="65"/>
        <v>0</v>
      </c>
      <c r="V92" s="521">
        <f t="shared" si="65"/>
        <v>0</v>
      </c>
      <c r="W92" s="521">
        <f t="shared" si="65"/>
        <v>0</v>
      </c>
      <c r="X92" s="1321">
        <f t="shared" si="65"/>
        <v>0</v>
      </c>
      <c r="Y92" s="1322">
        <f t="shared" si="65"/>
        <v>0</v>
      </c>
      <c r="Z92" s="521">
        <f t="shared" si="65"/>
        <v>0</v>
      </c>
      <c r="AA92" s="521">
        <f t="shared" si="65"/>
        <v>0</v>
      </c>
      <c r="AB92" s="521">
        <f t="shared" si="65"/>
        <v>0</v>
      </c>
      <c r="AC92" s="1321">
        <f t="shared" si="65"/>
        <v>0</v>
      </c>
      <c r="AD92" s="1322">
        <f t="shared" si="65"/>
        <v>0</v>
      </c>
      <c r="AE92" s="521">
        <f t="shared" si="65"/>
        <v>0</v>
      </c>
      <c r="AF92" s="521">
        <f t="shared" si="65"/>
        <v>0</v>
      </c>
      <c r="AG92" s="521">
        <f t="shared" si="65"/>
        <v>0</v>
      </c>
      <c r="AH92" s="1321">
        <f t="shared" si="65"/>
        <v>0</v>
      </c>
      <c r="AI92" s="1322">
        <f t="shared" si="65"/>
        <v>0</v>
      </c>
      <c r="AJ92" s="521">
        <f t="shared" si="65"/>
        <v>0</v>
      </c>
      <c r="AK92" s="521">
        <f t="shared" si="65"/>
        <v>0</v>
      </c>
      <c r="AL92" s="521">
        <f t="shared" si="65"/>
        <v>0</v>
      </c>
      <c r="AM92" s="1321">
        <f t="shared" si="65"/>
        <v>0</v>
      </c>
    </row>
    <row r="93" spans="2:39" ht="12" hidden="1" customHeight="1" outlineLevel="1">
      <c r="B93" s="519"/>
      <c r="C93" s="429"/>
      <c r="D93" s="429"/>
      <c r="E93" s="429"/>
      <c r="F93" s="428" t="s">
        <v>253</v>
      </c>
      <c r="H93" s="1555"/>
      <c r="I93" s="1326">
        <f>'入力(3)'!K46*'入力(3)'!K48</f>
        <v>0</v>
      </c>
      <c r="J93" s="512">
        <f>I93</f>
        <v>0</v>
      </c>
      <c r="K93" s="512">
        <f t="shared" ref="K93:AM93" si="66">J93</f>
        <v>0</v>
      </c>
      <c r="L93" s="512">
        <f t="shared" si="66"/>
        <v>0</v>
      </c>
      <c r="M93" s="512">
        <f t="shared" si="66"/>
        <v>0</v>
      </c>
      <c r="N93" s="1325">
        <f t="shared" si="66"/>
        <v>0</v>
      </c>
      <c r="O93" s="1326">
        <f t="shared" si="66"/>
        <v>0</v>
      </c>
      <c r="P93" s="512">
        <f t="shared" si="66"/>
        <v>0</v>
      </c>
      <c r="Q93" s="512">
        <f t="shared" si="66"/>
        <v>0</v>
      </c>
      <c r="R93" s="512">
        <f t="shared" si="66"/>
        <v>0</v>
      </c>
      <c r="S93" s="1325">
        <f t="shared" si="66"/>
        <v>0</v>
      </c>
      <c r="T93" s="1326">
        <f t="shared" si="66"/>
        <v>0</v>
      </c>
      <c r="U93" s="512">
        <f t="shared" si="66"/>
        <v>0</v>
      </c>
      <c r="V93" s="512">
        <f t="shared" si="66"/>
        <v>0</v>
      </c>
      <c r="W93" s="512">
        <f t="shared" si="66"/>
        <v>0</v>
      </c>
      <c r="X93" s="1325">
        <f t="shared" si="66"/>
        <v>0</v>
      </c>
      <c r="Y93" s="1326">
        <f t="shared" si="66"/>
        <v>0</v>
      </c>
      <c r="Z93" s="512">
        <f t="shared" si="66"/>
        <v>0</v>
      </c>
      <c r="AA93" s="512">
        <f t="shared" si="66"/>
        <v>0</v>
      </c>
      <c r="AB93" s="512">
        <f t="shared" si="66"/>
        <v>0</v>
      </c>
      <c r="AC93" s="1325">
        <f t="shared" si="66"/>
        <v>0</v>
      </c>
      <c r="AD93" s="1326">
        <f t="shared" si="66"/>
        <v>0</v>
      </c>
      <c r="AE93" s="512">
        <f t="shared" si="66"/>
        <v>0</v>
      </c>
      <c r="AF93" s="512">
        <f t="shared" si="66"/>
        <v>0</v>
      </c>
      <c r="AG93" s="512">
        <f t="shared" si="66"/>
        <v>0</v>
      </c>
      <c r="AH93" s="1325">
        <f t="shared" si="66"/>
        <v>0</v>
      </c>
      <c r="AI93" s="1326">
        <f t="shared" si="66"/>
        <v>0</v>
      </c>
      <c r="AJ93" s="512">
        <f t="shared" si="66"/>
        <v>0</v>
      </c>
      <c r="AK93" s="512">
        <f t="shared" si="66"/>
        <v>0</v>
      </c>
      <c r="AL93" s="512">
        <f t="shared" si="66"/>
        <v>0</v>
      </c>
      <c r="AM93" s="1325">
        <f t="shared" si="66"/>
        <v>0</v>
      </c>
    </row>
    <row r="94" spans="2:39" ht="12" hidden="1" customHeight="1" outlineLevel="1">
      <c r="B94" s="519"/>
      <c r="C94" s="429"/>
      <c r="D94" s="429"/>
      <c r="E94" s="429"/>
      <c r="F94" s="428" t="s">
        <v>254</v>
      </c>
      <c r="H94" s="1555"/>
      <c r="I94" s="1324">
        <v>1</v>
      </c>
      <c r="J94" s="508">
        <f>J83</f>
        <v>1</v>
      </c>
      <c r="K94" s="508">
        <f t="shared" ref="K94:AM94" si="67">K83</f>
        <v>1</v>
      </c>
      <c r="L94" s="508">
        <f t="shared" si="67"/>
        <v>1</v>
      </c>
      <c r="M94" s="508">
        <f t="shared" si="67"/>
        <v>1</v>
      </c>
      <c r="N94" s="1323">
        <f t="shared" si="67"/>
        <v>1</v>
      </c>
      <c r="O94" s="1324">
        <f t="shared" si="67"/>
        <v>1</v>
      </c>
      <c r="P94" s="508">
        <f t="shared" si="67"/>
        <v>1</v>
      </c>
      <c r="Q94" s="508">
        <f t="shared" si="67"/>
        <v>1</v>
      </c>
      <c r="R94" s="508">
        <f t="shared" si="67"/>
        <v>1</v>
      </c>
      <c r="S94" s="1323">
        <f t="shared" si="67"/>
        <v>1</v>
      </c>
      <c r="T94" s="1324">
        <f t="shared" si="67"/>
        <v>1</v>
      </c>
      <c r="U94" s="508">
        <f t="shared" si="67"/>
        <v>1</v>
      </c>
      <c r="V94" s="508">
        <f t="shared" si="67"/>
        <v>1</v>
      </c>
      <c r="W94" s="508">
        <f t="shared" si="67"/>
        <v>1</v>
      </c>
      <c r="X94" s="1323">
        <f t="shared" si="67"/>
        <v>1</v>
      </c>
      <c r="Y94" s="1324">
        <f t="shared" si="67"/>
        <v>1</v>
      </c>
      <c r="Z94" s="508">
        <f t="shared" si="67"/>
        <v>1</v>
      </c>
      <c r="AA94" s="508">
        <f t="shared" si="67"/>
        <v>1</v>
      </c>
      <c r="AB94" s="508">
        <f t="shared" si="67"/>
        <v>1</v>
      </c>
      <c r="AC94" s="1323">
        <f t="shared" si="67"/>
        <v>1</v>
      </c>
      <c r="AD94" s="1324">
        <f t="shared" si="67"/>
        <v>1</v>
      </c>
      <c r="AE94" s="508">
        <f t="shared" si="67"/>
        <v>1</v>
      </c>
      <c r="AF94" s="508">
        <f t="shared" si="67"/>
        <v>1</v>
      </c>
      <c r="AG94" s="508">
        <f t="shared" si="67"/>
        <v>1</v>
      </c>
      <c r="AH94" s="1323">
        <f t="shared" si="67"/>
        <v>1</v>
      </c>
      <c r="AI94" s="1324">
        <f t="shared" si="67"/>
        <v>1</v>
      </c>
      <c r="AJ94" s="508">
        <f t="shared" si="67"/>
        <v>1</v>
      </c>
      <c r="AK94" s="508">
        <f t="shared" si="67"/>
        <v>1</v>
      </c>
      <c r="AL94" s="508">
        <f t="shared" si="67"/>
        <v>1</v>
      </c>
      <c r="AM94" s="1323">
        <f t="shared" si="67"/>
        <v>1</v>
      </c>
    </row>
    <row r="95" spans="2:39" ht="12" customHeight="1" collapsed="1">
      <c r="B95" s="1552"/>
      <c r="C95" s="1298"/>
      <c r="D95" s="520"/>
      <c r="E95" s="431" t="s">
        <v>68</v>
      </c>
      <c r="F95" s="526" t="s">
        <v>255</v>
      </c>
      <c r="G95" s="425"/>
      <c r="H95" s="1554"/>
      <c r="I95" s="1322">
        <f>I93*I94</f>
        <v>0</v>
      </c>
      <c r="J95" s="521">
        <f t="shared" ref="J95:AM95" si="68">J93*J94</f>
        <v>0</v>
      </c>
      <c r="K95" s="521">
        <f t="shared" si="68"/>
        <v>0</v>
      </c>
      <c r="L95" s="521">
        <f t="shared" si="68"/>
        <v>0</v>
      </c>
      <c r="M95" s="521">
        <f t="shared" si="68"/>
        <v>0</v>
      </c>
      <c r="N95" s="1321">
        <f t="shared" si="68"/>
        <v>0</v>
      </c>
      <c r="O95" s="1322">
        <f t="shared" si="68"/>
        <v>0</v>
      </c>
      <c r="P95" s="521">
        <f t="shared" si="68"/>
        <v>0</v>
      </c>
      <c r="Q95" s="521">
        <f t="shared" si="68"/>
        <v>0</v>
      </c>
      <c r="R95" s="521">
        <f t="shared" si="68"/>
        <v>0</v>
      </c>
      <c r="S95" s="1321">
        <f t="shared" si="68"/>
        <v>0</v>
      </c>
      <c r="T95" s="1322">
        <f t="shared" si="68"/>
        <v>0</v>
      </c>
      <c r="U95" s="521">
        <f t="shared" si="68"/>
        <v>0</v>
      </c>
      <c r="V95" s="521">
        <f t="shared" si="68"/>
        <v>0</v>
      </c>
      <c r="W95" s="521">
        <f t="shared" si="68"/>
        <v>0</v>
      </c>
      <c r="X95" s="1321">
        <f t="shared" si="68"/>
        <v>0</v>
      </c>
      <c r="Y95" s="1322">
        <f t="shared" si="68"/>
        <v>0</v>
      </c>
      <c r="Z95" s="521">
        <f t="shared" si="68"/>
        <v>0</v>
      </c>
      <c r="AA95" s="521">
        <f t="shared" si="68"/>
        <v>0</v>
      </c>
      <c r="AB95" s="521">
        <f t="shared" si="68"/>
        <v>0</v>
      </c>
      <c r="AC95" s="1321">
        <f t="shared" si="68"/>
        <v>0</v>
      </c>
      <c r="AD95" s="1322">
        <f t="shared" si="68"/>
        <v>0</v>
      </c>
      <c r="AE95" s="521">
        <f t="shared" si="68"/>
        <v>0</v>
      </c>
      <c r="AF95" s="521">
        <f t="shared" si="68"/>
        <v>0</v>
      </c>
      <c r="AG95" s="521">
        <f t="shared" si="68"/>
        <v>0</v>
      </c>
      <c r="AH95" s="1321">
        <f t="shared" si="68"/>
        <v>0</v>
      </c>
      <c r="AI95" s="1322">
        <f t="shared" si="68"/>
        <v>0</v>
      </c>
      <c r="AJ95" s="521">
        <f t="shared" si="68"/>
        <v>0</v>
      </c>
      <c r="AK95" s="521">
        <f t="shared" si="68"/>
        <v>0</v>
      </c>
      <c r="AL95" s="521">
        <f t="shared" si="68"/>
        <v>0</v>
      </c>
      <c r="AM95" s="1321">
        <f t="shared" si="68"/>
        <v>0</v>
      </c>
    </row>
    <row r="96" spans="2:39" ht="12" customHeight="1">
      <c r="B96" s="1552"/>
      <c r="C96" s="1299"/>
      <c r="D96" s="522"/>
      <c r="E96" s="523" t="s">
        <v>243</v>
      </c>
      <c r="F96" s="527" t="s">
        <v>161</v>
      </c>
      <c r="G96" s="491"/>
      <c r="H96" s="1557"/>
      <c r="I96" s="1328">
        <f>I106</f>
        <v>0</v>
      </c>
      <c r="J96" s="535">
        <f>J106</f>
        <v>0</v>
      </c>
      <c r="K96" s="535">
        <f t="shared" ref="K96:AM96" si="69">K106</f>
        <v>0</v>
      </c>
      <c r="L96" s="535">
        <f t="shared" si="69"/>
        <v>0</v>
      </c>
      <c r="M96" s="535">
        <f t="shared" si="69"/>
        <v>0</v>
      </c>
      <c r="N96" s="1327">
        <f t="shared" si="69"/>
        <v>0</v>
      </c>
      <c r="O96" s="1328">
        <f t="shared" si="69"/>
        <v>0</v>
      </c>
      <c r="P96" s="535">
        <f t="shared" si="69"/>
        <v>0</v>
      </c>
      <c r="Q96" s="535">
        <f t="shared" si="69"/>
        <v>0</v>
      </c>
      <c r="R96" s="535">
        <f t="shared" si="69"/>
        <v>0</v>
      </c>
      <c r="S96" s="1327">
        <f t="shared" si="69"/>
        <v>0</v>
      </c>
      <c r="T96" s="1328">
        <f t="shared" si="69"/>
        <v>0</v>
      </c>
      <c r="U96" s="535">
        <f t="shared" si="69"/>
        <v>0</v>
      </c>
      <c r="V96" s="535">
        <f t="shared" si="69"/>
        <v>0</v>
      </c>
      <c r="W96" s="535">
        <f t="shared" si="69"/>
        <v>0</v>
      </c>
      <c r="X96" s="1327">
        <f t="shared" si="69"/>
        <v>0</v>
      </c>
      <c r="Y96" s="1328">
        <f t="shared" si="69"/>
        <v>0</v>
      </c>
      <c r="Z96" s="535">
        <f t="shared" si="69"/>
        <v>0</v>
      </c>
      <c r="AA96" s="535">
        <f t="shared" si="69"/>
        <v>0</v>
      </c>
      <c r="AB96" s="535">
        <f t="shared" si="69"/>
        <v>0</v>
      </c>
      <c r="AC96" s="1327">
        <f t="shared" si="69"/>
        <v>0</v>
      </c>
      <c r="AD96" s="1328">
        <f t="shared" si="69"/>
        <v>0</v>
      </c>
      <c r="AE96" s="535">
        <f t="shared" si="69"/>
        <v>0</v>
      </c>
      <c r="AF96" s="535">
        <f t="shared" si="69"/>
        <v>0</v>
      </c>
      <c r="AG96" s="535">
        <f t="shared" si="69"/>
        <v>0</v>
      </c>
      <c r="AH96" s="1327">
        <f t="shared" si="69"/>
        <v>0</v>
      </c>
      <c r="AI96" s="1328">
        <f t="shared" si="69"/>
        <v>0</v>
      </c>
      <c r="AJ96" s="535">
        <f t="shared" si="69"/>
        <v>0</v>
      </c>
      <c r="AK96" s="535">
        <f t="shared" si="69"/>
        <v>0</v>
      </c>
      <c r="AL96" s="535">
        <f t="shared" si="69"/>
        <v>0</v>
      </c>
      <c r="AM96" s="1327">
        <f t="shared" si="69"/>
        <v>0</v>
      </c>
    </row>
    <row r="97" spans="2:39" ht="12" hidden="1" customHeight="1" outlineLevel="1">
      <c r="B97" s="519"/>
      <c r="C97" s="429"/>
      <c r="D97" s="429"/>
      <c r="E97" s="429"/>
      <c r="H97" s="1555" t="s">
        <v>162</v>
      </c>
      <c r="I97" s="1326">
        <f>IF(D81="保証賃料",0,1)</f>
        <v>1</v>
      </c>
      <c r="J97" s="512">
        <f>I97</f>
        <v>1</v>
      </c>
      <c r="K97" s="512">
        <f t="shared" ref="K97:AM97" si="70">J97</f>
        <v>1</v>
      </c>
      <c r="L97" s="512">
        <f t="shared" si="70"/>
        <v>1</v>
      </c>
      <c r="M97" s="512">
        <f t="shared" si="70"/>
        <v>1</v>
      </c>
      <c r="N97" s="1325">
        <f t="shared" si="70"/>
        <v>1</v>
      </c>
      <c r="O97" s="1326">
        <f t="shared" si="70"/>
        <v>1</v>
      </c>
      <c r="P97" s="512">
        <f t="shared" si="70"/>
        <v>1</v>
      </c>
      <c r="Q97" s="512">
        <f t="shared" si="70"/>
        <v>1</v>
      </c>
      <c r="R97" s="512">
        <f t="shared" si="70"/>
        <v>1</v>
      </c>
      <c r="S97" s="1325">
        <f t="shared" si="70"/>
        <v>1</v>
      </c>
      <c r="T97" s="1326">
        <f t="shared" si="70"/>
        <v>1</v>
      </c>
      <c r="U97" s="512">
        <f t="shared" si="70"/>
        <v>1</v>
      </c>
      <c r="V97" s="512">
        <f t="shared" si="70"/>
        <v>1</v>
      </c>
      <c r="W97" s="512">
        <f t="shared" si="70"/>
        <v>1</v>
      </c>
      <c r="X97" s="1325">
        <f t="shared" si="70"/>
        <v>1</v>
      </c>
      <c r="Y97" s="1326">
        <f t="shared" si="70"/>
        <v>1</v>
      </c>
      <c r="Z97" s="512">
        <f t="shared" si="70"/>
        <v>1</v>
      </c>
      <c r="AA97" s="512">
        <f t="shared" si="70"/>
        <v>1</v>
      </c>
      <c r="AB97" s="512">
        <f t="shared" si="70"/>
        <v>1</v>
      </c>
      <c r="AC97" s="1325">
        <f t="shared" si="70"/>
        <v>1</v>
      </c>
      <c r="AD97" s="1326">
        <f t="shared" si="70"/>
        <v>1</v>
      </c>
      <c r="AE97" s="512">
        <f t="shared" si="70"/>
        <v>1</v>
      </c>
      <c r="AF97" s="512">
        <f t="shared" si="70"/>
        <v>1</v>
      </c>
      <c r="AG97" s="512">
        <f t="shared" si="70"/>
        <v>1</v>
      </c>
      <c r="AH97" s="1325">
        <f t="shared" si="70"/>
        <v>1</v>
      </c>
      <c r="AI97" s="1326">
        <f t="shared" si="70"/>
        <v>1</v>
      </c>
      <c r="AJ97" s="512">
        <f t="shared" si="70"/>
        <v>1</v>
      </c>
      <c r="AK97" s="512">
        <f t="shared" si="70"/>
        <v>1</v>
      </c>
      <c r="AL97" s="512">
        <f t="shared" si="70"/>
        <v>1</v>
      </c>
      <c r="AM97" s="1325">
        <f t="shared" si="70"/>
        <v>1</v>
      </c>
    </row>
    <row r="98" spans="2:39" ht="12" hidden="1" customHeight="1" outlineLevel="1">
      <c r="B98" s="519"/>
      <c r="C98" s="429"/>
      <c r="D98" s="429"/>
      <c r="E98" s="429"/>
      <c r="F98" s="428" t="s">
        <v>244</v>
      </c>
      <c r="H98" s="1555"/>
      <c r="I98" s="1324">
        <f>I85</f>
        <v>0</v>
      </c>
      <c r="J98" s="508">
        <f>J85</f>
        <v>0</v>
      </c>
      <c r="K98" s="508">
        <f t="shared" ref="K98:AM98" si="71">K85</f>
        <v>0</v>
      </c>
      <c r="L98" s="508">
        <f t="shared" si="71"/>
        <v>0</v>
      </c>
      <c r="M98" s="508">
        <f t="shared" si="71"/>
        <v>0</v>
      </c>
      <c r="N98" s="1323">
        <f t="shared" si="71"/>
        <v>0</v>
      </c>
      <c r="O98" s="1324">
        <f t="shared" si="71"/>
        <v>0</v>
      </c>
      <c r="P98" s="508">
        <f t="shared" si="71"/>
        <v>0</v>
      </c>
      <c r="Q98" s="508">
        <f t="shared" si="71"/>
        <v>0</v>
      </c>
      <c r="R98" s="508">
        <f t="shared" si="71"/>
        <v>0</v>
      </c>
      <c r="S98" s="1323">
        <f t="shared" si="71"/>
        <v>0</v>
      </c>
      <c r="T98" s="1324">
        <f t="shared" si="71"/>
        <v>0</v>
      </c>
      <c r="U98" s="508">
        <f t="shared" si="71"/>
        <v>0</v>
      </c>
      <c r="V98" s="508">
        <f t="shared" si="71"/>
        <v>0</v>
      </c>
      <c r="W98" s="508">
        <f t="shared" si="71"/>
        <v>0</v>
      </c>
      <c r="X98" s="1323">
        <f t="shared" si="71"/>
        <v>0</v>
      </c>
      <c r="Y98" s="1324">
        <f t="shared" si="71"/>
        <v>0</v>
      </c>
      <c r="Z98" s="508">
        <f t="shared" si="71"/>
        <v>0</v>
      </c>
      <c r="AA98" s="508">
        <f t="shared" si="71"/>
        <v>0</v>
      </c>
      <c r="AB98" s="508">
        <f t="shared" si="71"/>
        <v>0</v>
      </c>
      <c r="AC98" s="1323">
        <f t="shared" si="71"/>
        <v>0</v>
      </c>
      <c r="AD98" s="1324">
        <f t="shared" si="71"/>
        <v>0</v>
      </c>
      <c r="AE98" s="508">
        <f t="shared" si="71"/>
        <v>0</v>
      </c>
      <c r="AF98" s="508">
        <f t="shared" si="71"/>
        <v>0</v>
      </c>
      <c r="AG98" s="508">
        <f t="shared" si="71"/>
        <v>0</v>
      </c>
      <c r="AH98" s="1323">
        <f t="shared" si="71"/>
        <v>0</v>
      </c>
      <c r="AI98" s="1324">
        <f t="shared" si="71"/>
        <v>0</v>
      </c>
      <c r="AJ98" s="508">
        <f t="shared" si="71"/>
        <v>0</v>
      </c>
      <c r="AK98" s="508">
        <f t="shared" si="71"/>
        <v>0</v>
      </c>
      <c r="AL98" s="508">
        <f t="shared" si="71"/>
        <v>0</v>
      </c>
      <c r="AM98" s="1323">
        <f t="shared" si="71"/>
        <v>0</v>
      </c>
    </row>
    <row r="99" spans="2:39" ht="12" customHeight="1" collapsed="1">
      <c r="B99" s="1552"/>
      <c r="C99" s="1296" t="s">
        <v>256</v>
      </c>
      <c r="D99" s="1315" t="s">
        <v>257</v>
      </c>
      <c r="E99" s="1316"/>
      <c r="F99" s="1317"/>
      <c r="G99" s="1317"/>
      <c r="H99" s="1553" t="s">
        <v>963</v>
      </c>
      <c r="I99" s="1320"/>
      <c r="J99" s="1318">
        <f>J102*J103</f>
        <v>0</v>
      </c>
      <c r="K99" s="1318">
        <f t="shared" ref="K99:AM99" si="72">K102*K103</f>
        <v>0</v>
      </c>
      <c r="L99" s="1318">
        <f t="shared" si="72"/>
        <v>0</v>
      </c>
      <c r="M99" s="1318">
        <f t="shared" si="72"/>
        <v>0</v>
      </c>
      <c r="N99" s="1319">
        <f t="shared" si="72"/>
        <v>0</v>
      </c>
      <c r="O99" s="1320">
        <f t="shared" si="72"/>
        <v>0</v>
      </c>
      <c r="P99" s="1318">
        <f t="shared" si="72"/>
        <v>0</v>
      </c>
      <c r="Q99" s="1318">
        <f t="shared" si="72"/>
        <v>0</v>
      </c>
      <c r="R99" s="1318">
        <f t="shared" si="72"/>
        <v>0</v>
      </c>
      <c r="S99" s="1319">
        <f t="shared" si="72"/>
        <v>0</v>
      </c>
      <c r="T99" s="1320">
        <f t="shared" si="72"/>
        <v>0</v>
      </c>
      <c r="U99" s="1318">
        <f t="shared" si="72"/>
        <v>0</v>
      </c>
      <c r="V99" s="1318">
        <f t="shared" si="72"/>
        <v>0</v>
      </c>
      <c r="W99" s="1318">
        <f t="shared" si="72"/>
        <v>0</v>
      </c>
      <c r="X99" s="1319">
        <f t="shared" si="72"/>
        <v>0</v>
      </c>
      <c r="Y99" s="1320">
        <f t="shared" si="72"/>
        <v>0</v>
      </c>
      <c r="Z99" s="1318">
        <f t="shared" si="72"/>
        <v>0</v>
      </c>
      <c r="AA99" s="1318">
        <f t="shared" si="72"/>
        <v>0</v>
      </c>
      <c r="AB99" s="1318">
        <f t="shared" si="72"/>
        <v>0</v>
      </c>
      <c r="AC99" s="1319">
        <f t="shared" si="72"/>
        <v>0</v>
      </c>
      <c r="AD99" s="1320">
        <f t="shared" si="72"/>
        <v>0</v>
      </c>
      <c r="AE99" s="1318">
        <f t="shared" si="72"/>
        <v>0</v>
      </c>
      <c r="AF99" s="1318">
        <f t="shared" si="72"/>
        <v>0</v>
      </c>
      <c r="AG99" s="1318">
        <f t="shared" si="72"/>
        <v>0</v>
      </c>
      <c r="AH99" s="1319">
        <f t="shared" si="72"/>
        <v>0</v>
      </c>
      <c r="AI99" s="1320">
        <f t="shared" si="72"/>
        <v>0</v>
      </c>
      <c r="AJ99" s="1318">
        <f t="shared" si="72"/>
        <v>0</v>
      </c>
      <c r="AK99" s="1318">
        <f t="shared" si="72"/>
        <v>0</v>
      </c>
      <c r="AL99" s="1318">
        <f t="shared" si="72"/>
        <v>0</v>
      </c>
      <c r="AM99" s="1319">
        <f t="shared" si="72"/>
        <v>0</v>
      </c>
    </row>
    <row r="100" spans="2:39" ht="12" hidden="1" customHeight="1" outlineLevel="1">
      <c r="B100" s="519"/>
      <c r="C100" s="429"/>
      <c r="D100" s="431"/>
      <c r="E100" s="431"/>
      <c r="F100" s="425" t="s">
        <v>258</v>
      </c>
      <c r="G100" s="425"/>
      <c r="H100" s="1554"/>
      <c r="I100" s="1322"/>
      <c r="J100" s="521">
        <f>'入力(3)'!K46*'入力(3)'!K50</f>
        <v>0</v>
      </c>
      <c r="K100" s="521">
        <f>J100</f>
        <v>0</v>
      </c>
      <c r="L100" s="521">
        <f t="shared" ref="L100:AM100" si="73">K100</f>
        <v>0</v>
      </c>
      <c r="M100" s="521">
        <f t="shared" si="73"/>
        <v>0</v>
      </c>
      <c r="N100" s="1321">
        <f t="shared" si="73"/>
        <v>0</v>
      </c>
      <c r="O100" s="1322">
        <f t="shared" si="73"/>
        <v>0</v>
      </c>
      <c r="P100" s="521">
        <f t="shared" si="73"/>
        <v>0</v>
      </c>
      <c r="Q100" s="521">
        <f t="shared" si="73"/>
        <v>0</v>
      </c>
      <c r="R100" s="521">
        <f t="shared" si="73"/>
        <v>0</v>
      </c>
      <c r="S100" s="1321">
        <f t="shared" si="73"/>
        <v>0</v>
      </c>
      <c r="T100" s="1322">
        <f t="shared" si="73"/>
        <v>0</v>
      </c>
      <c r="U100" s="521">
        <f t="shared" si="73"/>
        <v>0</v>
      </c>
      <c r="V100" s="521">
        <f t="shared" si="73"/>
        <v>0</v>
      </c>
      <c r="W100" s="521">
        <f t="shared" si="73"/>
        <v>0</v>
      </c>
      <c r="X100" s="1321">
        <f t="shared" si="73"/>
        <v>0</v>
      </c>
      <c r="Y100" s="1322">
        <f t="shared" si="73"/>
        <v>0</v>
      </c>
      <c r="Z100" s="521">
        <f t="shared" si="73"/>
        <v>0</v>
      </c>
      <c r="AA100" s="521">
        <f t="shared" si="73"/>
        <v>0</v>
      </c>
      <c r="AB100" s="521">
        <f t="shared" si="73"/>
        <v>0</v>
      </c>
      <c r="AC100" s="1321">
        <f t="shared" si="73"/>
        <v>0</v>
      </c>
      <c r="AD100" s="1322">
        <f t="shared" si="73"/>
        <v>0</v>
      </c>
      <c r="AE100" s="521">
        <f t="shared" si="73"/>
        <v>0</v>
      </c>
      <c r="AF100" s="521">
        <f t="shared" si="73"/>
        <v>0</v>
      </c>
      <c r="AG100" s="521">
        <f t="shared" si="73"/>
        <v>0</v>
      </c>
      <c r="AH100" s="1321">
        <f t="shared" si="73"/>
        <v>0</v>
      </c>
      <c r="AI100" s="1322">
        <f t="shared" si="73"/>
        <v>0</v>
      </c>
      <c r="AJ100" s="521">
        <f t="shared" si="73"/>
        <v>0</v>
      </c>
      <c r="AK100" s="521">
        <f t="shared" si="73"/>
        <v>0</v>
      </c>
      <c r="AL100" s="521">
        <f t="shared" si="73"/>
        <v>0</v>
      </c>
      <c r="AM100" s="1321">
        <f t="shared" si="73"/>
        <v>0</v>
      </c>
    </row>
    <row r="101" spans="2:39" ht="12" hidden="1" customHeight="1" outlineLevel="1">
      <c r="B101" s="519"/>
      <c r="C101" s="429"/>
      <c r="D101" s="429"/>
      <c r="E101" s="429"/>
      <c r="F101" s="428" t="s">
        <v>259</v>
      </c>
      <c r="H101" s="1555"/>
      <c r="I101" s="1326"/>
      <c r="J101" s="508">
        <f>J83</f>
        <v>1</v>
      </c>
      <c r="K101" s="508">
        <f t="shared" ref="K101:AM101" si="74">K83</f>
        <v>1</v>
      </c>
      <c r="L101" s="508">
        <f t="shared" si="74"/>
        <v>1</v>
      </c>
      <c r="M101" s="508">
        <f t="shared" si="74"/>
        <v>1</v>
      </c>
      <c r="N101" s="1323">
        <f t="shared" si="74"/>
        <v>1</v>
      </c>
      <c r="O101" s="1324">
        <f t="shared" si="74"/>
        <v>1</v>
      </c>
      <c r="P101" s="508">
        <f t="shared" si="74"/>
        <v>1</v>
      </c>
      <c r="Q101" s="508">
        <f t="shared" si="74"/>
        <v>1</v>
      </c>
      <c r="R101" s="508">
        <f t="shared" si="74"/>
        <v>1</v>
      </c>
      <c r="S101" s="1323">
        <f t="shared" si="74"/>
        <v>1</v>
      </c>
      <c r="T101" s="1324">
        <f t="shared" si="74"/>
        <v>1</v>
      </c>
      <c r="U101" s="508">
        <f t="shared" si="74"/>
        <v>1</v>
      </c>
      <c r="V101" s="508">
        <f t="shared" si="74"/>
        <v>1</v>
      </c>
      <c r="W101" s="508">
        <f t="shared" si="74"/>
        <v>1</v>
      </c>
      <c r="X101" s="1323">
        <f t="shared" si="74"/>
        <v>1</v>
      </c>
      <c r="Y101" s="1324">
        <f t="shared" si="74"/>
        <v>1</v>
      </c>
      <c r="Z101" s="508">
        <f t="shared" si="74"/>
        <v>1</v>
      </c>
      <c r="AA101" s="508">
        <f t="shared" si="74"/>
        <v>1</v>
      </c>
      <c r="AB101" s="508">
        <f t="shared" si="74"/>
        <v>1</v>
      </c>
      <c r="AC101" s="1323">
        <f t="shared" si="74"/>
        <v>1</v>
      </c>
      <c r="AD101" s="1324">
        <f t="shared" si="74"/>
        <v>1</v>
      </c>
      <c r="AE101" s="508">
        <f t="shared" si="74"/>
        <v>1</v>
      </c>
      <c r="AF101" s="508">
        <f t="shared" si="74"/>
        <v>1</v>
      </c>
      <c r="AG101" s="508">
        <f t="shared" si="74"/>
        <v>1</v>
      </c>
      <c r="AH101" s="1323">
        <f t="shared" si="74"/>
        <v>1</v>
      </c>
      <c r="AI101" s="1324">
        <f t="shared" si="74"/>
        <v>1</v>
      </c>
      <c r="AJ101" s="508">
        <f t="shared" si="74"/>
        <v>1</v>
      </c>
      <c r="AK101" s="508">
        <f t="shared" si="74"/>
        <v>1</v>
      </c>
      <c r="AL101" s="508">
        <f t="shared" si="74"/>
        <v>1</v>
      </c>
      <c r="AM101" s="1323">
        <f t="shared" si="74"/>
        <v>1</v>
      </c>
    </row>
    <row r="102" spans="2:39" ht="12" customHeight="1" collapsed="1">
      <c r="B102" s="1552"/>
      <c r="C102" s="1298"/>
      <c r="D102" s="520"/>
      <c r="E102" s="431" t="s">
        <v>68</v>
      </c>
      <c r="F102" s="425" t="s">
        <v>260</v>
      </c>
      <c r="G102" s="425"/>
      <c r="H102" s="1554"/>
      <c r="I102" s="1322"/>
      <c r="J102" s="521">
        <f>J100*J101</f>
        <v>0</v>
      </c>
      <c r="K102" s="521">
        <f t="shared" ref="K102:AM102" si="75">K100*K101</f>
        <v>0</v>
      </c>
      <c r="L102" s="521">
        <f t="shared" si="75"/>
        <v>0</v>
      </c>
      <c r="M102" s="521">
        <f t="shared" si="75"/>
        <v>0</v>
      </c>
      <c r="N102" s="1321">
        <f t="shared" si="75"/>
        <v>0</v>
      </c>
      <c r="O102" s="1322">
        <f t="shared" si="75"/>
        <v>0</v>
      </c>
      <c r="P102" s="521">
        <f t="shared" si="75"/>
        <v>0</v>
      </c>
      <c r="Q102" s="521">
        <f t="shared" si="75"/>
        <v>0</v>
      </c>
      <c r="R102" s="521">
        <f t="shared" si="75"/>
        <v>0</v>
      </c>
      <c r="S102" s="1321">
        <f t="shared" si="75"/>
        <v>0</v>
      </c>
      <c r="T102" s="1322">
        <f t="shared" si="75"/>
        <v>0</v>
      </c>
      <c r="U102" s="521">
        <f t="shared" si="75"/>
        <v>0</v>
      </c>
      <c r="V102" s="521">
        <f t="shared" si="75"/>
        <v>0</v>
      </c>
      <c r="W102" s="521">
        <f t="shared" si="75"/>
        <v>0</v>
      </c>
      <c r="X102" s="1321">
        <f t="shared" si="75"/>
        <v>0</v>
      </c>
      <c r="Y102" s="1322">
        <f t="shared" si="75"/>
        <v>0</v>
      </c>
      <c r="Z102" s="521">
        <f t="shared" si="75"/>
        <v>0</v>
      </c>
      <c r="AA102" s="521">
        <f t="shared" si="75"/>
        <v>0</v>
      </c>
      <c r="AB102" s="521">
        <f t="shared" si="75"/>
        <v>0</v>
      </c>
      <c r="AC102" s="1321">
        <f t="shared" si="75"/>
        <v>0</v>
      </c>
      <c r="AD102" s="1322">
        <f t="shared" si="75"/>
        <v>0</v>
      </c>
      <c r="AE102" s="521">
        <f t="shared" si="75"/>
        <v>0</v>
      </c>
      <c r="AF102" s="521">
        <f t="shared" si="75"/>
        <v>0</v>
      </c>
      <c r="AG102" s="521">
        <f t="shared" si="75"/>
        <v>0</v>
      </c>
      <c r="AH102" s="1321">
        <f t="shared" si="75"/>
        <v>0</v>
      </c>
      <c r="AI102" s="1322">
        <f t="shared" si="75"/>
        <v>0</v>
      </c>
      <c r="AJ102" s="521">
        <f t="shared" si="75"/>
        <v>0</v>
      </c>
      <c r="AK102" s="521">
        <f t="shared" si="75"/>
        <v>0</v>
      </c>
      <c r="AL102" s="521">
        <f t="shared" si="75"/>
        <v>0</v>
      </c>
      <c r="AM102" s="1321">
        <f t="shared" si="75"/>
        <v>0</v>
      </c>
    </row>
    <row r="103" spans="2:39" ht="12" customHeight="1">
      <c r="B103" s="1552"/>
      <c r="C103" s="1299"/>
      <c r="D103" s="522"/>
      <c r="E103" s="523" t="s">
        <v>243</v>
      </c>
      <c r="F103" s="491" t="s">
        <v>261</v>
      </c>
      <c r="G103" s="491"/>
      <c r="H103" s="1557"/>
      <c r="I103" s="1328"/>
      <c r="J103" s="535">
        <f>IF($H$104=0,0,VLOOKUP($H$104,$H$137:$AM$147,J104,0))</f>
        <v>0</v>
      </c>
      <c r="K103" s="535">
        <f t="shared" ref="K103:AM103" si="76">IF($H$104=0,0,VLOOKUP($H$104,$H$137:$AM$147,K104,0))</f>
        <v>0</v>
      </c>
      <c r="L103" s="535">
        <f t="shared" si="76"/>
        <v>0</v>
      </c>
      <c r="M103" s="535">
        <f t="shared" si="76"/>
        <v>0</v>
      </c>
      <c r="N103" s="1327">
        <f t="shared" si="76"/>
        <v>0</v>
      </c>
      <c r="O103" s="1328">
        <f t="shared" si="76"/>
        <v>0</v>
      </c>
      <c r="P103" s="535">
        <f t="shared" si="76"/>
        <v>0</v>
      </c>
      <c r="Q103" s="535">
        <f t="shared" si="76"/>
        <v>0</v>
      </c>
      <c r="R103" s="535">
        <f t="shared" si="76"/>
        <v>0</v>
      </c>
      <c r="S103" s="1327">
        <f t="shared" si="76"/>
        <v>0</v>
      </c>
      <c r="T103" s="1328">
        <f t="shared" si="76"/>
        <v>0</v>
      </c>
      <c r="U103" s="535">
        <f t="shared" si="76"/>
        <v>0</v>
      </c>
      <c r="V103" s="535">
        <f t="shared" si="76"/>
        <v>0</v>
      </c>
      <c r="W103" s="535">
        <f t="shared" si="76"/>
        <v>0</v>
      </c>
      <c r="X103" s="1327">
        <f t="shared" si="76"/>
        <v>0</v>
      </c>
      <c r="Y103" s="1328">
        <f t="shared" si="76"/>
        <v>0</v>
      </c>
      <c r="Z103" s="535">
        <f t="shared" si="76"/>
        <v>0</v>
      </c>
      <c r="AA103" s="535">
        <f t="shared" si="76"/>
        <v>0</v>
      </c>
      <c r="AB103" s="535">
        <f t="shared" si="76"/>
        <v>0</v>
      </c>
      <c r="AC103" s="1327">
        <f t="shared" si="76"/>
        <v>0</v>
      </c>
      <c r="AD103" s="1328">
        <f t="shared" si="76"/>
        <v>0</v>
      </c>
      <c r="AE103" s="535">
        <f t="shared" si="76"/>
        <v>0</v>
      </c>
      <c r="AF103" s="535">
        <f t="shared" si="76"/>
        <v>0</v>
      </c>
      <c r="AG103" s="535">
        <f t="shared" si="76"/>
        <v>0</v>
      </c>
      <c r="AH103" s="1327">
        <f t="shared" si="76"/>
        <v>0</v>
      </c>
      <c r="AI103" s="1328">
        <f t="shared" si="76"/>
        <v>0</v>
      </c>
      <c r="AJ103" s="535">
        <f t="shared" si="76"/>
        <v>0</v>
      </c>
      <c r="AK103" s="535">
        <f t="shared" si="76"/>
        <v>0</v>
      </c>
      <c r="AL103" s="535">
        <f t="shared" si="76"/>
        <v>0</v>
      </c>
      <c r="AM103" s="1327">
        <f t="shared" si="76"/>
        <v>0</v>
      </c>
    </row>
    <row r="104" spans="2:39" ht="12" hidden="1" customHeight="1" outlineLevel="1">
      <c r="B104" s="519"/>
      <c r="C104" s="429"/>
      <c r="D104" s="429"/>
      <c r="E104" s="429"/>
      <c r="G104" s="427" t="s">
        <v>262</v>
      </c>
      <c r="H104" s="1555">
        <f>'入力(3)'!K51</f>
        <v>0</v>
      </c>
      <c r="I104" s="1326" t="s">
        <v>263</v>
      </c>
      <c r="J104" s="512">
        <v>3</v>
      </c>
      <c r="K104" s="512">
        <v>4</v>
      </c>
      <c r="L104" s="512">
        <v>5</v>
      </c>
      <c r="M104" s="512">
        <v>6</v>
      </c>
      <c r="N104" s="1325">
        <v>7</v>
      </c>
      <c r="O104" s="1326">
        <v>8</v>
      </c>
      <c r="P104" s="512">
        <v>9</v>
      </c>
      <c r="Q104" s="512">
        <v>10</v>
      </c>
      <c r="R104" s="512">
        <v>11</v>
      </c>
      <c r="S104" s="1325">
        <v>12</v>
      </c>
      <c r="T104" s="1326">
        <v>13</v>
      </c>
      <c r="U104" s="512">
        <v>14</v>
      </c>
      <c r="V104" s="512">
        <v>15</v>
      </c>
      <c r="W104" s="512">
        <v>16</v>
      </c>
      <c r="X104" s="1325">
        <v>17</v>
      </c>
      <c r="Y104" s="1326">
        <v>18</v>
      </c>
      <c r="Z104" s="512">
        <v>19</v>
      </c>
      <c r="AA104" s="512">
        <v>20</v>
      </c>
      <c r="AB104" s="512">
        <v>21</v>
      </c>
      <c r="AC104" s="1325">
        <v>22</v>
      </c>
      <c r="AD104" s="1326">
        <v>23</v>
      </c>
      <c r="AE104" s="512">
        <v>24</v>
      </c>
      <c r="AF104" s="512">
        <v>25</v>
      </c>
      <c r="AG104" s="512">
        <v>26</v>
      </c>
      <c r="AH104" s="1325">
        <v>27</v>
      </c>
      <c r="AI104" s="1326">
        <v>28</v>
      </c>
      <c r="AJ104" s="512">
        <v>29</v>
      </c>
      <c r="AK104" s="512">
        <v>30</v>
      </c>
      <c r="AL104" s="512">
        <v>31</v>
      </c>
      <c r="AM104" s="1325">
        <v>32</v>
      </c>
    </row>
    <row r="105" spans="2:39" ht="12" hidden="1" customHeight="1" outlineLevel="1">
      <c r="B105" s="519"/>
      <c r="C105" s="429"/>
      <c r="D105" s="429"/>
      <c r="E105" s="429"/>
      <c r="G105" s="427" t="s">
        <v>264</v>
      </c>
      <c r="H105" s="1555">
        <f>1-'入力(3)'!K58/100</f>
        <v>1</v>
      </c>
      <c r="I105" s="1326"/>
      <c r="J105" s="512"/>
      <c r="K105" s="512"/>
      <c r="L105" s="512"/>
      <c r="M105" s="512"/>
      <c r="N105" s="1325"/>
      <c r="O105" s="1326"/>
      <c r="P105" s="512"/>
      <c r="Q105" s="512"/>
      <c r="R105" s="512"/>
      <c r="S105" s="1325"/>
      <c r="T105" s="1326"/>
      <c r="U105" s="512"/>
      <c r="V105" s="512"/>
      <c r="W105" s="512"/>
      <c r="X105" s="1325"/>
      <c r="Y105" s="1326"/>
      <c r="Z105" s="512"/>
      <c r="AA105" s="512"/>
      <c r="AB105" s="512"/>
      <c r="AC105" s="1325"/>
      <c r="AD105" s="1326"/>
      <c r="AE105" s="512"/>
      <c r="AF105" s="512"/>
      <c r="AG105" s="512"/>
      <c r="AH105" s="1325"/>
      <c r="AI105" s="1326"/>
      <c r="AJ105" s="512"/>
      <c r="AK105" s="512"/>
      <c r="AL105" s="512"/>
      <c r="AM105" s="1325"/>
    </row>
    <row r="106" spans="2:39" ht="12" hidden="1" customHeight="1" outlineLevel="1">
      <c r="B106" s="519"/>
      <c r="C106" s="429"/>
      <c r="D106" s="429"/>
      <c r="E106" s="429"/>
      <c r="G106" s="427" t="s">
        <v>265</v>
      </c>
      <c r="H106" s="1555">
        <v>0</v>
      </c>
      <c r="I106" s="1324">
        <f>I98</f>
        <v>0</v>
      </c>
      <c r="J106" s="508">
        <f>J98-J107</f>
        <v>0</v>
      </c>
      <c r="K106" s="508">
        <f t="shared" ref="K106:AM106" si="77">K98-SUM(K107:K136)</f>
        <v>0</v>
      </c>
      <c r="L106" s="508">
        <f t="shared" si="77"/>
        <v>0</v>
      </c>
      <c r="M106" s="508">
        <f t="shared" si="77"/>
        <v>0</v>
      </c>
      <c r="N106" s="1323">
        <f t="shared" si="77"/>
        <v>0</v>
      </c>
      <c r="O106" s="1324">
        <f t="shared" si="77"/>
        <v>0</v>
      </c>
      <c r="P106" s="508">
        <f t="shared" si="77"/>
        <v>0</v>
      </c>
      <c r="Q106" s="508">
        <f t="shared" si="77"/>
        <v>0</v>
      </c>
      <c r="R106" s="508">
        <f t="shared" si="77"/>
        <v>0</v>
      </c>
      <c r="S106" s="1323">
        <f t="shared" si="77"/>
        <v>0</v>
      </c>
      <c r="T106" s="1324">
        <f t="shared" si="77"/>
        <v>0</v>
      </c>
      <c r="U106" s="508">
        <f t="shared" si="77"/>
        <v>0</v>
      </c>
      <c r="V106" s="508">
        <f t="shared" si="77"/>
        <v>0</v>
      </c>
      <c r="W106" s="508">
        <f t="shared" si="77"/>
        <v>0</v>
      </c>
      <c r="X106" s="1323">
        <f t="shared" si="77"/>
        <v>0</v>
      </c>
      <c r="Y106" s="1324">
        <f t="shared" si="77"/>
        <v>0</v>
      </c>
      <c r="Z106" s="508">
        <f t="shared" si="77"/>
        <v>0</v>
      </c>
      <c r="AA106" s="508">
        <f t="shared" si="77"/>
        <v>0</v>
      </c>
      <c r="AB106" s="508">
        <f t="shared" si="77"/>
        <v>0</v>
      </c>
      <c r="AC106" s="1323">
        <f t="shared" si="77"/>
        <v>0</v>
      </c>
      <c r="AD106" s="1324">
        <f t="shared" si="77"/>
        <v>0</v>
      </c>
      <c r="AE106" s="508">
        <f t="shared" si="77"/>
        <v>0</v>
      </c>
      <c r="AF106" s="508">
        <f t="shared" si="77"/>
        <v>0</v>
      </c>
      <c r="AG106" s="508">
        <f t="shared" si="77"/>
        <v>0</v>
      </c>
      <c r="AH106" s="1323">
        <f t="shared" si="77"/>
        <v>0</v>
      </c>
      <c r="AI106" s="1324">
        <f t="shared" si="77"/>
        <v>0</v>
      </c>
      <c r="AJ106" s="508">
        <f t="shared" si="77"/>
        <v>0</v>
      </c>
      <c r="AK106" s="508">
        <f t="shared" si="77"/>
        <v>0</v>
      </c>
      <c r="AL106" s="508">
        <f t="shared" si="77"/>
        <v>0</v>
      </c>
      <c r="AM106" s="1323">
        <f t="shared" si="77"/>
        <v>0</v>
      </c>
    </row>
    <row r="107" spans="2:39" ht="12" hidden="1" customHeight="1" outlineLevel="1">
      <c r="B107" s="519"/>
      <c r="C107" s="429"/>
      <c r="D107" s="429"/>
      <c r="E107" s="429"/>
      <c r="H107" s="1555">
        <v>1</v>
      </c>
      <c r="I107" s="1324"/>
      <c r="J107" s="508">
        <f>I106</f>
        <v>0</v>
      </c>
      <c r="K107" s="508">
        <f t="shared" ref="K107:T116" si="78">J106*$H$105</f>
        <v>0</v>
      </c>
      <c r="L107" s="508">
        <f t="shared" si="78"/>
        <v>0</v>
      </c>
      <c r="M107" s="508">
        <f t="shared" si="78"/>
        <v>0</v>
      </c>
      <c r="N107" s="1323">
        <f t="shared" si="78"/>
        <v>0</v>
      </c>
      <c r="O107" s="1324">
        <f t="shared" si="78"/>
        <v>0</v>
      </c>
      <c r="P107" s="508">
        <f t="shared" si="78"/>
        <v>0</v>
      </c>
      <c r="Q107" s="508">
        <f t="shared" si="78"/>
        <v>0</v>
      </c>
      <c r="R107" s="508">
        <f t="shared" si="78"/>
        <v>0</v>
      </c>
      <c r="S107" s="1323">
        <f t="shared" si="78"/>
        <v>0</v>
      </c>
      <c r="T107" s="1324">
        <f t="shared" si="78"/>
        <v>0</v>
      </c>
      <c r="U107" s="508">
        <f t="shared" ref="U107:AD116" si="79">T106*$H$105</f>
        <v>0</v>
      </c>
      <c r="V107" s="508">
        <f t="shared" si="79"/>
        <v>0</v>
      </c>
      <c r="W107" s="508">
        <f t="shared" si="79"/>
        <v>0</v>
      </c>
      <c r="X107" s="1323">
        <f t="shared" si="79"/>
        <v>0</v>
      </c>
      <c r="Y107" s="1324">
        <f t="shared" si="79"/>
        <v>0</v>
      </c>
      <c r="Z107" s="508">
        <f t="shared" si="79"/>
        <v>0</v>
      </c>
      <c r="AA107" s="508">
        <f t="shared" si="79"/>
        <v>0</v>
      </c>
      <c r="AB107" s="508">
        <f t="shared" si="79"/>
        <v>0</v>
      </c>
      <c r="AC107" s="1323">
        <f t="shared" si="79"/>
        <v>0</v>
      </c>
      <c r="AD107" s="1324">
        <f t="shared" si="79"/>
        <v>0</v>
      </c>
      <c r="AE107" s="508">
        <f t="shared" ref="AE107:AM116" si="80">AD106*$H$105</f>
        <v>0</v>
      </c>
      <c r="AF107" s="508">
        <f t="shared" si="80"/>
        <v>0</v>
      </c>
      <c r="AG107" s="508">
        <f t="shared" si="80"/>
        <v>0</v>
      </c>
      <c r="AH107" s="1323">
        <f t="shared" si="80"/>
        <v>0</v>
      </c>
      <c r="AI107" s="1324">
        <f t="shared" si="80"/>
        <v>0</v>
      </c>
      <c r="AJ107" s="508">
        <f t="shared" si="80"/>
        <v>0</v>
      </c>
      <c r="AK107" s="508">
        <f t="shared" si="80"/>
        <v>0</v>
      </c>
      <c r="AL107" s="508">
        <f t="shared" si="80"/>
        <v>0</v>
      </c>
      <c r="AM107" s="1323">
        <f t="shared" si="80"/>
        <v>0</v>
      </c>
    </row>
    <row r="108" spans="2:39" ht="12" hidden="1" customHeight="1" outlineLevel="1">
      <c r="B108" s="519"/>
      <c r="C108" s="429"/>
      <c r="D108" s="429"/>
      <c r="E108" s="429"/>
      <c r="H108" s="1555">
        <v>2</v>
      </c>
      <c r="I108" s="1324"/>
      <c r="J108" s="508"/>
      <c r="K108" s="508">
        <f t="shared" si="78"/>
        <v>0</v>
      </c>
      <c r="L108" s="508">
        <f t="shared" si="78"/>
        <v>0</v>
      </c>
      <c r="M108" s="508">
        <f t="shared" si="78"/>
        <v>0</v>
      </c>
      <c r="N108" s="1323">
        <f t="shared" si="78"/>
        <v>0</v>
      </c>
      <c r="O108" s="1324">
        <f t="shared" si="78"/>
        <v>0</v>
      </c>
      <c r="P108" s="508">
        <f t="shared" si="78"/>
        <v>0</v>
      </c>
      <c r="Q108" s="508">
        <f t="shared" si="78"/>
        <v>0</v>
      </c>
      <c r="R108" s="508">
        <f t="shared" si="78"/>
        <v>0</v>
      </c>
      <c r="S108" s="1323">
        <f t="shared" si="78"/>
        <v>0</v>
      </c>
      <c r="T108" s="1324">
        <f t="shared" si="78"/>
        <v>0</v>
      </c>
      <c r="U108" s="508">
        <f t="shared" si="79"/>
        <v>0</v>
      </c>
      <c r="V108" s="508">
        <f t="shared" si="79"/>
        <v>0</v>
      </c>
      <c r="W108" s="508">
        <f t="shared" si="79"/>
        <v>0</v>
      </c>
      <c r="X108" s="1323">
        <f t="shared" si="79"/>
        <v>0</v>
      </c>
      <c r="Y108" s="1324">
        <f t="shared" si="79"/>
        <v>0</v>
      </c>
      <c r="Z108" s="508">
        <f t="shared" si="79"/>
        <v>0</v>
      </c>
      <c r="AA108" s="508">
        <f t="shared" si="79"/>
        <v>0</v>
      </c>
      <c r="AB108" s="508">
        <f t="shared" si="79"/>
        <v>0</v>
      </c>
      <c r="AC108" s="1323">
        <f t="shared" si="79"/>
        <v>0</v>
      </c>
      <c r="AD108" s="1324">
        <f t="shared" si="79"/>
        <v>0</v>
      </c>
      <c r="AE108" s="508">
        <f t="shared" si="80"/>
        <v>0</v>
      </c>
      <c r="AF108" s="508">
        <f t="shared" si="80"/>
        <v>0</v>
      </c>
      <c r="AG108" s="508">
        <f t="shared" si="80"/>
        <v>0</v>
      </c>
      <c r="AH108" s="1323">
        <f t="shared" si="80"/>
        <v>0</v>
      </c>
      <c r="AI108" s="1324">
        <f t="shared" si="80"/>
        <v>0</v>
      </c>
      <c r="AJ108" s="508">
        <f t="shared" si="80"/>
        <v>0</v>
      </c>
      <c r="AK108" s="508">
        <f t="shared" si="80"/>
        <v>0</v>
      </c>
      <c r="AL108" s="508">
        <f t="shared" si="80"/>
        <v>0</v>
      </c>
      <c r="AM108" s="1323">
        <f t="shared" si="80"/>
        <v>0</v>
      </c>
    </row>
    <row r="109" spans="2:39" ht="12" hidden="1" customHeight="1" outlineLevel="1">
      <c r="B109" s="519"/>
      <c r="C109" s="429"/>
      <c r="D109" s="429"/>
      <c r="E109" s="429"/>
      <c r="H109" s="1555">
        <v>3</v>
      </c>
      <c r="I109" s="1324"/>
      <c r="J109" s="508"/>
      <c r="K109" s="508">
        <f t="shared" si="78"/>
        <v>0</v>
      </c>
      <c r="L109" s="508">
        <f t="shared" si="78"/>
        <v>0</v>
      </c>
      <c r="M109" s="508">
        <f t="shared" si="78"/>
        <v>0</v>
      </c>
      <c r="N109" s="1323">
        <f t="shared" si="78"/>
        <v>0</v>
      </c>
      <c r="O109" s="1324">
        <f t="shared" si="78"/>
        <v>0</v>
      </c>
      <c r="P109" s="508">
        <f t="shared" si="78"/>
        <v>0</v>
      </c>
      <c r="Q109" s="508">
        <f t="shared" si="78"/>
        <v>0</v>
      </c>
      <c r="R109" s="508">
        <f t="shared" si="78"/>
        <v>0</v>
      </c>
      <c r="S109" s="1323">
        <f t="shared" si="78"/>
        <v>0</v>
      </c>
      <c r="T109" s="1324">
        <f t="shared" si="78"/>
        <v>0</v>
      </c>
      <c r="U109" s="508">
        <f t="shared" si="79"/>
        <v>0</v>
      </c>
      <c r="V109" s="508">
        <f t="shared" si="79"/>
        <v>0</v>
      </c>
      <c r="W109" s="508">
        <f t="shared" si="79"/>
        <v>0</v>
      </c>
      <c r="X109" s="1323">
        <f t="shared" si="79"/>
        <v>0</v>
      </c>
      <c r="Y109" s="1324">
        <f t="shared" si="79"/>
        <v>0</v>
      </c>
      <c r="Z109" s="508">
        <f t="shared" si="79"/>
        <v>0</v>
      </c>
      <c r="AA109" s="508">
        <f t="shared" si="79"/>
        <v>0</v>
      </c>
      <c r="AB109" s="508">
        <f t="shared" si="79"/>
        <v>0</v>
      </c>
      <c r="AC109" s="1323">
        <f t="shared" si="79"/>
        <v>0</v>
      </c>
      <c r="AD109" s="1324">
        <f t="shared" si="79"/>
        <v>0</v>
      </c>
      <c r="AE109" s="508">
        <f t="shared" si="80"/>
        <v>0</v>
      </c>
      <c r="AF109" s="508">
        <f t="shared" si="80"/>
        <v>0</v>
      </c>
      <c r="AG109" s="508">
        <f t="shared" si="80"/>
        <v>0</v>
      </c>
      <c r="AH109" s="1323">
        <f t="shared" si="80"/>
        <v>0</v>
      </c>
      <c r="AI109" s="1324">
        <f t="shared" si="80"/>
        <v>0</v>
      </c>
      <c r="AJ109" s="508">
        <f t="shared" si="80"/>
        <v>0</v>
      </c>
      <c r="AK109" s="508">
        <f t="shared" si="80"/>
        <v>0</v>
      </c>
      <c r="AL109" s="508">
        <f t="shared" si="80"/>
        <v>0</v>
      </c>
      <c r="AM109" s="1323">
        <f t="shared" si="80"/>
        <v>0</v>
      </c>
    </row>
    <row r="110" spans="2:39" ht="12" hidden="1" customHeight="1" outlineLevel="1">
      <c r="B110" s="519"/>
      <c r="C110" s="429"/>
      <c r="D110" s="429"/>
      <c r="E110" s="429"/>
      <c r="H110" s="1555">
        <v>4</v>
      </c>
      <c r="I110" s="1324"/>
      <c r="J110" s="508"/>
      <c r="K110" s="508">
        <f t="shared" si="78"/>
        <v>0</v>
      </c>
      <c r="L110" s="508">
        <f t="shared" si="78"/>
        <v>0</v>
      </c>
      <c r="M110" s="508">
        <f t="shared" si="78"/>
        <v>0</v>
      </c>
      <c r="N110" s="1323">
        <f t="shared" si="78"/>
        <v>0</v>
      </c>
      <c r="O110" s="1324">
        <f t="shared" si="78"/>
        <v>0</v>
      </c>
      <c r="P110" s="508">
        <f t="shared" si="78"/>
        <v>0</v>
      </c>
      <c r="Q110" s="508">
        <f t="shared" si="78"/>
        <v>0</v>
      </c>
      <c r="R110" s="508">
        <f t="shared" si="78"/>
        <v>0</v>
      </c>
      <c r="S110" s="1323">
        <f t="shared" si="78"/>
        <v>0</v>
      </c>
      <c r="T110" s="1324">
        <f t="shared" si="78"/>
        <v>0</v>
      </c>
      <c r="U110" s="508">
        <f t="shared" si="79"/>
        <v>0</v>
      </c>
      <c r="V110" s="508">
        <f t="shared" si="79"/>
        <v>0</v>
      </c>
      <c r="W110" s="508">
        <f t="shared" si="79"/>
        <v>0</v>
      </c>
      <c r="X110" s="1323">
        <f t="shared" si="79"/>
        <v>0</v>
      </c>
      <c r="Y110" s="1324">
        <f t="shared" si="79"/>
        <v>0</v>
      </c>
      <c r="Z110" s="508">
        <f t="shared" si="79"/>
        <v>0</v>
      </c>
      <c r="AA110" s="508">
        <f t="shared" si="79"/>
        <v>0</v>
      </c>
      <c r="AB110" s="508">
        <f t="shared" si="79"/>
        <v>0</v>
      </c>
      <c r="AC110" s="1323">
        <f t="shared" si="79"/>
        <v>0</v>
      </c>
      <c r="AD110" s="1324">
        <f t="shared" si="79"/>
        <v>0</v>
      </c>
      <c r="AE110" s="508">
        <f t="shared" si="80"/>
        <v>0</v>
      </c>
      <c r="AF110" s="508">
        <f t="shared" si="80"/>
        <v>0</v>
      </c>
      <c r="AG110" s="508">
        <f t="shared" si="80"/>
        <v>0</v>
      </c>
      <c r="AH110" s="1323">
        <f t="shared" si="80"/>
        <v>0</v>
      </c>
      <c r="AI110" s="1324">
        <f t="shared" si="80"/>
        <v>0</v>
      </c>
      <c r="AJ110" s="508">
        <f t="shared" si="80"/>
        <v>0</v>
      </c>
      <c r="AK110" s="508">
        <f t="shared" si="80"/>
        <v>0</v>
      </c>
      <c r="AL110" s="508">
        <f t="shared" si="80"/>
        <v>0</v>
      </c>
      <c r="AM110" s="1323">
        <f t="shared" si="80"/>
        <v>0</v>
      </c>
    </row>
    <row r="111" spans="2:39" ht="12" hidden="1" customHeight="1" outlineLevel="1">
      <c r="B111" s="519"/>
      <c r="C111" s="429"/>
      <c r="D111" s="429"/>
      <c r="E111" s="429"/>
      <c r="H111" s="1555">
        <v>5</v>
      </c>
      <c r="I111" s="1324"/>
      <c r="J111" s="508"/>
      <c r="K111" s="508">
        <f t="shared" si="78"/>
        <v>0</v>
      </c>
      <c r="L111" s="508">
        <f t="shared" si="78"/>
        <v>0</v>
      </c>
      <c r="M111" s="508">
        <f t="shared" si="78"/>
        <v>0</v>
      </c>
      <c r="N111" s="1323">
        <f t="shared" si="78"/>
        <v>0</v>
      </c>
      <c r="O111" s="1324">
        <f t="shared" si="78"/>
        <v>0</v>
      </c>
      <c r="P111" s="508">
        <f t="shared" si="78"/>
        <v>0</v>
      </c>
      <c r="Q111" s="508">
        <f t="shared" si="78"/>
        <v>0</v>
      </c>
      <c r="R111" s="508">
        <f t="shared" si="78"/>
        <v>0</v>
      </c>
      <c r="S111" s="1323">
        <f t="shared" si="78"/>
        <v>0</v>
      </c>
      <c r="T111" s="1324">
        <f t="shared" si="78"/>
        <v>0</v>
      </c>
      <c r="U111" s="508">
        <f t="shared" si="79"/>
        <v>0</v>
      </c>
      <c r="V111" s="508">
        <f t="shared" si="79"/>
        <v>0</v>
      </c>
      <c r="W111" s="508">
        <f t="shared" si="79"/>
        <v>0</v>
      </c>
      <c r="X111" s="1323">
        <f t="shared" si="79"/>
        <v>0</v>
      </c>
      <c r="Y111" s="1324">
        <f t="shared" si="79"/>
        <v>0</v>
      </c>
      <c r="Z111" s="508">
        <f t="shared" si="79"/>
        <v>0</v>
      </c>
      <c r="AA111" s="508">
        <f t="shared" si="79"/>
        <v>0</v>
      </c>
      <c r="AB111" s="508">
        <f t="shared" si="79"/>
        <v>0</v>
      </c>
      <c r="AC111" s="1323">
        <f t="shared" si="79"/>
        <v>0</v>
      </c>
      <c r="AD111" s="1324">
        <f t="shared" si="79"/>
        <v>0</v>
      </c>
      <c r="AE111" s="508">
        <f t="shared" si="80"/>
        <v>0</v>
      </c>
      <c r="AF111" s="508">
        <f t="shared" si="80"/>
        <v>0</v>
      </c>
      <c r="AG111" s="508">
        <f t="shared" si="80"/>
        <v>0</v>
      </c>
      <c r="AH111" s="1323">
        <f t="shared" si="80"/>
        <v>0</v>
      </c>
      <c r="AI111" s="1324">
        <f t="shared" si="80"/>
        <v>0</v>
      </c>
      <c r="AJ111" s="508">
        <f t="shared" si="80"/>
        <v>0</v>
      </c>
      <c r="AK111" s="508">
        <f t="shared" si="80"/>
        <v>0</v>
      </c>
      <c r="AL111" s="508">
        <f t="shared" si="80"/>
        <v>0</v>
      </c>
      <c r="AM111" s="1323">
        <f t="shared" si="80"/>
        <v>0</v>
      </c>
    </row>
    <row r="112" spans="2:39" ht="12" hidden="1" customHeight="1" outlineLevel="1">
      <c r="B112" s="519"/>
      <c r="C112" s="429"/>
      <c r="D112" s="429"/>
      <c r="E112" s="429"/>
      <c r="H112" s="1555">
        <v>6</v>
      </c>
      <c r="I112" s="1324"/>
      <c r="J112" s="508"/>
      <c r="K112" s="508">
        <f t="shared" si="78"/>
        <v>0</v>
      </c>
      <c r="L112" s="508">
        <f t="shared" si="78"/>
        <v>0</v>
      </c>
      <c r="M112" s="508">
        <f t="shared" si="78"/>
        <v>0</v>
      </c>
      <c r="N112" s="1323">
        <f t="shared" si="78"/>
        <v>0</v>
      </c>
      <c r="O112" s="1324">
        <f t="shared" si="78"/>
        <v>0</v>
      </c>
      <c r="P112" s="508">
        <f t="shared" si="78"/>
        <v>0</v>
      </c>
      <c r="Q112" s="508">
        <f t="shared" si="78"/>
        <v>0</v>
      </c>
      <c r="R112" s="508">
        <f t="shared" si="78"/>
        <v>0</v>
      </c>
      <c r="S112" s="1323">
        <f t="shared" si="78"/>
        <v>0</v>
      </c>
      <c r="T112" s="1324">
        <f t="shared" si="78"/>
        <v>0</v>
      </c>
      <c r="U112" s="508">
        <f t="shared" si="79"/>
        <v>0</v>
      </c>
      <c r="V112" s="508">
        <f t="shared" si="79"/>
        <v>0</v>
      </c>
      <c r="W112" s="508">
        <f t="shared" si="79"/>
        <v>0</v>
      </c>
      <c r="X112" s="1323">
        <f t="shared" si="79"/>
        <v>0</v>
      </c>
      <c r="Y112" s="1324">
        <f t="shared" si="79"/>
        <v>0</v>
      </c>
      <c r="Z112" s="508">
        <f t="shared" si="79"/>
        <v>0</v>
      </c>
      <c r="AA112" s="508">
        <f t="shared" si="79"/>
        <v>0</v>
      </c>
      <c r="AB112" s="508">
        <f t="shared" si="79"/>
        <v>0</v>
      </c>
      <c r="AC112" s="1323">
        <f t="shared" si="79"/>
        <v>0</v>
      </c>
      <c r="AD112" s="1324">
        <f t="shared" si="79"/>
        <v>0</v>
      </c>
      <c r="AE112" s="508">
        <f t="shared" si="80"/>
        <v>0</v>
      </c>
      <c r="AF112" s="508">
        <f t="shared" si="80"/>
        <v>0</v>
      </c>
      <c r="AG112" s="508">
        <f t="shared" si="80"/>
        <v>0</v>
      </c>
      <c r="AH112" s="1323">
        <f t="shared" si="80"/>
        <v>0</v>
      </c>
      <c r="AI112" s="1324">
        <f t="shared" si="80"/>
        <v>0</v>
      </c>
      <c r="AJ112" s="508">
        <f t="shared" si="80"/>
        <v>0</v>
      </c>
      <c r="AK112" s="508">
        <f t="shared" si="80"/>
        <v>0</v>
      </c>
      <c r="AL112" s="508">
        <f t="shared" si="80"/>
        <v>0</v>
      </c>
      <c r="AM112" s="1323">
        <f t="shared" si="80"/>
        <v>0</v>
      </c>
    </row>
    <row r="113" spans="2:39" ht="12" hidden="1" customHeight="1" outlineLevel="1">
      <c r="B113" s="519"/>
      <c r="C113" s="429"/>
      <c r="D113" s="429"/>
      <c r="E113" s="429"/>
      <c r="H113" s="1555">
        <v>7</v>
      </c>
      <c r="I113" s="1324"/>
      <c r="J113" s="508"/>
      <c r="K113" s="508">
        <f t="shared" si="78"/>
        <v>0</v>
      </c>
      <c r="L113" s="508">
        <f t="shared" si="78"/>
        <v>0</v>
      </c>
      <c r="M113" s="508">
        <f t="shared" si="78"/>
        <v>0</v>
      </c>
      <c r="N113" s="1323">
        <f t="shared" si="78"/>
        <v>0</v>
      </c>
      <c r="O113" s="1324">
        <f t="shared" si="78"/>
        <v>0</v>
      </c>
      <c r="P113" s="508">
        <f t="shared" si="78"/>
        <v>0</v>
      </c>
      <c r="Q113" s="508">
        <f t="shared" si="78"/>
        <v>0</v>
      </c>
      <c r="R113" s="508">
        <f t="shared" si="78"/>
        <v>0</v>
      </c>
      <c r="S113" s="1323">
        <f t="shared" si="78"/>
        <v>0</v>
      </c>
      <c r="T113" s="1324">
        <f t="shared" si="78"/>
        <v>0</v>
      </c>
      <c r="U113" s="508">
        <f t="shared" si="79"/>
        <v>0</v>
      </c>
      <c r="V113" s="508">
        <f t="shared" si="79"/>
        <v>0</v>
      </c>
      <c r="W113" s="508">
        <f t="shared" si="79"/>
        <v>0</v>
      </c>
      <c r="X113" s="1323">
        <f t="shared" si="79"/>
        <v>0</v>
      </c>
      <c r="Y113" s="1324">
        <f t="shared" si="79"/>
        <v>0</v>
      </c>
      <c r="Z113" s="508">
        <f t="shared" si="79"/>
        <v>0</v>
      </c>
      <c r="AA113" s="508">
        <f t="shared" si="79"/>
        <v>0</v>
      </c>
      <c r="AB113" s="508">
        <f t="shared" si="79"/>
        <v>0</v>
      </c>
      <c r="AC113" s="1323">
        <f t="shared" si="79"/>
        <v>0</v>
      </c>
      <c r="AD113" s="1324">
        <f t="shared" si="79"/>
        <v>0</v>
      </c>
      <c r="AE113" s="508">
        <f t="shared" si="80"/>
        <v>0</v>
      </c>
      <c r="AF113" s="508">
        <f t="shared" si="80"/>
        <v>0</v>
      </c>
      <c r="AG113" s="508">
        <f t="shared" si="80"/>
        <v>0</v>
      </c>
      <c r="AH113" s="1323">
        <f t="shared" si="80"/>
        <v>0</v>
      </c>
      <c r="AI113" s="1324">
        <f t="shared" si="80"/>
        <v>0</v>
      </c>
      <c r="AJ113" s="508">
        <f t="shared" si="80"/>
        <v>0</v>
      </c>
      <c r="AK113" s="508">
        <f t="shared" si="80"/>
        <v>0</v>
      </c>
      <c r="AL113" s="508">
        <f t="shared" si="80"/>
        <v>0</v>
      </c>
      <c r="AM113" s="1323">
        <f t="shared" si="80"/>
        <v>0</v>
      </c>
    </row>
    <row r="114" spans="2:39" ht="12" hidden="1" customHeight="1" outlineLevel="1">
      <c r="B114" s="519"/>
      <c r="C114" s="429"/>
      <c r="D114" s="429"/>
      <c r="E114" s="429"/>
      <c r="H114" s="1555">
        <v>8</v>
      </c>
      <c r="I114" s="1324"/>
      <c r="J114" s="508"/>
      <c r="K114" s="508">
        <f t="shared" si="78"/>
        <v>0</v>
      </c>
      <c r="L114" s="508">
        <f t="shared" si="78"/>
        <v>0</v>
      </c>
      <c r="M114" s="508">
        <f t="shared" si="78"/>
        <v>0</v>
      </c>
      <c r="N114" s="1323">
        <f t="shared" si="78"/>
        <v>0</v>
      </c>
      <c r="O114" s="1324">
        <f t="shared" si="78"/>
        <v>0</v>
      </c>
      <c r="P114" s="508">
        <f t="shared" si="78"/>
        <v>0</v>
      </c>
      <c r="Q114" s="508">
        <f t="shared" si="78"/>
        <v>0</v>
      </c>
      <c r="R114" s="508">
        <f t="shared" si="78"/>
        <v>0</v>
      </c>
      <c r="S114" s="1323">
        <f t="shared" si="78"/>
        <v>0</v>
      </c>
      <c r="T114" s="1324">
        <f t="shared" si="78"/>
        <v>0</v>
      </c>
      <c r="U114" s="508">
        <f t="shared" si="79"/>
        <v>0</v>
      </c>
      <c r="V114" s="508">
        <f t="shared" si="79"/>
        <v>0</v>
      </c>
      <c r="W114" s="508">
        <f t="shared" si="79"/>
        <v>0</v>
      </c>
      <c r="X114" s="1323">
        <f t="shared" si="79"/>
        <v>0</v>
      </c>
      <c r="Y114" s="1324">
        <f t="shared" si="79"/>
        <v>0</v>
      </c>
      <c r="Z114" s="508">
        <f t="shared" si="79"/>
        <v>0</v>
      </c>
      <c r="AA114" s="508">
        <f t="shared" si="79"/>
        <v>0</v>
      </c>
      <c r="AB114" s="508">
        <f t="shared" si="79"/>
        <v>0</v>
      </c>
      <c r="AC114" s="1323">
        <f t="shared" si="79"/>
        <v>0</v>
      </c>
      <c r="AD114" s="1324">
        <f t="shared" si="79"/>
        <v>0</v>
      </c>
      <c r="AE114" s="508">
        <f t="shared" si="80"/>
        <v>0</v>
      </c>
      <c r="AF114" s="508">
        <f t="shared" si="80"/>
        <v>0</v>
      </c>
      <c r="AG114" s="508">
        <f t="shared" si="80"/>
        <v>0</v>
      </c>
      <c r="AH114" s="1323">
        <f t="shared" si="80"/>
        <v>0</v>
      </c>
      <c r="AI114" s="1324">
        <f t="shared" si="80"/>
        <v>0</v>
      </c>
      <c r="AJ114" s="508">
        <f t="shared" si="80"/>
        <v>0</v>
      </c>
      <c r="AK114" s="508">
        <f t="shared" si="80"/>
        <v>0</v>
      </c>
      <c r="AL114" s="508">
        <f t="shared" si="80"/>
        <v>0</v>
      </c>
      <c r="AM114" s="1323">
        <f t="shared" si="80"/>
        <v>0</v>
      </c>
    </row>
    <row r="115" spans="2:39" ht="12" hidden="1" customHeight="1" outlineLevel="1">
      <c r="B115" s="519"/>
      <c r="C115" s="429"/>
      <c r="D115" s="429"/>
      <c r="E115" s="429"/>
      <c r="H115" s="1555">
        <v>9</v>
      </c>
      <c r="I115" s="1324"/>
      <c r="J115" s="508"/>
      <c r="K115" s="508">
        <f t="shared" si="78"/>
        <v>0</v>
      </c>
      <c r="L115" s="508">
        <f t="shared" si="78"/>
        <v>0</v>
      </c>
      <c r="M115" s="508">
        <f t="shared" si="78"/>
        <v>0</v>
      </c>
      <c r="N115" s="1323">
        <f t="shared" si="78"/>
        <v>0</v>
      </c>
      <c r="O115" s="1324">
        <f t="shared" si="78"/>
        <v>0</v>
      </c>
      <c r="P115" s="508">
        <f t="shared" si="78"/>
        <v>0</v>
      </c>
      <c r="Q115" s="508">
        <f t="shared" si="78"/>
        <v>0</v>
      </c>
      <c r="R115" s="508">
        <f t="shared" si="78"/>
        <v>0</v>
      </c>
      <c r="S115" s="1323">
        <f t="shared" si="78"/>
        <v>0</v>
      </c>
      <c r="T115" s="1324">
        <f t="shared" si="78"/>
        <v>0</v>
      </c>
      <c r="U115" s="508">
        <f t="shared" si="79"/>
        <v>0</v>
      </c>
      <c r="V115" s="508">
        <f t="shared" si="79"/>
        <v>0</v>
      </c>
      <c r="W115" s="508">
        <f t="shared" si="79"/>
        <v>0</v>
      </c>
      <c r="X115" s="1323">
        <f t="shared" si="79"/>
        <v>0</v>
      </c>
      <c r="Y115" s="1324">
        <f t="shared" si="79"/>
        <v>0</v>
      </c>
      <c r="Z115" s="508">
        <f t="shared" si="79"/>
        <v>0</v>
      </c>
      <c r="AA115" s="508">
        <f t="shared" si="79"/>
        <v>0</v>
      </c>
      <c r="AB115" s="508">
        <f t="shared" si="79"/>
        <v>0</v>
      </c>
      <c r="AC115" s="1323">
        <f t="shared" si="79"/>
        <v>0</v>
      </c>
      <c r="AD115" s="1324">
        <f t="shared" si="79"/>
        <v>0</v>
      </c>
      <c r="AE115" s="508">
        <f t="shared" si="80"/>
        <v>0</v>
      </c>
      <c r="AF115" s="508">
        <f t="shared" si="80"/>
        <v>0</v>
      </c>
      <c r="AG115" s="508">
        <f t="shared" si="80"/>
        <v>0</v>
      </c>
      <c r="AH115" s="1323">
        <f t="shared" si="80"/>
        <v>0</v>
      </c>
      <c r="AI115" s="1324">
        <f t="shared" si="80"/>
        <v>0</v>
      </c>
      <c r="AJ115" s="508">
        <f t="shared" si="80"/>
        <v>0</v>
      </c>
      <c r="AK115" s="508">
        <f t="shared" si="80"/>
        <v>0</v>
      </c>
      <c r="AL115" s="508">
        <f t="shared" si="80"/>
        <v>0</v>
      </c>
      <c r="AM115" s="1323">
        <f t="shared" si="80"/>
        <v>0</v>
      </c>
    </row>
    <row r="116" spans="2:39" ht="12" hidden="1" customHeight="1" outlineLevel="1">
      <c r="B116" s="519"/>
      <c r="C116" s="429"/>
      <c r="D116" s="429"/>
      <c r="E116" s="429"/>
      <c r="H116" s="1555">
        <v>10</v>
      </c>
      <c r="I116" s="1324"/>
      <c r="J116" s="508"/>
      <c r="K116" s="508">
        <f t="shared" si="78"/>
        <v>0</v>
      </c>
      <c r="L116" s="508">
        <f t="shared" si="78"/>
        <v>0</v>
      </c>
      <c r="M116" s="508">
        <f t="shared" si="78"/>
        <v>0</v>
      </c>
      <c r="N116" s="1323">
        <f t="shared" si="78"/>
        <v>0</v>
      </c>
      <c r="O116" s="1324">
        <f t="shared" si="78"/>
        <v>0</v>
      </c>
      <c r="P116" s="508">
        <f t="shared" si="78"/>
        <v>0</v>
      </c>
      <c r="Q116" s="508">
        <f t="shared" si="78"/>
        <v>0</v>
      </c>
      <c r="R116" s="508">
        <f t="shared" si="78"/>
        <v>0</v>
      </c>
      <c r="S116" s="1323">
        <f t="shared" si="78"/>
        <v>0</v>
      </c>
      <c r="T116" s="1324">
        <f t="shared" si="78"/>
        <v>0</v>
      </c>
      <c r="U116" s="508">
        <f t="shared" si="79"/>
        <v>0</v>
      </c>
      <c r="V116" s="508">
        <f t="shared" si="79"/>
        <v>0</v>
      </c>
      <c r="W116" s="508">
        <f t="shared" si="79"/>
        <v>0</v>
      </c>
      <c r="X116" s="1323">
        <f t="shared" si="79"/>
        <v>0</v>
      </c>
      <c r="Y116" s="1324">
        <f t="shared" si="79"/>
        <v>0</v>
      </c>
      <c r="Z116" s="508">
        <f t="shared" si="79"/>
        <v>0</v>
      </c>
      <c r="AA116" s="508">
        <f t="shared" si="79"/>
        <v>0</v>
      </c>
      <c r="AB116" s="508">
        <f t="shared" si="79"/>
        <v>0</v>
      </c>
      <c r="AC116" s="1323">
        <f t="shared" si="79"/>
        <v>0</v>
      </c>
      <c r="AD116" s="1324">
        <f t="shared" si="79"/>
        <v>0</v>
      </c>
      <c r="AE116" s="508">
        <f t="shared" si="80"/>
        <v>0</v>
      </c>
      <c r="AF116" s="508">
        <f t="shared" si="80"/>
        <v>0</v>
      </c>
      <c r="AG116" s="508">
        <f t="shared" si="80"/>
        <v>0</v>
      </c>
      <c r="AH116" s="1323">
        <f t="shared" si="80"/>
        <v>0</v>
      </c>
      <c r="AI116" s="1324">
        <f t="shared" si="80"/>
        <v>0</v>
      </c>
      <c r="AJ116" s="508">
        <f t="shared" si="80"/>
        <v>0</v>
      </c>
      <c r="AK116" s="508">
        <f t="shared" si="80"/>
        <v>0</v>
      </c>
      <c r="AL116" s="508">
        <f t="shared" si="80"/>
        <v>0</v>
      </c>
      <c r="AM116" s="1323">
        <f t="shared" si="80"/>
        <v>0</v>
      </c>
    </row>
    <row r="117" spans="2:39" ht="12" hidden="1" customHeight="1" outlineLevel="1">
      <c r="B117" s="519"/>
      <c r="C117" s="429"/>
      <c r="D117" s="429"/>
      <c r="E117" s="429"/>
      <c r="H117" s="1555">
        <v>11</v>
      </c>
      <c r="I117" s="1324"/>
      <c r="J117" s="508"/>
      <c r="K117" s="508">
        <f t="shared" ref="K117:T126" si="81">J116*$H$105</f>
        <v>0</v>
      </c>
      <c r="L117" s="508">
        <f t="shared" si="81"/>
        <v>0</v>
      </c>
      <c r="M117" s="508">
        <f t="shared" si="81"/>
        <v>0</v>
      </c>
      <c r="N117" s="1323">
        <f t="shared" si="81"/>
        <v>0</v>
      </c>
      <c r="O117" s="1324">
        <f t="shared" si="81"/>
        <v>0</v>
      </c>
      <c r="P117" s="508">
        <f t="shared" si="81"/>
        <v>0</v>
      </c>
      <c r="Q117" s="508">
        <f t="shared" si="81"/>
        <v>0</v>
      </c>
      <c r="R117" s="508">
        <f t="shared" si="81"/>
        <v>0</v>
      </c>
      <c r="S117" s="1323">
        <f t="shared" si="81"/>
        <v>0</v>
      </c>
      <c r="T117" s="1324">
        <f t="shared" si="81"/>
        <v>0</v>
      </c>
      <c r="U117" s="508">
        <f t="shared" ref="U117:AD126" si="82">T116*$H$105</f>
        <v>0</v>
      </c>
      <c r="V117" s="508">
        <f t="shared" si="82"/>
        <v>0</v>
      </c>
      <c r="W117" s="508">
        <f t="shared" si="82"/>
        <v>0</v>
      </c>
      <c r="X117" s="1323">
        <f t="shared" si="82"/>
        <v>0</v>
      </c>
      <c r="Y117" s="1324">
        <f t="shared" si="82"/>
        <v>0</v>
      </c>
      <c r="Z117" s="508">
        <f t="shared" si="82"/>
        <v>0</v>
      </c>
      <c r="AA117" s="508">
        <f t="shared" si="82"/>
        <v>0</v>
      </c>
      <c r="AB117" s="508">
        <f t="shared" si="82"/>
        <v>0</v>
      </c>
      <c r="AC117" s="1323">
        <f t="shared" si="82"/>
        <v>0</v>
      </c>
      <c r="AD117" s="1324">
        <f t="shared" si="82"/>
        <v>0</v>
      </c>
      <c r="AE117" s="508">
        <f t="shared" ref="AE117:AM126" si="83">AD116*$H$105</f>
        <v>0</v>
      </c>
      <c r="AF117" s="508">
        <f t="shared" si="83"/>
        <v>0</v>
      </c>
      <c r="AG117" s="508">
        <f t="shared" si="83"/>
        <v>0</v>
      </c>
      <c r="AH117" s="1323">
        <f t="shared" si="83"/>
        <v>0</v>
      </c>
      <c r="AI117" s="1324">
        <f t="shared" si="83"/>
        <v>0</v>
      </c>
      <c r="AJ117" s="508">
        <f t="shared" si="83"/>
        <v>0</v>
      </c>
      <c r="AK117" s="508">
        <f t="shared" si="83"/>
        <v>0</v>
      </c>
      <c r="AL117" s="508">
        <f t="shared" si="83"/>
        <v>0</v>
      </c>
      <c r="AM117" s="1323">
        <f t="shared" si="83"/>
        <v>0</v>
      </c>
    </row>
    <row r="118" spans="2:39" ht="12" hidden="1" customHeight="1" outlineLevel="1">
      <c r="B118" s="519"/>
      <c r="C118" s="429"/>
      <c r="D118" s="429"/>
      <c r="E118" s="429"/>
      <c r="H118" s="1555">
        <v>12</v>
      </c>
      <c r="I118" s="1324"/>
      <c r="J118" s="508"/>
      <c r="K118" s="508">
        <f t="shared" si="81"/>
        <v>0</v>
      </c>
      <c r="L118" s="508">
        <f t="shared" si="81"/>
        <v>0</v>
      </c>
      <c r="M118" s="508">
        <f t="shared" si="81"/>
        <v>0</v>
      </c>
      <c r="N118" s="1323">
        <f t="shared" si="81"/>
        <v>0</v>
      </c>
      <c r="O118" s="1324">
        <f t="shared" si="81"/>
        <v>0</v>
      </c>
      <c r="P118" s="508">
        <f t="shared" si="81"/>
        <v>0</v>
      </c>
      <c r="Q118" s="508">
        <f t="shared" si="81"/>
        <v>0</v>
      </c>
      <c r="R118" s="508">
        <f t="shared" si="81"/>
        <v>0</v>
      </c>
      <c r="S118" s="1323">
        <f t="shared" si="81"/>
        <v>0</v>
      </c>
      <c r="T118" s="1324">
        <f t="shared" si="81"/>
        <v>0</v>
      </c>
      <c r="U118" s="508">
        <f t="shared" si="82"/>
        <v>0</v>
      </c>
      <c r="V118" s="508">
        <f t="shared" si="82"/>
        <v>0</v>
      </c>
      <c r="W118" s="508">
        <f t="shared" si="82"/>
        <v>0</v>
      </c>
      <c r="X118" s="1323">
        <f t="shared" si="82"/>
        <v>0</v>
      </c>
      <c r="Y118" s="1324">
        <f t="shared" si="82"/>
        <v>0</v>
      </c>
      <c r="Z118" s="508">
        <f t="shared" si="82"/>
        <v>0</v>
      </c>
      <c r="AA118" s="508">
        <f t="shared" si="82"/>
        <v>0</v>
      </c>
      <c r="AB118" s="508">
        <f t="shared" si="82"/>
        <v>0</v>
      </c>
      <c r="AC118" s="1323">
        <f t="shared" si="82"/>
        <v>0</v>
      </c>
      <c r="AD118" s="1324">
        <f t="shared" si="82"/>
        <v>0</v>
      </c>
      <c r="AE118" s="508">
        <f t="shared" si="83"/>
        <v>0</v>
      </c>
      <c r="AF118" s="508">
        <f t="shared" si="83"/>
        <v>0</v>
      </c>
      <c r="AG118" s="508">
        <f t="shared" si="83"/>
        <v>0</v>
      </c>
      <c r="AH118" s="1323">
        <f t="shared" si="83"/>
        <v>0</v>
      </c>
      <c r="AI118" s="1324">
        <f t="shared" si="83"/>
        <v>0</v>
      </c>
      <c r="AJ118" s="508">
        <f t="shared" si="83"/>
        <v>0</v>
      </c>
      <c r="AK118" s="508">
        <f t="shared" si="83"/>
        <v>0</v>
      </c>
      <c r="AL118" s="508">
        <f t="shared" si="83"/>
        <v>0</v>
      </c>
      <c r="AM118" s="1323">
        <f t="shared" si="83"/>
        <v>0</v>
      </c>
    </row>
    <row r="119" spans="2:39" ht="12" hidden="1" customHeight="1" outlineLevel="1">
      <c r="B119" s="519"/>
      <c r="C119" s="429"/>
      <c r="D119" s="429"/>
      <c r="E119" s="429"/>
      <c r="H119" s="1555">
        <v>13</v>
      </c>
      <c r="I119" s="1324"/>
      <c r="J119" s="508"/>
      <c r="K119" s="508">
        <f t="shared" si="81"/>
        <v>0</v>
      </c>
      <c r="L119" s="508">
        <f t="shared" si="81"/>
        <v>0</v>
      </c>
      <c r="M119" s="508">
        <f t="shared" si="81"/>
        <v>0</v>
      </c>
      <c r="N119" s="1323">
        <f t="shared" si="81"/>
        <v>0</v>
      </c>
      <c r="O119" s="1324">
        <f t="shared" si="81"/>
        <v>0</v>
      </c>
      <c r="P119" s="508">
        <f t="shared" si="81"/>
        <v>0</v>
      </c>
      <c r="Q119" s="508">
        <f t="shared" si="81"/>
        <v>0</v>
      </c>
      <c r="R119" s="508">
        <f t="shared" si="81"/>
        <v>0</v>
      </c>
      <c r="S119" s="1323">
        <f t="shared" si="81"/>
        <v>0</v>
      </c>
      <c r="T119" s="1324">
        <f t="shared" si="81"/>
        <v>0</v>
      </c>
      <c r="U119" s="508">
        <f t="shared" si="82"/>
        <v>0</v>
      </c>
      <c r="V119" s="508">
        <f t="shared" si="82"/>
        <v>0</v>
      </c>
      <c r="W119" s="508">
        <f t="shared" si="82"/>
        <v>0</v>
      </c>
      <c r="X119" s="1323">
        <f t="shared" si="82"/>
        <v>0</v>
      </c>
      <c r="Y119" s="1324">
        <f t="shared" si="82"/>
        <v>0</v>
      </c>
      <c r="Z119" s="508">
        <f t="shared" si="82"/>
        <v>0</v>
      </c>
      <c r="AA119" s="508">
        <f t="shared" si="82"/>
        <v>0</v>
      </c>
      <c r="AB119" s="508">
        <f t="shared" si="82"/>
        <v>0</v>
      </c>
      <c r="AC119" s="1323">
        <f t="shared" si="82"/>
        <v>0</v>
      </c>
      <c r="AD119" s="1324">
        <f t="shared" si="82"/>
        <v>0</v>
      </c>
      <c r="AE119" s="508">
        <f t="shared" si="83"/>
        <v>0</v>
      </c>
      <c r="AF119" s="508">
        <f t="shared" si="83"/>
        <v>0</v>
      </c>
      <c r="AG119" s="508">
        <f t="shared" si="83"/>
        <v>0</v>
      </c>
      <c r="AH119" s="1323">
        <f t="shared" si="83"/>
        <v>0</v>
      </c>
      <c r="AI119" s="1324">
        <f t="shared" si="83"/>
        <v>0</v>
      </c>
      <c r="AJ119" s="508">
        <f t="shared" si="83"/>
        <v>0</v>
      </c>
      <c r="AK119" s="508">
        <f t="shared" si="83"/>
        <v>0</v>
      </c>
      <c r="AL119" s="508">
        <f t="shared" si="83"/>
        <v>0</v>
      </c>
      <c r="AM119" s="1323">
        <f t="shared" si="83"/>
        <v>0</v>
      </c>
    </row>
    <row r="120" spans="2:39" ht="12" hidden="1" customHeight="1" outlineLevel="1">
      <c r="B120" s="519"/>
      <c r="C120" s="429"/>
      <c r="D120" s="429"/>
      <c r="E120" s="429"/>
      <c r="H120" s="1555">
        <v>14</v>
      </c>
      <c r="I120" s="1324"/>
      <c r="J120" s="508"/>
      <c r="K120" s="508">
        <f t="shared" si="81"/>
        <v>0</v>
      </c>
      <c r="L120" s="508">
        <f t="shared" si="81"/>
        <v>0</v>
      </c>
      <c r="M120" s="508">
        <f t="shared" si="81"/>
        <v>0</v>
      </c>
      <c r="N120" s="1323">
        <f t="shared" si="81"/>
        <v>0</v>
      </c>
      <c r="O120" s="1324">
        <f t="shared" si="81"/>
        <v>0</v>
      </c>
      <c r="P120" s="508">
        <f t="shared" si="81"/>
        <v>0</v>
      </c>
      <c r="Q120" s="508">
        <f t="shared" si="81"/>
        <v>0</v>
      </c>
      <c r="R120" s="508">
        <f t="shared" si="81"/>
        <v>0</v>
      </c>
      <c r="S120" s="1323">
        <f t="shared" si="81"/>
        <v>0</v>
      </c>
      <c r="T120" s="1324">
        <f t="shared" si="81"/>
        <v>0</v>
      </c>
      <c r="U120" s="508">
        <f t="shared" si="82"/>
        <v>0</v>
      </c>
      <c r="V120" s="508">
        <f t="shared" si="82"/>
        <v>0</v>
      </c>
      <c r="W120" s="508">
        <f t="shared" si="82"/>
        <v>0</v>
      </c>
      <c r="X120" s="1323">
        <f t="shared" si="82"/>
        <v>0</v>
      </c>
      <c r="Y120" s="1324">
        <f t="shared" si="82"/>
        <v>0</v>
      </c>
      <c r="Z120" s="508">
        <f t="shared" si="82"/>
        <v>0</v>
      </c>
      <c r="AA120" s="508">
        <f t="shared" si="82"/>
        <v>0</v>
      </c>
      <c r="AB120" s="508">
        <f t="shared" si="82"/>
        <v>0</v>
      </c>
      <c r="AC120" s="1323">
        <f t="shared" si="82"/>
        <v>0</v>
      </c>
      <c r="AD120" s="1324">
        <f t="shared" si="82"/>
        <v>0</v>
      </c>
      <c r="AE120" s="508">
        <f t="shared" si="83"/>
        <v>0</v>
      </c>
      <c r="AF120" s="508">
        <f t="shared" si="83"/>
        <v>0</v>
      </c>
      <c r="AG120" s="508">
        <f t="shared" si="83"/>
        <v>0</v>
      </c>
      <c r="AH120" s="1323">
        <f t="shared" si="83"/>
        <v>0</v>
      </c>
      <c r="AI120" s="1324">
        <f t="shared" si="83"/>
        <v>0</v>
      </c>
      <c r="AJ120" s="508">
        <f t="shared" si="83"/>
        <v>0</v>
      </c>
      <c r="AK120" s="508">
        <f t="shared" si="83"/>
        <v>0</v>
      </c>
      <c r="AL120" s="508">
        <f t="shared" si="83"/>
        <v>0</v>
      </c>
      <c r="AM120" s="1323">
        <f t="shared" si="83"/>
        <v>0</v>
      </c>
    </row>
    <row r="121" spans="2:39" ht="12" hidden="1" customHeight="1" outlineLevel="1">
      <c r="B121" s="519"/>
      <c r="C121" s="429"/>
      <c r="D121" s="429"/>
      <c r="E121" s="429"/>
      <c r="H121" s="1555">
        <v>15</v>
      </c>
      <c r="I121" s="1324"/>
      <c r="J121" s="508"/>
      <c r="K121" s="508">
        <f t="shared" si="81"/>
        <v>0</v>
      </c>
      <c r="L121" s="508">
        <f t="shared" si="81"/>
        <v>0</v>
      </c>
      <c r="M121" s="508">
        <f t="shared" si="81"/>
        <v>0</v>
      </c>
      <c r="N121" s="1323">
        <f t="shared" si="81"/>
        <v>0</v>
      </c>
      <c r="O121" s="1324">
        <f t="shared" si="81"/>
        <v>0</v>
      </c>
      <c r="P121" s="508">
        <f t="shared" si="81"/>
        <v>0</v>
      </c>
      <c r="Q121" s="508">
        <f t="shared" si="81"/>
        <v>0</v>
      </c>
      <c r="R121" s="508">
        <f t="shared" si="81"/>
        <v>0</v>
      </c>
      <c r="S121" s="1323">
        <f t="shared" si="81"/>
        <v>0</v>
      </c>
      <c r="T121" s="1324">
        <f t="shared" si="81"/>
        <v>0</v>
      </c>
      <c r="U121" s="508">
        <f t="shared" si="82"/>
        <v>0</v>
      </c>
      <c r="V121" s="508">
        <f t="shared" si="82"/>
        <v>0</v>
      </c>
      <c r="W121" s="508">
        <f t="shared" si="82"/>
        <v>0</v>
      </c>
      <c r="X121" s="1323">
        <f t="shared" si="82"/>
        <v>0</v>
      </c>
      <c r="Y121" s="1324">
        <f t="shared" si="82"/>
        <v>0</v>
      </c>
      <c r="Z121" s="508">
        <f t="shared" si="82"/>
        <v>0</v>
      </c>
      <c r="AA121" s="508">
        <f t="shared" si="82"/>
        <v>0</v>
      </c>
      <c r="AB121" s="508">
        <f t="shared" si="82"/>
        <v>0</v>
      </c>
      <c r="AC121" s="1323">
        <f t="shared" si="82"/>
        <v>0</v>
      </c>
      <c r="AD121" s="1324">
        <f t="shared" si="82"/>
        <v>0</v>
      </c>
      <c r="AE121" s="508">
        <f t="shared" si="83"/>
        <v>0</v>
      </c>
      <c r="AF121" s="508">
        <f t="shared" si="83"/>
        <v>0</v>
      </c>
      <c r="AG121" s="508">
        <f t="shared" si="83"/>
        <v>0</v>
      </c>
      <c r="AH121" s="1323">
        <f t="shared" si="83"/>
        <v>0</v>
      </c>
      <c r="AI121" s="1324">
        <f t="shared" si="83"/>
        <v>0</v>
      </c>
      <c r="AJ121" s="508">
        <f t="shared" si="83"/>
        <v>0</v>
      </c>
      <c r="AK121" s="508">
        <f t="shared" si="83"/>
        <v>0</v>
      </c>
      <c r="AL121" s="508">
        <f t="shared" si="83"/>
        <v>0</v>
      </c>
      <c r="AM121" s="1323">
        <f t="shared" si="83"/>
        <v>0</v>
      </c>
    </row>
    <row r="122" spans="2:39" ht="12" hidden="1" customHeight="1" outlineLevel="1">
      <c r="B122" s="519"/>
      <c r="C122" s="429"/>
      <c r="D122" s="429"/>
      <c r="E122" s="429"/>
      <c r="H122" s="1555">
        <v>16</v>
      </c>
      <c r="I122" s="1324"/>
      <c r="J122" s="508"/>
      <c r="K122" s="508">
        <f t="shared" si="81"/>
        <v>0</v>
      </c>
      <c r="L122" s="508">
        <f t="shared" si="81"/>
        <v>0</v>
      </c>
      <c r="M122" s="508">
        <f t="shared" si="81"/>
        <v>0</v>
      </c>
      <c r="N122" s="1323">
        <f t="shared" si="81"/>
        <v>0</v>
      </c>
      <c r="O122" s="1324">
        <f t="shared" si="81"/>
        <v>0</v>
      </c>
      <c r="P122" s="508">
        <f t="shared" si="81"/>
        <v>0</v>
      </c>
      <c r="Q122" s="508">
        <f t="shared" si="81"/>
        <v>0</v>
      </c>
      <c r="R122" s="508">
        <f t="shared" si="81"/>
        <v>0</v>
      </c>
      <c r="S122" s="1323">
        <f t="shared" si="81"/>
        <v>0</v>
      </c>
      <c r="T122" s="1324">
        <f t="shared" si="81"/>
        <v>0</v>
      </c>
      <c r="U122" s="508">
        <f t="shared" si="82"/>
        <v>0</v>
      </c>
      <c r="V122" s="508">
        <f t="shared" si="82"/>
        <v>0</v>
      </c>
      <c r="W122" s="508">
        <f t="shared" si="82"/>
        <v>0</v>
      </c>
      <c r="X122" s="1323">
        <f t="shared" si="82"/>
        <v>0</v>
      </c>
      <c r="Y122" s="1324">
        <f t="shared" si="82"/>
        <v>0</v>
      </c>
      <c r="Z122" s="508">
        <f t="shared" si="82"/>
        <v>0</v>
      </c>
      <c r="AA122" s="508">
        <f t="shared" si="82"/>
        <v>0</v>
      </c>
      <c r="AB122" s="508">
        <f t="shared" si="82"/>
        <v>0</v>
      </c>
      <c r="AC122" s="1323">
        <f t="shared" si="82"/>
        <v>0</v>
      </c>
      <c r="AD122" s="1324">
        <f t="shared" si="82"/>
        <v>0</v>
      </c>
      <c r="AE122" s="508">
        <f t="shared" si="83"/>
        <v>0</v>
      </c>
      <c r="AF122" s="508">
        <f t="shared" si="83"/>
        <v>0</v>
      </c>
      <c r="AG122" s="508">
        <f t="shared" si="83"/>
        <v>0</v>
      </c>
      <c r="AH122" s="1323">
        <f t="shared" si="83"/>
        <v>0</v>
      </c>
      <c r="AI122" s="1324">
        <f t="shared" si="83"/>
        <v>0</v>
      </c>
      <c r="AJ122" s="508">
        <f t="shared" si="83"/>
        <v>0</v>
      </c>
      <c r="AK122" s="508">
        <f t="shared" si="83"/>
        <v>0</v>
      </c>
      <c r="AL122" s="508">
        <f t="shared" si="83"/>
        <v>0</v>
      </c>
      <c r="AM122" s="1323">
        <f t="shared" si="83"/>
        <v>0</v>
      </c>
    </row>
    <row r="123" spans="2:39" ht="12" hidden="1" customHeight="1" outlineLevel="1">
      <c r="B123" s="519"/>
      <c r="C123" s="429"/>
      <c r="D123" s="429"/>
      <c r="E123" s="429"/>
      <c r="H123" s="1555">
        <v>17</v>
      </c>
      <c r="I123" s="1324"/>
      <c r="J123" s="508"/>
      <c r="K123" s="508">
        <f t="shared" si="81"/>
        <v>0</v>
      </c>
      <c r="L123" s="508">
        <f t="shared" si="81"/>
        <v>0</v>
      </c>
      <c r="M123" s="508">
        <f t="shared" si="81"/>
        <v>0</v>
      </c>
      <c r="N123" s="1323">
        <f t="shared" si="81"/>
        <v>0</v>
      </c>
      <c r="O123" s="1324">
        <f t="shared" si="81"/>
        <v>0</v>
      </c>
      <c r="P123" s="508">
        <f t="shared" si="81"/>
        <v>0</v>
      </c>
      <c r="Q123" s="508">
        <f t="shared" si="81"/>
        <v>0</v>
      </c>
      <c r="R123" s="508">
        <f t="shared" si="81"/>
        <v>0</v>
      </c>
      <c r="S123" s="1323">
        <f t="shared" si="81"/>
        <v>0</v>
      </c>
      <c r="T123" s="1324">
        <f t="shared" si="81"/>
        <v>0</v>
      </c>
      <c r="U123" s="508">
        <f t="shared" si="82"/>
        <v>0</v>
      </c>
      <c r="V123" s="508">
        <f t="shared" si="82"/>
        <v>0</v>
      </c>
      <c r="W123" s="508">
        <f t="shared" si="82"/>
        <v>0</v>
      </c>
      <c r="X123" s="1323">
        <f t="shared" si="82"/>
        <v>0</v>
      </c>
      <c r="Y123" s="1324">
        <f t="shared" si="82"/>
        <v>0</v>
      </c>
      <c r="Z123" s="508">
        <f t="shared" si="82"/>
        <v>0</v>
      </c>
      <c r="AA123" s="508">
        <f t="shared" si="82"/>
        <v>0</v>
      </c>
      <c r="AB123" s="508">
        <f t="shared" si="82"/>
        <v>0</v>
      </c>
      <c r="AC123" s="1323">
        <f t="shared" si="82"/>
        <v>0</v>
      </c>
      <c r="AD123" s="1324">
        <f t="shared" si="82"/>
        <v>0</v>
      </c>
      <c r="AE123" s="508">
        <f t="shared" si="83"/>
        <v>0</v>
      </c>
      <c r="AF123" s="508">
        <f t="shared" si="83"/>
        <v>0</v>
      </c>
      <c r="AG123" s="508">
        <f t="shared" si="83"/>
        <v>0</v>
      </c>
      <c r="AH123" s="1323">
        <f t="shared" si="83"/>
        <v>0</v>
      </c>
      <c r="AI123" s="1324">
        <f t="shared" si="83"/>
        <v>0</v>
      </c>
      <c r="AJ123" s="508">
        <f t="shared" si="83"/>
        <v>0</v>
      </c>
      <c r="AK123" s="508">
        <f t="shared" si="83"/>
        <v>0</v>
      </c>
      <c r="AL123" s="508">
        <f t="shared" si="83"/>
        <v>0</v>
      </c>
      <c r="AM123" s="1323">
        <f t="shared" si="83"/>
        <v>0</v>
      </c>
    </row>
    <row r="124" spans="2:39" ht="12" hidden="1" customHeight="1" outlineLevel="1">
      <c r="B124" s="519"/>
      <c r="C124" s="429"/>
      <c r="D124" s="429"/>
      <c r="E124" s="429"/>
      <c r="H124" s="1555">
        <v>18</v>
      </c>
      <c r="I124" s="1324"/>
      <c r="J124" s="508"/>
      <c r="K124" s="508">
        <f t="shared" si="81"/>
        <v>0</v>
      </c>
      <c r="L124" s="508">
        <f t="shared" si="81"/>
        <v>0</v>
      </c>
      <c r="M124" s="508">
        <f t="shared" si="81"/>
        <v>0</v>
      </c>
      <c r="N124" s="1323">
        <f t="shared" si="81"/>
        <v>0</v>
      </c>
      <c r="O124" s="1324">
        <f t="shared" si="81"/>
        <v>0</v>
      </c>
      <c r="P124" s="508">
        <f t="shared" si="81"/>
        <v>0</v>
      </c>
      <c r="Q124" s="508">
        <f t="shared" si="81"/>
        <v>0</v>
      </c>
      <c r="R124" s="508">
        <f t="shared" si="81"/>
        <v>0</v>
      </c>
      <c r="S124" s="1323">
        <f t="shared" si="81"/>
        <v>0</v>
      </c>
      <c r="T124" s="1324">
        <f t="shared" si="81"/>
        <v>0</v>
      </c>
      <c r="U124" s="508">
        <f t="shared" si="82"/>
        <v>0</v>
      </c>
      <c r="V124" s="508">
        <f t="shared" si="82"/>
        <v>0</v>
      </c>
      <c r="W124" s="508">
        <f t="shared" si="82"/>
        <v>0</v>
      </c>
      <c r="X124" s="1323">
        <f t="shared" si="82"/>
        <v>0</v>
      </c>
      <c r="Y124" s="1324">
        <f t="shared" si="82"/>
        <v>0</v>
      </c>
      <c r="Z124" s="508">
        <f t="shared" si="82"/>
        <v>0</v>
      </c>
      <c r="AA124" s="508">
        <f t="shared" si="82"/>
        <v>0</v>
      </c>
      <c r="AB124" s="508">
        <f t="shared" si="82"/>
        <v>0</v>
      </c>
      <c r="AC124" s="1323">
        <f t="shared" si="82"/>
        <v>0</v>
      </c>
      <c r="AD124" s="1324">
        <f t="shared" si="82"/>
        <v>0</v>
      </c>
      <c r="AE124" s="508">
        <f t="shared" si="83"/>
        <v>0</v>
      </c>
      <c r="AF124" s="508">
        <f t="shared" si="83"/>
        <v>0</v>
      </c>
      <c r="AG124" s="508">
        <f t="shared" si="83"/>
        <v>0</v>
      </c>
      <c r="AH124" s="1323">
        <f t="shared" si="83"/>
        <v>0</v>
      </c>
      <c r="AI124" s="1324">
        <f t="shared" si="83"/>
        <v>0</v>
      </c>
      <c r="AJ124" s="508">
        <f t="shared" si="83"/>
        <v>0</v>
      </c>
      <c r="AK124" s="508">
        <f t="shared" si="83"/>
        <v>0</v>
      </c>
      <c r="AL124" s="508">
        <f t="shared" si="83"/>
        <v>0</v>
      </c>
      <c r="AM124" s="1323">
        <f t="shared" si="83"/>
        <v>0</v>
      </c>
    </row>
    <row r="125" spans="2:39" ht="12" hidden="1" customHeight="1" outlineLevel="1">
      <c r="B125" s="519"/>
      <c r="C125" s="429"/>
      <c r="D125" s="429"/>
      <c r="E125" s="429"/>
      <c r="H125" s="1555">
        <v>19</v>
      </c>
      <c r="I125" s="1324"/>
      <c r="J125" s="508"/>
      <c r="K125" s="508">
        <f t="shared" si="81"/>
        <v>0</v>
      </c>
      <c r="L125" s="508">
        <f t="shared" si="81"/>
        <v>0</v>
      </c>
      <c r="M125" s="508">
        <f t="shared" si="81"/>
        <v>0</v>
      </c>
      <c r="N125" s="1323">
        <f t="shared" si="81"/>
        <v>0</v>
      </c>
      <c r="O125" s="1324">
        <f t="shared" si="81"/>
        <v>0</v>
      </c>
      <c r="P125" s="508">
        <f t="shared" si="81"/>
        <v>0</v>
      </c>
      <c r="Q125" s="508">
        <f t="shared" si="81"/>
        <v>0</v>
      </c>
      <c r="R125" s="508">
        <f t="shared" si="81"/>
        <v>0</v>
      </c>
      <c r="S125" s="1323">
        <f t="shared" si="81"/>
        <v>0</v>
      </c>
      <c r="T125" s="1324">
        <f t="shared" si="81"/>
        <v>0</v>
      </c>
      <c r="U125" s="508">
        <f t="shared" si="82"/>
        <v>0</v>
      </c>
      <c r="V125" s="508">
        <f t="shared" si="82"/>
        <v>0</v>
      </c>
      <c r="W125" s="508">
        <f t="shared" si="82"/>
        <v>0</v>
      </c>
      <c r="X125" s="1323">
        <f t="shared" si="82"/>
        <v>0</v>
      </c>
      <c r="Y125" s="1324">
        <f t="shared" si="82"/>
        <v>0</v>
      </c>
      <c r="Z125" s="508">
        <f t="shared" si="82"/>
        <v>0</v>
      </c>
      <c r="AA125" s="508">
        <f t="shared" si="82"/>
        <v>0</v>
      </c>
      <c r="AB125" s="508">
        <f t="shared" si="82"/>
        <v>0</v>
      </c>
      <c r="AC125" s="1323">
        <f t="shared" si="82"/>
        <v>0</v>
      </c>
      <c r="AD125" s="1324">
        <f t="shared" si="82"/>
        <v>0</v>
      </c>
      <c r="AE125" s="508">
        <f t="shared" si="83"/>
        <v>0</v>
      </c>
      <c r="AF125" s="508">
        <f t="shared" si="83"/>
        <v>0</v>
      </c>
      <c r="AG125" s="508">
        <f t="shared" si="83"/>
        <v>0</v>
      </c>
      <c r="AH125" s="1323">
        <f t="shared" si="83"/>
        <v>0</v>
      </c>
      <c r="AI125" s="1324">
        <f t="shared" si="83"/>
        <v>0</v>
      </c>
      <c r="AJ125" s="508">
        <f t="shared" si="83"/>
        <v>0</v>
      </c>
      <c r="AK125" s="508">
        <f t="shared" si="83"/>
        <v>0</v>
      </c>
      <c r="AL125" s="508">
        <f t="shared" si="83"/>
        <v>0</v>
      </c>
      <c r="AM125" s="1323">
        <f t="shared" si="83"/>
        <v>0</v>
      </c>
    </row>
    <row r="126" spans="2:39" ht="12" hidden="1" customHeight="1" outlineLevel="1">
      <c r="B126" s="519"/>
      <c r="C126" s="429"/>
      <c r="D126" s="429"/>
      <c r="E126" s="429"/>
      <c r="H126" s="1555">
        <v>20</v>
      </c>
      <c r="I126" s="1324"/>
      <c r="J126" s="508"/>
      <c r="K126" s="508">
        <f t="shared" si="81"/>
        <v>0</v>
      </c>
      <c r="L126" s="508">
        <f t="shared" si="81"/>
        <v>0</v>
      </c>
      <c r="M126" s="508">
        <f t="shared" si="81"/>
        <v>0</v>
      </c>
      <c r="N126" s="1323">
        <f t="shared" si="81"/>
        <v>0</v>
      </c>
      <c r="O126" s="1324">
        <f t="shared" si="81"/>
        <v>0</v>
      </c>
      <c r="P126" s="508">
        <f t="shared" si="81"/>
        <v>0</v>
      </c>
      <c r="Q126" s="508">
        <f t="shared" si="81"/>
        <v>0</v>
      </c>
      <c r="R126" s="508">
        <f t="shared" si="81"/>
        <v>0</v>
      </c>
      <c r="S126" s="1323">
        <f t="shared" si="81"/>
        <v>0</v>
      </c>
      <c r="T126" s="1324">
        <f t="shared" si="81"/>
        <v>0</v>
      </c>
      <c r="U126" s="508">
        <f t="shared" si="82"/>
        <v>0</v>
      </c>
      <c r="V126" s="508">
        <f t="shared" si="82"/>
        <v>0</v>
      </c>
      <c r="W126" s="508">
        <f t="shared" si="82"/>
        <v>0</v>
      </c>
      <c r="X126" s="1323">
        <f t="shared" si="82"/>
        <v>0</v>
      </c>
      <c r="Y126" s="1324">
        <f t="shared" si="82"/>
        <v>0</v>
      </c>
      <c r="Z126" s="508">
        <f t="shared" si="82"/>
        <v>0</v>
      </c>
      <c r="AA126" s="508">
        <f t="shared" si="82"/>
        <v>0</v>
      </c>
      <c r="AB126" s="508">
        <f t="shared" si="82"/>
        <v>0</v>
      </c>
      <c r="AC126" s="1323">
        <f t="shared" si="82"/>
        <v>0</v>
      </c>
      <c r="AD126" s="1324">
        <f t="shared" si="82"/>
        <v>0</v>
      </c>
      <c r="AE126" s="508">
        <f t="shared" si="83"/>
        <v>0</v>
      </c>
      <c r="AF126" s="508">
        <f t="shared" si="83"/>
        <v>0</v>
      </c>
      <c r="AG126" s="508">
        <f t="shared" si="83"/>
        <v>0</v>
      </c>
      <c r="AH126" s="1323">
        <f t="shared" si="83"/>
        <v>0</v>
      </c>
      <c r="AI126" s="1324">
        <f t="shared" si="83"/>
        <v>0</v>
      </c>
      <c r="AJ126" s="508">
        <f t="shared" si="83"/>
        <v>0</v>
      </c>
      <c r="AK126" s="508">
        <f t="shared" si="83"/>
        <v>0</v>
      </c>
      <c r="AL126" s="508">
        <f t="shared" si="83"/>
        <v>0</v>
      </c>
      <c r="AM126" s="1323">
        <f t="shared" si="83"/>
        <v>0</v>
      </c>
    </row>
    <row r="127" spans="2:39" ht="12" hidden="1" customHeight="1" outlineLevel="1">
      <c r="B127" s="519"/>
      <c r="C127" s="429"/>
      <c r="D127" s="429"/>
      <c r="E127" s="429"/>
      <c r="H127" s="1555">
        <v>21</v>
      </c>
      <c r="I127" s="1324"/>
      <c r="J127" s="508"/>
      <c r="K127" s="508">
        <f t="shared" ref="K127:T136" si="84">J126*$H$105</f>
        <v>0</v>
      </c>
      <c r="L127" s="508">
        <f t="shared" si="84"/>
        <v>0</v>
      </c>
      <c r="M127" s="508">
        <f t="shared" si="84"/>
        <v>0</v>
      </c>
      <c r="N127" s="1323">
        <f t="shared" si="84"/>
        <v>0</v>
      </c>
      <c r="O127" s="1324">
        <f t="shared" si="84"/>
        <v>0</v>
      </c>
      <c r="P127" s="508">
        <f t="shared" si="84"/>
        <v>0</v>
      </c>
      <c r="Q127" s="508">
        <f t="shared" si="84"/>
        <v>0</v>
      </c>
      <c r="R127" s="508">
        <f t="shared" si="84"/>
        <v>0</v>
      </c>
      <c r="S127" s="1323">
        <f t="shared" si="84"/>
        <v>0</v>
      </c>
      <c r="T127" s="1324">
        <f t="shared" si="84"/>
        <v>0</v>
      </c>
      <c r="U127" s="508">
        <f t="shared" ref="U127:AD136" si="85">T126*$H$105</f>
        <v>0</v>
      </c>
      <c r="V127" s="508">
        <f t="shared" si="85"/>
        <v>0</v>
      </c>
      <c r="W127" s="508">
        <f t="shared" si="85"/>
        <v>0</v>
      </c>
      <c r="X127" s="1323">
        <f t="shared" si="85"/>
        <v>0</v>
      </c>
      <c r="Y127" s="1324">
        <f t="shared" si="85"/>
        <v>0</v>
      </c>
      <c r="Z127" s="508">
        <f t="shared" si="85"/>
        <v>0</v>
      </c>
      <c r="AA127" s="508">
        <f t="shared" si="85"/>
        <v>0</v>
      </c>
      <c r="AB127" s="508">
        <f t="shared" si="85"/>
        <v>0</v>
      </c>
      <c r="AC127" s="1323">
        <f t="shared" si="85"/>
        <v>0</v>
      </c>
      <c r="AD127" s="1324">
        <f t="shared" si="85"/>
        <v>0</v>
      </c>
      <c r="AE127" s="508">
        <f t="shared" ref="AE127:AM136" si="86">AD126*$H$105</f>
        <v>0</v>
      </c>
      <c r="AF127" s="508">
        <f t="shared" si="86"/>
        <v>0</v>
      </c>
      <c r="AG127" s="508">
        <f t="shared" si="86"/>
        <v>0</v>
      </c>
      <c r="AH127" s="1323">
        <f t="shared" si="86"/>
        <v>0</v>
      </c>
      <c r="AI127" s="1324">
        <f t="shared" si="86"/>
        <v>0</v>
      </c>
      <c r="AJ127" s="508">
        <f t="shared" si="86"/>
        <v>0</v>
      </c>
      <c r="AK127" s="508">
        <f t="shared" si="86"/>
        <v>0</v>
      </c>
      <c r="AL127" s="508">
        <f t="shared" si="86"/>
        <v>0</v>
      </c>
      <c r="AM127" s="1323">
        <f t="shared" si="86"/>
        <v>0</v>
      </c>
    </row>
    <row r="128" spans="2:39" ht="12" hidden="1" customHeight="1" outlineLevel="1">
      <c r="B128" s="519"/>
      <c r="C128" s="429"/>
      <c r="D128" s="429"/>
      <c r="E128" s="429"/>
      <c r="H128" s="1555">
        <v>22</v>
      </c>
      <c r="I128" s="1324"/>
      <c r="J128" s="508"/>
      <c r="K128" s="508">
        <f t="shared" si="84"/>
        <v>0</v>
      </c>
      <c r="L128" s="508">
        <f t="shared" si="84"/>
        <v>0</v>
      </c>
      <c r="M128" s="508">
        <f t="shared" si="84"/>
        <v>0</v>
      </c>
      <c r="N128" s="1323">
        <f t="shared" si="84"/>
        <v>0</v>
      </c>
      <c r="O128" s="1324">
        <f t="shared" si="84"/>
        <v>0</v>
      </c>
      <c r="P128" s="508">
        <f t="shared" si="84"/>
        <v>0</v>
      </c>
      <c r="Q128" s="508">
        <f t="shared" si="84"/>
        <v>0</v>
      </c>
      <c r="R128" s="508">
        <f t="shared" si="84"/>
        <v>0</v>
      </c>
      <c r="S128" s="1323">
        <f t="shared" si="84"/>
        <v>0</v>
      </c>
      <c r="T128" s="1324">
        <f t="shared" si="84"/>
        <v>0</v>
      </c>
      <c r="U128" s="508">
        <f t="shared" si="85"/>
        <v>0</v>
      </c>
      <c r="V128" s="508">
        <f t="shared" si="85"/>
        <v>0</v>
      </c>
      <c r="W128" s="508">
        <f t="shared" si="85"/>
        <v>0</v>
      </c>
      <c r="X128" s="1323">
        <f t="shared" si="85"/>
        <v>0</v>
      </c>
      <c r="Y128" s="1324">
        <f t="shared" si="85"/>
        <v>0</v>
      </c>
      <c r="Z128" s="508">
        <f t="shared" si="85"/>
        <v>0</v>
      </c>
      <c r="AA128" s="508">
        <f t="shared" si="85"/>
        <v>0</v>
      </c>
      <c r="AB128" s="508">
        <f t="shared" si="85"/>
        <v>0</v>
      </c>
      <c r="AC128" s="1323">
        <f t="shared" si="85"/>
        <v>0</v>
      </c>
      <c r="AD128" s="1324">
        <f t="shared" si="85"/>
        <v>0</v>
      </c>
      <c r="AE128" s="508">
        <f t="shared" si="86"/>
        <v>0</v>
      </c>
      <c r="AF128" s="508">
        <f t="shared" si="86"/>
        <v>0</v>
      </c>
      <c r="AG128" s="508">
        <f t="shared" si="86"/>
        <v>0</v>
      </c>
      <c r="AH128" s="1323">
        <f t="shared" si="86"/>
        <v>0</v>
      </c>
      <c r="AI128" s="1324">
        <f t="shared" si="86"/>
        <v>0</v>
      </c>
      <c r="AJ128" s="508">
        <f t="shared" si="86"/>
        <v>0</v>
      </c>
      <c r="AK128" s="508">
        <f t="shared" si="86"/>
        <v>0</v>
      </c>
      <c r="AL128" s="508">
        <f t="shared" si="86"/>
        <v>0</v>
      </c>
      <c r="AM128" s="1323">
        <f t="shared" si="86"/>
        <v>0</v>
      </c>
    </row>
    <row r="129" spans="2:39" ht="12" hidden="1" customHeight="1" outlineLevel="1">
      <c r="B129" s="519"/>
      <c r="C129" s="429"/>
      <c r="D129" s="429"/>
      <c r="E129" s="429"/>
      <c r="H129" s="1555">
        <v>23</v>
      </c>
      <c r="I129" s="1324"/>
      <c r="J129" s="508"/>
      <c r="K129" s="508">
        <f t="shared" si="84"/>
        <v>0</v>
      </c>
      <c r="L129" s="508">
        <f t="shared" si="84"/>
        <v>0</v>
      </c>
      <c r="M129" s="508">
        <f t="shared" si="84"/>
        <v>0</v>
      </c>
      <c r="N129" s="1323">
        <f t="shared" si="84"/>
        <v>0</v>
      </c>
      <c r="O129" s="1324">
        <f t="shared" si="84"/>
        <v>0</v>
      </c>
      <c r="P129" s="508">
        <f t="shared" si="84"/>
        <v>0</v>
      </c>
      <c r="Q129" s="508">
        <f t="shared" si="84"/>
        <v>0</v>
      </c>
      <c r="R129" s="508">
        <f t="shared" si="84"/>
        <v>0</v>
      </c>
      <c r="S129" s="1323">
        <f t="shared" si="84"/>
        <v>0</v>
      </c>
      <c r="T129" s="1324">
        <f t="shared" si="84"/>
        <v>0</v>
      </c>
      <c r="U129" s="508">
        <f t="shared" si="85"/>
        <v>0</v>
      </c>
      <c r="V129" s="508">
        <f t="shared" si="85"/>
        <v>0</v>
      </c>
      <c r="W129" s="508">
        <f t="shared" si="85"/>
        <v>0</v>
      </c>
      <c r="X129" s="1323">
        <f t="shared" si="85"/>
        <v>0</v>
      </c>
      <c r="Y129" s="1324">
        <f t="shared" si="85"/>
        <v>0</v>
      </c>
      <c r="Z129" s="508">
        <f t="shared" si="85"/>
        <v>0</v>
      </c>
      <c r="AA129" s="508">
        <f t="shared" si="85"/>
        <v>0</v>
      </c>
      <c r="AB129" s="508">
        <f t="shared" si="85"/>
        <v>0</v>
      </c>
      <c r="AC129" s="1323">
        <f t="shared" si="85"/>
        <v>0</v>
      </c>
      <c r="AD129" s="1324">
        <f t="shared" si="85"/>
        <v>0</v>
      </c>
      <c r="AE129" s="508">
        <f t="shared" si="86"/>
        <v>0</v>
      </c>
      <c r="AF129" s="508">
        <f t="shared" si="86"/>
        <v>0</v>
      </c>
      <c r="AG129" s="508">
        <f t="shared" si="86"/>
        <v>0</v>
      </c>
      <c r="AH129" s="1323">
        <f t="shared" si="86"/>
        <v>0</v>
      </c>
      <c r="AI129" s="1324">
        <f t="shared" si="86"/>
        <v>0</v>
      </c>
      <c r="AJ129" s="508">
        <f t="shared" si="86"/>
        <v>0</v>
      </c>
      <c r="AK129" s="508">
        <f t="shared" si="86"/>
        <v>0</v>
      </c>
      <c r="AL129" s="508">
        <f t="shared" si="86"/>
        <v>0</v>
      </c>
      <c r="AM129" s="1323">
        <f t="shared" si="86"/>
        <v>0</v>
      </c>
    </row>
    <row r="130" spans="2:39" ht="12" hidden="1" customHeight="1" outlineLevel="1">
      <c r="B130" s="519"/>
      <c r="C130" s="429"/>
      <c r="D130" s="429"/>
      <c r="E130" s="429"/>
      <c r="H130" s="1555">
        <v>24</v>
      </c>
      <c r="I130" s="1324"/>
      <c r="J130" s="508"/>
      <c r="K130" s="508">
        <f t="shared" si="84"/>
        <v>0</v>
      </c>
      <c r="L130" s="508">
        <f t="shared" si="84"/>
        <v>0</v>
      </c>
      <c r="M130" s="508">
        <f t="shared" si="84"/>
        <v>0</v>
      </c>
      <c r="N130" s="1323">
        <f t="shared" si="84"/>
        <v>0</v>
      </c>
      <c r="O130" s="1324">
        <f t="shared" si="84"/>
        <v>0</v>
      </c>
      <c r="P130" s="508">
        <f t="shared" si="84"/>
        <v>0</v>
      </c>
      <c r="Q130" s="508">
        <f t="shared" si="84"/>
        <v>0</v>
      </c>
      <c r="R130" s="508">
        <f t="shared" si="84"/>
        <v>0</v>
      </c>
      <c r="S130" s="1323">
        <f t="shared" si="84"/>
        <v>0</v>
      </c>
      <c r="T130" s="1324">
        <f t="shared" si="84"/>
        <v>0</v>
      </c>
      <c r="U130" s="508">
        <f t="shared" si="85"/>
        <v>0</v>
      </c>
      <c r="V130" s="508">
        <f t="shared" si="85"/>
        <v>0</v>
      </c>
      <c r="W130" s="508">
        <f t="shared" si="85"/>
        <v>0</v>
      </c>
      <c r="X130" s="1323">
        <f t="shared" si="85"/>
        <v>0</v>
      </c>
      <c r="Y130" s="1324">
        <f t="shared" si="85"/>
        <v>0</v>
      </c>
      <c r="Z130" s="508">
        <f t="shared" si="85"/>
        <v>0</v>
      </c>
      <c r="AA130" s="508">
        <f t="shared" si="85"/>
        <v>0</v>
      </c>
      <c r="AB130" s="508">
        <f t="shared" si="85"/>
        <v>0</v>
      </c>
      <c r="AC130" s="1323">
        <f t="shared" si="85"/>
        <v>0</v>
      </c>
      <c r="AD130" s="1324">
        <f t="shared" si="85"/>
        <v>0</v>
      </c>
      <c r="AE130" s="508">
        <f t="shared" si="86"/>
        <v>0</v>
      </c>
      <c r="AF130" s="508">
        <f t="shared" si="86"/>
        <v>0</v>
      </c>
      <c r="AG130" s="508">
        <f t="shared" si="86"/>
        <v>0</v>
      </c>
      <c r="AH130" s="1323">
        <f t="shared" si="86"/>
        <v>0</v>
      </c>
      <c r="AI130" s="1324">
        <f t="shared" si="86"/>
        <v>0</v>
      </c>
      <c r="AJ130" s="508">
        <f t="shared" si="86"/>
        <v>0</v>
      </c>
      <c r="AK130" s="508">
        <f t="shared" si="86"/>
        <v>0</v>
      </c>
      <c r="AL130" s="508">
        <f t="shared" si="86"/>
        <v>0</v>
      </c>
      <c r="AM130" s="1323">
        <f t="shared" si="86"/>
        <v>0</v>
      </c>
    </row>
    <row r="131" spans="2:39" ht="12" hidden="1" customHeight="1" outlineLevel="1">
      <c r="B131" s="519"/>
      <c r="C131" s="429"/>
      <c r="D131" s="429"/>
      <c r="E131" s="429"/>
      <c r="H131" s="1555">
        <v>25</v>
      </c>
      <c r="I131" s="1324"/>
      <c r="J131" s="508"/>
      <c r="K131" s="508">
        <f t="shared" si="84"/>
        <v>0</v>
      </c>
      <c r="L131" s="508">
        <f t="shared" si="84"/>
        <v>0</v>
      </c>
      <c r="M131" s="508">
        <f t="shared" si="84"/>
        <v>0</v>
      </c>
      <c r="N131" s="1323">
        <f t="shared" si="84"/>
        <v>0</v>
      </c>
      <c r="O131" s="1324">
        <f t="shared" si="84"/>
        <v>0</v>
      </c>
      <c r="P131" s="508">
        <f t="shared" si="84"/>
        <v>0</v>
      </c>
      <c r="Q131" s="508">
        <f t="shared" si="84"/>
        <v>0</v>
      </c>
      <c r="R131" s="508">
        <f t="shared" si="84"/>
        <v>0</v>
      </c>
      <c r="S131" s="1323">
        <f t="shared" si="84"/>
        <v>0</v>
      </c>
      <c r="T131" s="1324">
        <f t="shared" si="84"/>
        <v>0</v>
      </c>
      <c r="U131" s="508">
        <f t="shared" si="85"/>
        <v>0</v>
      </c>
      <c r="V131" s="508">
        <f t="shared" si="85"/>
        <v>0</v>
      </c>
      <c r="W131" s="508">
        <f t="shared" si="85"/>
        <v>0</v>
      </c>
      <c r="X131" s="1323">
        <f t="shared" si="85"/>
        <v>0</v>
      </c>
      <c r="Y131" s="1324">
        <f t="shared" si="85"/>
        <v>0</v>
      </c>
      <c r="Z131" s="508">
        <f t="shared" si="85"/>
        <v>0</v>
      </c>
      <c r="AA131" s="508">
        <f t="shared" si="85"/>
        <v>0</v>
      </c>
      <c r="AB131" s="508">
        <f t="shared" si="85"/>
        <v>0</v>
      </c>
      <c r="AC131" s="1323">
        <f t="shared" si="85"/>
        <v>0</v>
      </c>
      <c r="AD131" s="1324">
        <f t="shared" si="85"/>
        <v>0</v>
      </c>
      <c r="AE131" s="508">
        <f t="shared" si="86"/>
        <v>0</v>
      </c>
      <c r="AF131" s="508">
        <f t="shared" si="86"/>
        <v>0</v>
      </c>
      <c r="AG131" s="508">
        <f t="shared" si="86"/>
        <v>0</v>
      </c>
      <c r="AH131" s="1323">
        <f t="shared" si="86"/>
        <v>0</v>
      </c>
      <c r="AI131" s="1324">
        <f t="shared" si="86"/>
        <v>0</v>
      </c>
      <c r="AJ131" s="508">
        <f t="shared" si="86"/>
        <v>0</v>
      </c>
      <c r="AK131" s="508">
        <f t="shared" si="86"/>
        <v>0</v>
      </c>
      <c r="AL131" s="508">
        <f t="shared" si="86"/>
        <v>0</v>
      </c>
      <c r="AM131" s="1323">
        <f t="shared" si="86"/>
        <v>0</v>
      </c>
    </row>
    <row r="132" spans="2:39" ht="12" hidden="1" customHeight="1" outlineLevel="1">
      <c r="B132" s="519"/>
      <c r="C132" s="429"/>
      <c r="D132" s="429"/>
      <c r="E132" s="429"/>
      <c r="H132" s="1555">
        <v>26</v>
      </c>
      <c r="I132" s="1324"/>
      <c r="J132" s="508"/>
      <c r="K132" s="508">
        <f t="shared" si="84"/>
        <v>0</v>
      </c>
      <c r="L132" s="508">
        <f t="shared" si="84"/>
        <v>0</v>
      </c>
      <c r="M132" s="508">
        <f t="shared" si="84"/>
        <v>0</v>
      </c>
      <c r="N132" s="1323">
        <f t="shared" si="84"/>
        <v>0</v>
      </c>
      <c r="O132" s="1324">
        <f t="shared" si="84"/>
        <v>0</v>
      </c>
      <c r="P132" s="508">
        <f t="shared" si="84"/>
        <v>0</v>
      </c>
      <c r="Q132" s="508">
        <f t="shared" si="84"/>
        <v>0</v>
      </c>
      <c r="R132" s="508">
        <f t="shared" si="84"/>
        <v>0</v>
      </c>
      <c r="S132" s="1323">
        <f t="shared" si="84"/>
        <v>0</v>
      </c>
      <c r="T132" s="1324">
        <f t="shared" si="84"/>
        <v>0</v>
      </c>
      <c r="U132" s="508">
        <f t="shared" si="85"/>
        <v>0</v>
      </c>
      <c r="V132" s="508">
        <f t="shared" si="85"/>
        <v>0</v>
      </c>
      <c r="W132" s="508">
        <f t="shared" si="85"/>
        <v>0</v>
      </c>
      <c r="X132" s="1323">
        <f t="shared" si="85"/>
        <v>0</v>
      </c>
      <c r="Y132" s="1324">
        <f t="shared" si="85"/>
        <v>0</v>
      </c>
      <c r="Z132" s="508">
        <f t="shared" si="85"/>
        <v>0</v>
      </c>
      <c r="AA132" s="508">
        <f t="shared" si="85"/>
        <v>0</v>
      </c>
      <c r="AB132" s="508">
        <f t="shared" si="85"/>
        <v>0</v>
      </c>
      <c r="AC132" s="1323">
        <f t="shared" si="85"/>
        <v>0</v>
      </c>
      <c r="AD132" s="1324">
        <f t="shared" si="85"/>
        <v>0</v>
      </c>
      <c r="AE132" s="508">
        <f t="shared" si="86"/>
        <v>0</v>
      </c>
      <c r="AF132" s="508">
        <f t="shared" si="86"/>
        <v>0</v>
      </c>
      <c r="AG132" s="508">
        <f t="shared" si="86"/>
        <v>0</v>
      </c>
      <c r="AH132" s="1323">
        <f t="shared" si="86"/>
        <v>0</v>
      </c>
      <c r="AI132" s="1324">
        <f t="shared" si="86"/>
        <v>0</v>
      </c>
      <c r="AJ132" s="508">
        <f t="shared" si="86"/>
        <v>0</v>
      </c>
      <c r="AK132" s="508">
        <f t="shared" si="86"/>
        <v>0</v>
      </c>
      <c r="AL132" s="508">
        <f t="shared" si="86"/>
        <v>0</v>
      </c>
      <c r="AM132" s="1323">
        <f t="shared" si="86"/>
        <v>0</v>
      </c>
    </row>
    <row r="133" spans="2:39" ht="12" hidden="1" customHeight="1" outlineLevel="1">
      <c r="B133" s="519"/>
      <c r="C133" s="429"/>
      <c r="D133" s="429"/>
      <c r="E133" s="429"/>
      <c r="H133" s="1555">
        <v>27</v>
      </c>
      <c r="I133" s="1324"/>
      <c r="J133" s="508"/>
      <c r="K133" s="508">
        <f t="shared" si="84"/>
        <v>0</v>
      </c>
      <c r="L133" s="508">
        <f t="shared" si="84"/>
        <v>0</v>
      </c>
      <c r="M133" s="508">
        <f t="shared" si="84"/>
        <v>0</v>
      </c>
      <c r="N133" s="1323">
        <f t="shared" si="84"/>
        <v>0</v>
      </c>
      <c r="O133" s="1324">
        <f t="shared" si="84"/>
        <v>0</v>
      </c>
      <c r="P133" s="508">
        <f t="shared" si="84"/>
        <v>0</v>
      </c>
      <c r="Q133" s="508">
        <f t="shared" si="84"/>
        <v>0</v>
      </c>
      <c r="R133" s="508">
        <f t="shared" si="84"/>
        <v>0</v>
      </c>
      <c r="S133" s="1323">
        <f t="shared" si="84"/>
        <v>0</v>
      </c>
      <c r="T133" s="1324">
        <f t="shared" si="84"/>
        <v>0</v>
      </c>
      <c r="U133" s="508">
        <f t="shared" si="85"/>
        <v>0</v>
      </c>
      <c r="V133" s="508">
        <f t="shared" si="85"/>
        <v>0</v>
      </c>
      <c r="W133" s="508">
        <f t="shared" si="85"/>
        <v>0</v>
      </c>
      <c r="X133" s="1323">
        <f t="shared" si="85"/>
        <v>0</v>
      </c>
      <c r="Y133" s="1324">
        <f t="shared" si="85"/>
        <v>0</v>
      </c>
      <c r="Z133" s="508">
        <f t="shared" si="85"/>
        <v>0</v>
      </c>
      <c r="AA133" s="508">
        <f t="shared" si="85"/>
        <v>0</v>
      </c>
      <c r="AB133" s="508">
        <f t="shared" si="85"/>
        <v>0</v>
      </c>
      <c r="AC133" s="1323">
        <f t="shared" si="85"/>
        <v>0</v>
      </c>
      <c r="AD133" s="1324">
        <f t="shared" si="85"/>
        <v>0</v>
      </c>
      <c r="AE133" s="508">
        <f t="shared" si="86"/>
        <v>0</v>
      </c>
      <c r="AF133" s="508">
        <f t="shared" si="86"/>
        <v>0</v>
      </c>
      <c r="AG133" s="508">
        <f t="shared" si="86"/>
        <v>0</v>
      </c>
      <c r="AH133" s="1323">
        <f t="shared" si="86"/>
        <v>0</v>
      </c>
      <c r="AI133" s="1324">
        <f t="shared" si="86"/>
        <v>0</v>
      </c>
      <c r="AJ133" s="508">
        <f t="shared" si="86"/>
        <v>0</v>
      </c>
      <c r="AK133" s="508">
        <f t="shared" si="86"/>
        <v>0</v>
      </c>
      <c r="AL133" s="508">
        <f t="shared" si="86"/>
        <v>0</v>
      </c>
      <c r="AM133" s="1323">
        <f t="shared" si="86"/>
        <v>0</v>
      </c>
    </row>
    <row r="134" spans="2:39" ht="12" hidden="1" customHeight="1" outlineLevel="1">
      <c r="B134" s="519"/>
      <c r="C134" s="429"/>
      <c r="D134" s="429"/>
      <c r="E134" s="429"/>
      <c r="H134" s="1555">
        <v>28</v>
      </c>
      <c r="I134" s="1324"/>
      <c r="J134" s="508"/>
      <c r="K134" s="508">
        <f t="shared" si="84"/>
        <v>0</v>
      </c>
      <c r="L134" s="508">
        <f t="shared" si="84"/>
        <v>0</v>
      </c>
      <c r="M134" s="508">
        <f t="shared" si="84"/>
        <v>0</v>
      </c>
      <c r="N134" s="1323">
        <f t="shared" si="84"/>
        <v>0</v>
      </c>
      <c r="O134" s="1324">
        <f t="shared" si="84"/>
        <v>0</v>
      </c>
      <c r="P134" s="508">
        <f t="shared" si="84"/>
        <v>0</v>
      </c>
      <c r="Q134" s="508">
        <f t="shared" si="84"/>
        <v>0</v>
      </c>
      <c r="R134" s="508">
        <f t="shared" si="84"/>
        <v>0</v>
      </c>
      <c r="S134" s="1323">
        <f t="shared" si="84"/>
        <v>0</v>
      </c>
      <c r="T134" s="1324">
        <f t="shared" si="84"/>
        <v>0</v>
      </c>
      <c r="U134" s="508">
        <f t="shared" si="85"/>
        <v>0</v>
      </c>
      <c r="V134" s="508">
        <f t="shared" si="85"/>
        <v>0</v>
      </c>
      <c r="W134" s="508">
        <f t="shared" si="85"/>
        <v>0</v>
      </c>
      <c r="X134" s="1323">
        <f t="shared" si="85"/>
        <v>0</v>
      </c>
      <c r="Y134" s="1324">
        <f t="shared" si="85"/>
        <v>0</v>
      </c>
      <c r="Z134" s="508">
        <f t="shared" si="85"/>
        <v>0</v>
      </c>
      <c r="AA134" s="508">
        <f t="shared" si="85"/>
        <v>0</v>
      </c>
      <c r="AB134" s="508">
        <f t="shared" si="85"/>
        <v>0</v>
      </c>
      <c r="AC134" s="1323">
        <f t="shared" si="85"/>
        <v>0</v>
      </c>
      <c r="AD134" s="1324">
        <f t="shared" si="85"/>
        <v>0</v>
      </c>
      <c r="AE134" s="508">
        <f t="shared" si="86"/>
        <v>0</v>
      </c>
      <c r="AF134" s="508">
        <f t="shared" si="86"/>
        <v>0</v>
      </c>
      <c r="AG134" s="508">
        <f t="shared" si="86"/>
        <v>0</v>
      </c>
      <c r="AH134" s="1323">
        <f t="shared" si="86"/>
        <v>0</v>
      </c>
      <c r="AI134" s="1324">
        <f t="shared" si="86"/>
        <v>0</v>
      </c>
      <c r="AJ134" s="508">
        <f t="shared" si="86"/>
        <v>0</v>
      </c>
      <c r="AK134" s="508">
        <f t="shared" si="86"/>
        <v>0</v>
      </c>
      <c r="AL134" s="508">
        <f t="shared" si="86"/>
        <v>0</v>
      </c>
      <c r="AM134" s="1323">
        <f t="shared" si="86"/>
        <v>0</v>
      </c>
    </row>
    <row r="135" spans="2:39" ht="12" hidden="1" customHeight="1" outlineLevel="1">
      <c r="B135" s="519"/>
      <c r="C135" s="429"/>
      <c r="D135" s="429"/>
      <c r="E135" s="429"/>
      <c r="H135" s="1555">
        <v>29</v>
      </c>
      <c r="I135" s="1324"/>
      <c r="J135" s="508"/>
      <c r="K135" s="508">
        <f t="shared" si="84"/>
        <v>0</v>
      </c>
      <c r="L135" s="508">
        <f t="shared" si="84"/>
        <v>0</v>
      </c>
      <c r="M135" s="508">
        <f t="shared" si="84"/>
        <v>0</v>
      </c>
      <c r="N135" s="1323">
        <f t="shared" si="84"/>
        <v>0</v>
      </c>
      <c r="O135" s="1324">
        <f t="shared" si="84"/>
        <v>0</v>
      </c>
      <c r="P135" s="508">
        <f t="shared" si="84"/>
        <v>0</v>
      </c>
      <c r="Q135" s="508">
        <f t="shared" si="84"/>
        <v>0</v>
      </c>
      <c r="R135" s="508">
        <f t="shared" si="84"/>
        <v>0</v>
      </c>
      <c r="S135" s="1323">
        <f t="shared" si="84"/>
        <v>0</v>
      </c>
      <c r="T135" s="1324">
        <f t="shared" si="84"/>
        <v>0</v>
      </c>
      <c r="U135" s="508">
        <f t="shared" si="85"/>
        <v>0</v>
      </c>
      <c r="V135" s="508">
        <f t="shared" si="85"/>
        <v>0</v>
      </c>
      <c r="W135" s="508">
        <f t="shared" si="85"/>
        <v>0</v>
      </c>
      <c r="X135" s="1323">
        <f t="shared" si="85"/>
        <v>0</v>
      </c>
      <c r="Y135" s="1324">
        <f t="shared" si="85"/>
        <v>0</v>
      </c>
      <c r="Z135" s="508">
        <f t="shared" si="85"/>
        <v>0</v>
      </c>
      <c r="AA135" s="508">
        <f t="shared" si="85"/>
        <v>0</v>
      </c>
      <c r="AB135" s="508">
        <f t="shared" si="85"/>
        <v>0</v>
      </c>
      <c r="AC135" s="1323">
        <f t="shared" si="85"/>
        <v>0</v>
      </c>
      <c r="AD135" s="1324">
        <f t="shared" si="85"/>
        <v>0</v>
      </c>
      <c r="AE135" s="508">
        <f t="shared" si="86"/>
        <v>0</v>
      </c>
      <c r="AF135" s="508">
        <f t="shared" si="86"/>
        <v>0</v>
      </c>
      <c r="AG135" s="508">
        <f t="shared" si="86"/>
        <v>0</v>
      </c>
      <c r="AH135" s="1323">
        <f t="shared" si="86"/>
        <v>0</v>
      </c>
      <c r="AI135" s="1324">
        <f t="shared" si="86"/>
        <v>0</v>
      </c>
      <c r="AJ135" s="508">
        <f t="shared" si="86"/>
        <v>0</v>
      </c>
      <c r="AK135" s="508">
        <f t="shared" si="86"/>
        <v>0</v>
      </c>
      <c r="AL135" s="508">
        <f t="shared" si="86"/>
        <v>0</v>
      </c>
      <c r="AM135" s="1323">
        <f t="shared" si="86"/>
        <v>0</v>
      </c>
    </row>
    <row r="136" spans="2:39" ht="12" hidden="1" customHeight="1" outlineLevel="1">
      <c r="B136" s="519"/>
      <c r="C136" s="429"/>
      <c r="D136" s="429"/>
      <c r="E136" s="429"/>
      <c r="H136" s="1555">
        <v>30</v>
      </c>
      <c r="I136" s="1324"/>
      <c r="J136" s="508"/>
      <c r="K136" s="508">
        <f t="shared" si="84"/>
        <v>0</v>
      </c>
      <c r="L136" s="508">
        <f t="shared" si="84"/>
        <v>0</v>
      </c>
      <c r="M136" s="508">
        <f t="shared" si="84"/>
        <v>0</v>
      </c>
      <c r="N136" s="1323">
        <f t="shared" si="84"/>
        <v>0</v>
      </c>
      <c r="O136" s="1324">
        <f t="shared" si="84"/>
        <v>0</v>
      </c>
      <c r="P136" s="508">
        <f t="shared" si="84"/>
        <v>0</v>
      </c>
      <c r="Q136" s="508">
        <f t="shared" si="84"/>
        <v>0</v>
      </c>
      <c r="R136" s="508">
        <f t="shared" si="84"/>
        <v>0</v>
      </c>
      <c r="S136" s="1323">
        <f t="shared" si="84"/>
        <v>0</v>
      </c>
      <c r="T136" s="1324">
        <f t="shared" si="84"/>
        <v>0</v>
      </c>
      <c r="U136" s="508">
        <f t="shared" si="85"/>
        <v>0</v>
      </c>
      <c r="V136" s="508">
        <f t="shared" si="85"/>
        <v>0</v>
      </c>
      <c r="W136" s="508">
        <f t="shared" si="85"/>
        <v>0</v>
      </c>
      <c r="X136" s="1323">
        <f t="shared" si="85"/>
        <v>0</v>
      </c>
      <c r="Y136" s="1324">
        <f t="shared" si="85"/>
        <v>0</v>
      </c>
      <c r="Z136" s="508">
        <f t="shared" si="85"/>
        <v>0</v>
      </c>
      <c r="AA136" s="508">
        <f t="shared" si="85"/>
        <v>0</v>
      </c>
      <c r="AB136" s="508">
        <f t="shared" si="85"/>
        <v>0</v>
      </c>
      <c r="AC136" s="1323">
        <f t="shared" si="85"/>
        <v>0</v>
      </c>
      <c r="AD136" s="1324">
        <f t="shared" si="85"/>
        <v>0</v>
      </c>
      <c r="AE136" s="508">
        <f t="shared" si="86"/>
        <v>0</v>
      </c>
      <c r="AF136" s="508">
        <f t="shared" si="86"/>
        <v>0</v>
      </c>
      <c r="AG136" s="508">
        <f t="shared" si="86"/>
        <v>0</v>
      </c>
      <c r="AH136" s="1323">
        <f t="shared" si="86"/>
        <v>0</v>
      </c>
      <c r="AI136" s="1324">
        <f t="shared" si="86"/>
        <v>0</v>
      </c>
      <c r="AJ136" s="508">
        <f t="shared" si="86"/>
        <v>0</v>
      </c>
      <c r="AK136" s="508">
        <f t="shared" si="86"/>
        <v>0</v>
      </c>
      <c r="AL136" s="508">
        <f t="shared" si="86"/>
        <v>0</v>
      </c>
      <c r="AM136" s="1323">
        <f t="shared" si="86"/>
        <v>0</v>
      </c>
    </row>
    <row r="137" spans="2:39" ht="12" hidden="1" customHeight="1" outlineLevel="1">
      <c r="B137" s="519"/>
      <c r="C137" s="429"/>
      <c r="D137" s="429"/>
      <c r="E137" s="429"/>
      <c r="G137" s="427" t="s">
        <v>266</v>
      </c>
      <c r="H137" s="1555">
        <v>1</v>
      </c>
      <c r="I137" s="1324"/>
      <c r="J137" s="508">
        <f t="shared" ref="J137:AM137" si="87">SUM(J107:J136)</f>
        <v>0</v>
      </c>
      <c r="K137" s="508">
        <f t="shared" si="87"/>
        <v>0</v>
      </c>
      <c r="L137" s="508">
        <f t="shared" si="87"/>
        <v>0</v>
      </c>
      <c r="M137" s="508">
        <f t="shared" si="87"/>
        <v>0</v>
      </c>
      <c r="N137" s="1323">
        <f t="shared" si="87"/>
        <v>0</v>
      </c>
      <c r="O137" s="1324">
        <f t="shared" si="87"/>
        <v>0</v>
      </c>
      <c r="P137" s="508">
        <f t="shared" si="87"/>
        <v>0</v>
      </c>
      <c r="Q137" s="508">
        <f t="shared" si="87"/>
        <v>0</v>
      </c>
      <c r="R137" s="508">
        <f t="shared" si="87"/>
        <v>0</v>
      </c>
      <c r="S137" s="1323">
        <f t="shared" si="87"/>
        <v>0</v>
      </c>
      <c r="T137" s="1324">
        <f t="shared" si="87"/>
        <v>0</v>
      </c>
      <c r="U137" s="508">
        <f t="shared" si="87"/>
        <v>0</v>
      </c>
      <c r="V137" s="508">
        <f t="shared" si="87"/>
        <v>0</v>
      </c>
      <c r="W137" s="508">
        <f t="shared" si="87"/>
        <v>0</v>
      </c>
      <c r="X137" s="1323">
        <f t="shared" si="87"/>
        <v>0</v>
      </c>
      <c r="Y137" s="1324">
        <f t="shared" si="87"/>
        <v>0</v>
      </c>
      <c r="Z137" s="508">
        <f t="shared" si="87"/>
        <v>0</v>
      </c>
      <c r="AA137" s="508">
        <f t="shared" si="87"/>
        <v>0</v>
      </c>
      <c r="AB137" s="508">
        <f t="shared" si="87"/>
        <v>0</v>
      </c>
      <c r="AC137" s="1323">
        <f t="shared" si="87"/>
        <v>0</v>
      </c>
      <c r="AD137" s="1324">
        <f t="shared" si="87"/>
        <v>0</v>
      </c>
      <c r="AE137" s="508">
        <f t="shared" si="87"/>
        <v>0</v>
      </c>
      <c r="AF137" s="508">
        <f t="shared" si="87"/>
        <v>0</v>
      </c>
      <c r="AG137" s="508">
        <f t="shared" si="87"/>
        <v>0</v>
      </c>
      <c r="AH137" s="1323">
        <f t="shared" si="87"/>
        <v>0</v>
      </c>
      <c r="AI137" s="1324">
        <f t="shared" si="87"/>
        <v>0</v>
      </c>
      <c r="AJ137" s="508">
        <f t="shared" si="87"/>
        <v>0</v>
      </c>
      <c r="AK137" s="508">
        <f t="shared" si="87"/>
        <v>0</v>
      </c>
      <c r="AL137" s="508">
        <f t="shared" si="87"/>
        <v>0</v>
      </c>
      <c r="AM137" s="1323">
        <f t="shared" si="87"/>
        <v>0</v>
      </c>
    </row>
    <row r="138" spans="2:39" ht="12" hidden="1" customHeight="1" outlineLevel="1">
      <c r="B138" s="519"/>
      <c r="C138" s="429"/>
      <c r="D138" s="429"/>
      <c r="E138" s="429"/>
      <c r="H138" s="1555">
        <v>2</v>
      </c>
      <c r="I138" s="1324"/>
      <c r="J138" s="508">
        <f>J108+J110+J112+J114+J116+J118+J120+J122+J124+J126+J128+J130+J132+J134+J136</f>
        <v>0</v>
      </c>
      <c r="K138" s="508">
        <f>K108+K110+K112+K114+K116+K118+K120+K122+K124+K126+K128+K130+K132+K134+K136</f>
        <v>0</v>
      </c>
      <c r="L138" s="508">
        <f>L108+L110+L112+L114+L116+L118+L120+L122+L124+L126+L128+L130+L132+L134+L136</f>
        <v>0</v>
      </c>
      <c r="M138" s="508">
        <f t="shared" ref="M138:AM138" si="88">M108+M110+M112+M114+M116+M118+M120+M122+M124+M126+M128+M130+M132+M134+M136</f>
        <v>0</v>
      </c>
      <c r="N138" s="1323">
        <f t="shared" si="88"/>
        <v>0</v>
      </c>
      <c r="O138" s="1324">
        <f t="shared" si="88"/>
        <v>0</v>
      </c>
      <c r="P138" s="508">
        <f t="shared" si="88"/>
        <v>0</v>
      </c>
      <c r="Q138" s="508">
        <f t="shared" si="88"/>
        <v>0</v>
      </c>
      <c r="R138" s="508">
        <f t="shared" si="88"/>
        <v>0</v>
      </c>
      <c r="S138" s="1323">
        <f t="shared" si="88"/>
        <v>0</v>
      </c>
      <c r="T138" s="1324">
        <f t="shared" si="88"/>
        <v>0</v>
      </c>
      <c r="U138" s="508">
        <f t="shared" si="88"/>
        <v>0</v>
      </c>
      <c r="V138" s="508">
        <f t="shared" si="88"/>
        <v>0</v>
      </c>
      <c r="W138" s="508">
        <f t="shared" si="88"/>
        <v>0</v>
      </c>
      <c r="X138" s="1323">
        <f t="shared" si="88"/>
        <v>0</v>
      </c>
      <c r="Y138" s="1324">
        <f t="shared" si="88"/>
        <v>0</v>
      </c>
      <c r="Z138" s="508">
        <f t="shared" si="88"/>
        <v>0</v>
      </c>
      <c r="AA138" s="508">
        <f t="shared" si="88"/>
        <v>0</v>
      </c>
      <c r="AB138" s="508">
        <f t="shared" si="88"/>
        <v>0</v>
      </c>
      <c r="AC138" s="1323">
        <f t="shared" si="88"/>
        <v>0</v>
      </c>
      <c r="AD138" s="1324">
        <f t="shared" si="88"/>
        <v>0</v>
      </c>
      <c r="AE138" s="508">
        <f t="shared" si="88"/>
        <v>0</v>
      </c>
      <c r="AF138" s="508">
        <f t="shared" si="88"/>
        <v>0</v>
      </c>
      <c r="AG138" s="508">
        <f t="shared" si="88"/>
        <v>0</v>
      </c>
      <c r="AH138" s="1323">
        <f t="shared" si="88"/>
        <v>0</v>
      </c>
      <c r="AI138" s="1324">
        <f t="shared" si="88"/>
        <v>0</v>
      </c>
      <c r="AJ138" s="508">
        <f t="shared" si="88"/>
        <v>0</v>
      </c>
      <c r="AK138" s="508">
        <f t="shared" si="88"/>
        <v>0</v>
      </c>
      <c r="AL138" s="508">
        <f t="shared" si="88"/>
        <v>0</v>
      </c>
      <c r="AM138" s="1323">
        <f t="shared" si="88"/>
        <v>0</v>
      </c>
    </row>
    <row r="139" spans="2:39" ht="12" hidden="1" customHeight="1" outlineLevel="1">
      <c r="B139" s="519"/>
      <c r="C139" s="429"/>
      <c r="D139" s="429"/>
      <c r="E139" s="429"/>
      <c r="H139" s="1555">
        <v>3</v>
      </c>
      <c r="I139" s="1324"/>
      <c r="J139" s="508">
        <f>J109+J112+J115+J118+J121+J124+J127+J130+J133+J136</f>
        <v>0</v>
      </c>
      <c r="K139" s="508">
        <f>K109+K112+K115+K118+K121+K124+K127+K130+K133+K136</f>
        <v>0</v>
      </c>
      <c r="L139" s="508">
        <f>L109+L112+L115+L118+L121+L124+L127+L130+L133+L136</f>
        <v>0</v>
      </c>
      <c r="M139" s="508">
        <f t="shared" ref="M139:AM139" si="89">M109+M112+M115+M118+M121+M124+M127+M130+M133+M136</f>
        <v>0</v>
      </c>
      <c r="N139" s="1323">
        <f t="shared" si="89"/>
        <v>0</v>
      </c>
      <c r="O139" s="1324">
        <f t="shared" si="89"/>
        <v>0</v>
      </c>
      <c r="P139" s="508">
        <f t="shared" si="89"/>
        <v>0</v>
      </c>
      <c r="Q139" s="508">
        <f t="shared" si="89"/>
        <v>0</v>
      </c>
      <c r="R139" s="508">
        <f t="shared" si="89"/>
        <v>0</v>
      </c>
      <c r="S139" s="1323">
        <f t="shared" si="89"/>
        <v>0</v>
      </c>
      <c r="T139" s="1324">
        <f t="shared" si="89"/>
        <v>0</v>
      </c>
      <c r="U139" s="508">
        <f t="shared" si="89"/>
        <v>0</v>
      </c>
      <c r="V139" s="508">
        <f t="shared" si="89"/>
        <v>0</v>
      </c>
      <c r="W139" s="508">
        <f t="shared" si="89"/>
        <v>0</v>
      </c>
      <c r="X139" s="1323">
        <f t="shared" si="89"/>
        <v>0</v>
      </c>
      <c r="Y139" s="1324">
        <f t="shared" si="89"/>
        <v>0</v>
      </c>
      <c r="Z139" s="508">
        <f t="shared" si="89"/>
        <v>0</v>
      </c>
      <c r="AA139" s="508">
        <f t="shared" si="89"/>
        <v>0</v>
      </c>
      <c r="AB139" s="508">
        <f t="shared" si="89"/>
        <v>0</v>
      </c>
      <c r="AC139" s="1323">
        <f t="shared" si="89"/>
        <v>0</v>
      </c>
      <c r="AD139" s="1324">
        <f t="shared" si="89"/>
        <v>0</v>
      </c>
      <c r="AE139" s="508">
        <f t="shared" si="89"/>
        <v>0</v>
      </c>
      <c r="AF139" s="508">
        <f t="shared" si="89"/>
        <v>0</v>
      </c>
      <c r="AG139" s="508">
        <f t="shared" si="89"/>
        <v>0</v>
      </c>
      <c r="AH139" s="1323">
        <f t="shared" si="89"/>
        <v>0</v>
      </c>
      <c r="AI139" s="1324">
        <f t="shared" si="89"/>
        <v>0</v>
      </c>
      <c r="AJ139" s="508">
        <f t="shared" si="89"/>
        <v>0</v>
      </c>
      <c r="AK139" s="508">
        <f t="shared" si="89"/>
        <v>0</v>
      </c>
      <c r="AL139" s="508">
        <f t="shared" si="89"/>
        <v>0</v>
      </c>
      <c r="AM139" s="1323">
        <f t="shared" si="89"/>
        <v>0</v>
      </c>
    </row>
    <row r="140" spans="2:39" ht="12" hidden="1" customHeight="1" outlineLevel="1">
      <c r="B140" s="519"/>
      <c r="C140" s="429"/>
      <c r="D140" s="429"/>
      <c r="E140" s="429"/>
      <c r="H140" s="1555">
        <v>4</v>
      </c>
      <c r="I140" s="1324"/>
      <c r="J140" s="508">
        <f>J110+J114+J118+J122+J126+J130+J134</f>
        <v>0</v>
      </c>
      <c r="K140" s="508">
        <f>K110+K114+K118+K122+K126+K130+K134</f>
        <v>0</v>
      </c>
      <c r="L140" s="508">
        <f>L110+L114+L118+L122+L126+L130+L134</f>
        <v>0</v>
      </c>
      <c r="M140" s="508">
        <f t="shared" ref="M140:AM140" si="90">M110+M114+M118+M122+M126+M130+M134</f>
        <v>0</v>
      </c>
      <c r="N140" s="1323">
        <f t="shared" si="90"/>
        <v>0</v>
      </c>
      <c r="O140" s="1324">
        <f t="shared" si="90"/>
        <v>0</v>
      </c>
      <c r="P140" s="508">
        <f t="shared" si="90"/>
        <v>0</v>
      </c>
      <c r="Q140" s="508">
        <f t="shared" si="90"/>
        <v>0</v>
      </c>
      <c r="R140" s="508">
        <f t="shared" si="90"/>
        <v>0</v>
      </c>
      <c r="S140" s="1323">
        <f t="shared" si="90"/>
        <v>0</v>
      </c>
      <c r="T140" s="1324">
        <f t="shared" si="90"/>
        <v>0</v>
      </c>
      <c r="U140" s="508">
        <f t="shared" si="90"/>
        <v>0</v>
      </c>
      <c r="V140" s="508">
        <f t="shared" si="90"/>
        <v>0</v>
      </c>
      <c r="W140" s="508">
        <f t="shared" si="90"/>
        <v>0</v>
      </c>
      <c r="X140" s="1323">
        <f t="shared" si="90"/>
        <v>0</v>
      </c>
      <c r="Y140" s="1324">
        <f t="shared" si="90"/>
        <v>0</v>
      </c>
      <c r="Z140" s="508">
        <f t="shared" si="90"/>
        <v>0</v>
      </c>
      <c r="AA140" s="508">
        <f t="shared" si="90"/>
        <v>0</v>
      </c>
      <c r="AB140" s="508">
        <f t="shared" si="90"/>
        <v>0</v>
      </c>
      <c r="AC140" s="1323">
        <f t="shared" si="90"/>
        <v>0</v>
      </c>
      <c r="AD140" s="1324">
        <f t="shared" si="90"/>
        <v>0</v>
      </c>
      <c r="AE140" s="508">
        <f t="shared" si="90"/>
        <v>0</v>
      </c>
      <c r="AF140" s="508">
        <f t="shared" si="90"/>
        <v>0</v>
      </c>
      <c r="AG140" s="508">
        <f t="shared" si="90"/>
        <v>0</v>
      </c>
      <c r="AH140" s="1323">
        <f t="shared" si="90"/>
        <v>0</v>
      </c>
      <c r="AI140" s="1324">
        <f t="shared" si="90"/>
        <v>0</v>
      </c>
      <c r="AJ140" s="508">
        <f t="shared" si="90"/>
        <v>0</v>
      </c>
      <c r="AK140" s="508">
        <f t="shared" si="90"/>
        <v>0</v>
      </c>
      <c r="AL140" s="508">
        <f t="shared" si="90"/>
        <v>0</v>
      </c>
      <c r="AM140" s="1323">
        <f t="shared" si="90"/>
        <v>0</v>
      </c>
    </row>
    <row r="141" spans="2:39" ht="12" hidden="1" customHeight="1" outlineLevel="1">
      <c r="B141" s="519"/>
      <c r="C141" s="429"/>
      <c r="D141" s="429"/>
      <c r="E141" s="429"/>
      <c r="H141" s="1555">
        <v>5</v>
      </c>
      <c r="I141" s="1324"/>
      <c r="J141" s="508">
        <f>J111+J116+J121+J126+J131+J136</f>
        <v>0</v>
      </c>
      <c r="K141" s="508">
        <f t="shared" ref="K141:AM141" si="91">K111+K116+K121+K126+K131+K136</f>
        <v>0</v>
      </c>
      <c r="L141" s="508">
        <f t="shared" si="91"/>
        <v>0</v>
      </c>
      <c r="M141" s="508">
        <f t="shared" si="91"/>
        <v>0</v>
      </c>
      <c r="N141" s="1323">
        <f t="shared" si="91"/>
        <v>0</v>
      </c>
      <c r="O141" s="1324">
        <f t="shared" si="91"/>
        <v>0</v>
      </c>
      <c r="P141" s="508">
        <f t="shared" si="91"/>
        <v>0</v>
      </c>
      <c r="Q141" s="508">
        <f t="shared" si="91"/>
        <v>0</v>
      </c>
      <c r="R141" s="508">
        <f t="shared" si="91"/>
        <v>0</v>
      </c>
      <c r="S141" s="1323">
        <f t="shared" si="91"/>
        <v>0</v>
      </c>
      <c r="T141" s="1324">
        <f t="shared" si="91"/>
        <v>0</v>
      </c>
      <c r="U141" s="508">
        <f t="shared" si="91"/>
        <v>0</v>
      </c>
      <c r="V141" s="508">
        <f t="shared" si="91"/>
        <v>0</v>
      </c>
      <c r="W141" s="508">
        <f t="shared" si="91"/>
        <v>0</v>
      </c>
      <c r="X141" s="1323">
        <f t="shared" si="91"/>
        <v>0</v>
      </c>
      <c r="Y141" s="1324">
        <f t="shared" si="91"/>
        <v>0</v>
      </c>
      <c r="Z141" s="508">
        <f t="shared" si="91"/>
        <v>0</v>
      </c>
      <c r="AA141" s="508">
        <f t="shared" si="91"/>
        <v>0</v>
      </c>
      <c r="AB141" s="508">
        <f t="shared" si="91"/>
        <v>0</v>
      </c>
      <c r="AC141" s="1323">
        <f t="shared" si="91"/>
        <v>0</v>
      </c>
      <c r="AD141" s="1324">
        <f t="shared" si="91"/>
        <v>0</v>
      </c>
      <c r="AE141" s="508">
        <f t="shared" si="91"/>
        <v>0</v>
      </c>
      <c r="AF141" s="508">
        <f t="shared" si="91"/>
        <v>0</v>
      </c>
      <c r="AG141" s="508">
        <f t="shared" si="91"/>
        <v>0</v>
      </c>
      <c r="AH141" s="1323">
        <f t="shared" si="91"/>
        <v>0</v>
      </c>
      <c r="AI141" s="1324">
        <f t="shared" si="91"/>
        <v>0</v>
      </c>
      <c r="AJ141" s="508">
        <f t="shared" si="91"/>
        <v>0</v>
      </c>
      <c r="AK141" s="508">
        <f t="shared" si="91"/>
        <v>0</v>
      </c>
      <c r="AL141" s="508">
        <f t="shared" si="91"/>
        <v>0</v>
      </c>
      <c r="AM141" s="1323">
        <f t="shared" si="91"/>
        <v>0</v>
      </c>
    </row>
    <row r="142" spans="2:39" ht="12" hidden="1" customHeight="1" outlineLevel="1">
      <c r="B142" s="519"/>
      <c r="C142" s="429"/>
      <c r="D142" s="429"/>
      <c r="E142" s="429"/>
      <c r="H142" s="1555">
        <v>6</v>
      </c>
      <c r="I142" s="1324"/>
      <c r="J142" s="508">
        <f>J112+J118+J124+J130+J136</f>
        <v>0</v>
      </c>
      <c r="K142" s="508">
        <f t="shared" ref="K142:AM142" si="92">K112+K118+K124+K130+K136</f>
        <v>0</v>
      </c>
      <c r="L142" s="508">
        <f t="shared" si="92"/>
        <v>0</v>
      </c>
      <c r="M142" s="508">
        <f t="shared" si="92"/>
        <v>0</v>
      </c>
      <c r="N142" s="1323">
        <f t="shared" si="92"/>
        <v>0</v>
      </c>
      <c r="O142" s="1324">
        <f t="shared" si="92"/>
        <v>0</v>
      </c>
      <c r="P142" s="508">
        <f t="shared" si="92"/>
        <v>0</v>
      </c>
      <c r="Q142" s="508">
        <f t="shared" si="92"/>
        <v>0</v>
      </c>
      <c r="R142" s="508">
        <f t="shared" si="92"/>
        <v>0</v>
      </c>
      <c r="S142" s="1323">
        <f t="shared" si="92"/>
        <v>0</v>
      </c>
      <c r="T142" s="1324">
        <f t="shared" si="92"/>
        <v>0</v>
      </c>
      <c r="U142" s="508">
        <f t="shared" si="92"/>
        <v>0</v>
      </c>
      <c r="V142" s="508">
        <f t="shared" si="92"/>
        <v>0</v>
      </c>
      <c r="W142" s="508">
        <f t="shared" si="92"/>
        <v>0</v>
      </c>
      <c r="X142" s="1323">
        <f t="shared" si="92"/>
        <v>0</v>
      </c>
      <c r="Y142" s="1324">
        <f t="shared" si="92"/>
        <v>0</v>
      </c>
      <c r="Z142" s="508">
        <f t="shared" si="92"/>
        <v>0</v>
      </c>
      <c r="AA142" s="508">
        <f t="shared" si="92"/>
        <v>0</v>
      </c>
      <c r="AB142" s="508">
        <f t="shared" si="92"/>
        <v>0</v>
      </c>
      <c r="AC142" s="1323">
        <f t="shared" si="92"/>
        <v>0</v>
      </c>
      <c r="AD142" s="1324">
        <f t="shared" si="92"/>
        <v>0</v>
      </c>
      <c r="AE142" s="508">
        <f t="shared" si="92"/>
        <v>0</v>
      </c>
      <c r="AF142" s="508">
        <f t="shared" si="92"/>
        <v>0</v>
      </c>
      <c r="AG142" s="508">
        <f t="shared" si="92"/>
        <v>0</v>
      </c>
      <c r="AH142" s="1323">
        <f t="shared" si="92"/>
        <v>0</v>
      </c>
      <c r="AI142" s="1324">
        <f t="shared" si="92"/>
        <v>0</v>
      </c>
      <c r="AJ142" s="508">
        <f t="shared" si="92"/>
        <v>0</v>
      </c>
      <c r="AK142" s="508">
        <f t="shared" si="92"/>
        <v>0</v>
      </c>
      <c r="AL142" s="508">
        <f t="shared" si="92"/>
        <v>0</v>
      </c>
      <c r="AM142" s="1323">
        <f t="shared" si="92"/>
        <v>0</v>
      </c>
    </row>
    <row r="143" spans="2:39" ht="12" hidden="1" customHeight="1" outlineLevel="1">
      <c r="B143" s="519"/>
      <c r="C143" s="429"/>
      <c r="D143" s="429"/>
      <c r="E143" s="429"/>
      <c r="H143" s="1555">
        <v>7</v>
      </c>
      <c r="I143" s="1324"/>
      <c r="J143" s="508">
        <f>J113+J120+J127+J134</f>
        <v>0</v>
      </c>
      <c r="K143" s="508">
        <f t="shared" ref="K143:AM143" si="93">K113+K120+K127+K134</f>
        <v>0</v>
      </c>
      <c r="L143" s="508">
        <f t="shared" si="93"/>
        <v>0</v>
      </c>
      <c r="M143" s="508">
        <f t="shared" si="93"/>
        <v>0</v>
      </c>
      <c r="N143" s="1323">
        <f t="shared" si="93"/>
        <v>0</v>
      </c>
      <c r="O143" s="1324">
        <f t="shared" si="93"/>
        <v>0</v>
      </c>
      <c r="P143" s="508">
        <f t="shared" si="93"/>
        <v>0</v>
      </c>
      <c r="Q143" s="508">
        <f t="shared" si="93"/>
        <v>0</v>
      </c>
      <c r="R143" s="508">
        <f t="shared" si="93"/>
        <v>0</v>
      </c>
      <c r="S143" s="1323">
        <f t="shared" si="93"/>
        <v>0</v>
      </c>
      <c r="T143" s="1324">
        <f t="shared" si="93"/>
        <v>0</v>
      </c>
      <c r="U143" s="508">
        <f t="shared" si="93"/>
        <v>0</v>
      </c>
      <c r="V143" s="508">
        <f t="shared" si="93"/>
        <v>0</v>
      </c>
      <c r="W143" s="508">
        <f t="shared" si="93"/>
        <v>0</v>
      </c>
      <c r="X143" s="1323">
        <f t="shared" si="93"/>
        <v>0</v>
      </c>
      <c r="Y143" s="1324">
        <f t="shared" si="93"/>
        <v>0</v>
      </c>
      <c r="Z143" s="508">
        <f t="shared" si="93"/>
        <v>0</v>
      </c>
      <c r="AA143" s="508">
        <f t="shared" si="93"/>
        <v>0</v>
      </c>
      <c r="AB143" s="508">
        <f t="shared" si="93"/>
        <v>0</v>
      </c>
      <c r="AC143" s="1323">
        <f t="shared" si="93"/>
        <v>0</v>
      </c>
      <c r="AD143" s="1324">
        <f t="shared" si="93"/>
        <v>0</v>
      </c>
      <c r="AE143" s="508">
        <f t="shared" si="93"/>
        <v>0</v>
      </c>
      <c r="AF143" s="508">
        <f t="shared" si="93"/>
        <v>0</v>
      </c>
      <c r="AG143" s="508">
        <f t="shared" si="93"/>
        <v>0</v>
      </c>
      <c r="AH143" s="1323">
        <f t="shared" si="93"/>
        <v>0</v>
      </c>
      <c r="AI143" s="1324">
        <f t="shared" si="93"/>
        <v>0</v>
      </c>
      <c r="AJ143" s="508">
        <f t="shared" si="93"/>
        <v>0</v>
      </c>
      <c r="AK143" s="508">
        <f t="shared" si="93"/>
        <v>0</v>
      </c>
      <c r="AL143" s="508">
        <f t="shared" si="93"/>
        <v>0</v>
      </c>
      <c r="AM143" s="1323">
        <f t="shared" si="93"/>
        <v>0</v>
      </c>
    </row>
    <row r="144" spans="2:39" ht="12" hidden="1" customHeight="1" outlineLevel="1">
      <c r="B144" s="519"/>
      <c r="C144" s="429"/>
      <c r="D144" s="429"/>
      <c r="E144" s="429"/>
      <c r="H144" s="1555">
        <v>8</v>
      </c>
      <c r="I144" s="1324"/>
      <c r="J144" s="508">
        <f>J114+J122+J130</f>
        <v>0</v>
      </c>
      <c r="K144" s="508">
        <f t="shared" ref="K144:AM144" si="94">K114+K122+K130</f>
        <v>0</v>
      </c>
      <c r="L144" s="508">
        <f t="shared" si="94"/>
        <v>0</v>
      </c>
      <c r="M144" s="508">
        <f t="shared" si="94"/>
        <v>0</v>
      </c>
      <c r="N144" s="1323">
        <f t="shared" si="94"/>
        <v>0</v>
      </c>
      <c r="O144" s="1324">
        <f t="shared" si="94"/>
        <v>0</v>
      </c>
      <c r="P144" s="508">
        <f t="shared" si="94"/>
        <v>0</v>
      </c>
      <c r="Q144" s="508">
        <f t="shared" si="94"/>
        <v>0</v>
      </c>
      <c r="R144" s="508">
        <f t="shared" si="94"/>
        <v>0</v>
      </c>
      <c r="S144" s="1323">
        <f t="shared" si="94"/>
        <v>0</v>
      </c>
      <c r="T144" s="1324">
        <f t="shared" si="94"/>
        <v>0</v>
      </c>
      <c r="U144" s="508">
        <f t="shared" si="94"/>
        <v>0</v>
      </c>
      <c r="V144" s="508">
        <f t="shared" si="94"/>
        <v>0</v>
      </c>
      <c r="W144" s="508">
        <f t="shared" si="94"/>
        <v>0</v>
      </c>
      <c r="X144" s="1323">
        <f t="shared" si="94"/>
        <v>0</v>
      </c>
      <c r="Y144" s="1324">
        <f t="shared" si="94"/>
        <v>0</v>
      </c>
      <c r="Z144" s="508">
        <f t="shared" si="94"/>
        <v>0</v>
      </c>
      <c r="AA144" s="508">
        <f t="shared" si="94"/>
        <v>0</v>
      </c>
      <c r="AB144" s="508">
        <f t="shared" si="94"/>
        <v>0</v>
      </c>
      <c r="AC144" s="1323">
        <f t="shared" si="94"/>
        <v>0</v>
      </c>
      <c r="AD144" s="1324">
        <f t="shared" si="94"/>
        <v>0</v>
      </c>
      <c r="AE144" s="508">
        <f t="shared" si="94"/>
        <v>0</v>
      </c>
      <c r="AF144" s="508">
        <f t="shared" si="94"/>
        <v>0</v>
      </c>
      <c r="AG144" s="508">
        <f t="shared" si="94"/>
        <v>0</v>
      </c>
      <c r="AH144" s="1323">
        <f t="shared" si="94"/>
        <v>0</v>
      </c>
      <c r="AI144" s="1324">
        <f t="shared" si="94"/>
        <v>0</v>
      </c>
      <c r="AJ144" s="508">
        <f t="shared" si="94"/>
        <v>0</v>
      </c>
      <c r="AK144" s="508">
        <f t="shared" si="94"/>
        <v>0</v>
      </c>
      <c r="AL144" s="508">
        <f t="shared" si="94"/>
        <v>0</v>
      </c>
      <c r="AM144" s="1323">
        <f t="shared" si="94"/>
        <v>0</v>
      </c>
    </row>
    <row r="145" spans="2:39" ht="12" hidden="1" customHeight="1" outlineLevel="1">
      <c r="B145" s="519"/>
      <c r="C145" s="429"/>
      <c r="D145" s="429"/>
      <c r="E145" s="429"/>
      <c r="H145" s="1555">
        <v>10</v>
      </c>
      <c r="I145" s="1324"/>
      <c r="J145" s="508">
        <f>J116+J126+J136</f>
        <v>0</v>
      </c>
      <c r="K145" s="508">
        <f t="shared" ref="K145:AM145" si="95">K116+K126+K136</f>
        <v>0</v>
      </c>
      <c r="L145" s="508">
        <f t="shared" si="95"/>
        <v>0</v>
      </c>
      <c r="M145" s="508">
        <f t="shared" si="95"/>
        <v>0</v>
      </c>
      <c r="N145" s="1323">
        <f t="shared" si="95"/>
        <v>0</v>
      </c>
      <c r="O145" s="1324">
        <f t="shared" si="95"/>
        <v>0</v>
      </c>
      <c r="P145" s="508">
        <f t="shared" si="95"/>
        <v>0</v>
      </c>
      <c r="Q145" s="508">
        <f t="shared" si="95"/>
        <v>0</v>
      </c>
      <c r="R145" s="508">
        <f t="shared" si="95"/>
        <v>0</v>
      </c>
      <c r="S145" s="1323">
        <f t="shared" si="95"/>
        <v>0</v>
      </c>
      <c r="T145" s="1324">
        <f t="shared" si="95"/>
        <v>0</v>
      </c>
      <c r="U145" s="508">
        <f t="shared" si="95"/>
        <v>0</v>
      </c>
      <c r="V145" s="508">
        <f t="shared" si="95"/>
        <v>0</v>
      </c>
      <c r="W145" s="508">
        <f t="shared" si="95"/>
        <v>0</v>
      </c>
      <c r="X145" s="1323">
        <f t="shared" si="95"/>
        <v>0</v>
      </c>
      <c r="Y145" s="1324">
        <f t="shared" si="95"/>
        <v>0</v>
      </c>
      <c r="Z145" s="508">
        <f t="shared" si="95"/>
        <v>0</v>
      </c>
      <c r="AA145" s="508">
        <f t="shared" si="95"/>
        <v>0</v>
      </c>
      <c r="AB145" s="508">
        <f t="shared" si="95"/>
        <v>0</v>
      </c>
      <c r="AC145" s="1323">
        <f t="shared" si="95"/>
        <v>0</v>
      </c>
      <c r="AD145" s="1324">
        <f t="shared" si="95"/>
        <v>0</v>
      </c>
      <c r="AE145" s="508">
        <f t="shared" si="95"/>
        <v>0</v>
      </c>
      <c r="AF145" s="508">
        <f t="shared" si="95"/>
        <v>0</v>
      </c>
      <c r="AG145" s="508">
        <f t="shared" si="95"/>
        <v>0</v>
      </c>
      <c r="AH145" s="1323">
        <f t="shared" si="95"/>
        <v>0</v>
      </c>
      <c r="AI145" s="1324">
        <f t="shared" si="95"/>
        <v>0</v>
      </c>
      <c r="AJ145" s="508">
        <f t="shared" si="95"/>
        <v>0</v>
      </c>
      <c r="AK145" s="508">
        <f t="shared" si="95"/>
        <v>0</v>
      </c>
      <c r="AL145" s="508">
        <f t="shared" si="95"/>
        <v>0</v>
      </c>
      <c r="AM145" s="1323">
        <f t="shared" si="95"/>
        <v>0</v>
      </c>
    </row>
    <row r="146" spans="2:39" ht="12" hidden="1" customHeight="1" outlineLevel="1">
      <c r="B146" s="519"/>
      <c r="C146" s="429"/>
      <c r="D146" s="429"/>
      <c r="E146" s="429"/>
      <c r="H146" s="1555">
        <v>15</v>
      </c>
      <c r="I146" s="1324"/>
      <c r="J146" s="508">
        <f>J121+J136</f>
        <v>0</v>
      </c>
      <c r="K146" s="508">
        <f t="shared" ref="K146:AM146" si="96">K121+K136</f>
        <v>0</v>
      </c>
      <c r="L146" s="508">
        <f t="shared" si="96"/>
        <v>0</v>
      </c>
      <c r="M146" s="508">
        <f t="shared" si="96"/>
        <v>0</v>
      </c>
      <c r="N146" s="1323">
        <f t="shared" si="96"/>
        <v>0</v>
      </c>
      <c r="O146" s="1324">
        <f t="shared" si="96"/>
        <v>0</v>
      </c>
      <c r="P146" s="508">
        <f t="shared" si="96"/>
        <v>0</v>
      </c>
      <c r="Q146" s="508">
        <f t="shared" si="96"/>
        <v>0</v>
      </c>
      <c r="R146" s="508">
        <f t="shared" si="96"/>
        <v>0</v>
      </c>
      <c r="S146" s="1323">
        <f t="shared" si="96"/>
        <v>0</v>
      </c>
      <c r="T146" s="1324">
        <f t="shared" si="96"/>
        <v>0</v>
      </c>
      <c r="U146" s="508">
        <f t="shared" si="96"/>
        <v>0</v>
      </c>
      <c r="V146" s="508">
        <f t="shared" si="96"/>
        <v>0</v>
      </c>
      <c r="W146" s="508">
        <f t="shared" si="96"/>
        <v>0</v>
      </c>
      <c r="X146" s="1323">
        <f t="shared" si="96"/>
        <v>0</v>
      </c>
      <c r="Y146" s="1324">
        <f t="shared" si="96"/>
        <v>0</v>
      </c>
      <c r="Z146" s="508">
        <f t="shared" si="96"/>
        <v>0</v>
      </c>
      <c r="AA146" s="508">
        <f t="shared" si="96"/>
        <v>0</v>
      </c>
      <c r="AB146" s="508">
        <f t="shared" si="96"/>
        <v>0</v>
      </c>
      <c r="AC146" s="1323">
        <f t="shared" si="96"/>
        <v>0</v>
      </c>
      <c r="AD146" s="1324">
        <f t="shared" si="96"/>
        <v>0</v>
      </c>
      <c r="AE146" s="508">
        <f t="shared" si="96"/>
        <v>0</v>
      </c>
      <c r="AF146" s="508">
        <f t="shared" si="96"/>
        <v>0</v>
      </c>
      <c r="AG146" s="508">
        <f t="shared" si="96"/>
        <v>0</v>
      </c>
      <c r="AH146" s="1323">
        <f t="shared" si="96"/>
        <v>0</v>
      </c>
      <c r="AI146" s="1324">
        <f t="shared" si="96"/>
        <v>0</v>
      </c>
      <c r="AJ146" s="508">
        <f t="shared" si="96"/>
        <v>0</v>
      </c>
      <c r="AK146" s="508">
        <f t="shared" si="96"/>
        <v>0</v>
      </c>
      <c r="AL146" s="508">
        <f t="shared" si="96"/>
        <v>0</v>
      </c>
      <c r="AM146" s="1323">
        <f t="shared" si="96"/>
        <v>0</v>
      </c>
    </row>
    <row r="147" spans="2:39" ht="12" hidden="1" customHeight="1" outlineLevel="1">
      <c r="B147" s="519"/>
      <c r="C147" s="523"/>
      <c r="D147" s="523"/>
      <c r="E147" s="523"/>
      <c r="F147" s="491"/>
      <c r="G147" s="491"/>
      <c r="H147" s="1557">
        <v>20</v>
      </c>
      <c r="I147" s="1332"/>
      <c r="J147" s="524">
        <f>J126</f>
        <v>0</v>
      </c>
      <c r="K147" s="524">
        <f t="shared" ref="K147:AM147" si="97">K126</f>
        <v>0</v>
      </c>
      <c r="L147" s="524">
        <f t="shared" si="97"/>
        <v>0</v>
      </c>
      <c r="M147" s="524">
        <f t="shared" si="97"/>
        <v>0</v>
      </c>
      <c r="N147" s="1331">
        <f t="shared" si="97"/>
        <v>0</v>
      </c>
      <c r="O147" s="1332">
        <f t="shared" si="97"/>
        <v>0</v>
      </c>
      <c r="P147" s="524">
        <f t="shared" si="97"/>
        <v>0</v>
      </c>
      <c r="Q147" s="524">
        <f t="shared" si="97"/>
        <v>0</v>
      </c>
      <c r="R147" s="524">
        <f t="shared" si="97"/>
        <v>0</v>
      </c>
      <c r="S147" s="1331">
        <f t="shared" si="97"/>
        <v>0</v>
      </c>
      <c r="T147" s="1332">
        <f t="shared" si="97"/>
        <v>0</v>
      </c>
      <c r="U147" s="524">
        <f t="shared" si="97"/>
        <v>0</v>
      </c>
      <c r="V147" s="524">
        <f t="shared" si="97"/>
        <v>0</v>
      </c>
      <c r="W147" s="524">
        <f t="shared" si="97"/>
        <v>0</v>
      </c>
      <c r="X147" s="1331">
        <f t="shared" si="97"/>
        <v>0</v>
      </c>
      <c r="Y147" s="1332">
        <f t="shared" si="97"/>
        <v>0</v>
      </c>
      <c r="Z147" s="524">
        <f t="shared" si="97"/>
        <v>0</v>
      </c>
      <c r="AA147" s="524">
        <f t="shared" si="97"/>
        <v>0</v>
      </c>
      <c r="AB147" s="524">
        <f t="shared" si="97"/>
        <v>0</v>
      </c>
      <c r="AC147" s="1331">
        <f t="shared" si="97"/>
        <v>0</v>
      </c>
      <c r="AD147" s="1332">
        <f t="shared" si="97"/>
        <v>0</v>
      </c>
      <c r="AE147" s="524">
        <f t="shared" si="97"/>
        <v>0</v>
      </c>
      <c r="AF147" s="524">
        <f t="shared" si="97"/>
        <v>0</v>
      </c>
      <c r="AG147" s="524">
        <f t="shared" si="97"/>
        <v>0</v>
      </c>
      <c r="AH147" s="1331">
        <f t="shared" si="97"/>
        <v>0</v>
      </c>
      <c r="AI147" s="1332">
        <f t="shared" si="97"/>
        <v>0</v>
      </c>
      <c r="AJ147" s="524">
        <f t="shared" si="97"/>
        <v>0</v>
      </c>
      <c r="AK147" s="524">
        <f t="shared" si="97"/>
        <v>0</v>
      </c>
      <c r="AL147" s="524">
        <f t="shared" si="97"/>
        <v>0</v>
      </c>
      <c r="AM147" s="1331">
        <f t="shared" si="97"/>
        <v>0</v>
      </c>
    </row>
    <row r="148" spans="2:39" ht="12" customHeight="1" collapsed="1">
      <c r="B148" s="1552"/>
      <c r="C148" s="1296" t="s">
        <v>267</v>
      </c>
      <c r="D148" s="1300" t="s">
        <v>268</v>
      </c>
      <c r="E148" s="1301"/>
      <c r="F148" s="1302"/>
      <c r="G148" s="1302"/>
      <c r="H148" s="1558" t="str">
        <f>IF(D81="募集賃料","【Ⅲに計上】","【a×b】")</f>
        <v>【Ⅲに計上】</v>
      </c>
      <c r="I148" s="1583" t="s">
        <v>796</v>
      </c>
      <c r="J148" s="1303">
        <f>I149*I150*I152+J149*J150*J152</f>
        <v>0</v>
      </c>
      <c r="K148" s="1303">
        <f t="shared" ref="K148:AM148" si="98">K149*K150*K152</f>
        <v>0</v>
      </c>
      <c r="L148" s="1303">
        <f t="shared" si="98"/>
        <v>0</v>
      </c>
      <c r="M148" s="1303">
        <f t="shared" si="98"/>
        <v>0</v>
      </c>
      <c r="N148" s="1329">
        <f t="shared" si="98"/>
        <v>0</v>
      </c>
      <c r="O148" s="1330">
        <f t="shared" si="98"/>
        <v>0</v>
      </c>
      <c r="P148" s="1303">
        <f t="shared" si="98"/>
        <v>0</v>
      </c>
      <c r="Q148" s="1303">
        <f t="shared" si="98"/>
        <v>0</v>
      </c>
      <c r="R148" s="1303">
        <f t="shared" si="98"/>
        <v>0</v>
      </c>
      <c r="S148" s="1329">
        <f t="shared" si="98"/>
        <v>0</v>
      </c>
      <c r="T148" s="1330">
        <f t="shared" si="98"/>
        <v>0</v>
      </c>
      <c r="U148" s="1303">
        <f t="shared" si="98"/>
        <v>0</v>
      </c>
      <c r="V148" s="1303">
        <f t="shared" si="98"/>
        <v>0</v>
      </c>
      <c r="W148" s="1303">
        <f t="shared" si="98"/>
        <v>0</v>
      </c>
      <c r="X148" s="1329">
        <f t="shared" si="98"/>
        <v>0</v>
      </c>
      <c r="Y148" s="1330">
        <f t="shared" si="98"/>
        <v>0</v>
      </c>
      <c r="Z148" s="1303">
        <f t="shared" si="98"/>
        <v>0</v>
      </c>
      <c r="AA148" s="1303">
        <f t="shared" si="98"/>
        <v>0</v>
      </c>
      <c r="AB148" s="1303">
        <f t="shared" si="98"/>
        <v>0</v>
      </c>
      <c r="AC148" s="1329">
        <f t="shared" si="98"/>
        <v>0</v>
      </c>
      <c r="AD148" s="1330">
        <f t="shared" si="98"/>
        <v>0</v>
      </c>
      <c r="AE148" s="1303">
        <f t="shared" si="98"/>
        <v>0</v>
      </c>
      <c r="AF148" s="1303">
        <f t="shared" si="98"/>
        <v>0</v>
      </c>
      <c r="AG148" s="1303">
        <f t="shared" si="98"/>
        <v>0</v>
      </c>
      <c r="AH148" s="1329">
        <f t="shared" si="98"/>
        <v>0</v>
      </c>
      <c r="AI148" s="1330">
        <f t="shared" si="98"/>
        <v>0</v>
      </c>
      <c r="AJ148" s="1303">
        <f t="shared" si="98"/>
        <v>0</v>
      </c>
      <c r="AK148" s="1303">
        <f t="shared" si="98"/>
        <v>0</v>
      </c>
      <c r="AL148" s="1303">
        <f t="shared" si="98"/>
        <v>0</v>
      </c>
      <c r="AM148" s="1329">
        <f t="shared" si="98"/>
        <v>0</v>
      </c>
    </row>
    <row r="149" spans="2:39" ht="12" customHeight="1">
      <c r="B149" s="1552"/>
      <c r="C149" s="1298"/>
      <c r="D149" s="520"/>
      <c r="E149" s="431" t="s">
        <v>68</v>
      </c>
      <c r="F149" s="425" t="s">
        <v>251</v>
      </c>
      <c r="G149" s="425"/>
      <c r="H149" s="1554"/>
      <c r="I149" s="1322">
        <f>I93</f>
        <v>0</v>
      </c>
      <c r="J149" s="521">
        <f>I149</f>
        <v>0</v>
      </c>
      <c r="K149" s="521">
        <f>J149</f>
        <v>0</v>
      </c>
      <c r="L149" s="521">
        <f>K149</f>
        <v>0</v>
      </c>
      <c r="M149" s="521">
        <f>L149</f>
        <v>0</v>
      </c>
      <c r="N149" s="1321">
        <f>M149</f>
        <v>0</v>
      </c>
      <c r="O149" s="1322">
        <f t="shared" ref="O149:AM149" si="99">N149</f>
        <v>0</v>
      </c>
      <c r="P149" s="521">
        <f t="shared" si="99"/>
        <v>0</v>
      </c>
      <c r="Q149" s="521">
        <f t="shared" si="99"/>
        <v>0</v>
      </c>
      <c r="R149" s="521">
        <f t="shared" si="99"/>
        <v>0</v>
      </c>
      <c r="S149" s="1321">
        <f t="shared" si="99"/>
        <v>0</v>
      </c>
      <c r="T149" s="1322">
        <f t="shared" si="99"/>
        <v>0</v>
      </c>
      <c r="U149" s="521">
        <f t="shared" si="99"/>
        <v>0</v>
      </c>
      <c r="V149" s="521">
        <f t="shared" si="99"/>
        <v>0</v>
      </c>
      <c r="W149" s="521">
        <f t="shared" si="99"/>
        <v>0</v>
      </c>
      <c r="X149" s="1321">
        <f t="shared" si="99"/>
        <v>0</v>
      </c>
      <c r="Y149" s="1322">
        <f t="shared" si="99"/>
        <v>0</v>
      </c>
      <c r="Z149" s="521">
        <f t="shared" si="99"/>
        <v>0</v>
      </c>
      <c r="AA149" s="521">
        <f t="shared" si="99"/>
        <v>0</v>
      </c>
      <c r="AB149" s="521">
        <f t="shared" si="99"/>
        <v>0</v>
      </c>
      <c r="AC149" s="1321">
        <f t="shared" si="99"/>
        <v>0</v>
      </c>
      <c r="AD149" s="1322">
        <f t="shared" si="99"/>
        <v>0</v>
      </c>
      <c r="AE149" s="521">
        <f t="shared" si="99"/>
        <v>0</v>
      </c>
      <c r="AF149" s="521">
        <f t="shared" si="99"/>
        <v>0</v>
      </c>
      <c r="AG149" s="521">
        <f t="shared" si="99"/>
        <v>0</v>
      </c>
      <c r="AH149" s="1321">
        <f t="shared" si="99"/>
        <v>0</v>
      </c>
      <c r="AI149" s="1322">
        <f t="shared" si="99"/>
        <v>0</v>
      </c>
      <c r="AJ149" s="521">
        <f t="shared" si="99"/>
        <v>0</v>
      </c>
      <c r="AK149" s="521">
        <f t="shared" si="99"/>
        <v>0</v>
      </c>
      <c r="AL149" s="521">
        <f t="shared" si="99"/>
        <v>0</v>
      </c>
      <c r="AM149" s="1321">
        <f t="shared" si="99"/>
        <v>0</v>
      </c>
    </row>
    <row r="150" spans="2:39" ht="12" customHeight="1">
      <c r="B150" s="1560"/>
      <c r="C150" s="1299"/>
      <c r="D150" s="522"/>
      <c r="E150" s="523" t="s">
        <v>243</v>
      </c>
      <c r="F150" s="491" t="s">
        <v>269</v>
      </c>
      <c r="G150" s="491"/>
      <c r="H150" s="1557"/>
      <c r="I150" s="1328">
        <f>IF(H151=0,1,0)</f>
        <v>1</v>
      </c>
      <c r="J150" s="535">
        <f>IF(H151=0,0,1/H151)</f>
        <v>0</v>
      </c>
      <c r="K150" s="535">
        <f>J150*K151</f>
        <v>0</v>
      </c>
      <c r="L150" s="535">
        <f>K150*L151</f>
        <v>0</v>
      </c>
      <c r="M150" s="535">
        <f>L150*M151</f>
        <v>0</v>
      </c>
      <c r="N150" s="1327">
        <f>M150*N151</f>
        <v>0</v>
      </c>
      <c r="O150" s="1328">
        <f t="shared" ref="O150:AM150" si="100">N150*O151</f>
        <v>0</v>
      </c>
      <c r="P150" s="535">
        <f t="shared" si="100"/>
        <v>0</v>
      </c>
      <c r="Q150" s="535">
        <f t="shared" si="100"/>
        <v>0</v>
      </c>
      <c r="R150" s="535">
        <f t="shared" si="100"/>
        <v>0</v>
      </c>
      <c r="S150" s="1327">
        <f t="shared" si="100"/>
        <v>0</v>
      </c>
      <c r="T150" s="1328">
        <f t="shared" si="100"/>
        <v>0</v>
      </c>
      <c r="U150" s="535">
        <f t="shared" si="100"/>
        <v>0</v>
      </c>
      <c r="V150" s="535">
        <f t="shared" si="100"/>
        <v>0</v>
      </c>
      <c r="W150" s="535">
        <f t="shared" si="100"/>
        <v>0</v>
      </c>
      <c r="X150" s="1327">
        <f t="shared" si="100"/>
        <v>0</v>
      </c>
      <c r="Y150" s="1328">
        <f t="shared" si="100"/>
        <v>0</v>
      </c>
      <c r="Z150" s="535">
        <f t="shared" si="100"/>
        <v>0</v>
      </c>
      <c r="AA150" s="535">
        <f t="shared" si="100"/>
        <v>0</v>
      </c>
      <c r="AB150" s="535">
        <f t="shared" si="100"/>
        <v>0</v>
      </c>
      <c r="AC150" s="1327">
        <f t="shared" si="100"/>
        <v>0</v>
      </c>
      <c r="AD150" s="1328">
        <f t="shared" si="100"/>
        <v>0</v>
      </c>
      <c r="AE150" s="535">
        <f t="shared" si="100"/>
        <v>0</v>
      </c>
      <c r="AF150" s="535">
        <f t="shared" si="100"/>
        <v>0</v>
      </c>
      <c r="AG150" s="535">
        <f t="shared" si="100"/>
        <v>0</v>
      </c>
      <c r="AH150" s="1327">
        <f t="shared" si="100"/>
        <v>0</v>
      </c>
      <c r="AI150" s="1328">
        <f t="shared" si="100"/>
        <v>0</v>
      </c>
      <c r="AJ150" s="535">
        <f t="shared" si="100"/>
        <v>0</v>
      </c>
      <c r="AK150" s="535">
        <f t="shared" si="100"/>
        <v>0</v>
      </c>
      <c r="AL150" s="535">
        <f t="shared" si="100"/>
        <v>0</v>
      </c>
      <c r="AM150" s="1327">
        <f t="shared" si="100"/>
        <v>0</v>
      </c>
    </row>
    <row r="151" spans="2:39" ht="12" hidden="1" customHeight="1" outlineLevel="1">
      <c r="B151" s="516"/>
      <c r="C151" s="518"/>
      <c r="D151" s="518"/>
      <c r="E151" s="518"/>
      <c r="F151" s="492"/>
      <c r="G151" s="492" t="s">
        <v>270</v>
      </c>
      <c r="H151" s="1561">
        <f>IF('入力(3)'!K49="",0,'入力(3)'!K49)</f>
        <v>0</v>
      </c>
      <c r="I151" s="1338"/>
      <c r="J151" s="513">
        <f>IF($H$151&gt;=J3,1,0)</f>
        <v>0</v>
      </c>
      <c r="K151" s="513">
        <f>IF($H$151&gt;=K3,1,0)</f>
        <v>0</v>
      </c>
      <c r="L151" s="513">
        <f>IF($H$151&gt;=L3,1,0)</f>
        <v>0</v>
      </c>
      <c r="M151" s="513">
        <f>IF($H$151&gt;=M3,1,0)</f>
        <v>0</v>
      </c>
      <c r="N151" s="1337">
        <f>IF($H$151&gt;=N3,1,0)</f>
        <v>0</v>
      </c>
      <c r="O151" s="1338">
        <f t="shared" ref="O151:AM151" si="101">IF($H$151&gt;=O3,1,0)</f>
        <v>0</v>
      </c>
      <c r="P151" s="513">
        <f t="shared" si="101"/>
        <v>0</v>
      </c>
      <c r="Q151" s="513">
        <f t="shared" si="101"/>
        <v>0</v>
      </c>
      <c r="R151" s="513">
        <f t="shared" si="101"/>
        <v>0</v>
      </c>
      <c r="S151" s="1337">
        <f t="shared" si="101"/>
        <v>0</v>
      </c>
      <c r="T151" s="1338">
        <f t="shared" si="101"/>
        <v>0</v>
      </c>
      <c r="U151" s="513">
        <f t="shared" si="101"/>
        <v>0</v>
      </c>
      <c r="V151" s="513">
        <f t="shared" si="101"/>
        <v>0</v>
      </c>
      <c r="W151" s="513">
        <f t="shared" si="101"/>
        <v>0</v>
      </c>
      <c r="X151" s="1337">
        <f t="shared" si="101"/>
        <v>0</v>
      </c>
      <c r="Y151" s="1338">
        <f t="shared" si="101"/>
        <v>0</v>
      </c>
      <c r="Z151" s="513">
        <f t="shared" si="101"/>
        <v>0</v>
      </c>
      <c r="AA151" s="513">
        <f t="shared" si="101"/>
        <v>0</v>
      </c>
      <c r="AB151" s="513">
        <f t="shared" si="101"/>
        <v>0</v>
      </c>
      <c r="AC151" s="1337">
        <f t="shared" si="101"/>
        <v>0</v>
      </c>
      <c r="AD151" s="1338">
        <f t="shared" si="101"/>
        <v>0</v>
      </c>
      <c r="AE151" s="513">
        <f t="shared" si="101"/>
        <v>0</v>
      </c>
      <c r="AF151" s="513">
        <f t="shared" si="101"/>
        <v>0</v>
      </c>
      <c r="AG151" s="513">
        <f t="shared" si="101"/>
        <v>0</v>
      </c>
      <c r="AH151" s="1337">
        <f t="shared" si="101"/>
        <v>0</v>
      </c>
      <c r="AI151" s="1338">
        <f t="shared" si="101"/>
        <v>0</v>
      </c>
      <c r="AJ151" s="513">
        <f t="shared" si="101"/>
        <v>0</v>
      </c>
      <c r="AK151" s="513">
        <f t="shared" si="101"/>
        <v>0</v>
      </c>
      <c r="AL151" s="513">
        <f t="shared" si="101"/>
        <v>0</v>
      </c>
      <c r="AM151" s="1337">
        <f t="shared" si="101"/>
        <v>0</v>
      </c>
    </row>
    <row r="152" spans="2:39" ht="12" hidden="1" customHeight="1" outlineLevel="1">
      <c r="B152" s="1562"/>
      <c r="C152" s="523"/>
      <c r="D152" s="523"/>
      <c r="E152" s="523"/>
      <c r="F152" s="491"/>
      <c r="G152" s="491"/>
      <c r="H152" s="1557" t="s">
        <v>271</v>
      </c>
      <c r="I152" s="1354">
        <f>J152</f>
        <v>0</v>
      </c>
      <c r="J152" s="511">
        <f>IF(D81="保証賃料",1,0)</f>
        <v>0</v>
      </c>
      <c r="K152" s="511">
        <f>J152</f>
        <v>0</v>
      </c>
      <c r="L152" s="511">
        <f>K152</f>
        <v>0</v>
      </c>
      <c r="M152" s="511">
        <f>L152</f>
        <v>0</v>
      </c>
      <c r="N152" s="1353">
        <f>M152</f>
        <v>0</v>
      </c>
      <c r="O152" s="1354">
        <f t="shared" ref="O152:AM152" si="102">N152</f>
        <v>0</v>
      </c>
      <c r="P152" s="511">
        <f t="shared" si="102"/>
        <v>0</v>
      </c>
      <c r="Q152" s="511">
        <f t="shared" si="102"/>
        <v>0</v>
      </c>
      <c r="R152" s="511">
        <f t="shared" si="102"/>
        <v>0</v>
      </c>
      <c r="S152" s="1353">
        <f t="shared" si="102"/>
        <v>0</v>
      </c>
      <c r="T152" s="1354">
        <f t="shared" si="102"/>
        <v>0</v>
      </c>
      <c r="U152" s="511">
        <f t="shared" si="102"/>
        <v>0</v>
      </c>
      <c r="V152" s="511">
        <f t="shared" si="102"/>
        <v>0</v>
      </c>
      <c r="W152" s="511">
        <f t="shared" si="102"/>
        <v>0</v>
      </c>
      <c r="X152" s="1353">
        <f t="shared" si="102"/>
        <v>0</v>
      </c>
      <c r="Y152" s="1354">
        <f t="shared" si="102"/>
        <v>0</v>
      </c>
      <c r="Z152" s="511">
        <f t="shared" si="102"/>
        <v>0</v>
      </c>
      <c r="AA152" s="511">
        <f t="shared" si="102"/>
        <v>0</v>
      </c>
      <c r="AB152" s="511">
        <f t="shared" si="102"/>
        <v>0</v>
      </c>
      <c r="AC152" s="1353">
        <f t="shared" si="102"/>
        <v>0</v>
      </c>
      <c r="AD152" s="1354">
        <f t="shared" si="102"/>
        <v>0</v>
      </c>
      <c r="AE152" s="511">
        <f t="shared" si="102"/>
        <v>0</v>
      </c>
      <c r="AF152" s="511">
        <f t="shared" si="102"/>
        <v>0</v>
      </c>
      <c r="AG152" s="511">
        <f t="shared" si="102"/>
        <v>0</v>
      </c>
      <c r="AH152" s="1353">
        <f t="shared" si="102"/>
        <v>0</v>
      </c>
      <c r="AI152" s="1354">
        <f t="shared" si="102"/>
        <v>0</v>
      </c>
      <c r="AJ152" s="511">
        <f t="shared" si="102"/>
        <v>0</v>
      </c>
      <c r="AK152" s="511">
        <f t="shared" si="102"/>
        <v>0</v>
      </c>
      <c r="AL152" s="511">
        <f t="shared" si="102"/>
        <v>0</v>
      </c>
      <c r="AM152" s="1353">
        <f t="shared" si="102"/>
        <v>0</v>
      </c>
    </row>
    <row r="153" spans="2:39" ht="12" customHeight="1" collapsed="1">
      <c r="B153" s="1547" t="s">
        <v>893</v>
      </c>
      <c r="C153" s="1548" t="str">
        <f>'入力(3)'!M43&amp;"収益"</f>
        <v>事務所収益</v>
      </c>
      <c r="D153" s="1549"/>
      <c r="E153" s="1549"/>
      <c r="F153" s="1550"/>
      <c r="G153" s="1550"/>
      <c r="H153" s="1551"/>
      <c r="I153" s="1580"/>
      <c r="J153" s="1581">
        <f t="shared" ref="J153:AM153" si="103">J154+J159+J164+J172+J221</f>
        <v>0</v>
      </c>
      <c r="K153" s="1581">
        <f t="shared" si="103"/>
        <v>0</v>
      </c>
      <c r="L153" s="1581">
        <f t="shared" si="103"/>
        <v>0</v>
      </c>
      <c r="M153" s="1581">
        <f t="shared" si="103"/>
        <v>0</v>
      </c>
      <c r="N153" s="1582">
        <f t="shared" si="103"/>
        <v>0</v>
      </c>
      <c r="O153" s="1580">
        <f t="shared" si="103"/>
        <v>0</v>
      </c>
      <c r="P153" s="1581">
        <f t="shared" si="103"/>
        <v>0</v>
      </c>
      <c r="Q153" s="1581">
        <f t="shared" si="103"/>
        <v>0</v>
      </c>
      <c r="R153" s="1581">
        <f t="shared" si="103"/>
        <v>0</v>
      </c>
      <c r="S153" s="1582">
        <f t="shared" si="103"/>
        <v>0</v>
      </c>
      <c r="T153" s="1580">
        <f t="shared" si="103"/>
        <v>0</v>
      </c>
      <c r="U153" s="1581">
        <f t="shared" si="103"/>
        <v>0</v>
      </c>
      <c r="V153" s="1581">
        <f t="shared" si="103"/>
        <v>0</v>
      </c>
      <c r="W153" s="1581">
        <f t="shared" si="103"/>
        <v>0</v>
      </c>
      <c r="X153" s="1582">
        <f t="shared" si="103"/>
        <v>0</v>
      </c>
      <c r="Y153" s="1580">
        <f t="shared" si="103"/>
        <v>0</v>
      </c>
      <c r="Z153" s="1581">
        <f t="shared" si="103"/>
        <v>0</v>
      </c>
      <c r="AA153" s="1581">
        <f t="shared" si="103"/>
        <v>0</v>
      </c>
      <c r="AB153" s="1581">
        <f t="shared" si="103"/>
        <v>0</v>
      </c>
      <c r="AC153" s="1582">
        <f t="shared" si="103"/>
        <v>0</v>
      </c>
      <c r="AD153" s="1580">
        <f t="shared" si="103"/>
        <v>0</v>
      </c>
      <c r="AE153" s="1581">
        <f t="shared" si="103"/>
        <v>0</v>
      </c>
      <c r="AF153" s="1581">
        <f t="shared" si="103"/>
        <v>0</v>
      </c>
      <c r="AG153" s="1581">
        <f t="shared" si="103"/>
        <v>0</v>
      </c>
      <c r="AH153" s="1582">
        <f t="shared" si="103"/>
        <v>0</v>
      </c>
      <c r="AI153" s="1580">
        <f t="shared" si="103"/>
        <v>0</v>
      </c>
      <c r="AJ153" s="1581">
        <f t="shared" si="103"/>
        <v>0</v>
      </c>
      <c r="AK153" s="1581">
        <f t="shared" si="103"/>
        <v>0</v>
      </c>
      <c r="AL153" s="1581">
        <f t="shared" si="103"/>
        <v>0</v>
      </c>
      <c r="AM153" s="1582">
        <f t="shared" si="103"/>
        <v>0</v>
      </c>
    </row>
    <row r="154" spans="2:39" ht="12" customHeight="1">
      <c r="B154" s="1552"/>
      <c r="C154" s="1296" t="s">
        <v>236</v>
      </c>
      <c r="D154" s="1315" t="str">
        <f>IF('入力(3)'!M44="(保証賃料)","保証賃料","募集賃料")</f>
        <v>募集賃料</v>
      </c>
      <c r="E154" s="1316"/>
      <c r="F154" s="1317"/>
      <c r="G154" s="1317"/>
      <c r="H154" s="1553" t="s">
        <v>965</v>
      </c>
      <c r="I154" s="1320"/>
      <c r="J154" s="1318">
        <f>J157*J158</f>
        <v>0</v>
      </c>
      <c r="K154" s="1318">
        <f t="shared" ref="K154:AM154" si="104">K157*K158</f>
        <v>0</v>
      </c>
      <c r="L154" s="1318">
        <f t="shared" si="104"/>
        <v>0</v>
      </c>
      <c r="M154" s="1318">
        <f t="shared" si="104"/>
        <v>0</v>
      </c>
      <c r="N154" s="1319">
        <f t="shared" si="104"/>
        <v>0</v>
      </c>
      <c r="O154" s="1320">
        <f t="shared" si="104"/>
        <v>0</v>
      </c>
      <c r="P154" s="1318">
        <f t="shared" si="104"/>
        <v>0</v>
      </c>
      <c r="Q154" s="1318">
        <f t="shared" si="104"/>
        <v>0</v>
      </c>
      <c r="R154" s="1318">
        <f t="shared" si="104"/>
        <v>0</v>
      </c>
      <c r="S154" s="1319">
        <f t="shared" si="104"/>
        <v>0</v>
      </c>
      <c r="T154" s="1320">
        <f t="shared" si="104"/>
        <v>0</v>
      </c>
      <c r="U154" s="1318">
        <f t="shared" si="104"/>
        <v>0</v>
      </c>
      <c r="V154" s="1318">
        <f t="shared" si="104"/>
        <v>0</v>
      </c>
      <c r="W154" s="1318">
        <f t="shared" si="104"/>
        <v>0</v>
      </c>
      <c r="X154" s="1319">
        <f t="shared" si="104"/>
        <v>0</v>
      </c>
      <c r="Y154" s="1320">
        <f t="shared" si="104"/>
        <v>0</v>
      </c>
      <c r="Z154" s="1318">
        <f t="shared" si="104"/>
        <v>0</v>
      </c>
      <c r="AA154" s="1318">
        <f t="shared" si="104"/>
        <v>0</v>
      </c>
      <c r="AB154" s="1318">
        <f t="shared" si="104"/>
        <v>0</v>
      </c>
      <c r="AC154" s="1319">
        <f t="shared" si="104"/>
        <v>0</v>
      </c>
      <c r="AD154" s="1320">
        <f t="shared" si="104"/>
        <v>0</v>
      </c>
      <c r="AE154" s="1318">
        <f t="shared" si="104"/>
        <v>0</v>
      </c>
      <c r="AF154" s="1318">
        <f t="shared" si="104"/>
        <v>0</v>
      </c>
      <c r="AG154" s="1318">
        <f t="shared" si="104"/>
        <v>0</v>
      </c>
      <c r="AH154" s="1319">
        <f t="shared" si="104"/>
        <v>0</v>
      </c>
      <c r="AI154" s="1320">
        <f t="shared" si="104"/>
        <v>0</v>
      </c>
      <c r="AJ154" s="1318">
        <f t="shared" si="104"/>
        <v>0</v>
      </c>
      <c r="AK154" s="1318">
        <f t="shared" si="104"/>
        <v>0</v>
      </c>
      <c r="AL154" s="1318">
        <f t="shared" si="104"/>
        <v>0</v>
      </c>
      <c r="AM154" s="1319">
        <f t="shared" si="104"/>
        <v>0</v>
      </c>
    </row>
    <row r="155" spans="2:39" ht="12" hidden="1" customHeight="1" outlineLevel="1">
      <c r="B155" s="519"/>
      <c r="C155" s="429"/>
      <c r="D155" s="431"/>
      <c r="E155" s="431"/>
      <c r="F155" s="425" t="s">
        <v>237</v>
      </c>
      <c r="G155" s="425"/>
      <c r="H155" s="1554"/>
      <c r="I155" s="1322"/>
      <c r="J155" s="521">
        <f>'入力(3)'!M46*12</f>
        <v>0</v>
      </c>
      <c r="K155" s="521">
        <f>J155</f>
        <v>0</v>
      </c>
      <c r="L155" s="521">
        <f t="shared" ref="L155:AM155" si="105">K155</f>
        <v>0</v>
      </c>
      <c r="M155" s="521">
        <f t="shared" si="105"/>
        <v>0</v>
      </c>
      <c r="N155" s="1321">
        <f t="shared" si="105"/>
        <v>0</v>
      </c>
      <c r="O155" s="1322">
        <f t="shared" si="105"/>
        <v>0</v>
      </c>
      <c r="P155" s="521">
        <f t="shared" si="105"/>
        <v>0</v>
      </c>
      <c r="Q155" s="521">
        <f t="shared" si="105"/>
        <v>0</v>
      </c>
      <c r="R155" s="521">
        <f t="shared" si="105"/>
        <v>0</v>
      </c>
      <c r="S155" s="1321">
        <f t="shared" si="105"/>
        <v>0</v>
      </c>
      <c r="T155" s="1322">
        <f t="shared" si="105"/>
        <v>0</v>
      </c>
      <c r="U155" s="521">
        <f t="shared" si="105"/>
        <v>0</v>
      </c>
      <c r="V155" s="521">
        <f t="shared" si="105"/>
        <v>0</v>
      </c>
      <c r="W155" s="521">
        <f t="shared" si="105"/>
        <v>0</v>
      </c>
      <c r="X155" s="1321">
        <f t="shared" si="105"/>
        <v>0</v>
      </c>
      <c r="Y155" s="1322">
        <f t="shared" si="105"/>
        <v>0</v>
      </c>
      <c r="Z155" s="521">
        <f t="shared" si="105"/>
        <v>0</v>
      </c>
      <c r="AA155" s="521">
        <f t="shared" si="105"/>
        <v>0</v>
      </c>
      <c r="AB155" s="521">
        <f t="shared" si="105"/>
        <v>0</v>
      </c>
      <c r="AC155" s="1321">
        <f t="shared" si="105"/>
        <v>0</v>
      </c>
      <c r="AD155" s="1322">
        <f t="shared" si="105"/>
        <v>0</v>
      </c>
      <c r="AE155" s="521">
        <f t="shared" si="105"/>
        <v>0</v>
      </c>
      <c r="AF155" s="521">
        <f t="shared" si="105"/>
        <v>0</v>
      </c>
      <c r="AG155" s="521">
        <f t="shared" si="105"/>
        <v>0</v>
      </c>
      <c r="AH155" s="1321">
        <f t="shared" si="105"/>
        <v>0</v>
      </c>
      <c r="AI155" s="1322">
        <f t="shared" si="105"/>
        <v>0</v>
      </c>
      <c r="AJ155" s="521">
        <f t="shared" si="105"/>
        <v>0</v>
      </c>
      <c r="AK155" s="521">
        <f t="shared" si="105"/>
        <v>0</v>
      </c>
      <c r="AL155" s="521">
        <f t="shared" si="105"/>
        <v>0</v>
      </c>
      <c r="AM155" s="1321">
        <f t="shared" si="105"/>
        <v>0</v>
      </c>
    </row>
    <row r="156" spans="2:39" ht="12" hidden="1" customHeight="1" outlineLevel="1">
      <c r="B156" s="519"/>
      <c r="C156" s="429"/>
      <c r="D156" s="429"/>
      <c r="E156" s="429"/>
      <c r="F156" s="428" t="s">
        <v>238</v>
      </c>
      <c r="H156" s="1555"/>
      <c r="I156" s="1326"/>
      <c r="J156" s="508">
        <v>1</v>
      </c>
      <c r="K156" s="508">
        <f>K83</f>
        <v>1</v>
      </c>
      <c r="L156" s="508">
        <f t="shared" ref="L156:AM156" si="106">L83</f>
        <v>1</v>
      </c>
      <c r="M156" s="508">
        <f t="shared" si="106"/>
        <v>1</v>
      </c>
      <c r="N156" s="1323">
        <f t="shared" si="106"/>
        <v>1</v>
      </c>
      <c r="O156" s="1324">
        <f t="shared" si="106"/>
        <v>1</v>
      </c>
      <c r="P156" s="508">
        <f t="shared" si="106"/>
        <v>1</v>
      </c>
      <c r="Q156" s="508">
        <f t="shared" si="106"/>
        <v>1</v>
      </c>
      <c r="R156" s="508">
        <f t="shared" si="106"/>
        <v>1</v>
      </c>
      <c r="S156" s="1323">
        <f t="shared" si="106"/>
        <v>1</v>
      </c>
      <c r="T156" s="1324">
        <f t="shared" si="106"/>
        <v>1</v>
      </c>
      <c r="U156" s="508">
        <f t="shared" si="106"/>
        <v>1</v>
      </c>
      <c r="V156" s="508">
        <f t="shared" si="106"/>
        <v>1</v>
      </c>
      <c r="W156" s="508">
        <f t="shared" si="106"/>
        <v>1</v>
      </c>
      <c r="X156" s="1323">
        <f t="shared" si="106"/>
        <v>1</v>
      </c>
      <c r="Y156" s="1324">
        <f t="shared" si="106"/>
        <v>1</v>
      </c>
      <c r="Z156" s="508">
        <f t="shared" si="106"/>
        <v>1</v>
      </c>
      <c r="AA156" s="508">
        <f t="shared" si="106"/>
        <v>1</v>
      </c>
      <c r="AB156" s="508">
        <f t="shared" si="106"/>
        <v>1</v>
      </c>
      <c r="AC156" s="1323">
        <f t="shared" si="106"/>
        <v>1</v>
      </c>
      <c r="AD156" s="1324">
        <f t="shared" si="106"/>
        <v>1</v>
      </c>
      <c r="AE156" s="508">
        <f t="shared" si="106"/>
        <v>1</v>
      </c>
      <c r="AF156" s="508">
        <f t="shared" si="106"/>
        <v>1</v>
      </c>
      <c r="AG156" s="508">
        <f t="shared" si="106"/>
        <v>1</v>
      </c>
      <c r="AH156" s="1323">
        <f t="shared" si="106"/>
        <v>1</v>
      </c>
      <c r="AI156" s="1324">
        <f t="shared" si="106"/>
        <v>1</v>
      </c>
      <c r="AJ156" s="508">
        <f t="shared" si="106"/>
        <v>1</v>
      </c>
      <c r="AK156" s="508">
        <f t="shared" si="106"/>
        <v>1</v>
      </c>
      <c r="AL156" s="508">
        <f t="shared" si="106"/>
        <v>1</v>
      </c>
      <c r="AM156" s="1323">
        <f t="shared" si="106"/>
        <v>1</v>
      </c>
    </row>
    <row r="157" spans="2:39" ht="12" customHeight="1" collapsed="1">
      <c r="B157" s="1552"/>
      <c r="C157" s="1298"/>
      <c r="D157" s="520"/>
      <c r="E157" s="431" t="s">
        <v>68</v>
      </c>
      <c r="F157" s="425" t="s">
        <v>242</v>
      </c>
      <c r="G157" s="425"/>
      <c r="H157" s="1554"/>
      <c r="I157" s="1322"/>
      <c r="J157" s="521">
        <f>J155*J156</f>
        <v>0</v>
      </c>
      <c r="K157" s="521">
        <f t="shared" ref="K157:AM157" si="107">K155*K156</f>
        <v>0</v>
      </c>
      <c r="L157" s="521">
        <f t="shared" si="107"/>
        <v>0</v>
      </c>
      <c r="M157" s="521">
        <f t="shared" si="107"/>
        <v>0</v>
      </c>
      <c r="N157" s="1321">
        <f t="shared" si="107"/>
        <v>0</v>
      </c>
      <c r="O157" s="1322">
        <f t="shared" si="107"/>
        <v>0</v>
      </c>
      <c r="P157" s="521">
        <f t="shared" si="107"/>
        <v>0</v>
      </c>
      <c r="Q157" s="521">
        <f t="shared" si="107"/>
        <v>0</v>
      </c>
      <c r="R157" s="521">
        <f t="shared" si="107"/>
        <v>0</v>
      </c>
      <c r="S157" s="1321">
        <f t="shared" si="107"/>
        <v>0</v>
      </c>
      <c r="T157" s="1322">
        <f t="shared" si="107"/>
        <v>0</v>
      </c>
      <c r="U157" s="521">
        <f t="shared" si="107"/>
        <v>0</v>
      </c>
      <c r="V157" s="521">
        <f t="shared" si="107"/>
        <v>0</v>
      </c>
      <c r="W157" s="521">
        <f t="shared" si="107"/>
        <v>0</v>
      </c>
      <c r="X157" s="1321">
        <f t="shared" si="107"/>
        <v>0</v>
      </c>
      <c r="Y157" s="1322">
        <f t="shared" si="107"/>
        <v>0</v>
      </c>
      <c r="Z157" s="521">
        <f t="shared" si="107"/>
        <v>0</v>
      </c>
      <c r="AA157" s="521">
        <f t="shared" si="107"/>
        <v>0</v>
      </c>
      <c r="AB157" s="521">
        <f t="shared" si="107"/>
        <v>0</v>
      </c>
      <c r="AC157" s="1321">
        <f t="shared" si="107"/>
        <v>0</v>
      </c>
      <c r="AD157" s="1322">
        <f t="shared" si="107"/>
        <v>0</v>
      </c>
      <c r="AE157" s="521">
        <f t="shared" si="107"/>
        <v>0</v>
      </c>
      <c r="AF157" s="521">
        <f t="shared" si="107"/>
        <v>0</v>
      </c>
      <c r="AG157" s="521">
        <f t="shared" si="107"/>
        <v>0</v>
      </c>
      <c r="AH157" s="1321">
        <f t="shared" si="107"/>
        <v>0</v>
      </c>
      <c r="AI157" s="1322">
        <f t="shared" si="107"/>
        <v>0</v>
      </c>
      <c r="AJ157" s="521">
        <f t="shared" si="107"/>
        <v>0</v>
      </c>
      <c r="AK157" s="521">
        <f t="shared" si="107"/>
        <v>0</v>
      </c>
      <c r="AL157" s="521">
        <f t="shared" si="107"/>
        <v>0</v>
      </c>
      <c r="AM157" s="1321">
        <f t="shared" si="107"/>
        <v>0</v>
      </c>
    </row>
    <row r="158" spans="2:39" ht="12" customHeight="1">
      <c r="B158" s="1552"/>
      <c r="C158" s="1299"/>
      <c r="D158" s="522"/>
      <c r="E158" s="523" t="s">
        <v>243</v>
      </c>
      <c r="F158" s="491" t="s">
        <v>244</v>
      </c>
      <c r="G158" s="491"/>
      <c r="H158" s="1557"/>
      <c r="I158" s="1328">
        <f>'入力(3)'!M59/100</f>
        <v>0</v>
      </c>
      <c r="J158" s="535">
        <f>'入力(3)'!M60/100</f>
        <v>0</v>
      </c>
      <c r="K158" s="535">
        <f>'入力(3)'!M61/100</f>
        <v>0</v>
      </c>
      <c r="L158" s="535">
        <f>K158</f>
        <v>0</v>
      </c>
      <c r="M158" s="535">
        <f t="shared" ref="M158:AM158" si="108">L158</f>
        <v>0</v>
      </c>
      <c r="N158" s="1327">
        <f t="shared" si="108"/>
        <v>0</v>
      </c>
      <c r="O158" s="1328">
        <f t="shared" si="108"/>
        <v>0</v>
      </c>
      <c r="P158" s="535">
        <f t="shared" si="108"/>
        <v>0</v>
      </c>
      <c r="Q158" s="535">
        <f t="shared" si="108"/>
        <v>0</v>
      </c>
      <c r="R158" s="535">
        <f t="shared" si="108"/>
        <v>0</v>
      </c>
      <c r="S158" s="1327">
        <f t="shared" si="108"/>
        <v>0</v>
      </c>
      <c r="T158" s="1328">
        <f t="shared" si="108"/>
        <v>0</v>
      </c>
      <c r="U158" s="535">
        <f t="shared" si="108"/>
        <v>0</v>
      </c>
      <c r="V158" s="535">
        <f t="shared" si="108"/>
        <v>0</v>
      </c>
      <c r="W158" s="535">
        <f t="shared" si="108"/>
        <v>0</v>
      </c>
      <c r="X158" s="1327">
        <f t="shared" si="108"/>
        <v>0</v>
      </c>
      <c r="Y158" s="1328">
        <f t="shared" si="108"/>
        <v>0</v>
      </c>
      <c r="Z158" s="535">
        <f t="shared" si="108"/>
        <v>0</v>
      </c>
      <c r="AA158" s="535">
        <f t="shared" si="108"/>
        <v>0</v>
      </c>
      <c r="AB158" s="535">
        <f t="shared" si="108"/>
        <v>0</v>
      </c>
      <c r="AC158" s="1327">
        <f t="shared" si="108"/>
        <v>0</v>
      </c>
      <c r="AD158" s="1328">
        <f t="shared" si="108"/>
        <v>0</v>
      </c>
      <c r="AE158" s="535">
        <f t="shared" si="108"/>
        <v>0</v>
      </c>
      <c r="AF158" s="535">
        <f t="shared" si="108"/>
        <v>0</v>
      </c>
      <c r="AG158" s="535">
        <f t="shared" si="108"/>
        <v>0</v>
      </c>
      <c r="AH158" s="1327">
        <f t="shared" si="108"/>
        <v>0</v>
      </c>
      <c r="AI158" s="1328">
        <f t="shared" si="108"/>
        <v>0</v>
      </c>
      <c r="AJ158" s="535">
        <f t="shared" si="108"/>
        <v>0</v>
      </c>
      <c r="AK158" s="535">
        <f t="shared" si="108"/>
        <v>0</v>
      </c>
      <c r="AL158" s="535">
        <f t="shared" si="108"/>
        <v>0</v>
      </c>
      <c r="AM158" s="1327">
        <f t="shared" si="108"/>
        <v>0</v>
      </c>
    </row>
    <row r="159" spans="2:39" ht="12" customHeight="1">
      <c r="B159" s="1552"/>
      <c r="C159" s="1298" t="s">
        <v>245</v>
      </c>
      <c r="D159" s="1315" t="s">
        <v>246</v>
      </c>
      <c r="E159" s="1316"/>
      <c r="F159" s="1317"/>
      <c r="G159" s="1317"/>
      <c r="H159" s="1553" t="s">
        <v>963</v>
      </c>
      <c r="I159" s="1320"/>
      <c r="J159" s="1318">
        <f>J162*J163</f>
        <v>0</v>
      </c>
      <c r="K159" s="1318">
        <f t="shared" ref="K159:AM159" si="109">K162*K163</f>
        <v>0</v>
      </c>
      <c r="L159" s="1318">
        <f t="shared" si="109"/>
        <v>0</v>
      </c>
      <c r="M159" s="1318">
        <f t="shared" si="109"/>
        <v>0</v>
      </c>
      <c r="N159" s="1319">
        <f t="shared" si="109"/>
        <v>0</v>
      </c>
      <c r="O159" s="1320">
        <f t="shared" si="109"/>
        <v>0</v>
      </c>
      <c r="P159" s="1318">
        <f t="shared" si="109"/>
        <v>0</v>
      </c>
      <c r="Q159" s="1318">
        <f t="shared" si="109"/>
        <v>0</v>
      </c>
      <c r="R159" s="1318">
        <f t="shared" si="109"/>
        <v>0</v>
      </c>
      <c r="S159" s="1319">
        <f t="shared" si="109"/>
        <v>0</v>
      </c>
      <c r="T159" s="1320">
        <f t="shared" si="109"/>
        <v>0</v>
      </c>
      <c r="U159" s="1318">
        <f t="shared" si="109"/>
        <v>0</v>
      </c>
      <c r="V159" s="1318">
        <f t="shared" si="109"/>
        <v>0</v>
      </c>
      <c r="W159" s="1318">
        <f t="shared" si="109"/>
        <v>0</v>
      </c>
      <c r="X159" s="1319">
        <f t="shared" si="109"/>
        <v>0</v>
      </c>
      <c r="Y159" s="1320">
        <f t="shared" si="109"/>
        <v>0</v>
      </c>
      <c r="Z159" s="1318">
        <f t="shared" si="109"/>
        <v>0</v>
      </c>
      <c r="AA159" s="1318">
        <f t="shared" si="109"/>
        <v>0</v>
      </c>
      <c r="AB159" s="1318">
        <f t="shared" si="109"/>
        <v>0</v>
      </c>
      <c r="AC159" s="1319">
        <f t="shared" si="109"/>
        <v>0</v>
      </c>
      <c r="AD159" s="1320">
        <f t="shared" si="109"/>
        <v>0</v>
      </c>
      <c r="AE159" s="1318">
        <f t="shared" si="109"/>
        <v>0</v>
      </c>
      <c r="AF159" s="1318">
        <f t="shared" si="109"/>
        <v>0</v>
      </c>
      <c r="AG159" s="1318">
        <f t="shared" si="109"/>
        <v>0</v>
      </c>
      <c r="AH159" s="1319">
        <f t="shared" si="109"/>
        <v>0</v>
      </c>
      <c r="AI159" s="1320">
        <f t="shared" si="109"/>
        <v>0</v>
      </c>
      <c r="AJ159" s="1318">
        <f t="shared" si="109"/>
        <v>0</v>
      </c>
      <c r="AK159" s="1318">
        <f t="shared" si="109"/>
        <v>0</v>
      </c>
      <c r="AL159" s="1318">
        <f t="shared" si="109"/>
        <v>0</v>
      </c>
      <c r="AM159" s="1319">
        <f t="shared" si="109"/>
        <v>0</v>
      </c>
    </row>
    <row r="160" spans="2:39" ht="12" hidden="1" customHeight="1" outlineLevel="1">
      <c r="B160" s="519"/>
      <c r="C160" s="429"/>
      <c r="D160" s="431"/>
      <c r="E160" s="431"/>
      <c r="F160" s="425" t="s">
        <v>247</v>
      </c>
      <c r="G160" s="425"/>
      <c r="H160" s="1554"/>
      <c r="I160" s="1322"/>
      <c r="J160" s="521">
        <f>'入力(3)'!M47*12</f>
        <v>0</v>
      </c>
      <c r="K160" s="521">
        <f>J160</f>
        <v>0</v>
      </c>
      <c r="L160" s="521">
        <f t="shared" ref="L160:AM160" si="110">K160</f>
        <v>0</v>
      </c>
      <c r="M160" s="521">
        <f t="shared" si="110"/>
        <v>0</v>
      </c>
      <c r="N160" s="1321">
        <f t="shared" si="110"/>
        <v>0</v>
      </c>
      <c r="O160" s="1322">
        <f t="shared" si="110"/>
        <v>0</v>
      </c>
      <c r="P160" s="521">
        <f t="shared" si="110"/>
        <v>0</v>
      </c>
      <c r="Q160" s="521">
        <f t="shared" si="110"/>
        <v>0</v>
      </c>
      <c r="R160" s="521">
        <f t="shared" si="110"/>
        <v>0</v>
      </c>
      <c r="S160" s="1321">
        <f t="shared" si="110"/>
        <v>0</v>
      </c>
      <c r="T160" s="1322">
        <f t="shared" si="110"/>
        <v>0</v>
      </c>
      <c r="U160" s="521">
        <f t="shared" si="110"/>
        <v>0</v>
      </c>
      <c r="V160" s="521">
        <f t="shared" si="110"/>
        <v>0</v>
      </c>
      <c r="W160" s="521">
        <f t="shared" si="110"/>
        <v>0</v>
      </c>
      <c r="X160" s="1321">
        <f t="shared" si="110"/>
        <v>0</v>
      </c>
      <c r="Y160" s="1322">
        <f t="shared" si="110"/>
        <v>0</v>
      </c>
      <c r="Z160" s="521">
        <f t="shared" si="110"/>
        <v>0</v>
      </c>
      <c r="AA160" s="521">
        <f t="shared" si="110"/>
        <v>0</v>
      </c>
      <c r="AB160" s="521">
        <f t="shared" si="110"/>
        <v>0</v>
      </c>
      <c r="AC160" s="1321">
        <f t="shared" si="110"/>
        <v>0</v>
      </c>
      <c r="AD160" s="1322">
        <f t="shared" si="110"/>
        <v>0</v>
      </c>
      <c r="AE160" s="521">
        <f t="shared" si="110"/>
        <v>0</v>
      </c>
      <c r="AF160" s="521">
        <f t="shared" si="110"/>
        <v>0</v>
      </c>
      <c r="AG160" s="521">
        <f t="shared" si="110"/>
        <v>0</v>
      </c>
      <c r="AH160" s="1321">
        <f t="shared" si="110"/>
        <v>0</v>
      </c>
      <c r="AI160" s="1322">
        <f t="shared" si="110"/>
        <v>0</v>
      </c>
      <c r="AJ160" s="521">
        <f t="shared" si="110"/>
        <v>0</v>
      </c>
      <c r="AK160" s="521">
        <f t="shared" si="110"/>
        <v>0</v>
      </c>
      <c r="AL160" s="521">
        <f t="shared" si="110"/>
        <v>0</v>
      </c>
      <c r="AM160" s="1321">
        <f t="shared" si="110"/>
        <v>0</v>
      </c>
    </row>
    <row r="161" spans="2:39" ht="12" hidden="1" customHeight="1" outlineLevel="1">
      <c r="B161" s="519"/>
      <c r="C161" s="429"/>
      <c r="D161" s="429"/>
      <c r="E161" s="429"/>
      <c r="F161" s="428" t="s">
        <v>248</v>
      </c>
      <c r="H161" s="1555"/>
      <c r="I161" s="1326"/>
      <c r="J161" s="508">
        <f>J156</f>
        <v>1</v>
      </c>
      <c r="K161" s="508">
        <f t="shared" ref="K161:AM161" si="111">K156</f>
        <v>1</v>
      </c>
      <c r="L161" s="508">
        <f t="shared" si="111"/>
        <v>1</v>
      </c>
      <c r="M161" s="508">
        <f t="shared" si="111"/>
        <v>1</v>
      </c>
      <c r="N161" s="1323">
        <f t="shared" si="111"/>
        <v>1</v>
      </c>
      <c r="O161" s="1324">
        <f t="shared" si="111"/>
        <v>1</v>
      </c>
      <c r="P161" s="508">
        <f t="shared" si="111"/>
        <v>1</v>
      </c>
      <c r="Q161" s="508">
        <f t="shared" si="111"/>
        <v>1</v>
      </c>
      <c r="R161" s="508">
        <f t="shared" si="111"/>
        <v>1</v>
      </c>
      <c r="S161" s="1323">
        <f t="shared" si="111"/>
        <v>1</v>
      </c>
      <c r="T161" s="1324">
        <f t="shared" si="111"/>
        <v>1</v>
      </c>
      <c r="U161" s="508">
        <f t="shared" si="111"/>
        <v>1</v>
      </c>
      <c r="V161" s="508">
        <f t="shared" si="111"/>
        <v>1</v>
      </c>
      <c r="W161" s="508">
        <f t="shared" si="111"/>
        <v>1</v>
      </c>
      <c r="X161" s="1323">
        <f t="shared" si="111"/>
        <v>1</v>
      </c>
      <c r="Y161" s="1324">
        <f t="shared" si="111"/>
        <v>1</v>
      </c>
      <c r="Z161" s="508">
        <f t="shared" si="111"/>
        <v>1</v>
      </c>
      <c r="AA161" s="508">
        <f t="shared" si="111"/>
        <v>1</v>
      </c>
      <c r="AB161" s="508">
        <f t="shared" si="111"/>
        <v>1</v>
      </c>
      <c r="AC161" s="1323">
        <f t="shared" si="111"/>
        <v>1</v>
      </c>
      <c r="AD161" s="1324">
        <f t="shared" si="111"/>
        <v>1</v>
      </c>
      <c r="AE161" s="508">
        <f t="shared" si="111"/>
        <v>1</v>
      </c>
      <c r="AF161" s="508">
        <f t="shared" si="111"/>
        <v>1</v>
      </c>
      <c r="AG161" s="508">
        <f t="shared" si="111"/>
        <v>1</v>
      </c>
      <c r="AH161" s="1323">
        <f t="shared" si="111"/>
        <v>1</v>
      </c>
      <c r="AI161" s="1324">
        <f t="shared" si="111"/>
        <v>1</v>
      </c>
      <c r="AJ161" s="508">
        <f t="shared" si="111"/>
        <v>1</v>
      </c>
      <c r="AK161" s="508">
        <f t="shared" si="111"/>
        <v>1</v>
      </c>
      <c r="AL161" s="508">
        <f t="shared" si="111"/>
        <v>1</v>
      </c>
      <c r="AM161" s="1323">
        <f t="shared" si="111"/>
        <v>1</v>
      </c>
    </row>
    <row r="162" spans="2:39" ht="12" customHeight="1" collapsed="1">
      <c r="B162" s="1552"/>
      <c r="C162" s="1298"/>
      <c r="D162" s="520"/>
      <c r="E162" s="431" t="s">
        <v>68</v>
      </c>
      <c r="F162" s="425" t="s">
        <v>249</v>
      </c>
      <c r="G162" s="425"/>
      <c r="H162" s="1554"/>
      <c r="I162" s="1322"/>
      <c r="J162" s="521">
        <f>J160*J161</f>
        <v>0</v>
      </c>
      <c r="K162" s="521">
        <f t="shared" ref="K162:AM162" si="112">K160*K161</f>
        <v>0</v>
      </c>
      <c r="L162" s="521">
        <f t="shared" si="112"/>
        <v>0</v>
      </c>
      <c r="M162" s="521">
        <f t="shared" si="112"/>
        <v>0</v>
      </c>
      <c r="N162" s="1321">
        <f t="shared" si="112"/>
        <v>0</v>
      </c>
      <c r="O162" s="1322">
        <f t="shared" si="112"/>
        <v>0</v>
      </c>
      <c r="P162" s="521">
        <f t="shared" si="112"/>
        <v>0</v>
      </c>
      <c r="Q162" s="521">
        <f t="shared" si="112"/>
        <v>0</v>
      </c>
      <c r="R162" s="521">
        <f t="shared" si="112"/>
        <v>0</v>
      </c>
      <c r="S162" s="1321">
        <f t="shared" si="112"/>
        <v>0</v>
      </c>
      <c r="T162" s="1322">
        <f t="shared" si="112"/>
        <v>0</v>
      </c>
      <c r="U162" s="521">
        <f t="shared" si="112"/>
        <v>0</v>
      </c>
      <c r="V162" s="521">
        <f t="shared" si="112"/>
        <v>0</v>
      </c>
      <c r="W162" s="521">
        <f t="shared" si="112"/>
        <v>0</v>
      </c>
      <c r="X162" s="1321">
        <f t="shared" si="112"/>
        <v>0</v>
      </c>
      <c r="Y162" s="1322">
        <f t="shared" si="112"/>
        <v>0</v>
      </c>
      <c r="Z162" s="521">
        <f t="shared" si="112"/>
        <v>0</v>
      </c>
      <c r="AA162" s="521">
        <f t="shared" si="112"/>
        <v>0</v>
      </c>
      <c r="AB162" s="521">
        <f t="shared" si="112"/>
        <v>0</v>
      </c>
      <c r="AC162" s="1321">
        <f t="shared" si="112"/>
        <v>0</v>
      </c>
      <c r="AD162" s="1322">
        <f t="shared" si="112"/>
        <v>0</v>
      </c>
      <c r="AE162" s="521">
        <f t="shared" si="112"/>
        <v>0</v>
      </c>
      <c r="AF162" s="521">
        <f t="shared" si="112"/>
        <v>0</v>
      </c>
      <c r="AG162" s="521">
        <f t="shared" si="112"/>
        <v>0</v>
      </c>
      <c r="AH162" s="1321">
        <f t="shared" si="112"/>
        <v>0</v>
      </c>
      <c r="AI162" s="1322">
        <f t="shared" si="112"/>
        <v>0</v>
      </c>
      <c r="AJ162" s="521">
        <f t="shared" si="112"/>
        <v>0</v>
      </c>
      <c r="AK162" s="521">
        <f t="shared" si="112"/>
        <v>0</v>
      </c>
      <c r="AL162" s="521">
        <f t="shared" si="112"/>
        <v>0</v>
      </c>
      <c r="AM162" s="1321">
        <f t="shared" si="112"/>
        <v>0</v>
      </c>
    </row>
    <row r="163" spans="2:39" ht="12" customHeight="1">
      <c r="B163" s="1552"/>
      <c r="C163" s="1298"/>
      <c r="D163" s="522"/>
      <c r="E163" s="523" t="s">
        <v>243</v>
      </c>
      <c r="F163" s="491" t="s">
        <v>244</v>
      </c>
      <c r="G163" s="491"/>
      <c r="H163" s="1557"/>
      <c r="I163" s="1328"/>
      <c r="J163" s="537">
        <f>J158</f>
        <v>0</v>
      </c>
      <c r="K163" s="537">
        <f t="shared" ref="K163:AM163" si="113">K158</f>
        <v>0</v>
      </c>
      <c r="L163" s="535">
        <f t="shared" si="113"/>
        <v>0</v>
      </c>
      <c r="M163" s="535">
        <f t="shared" si="113"/>
        <v>0</v>
      </c>
      <c r="N163" s="1327">
        <f t="shared" si="113"/>
        <v>0</v>
      </c>
      <c r="O163" s="1328">
        <f t="shared" si="113"/>
        <v>0</v>
      </c>
      <c r="P163" s="535">
        <f t="shared" si="113"/>
        <v>0</v>
      </c>
      <c r="Q163" s="535">
        <f t="shared" si="113"/>
        <v>0</v>
      </c>
      <c r="R163" s="535">
        <f t="shared" si="113"/>
        <v>0</v>
      </c>
      <c r="S163" s="1327">
        <f t="shared" si="113"/>
        <v>0</v>
      </c>
      <c r="T163" s="1328">
        <f t="shared" si="113"/>
        <v>0</v>
      </c>
      <c r="U163" s="535">
        <f t="shared" si="113"/>
        <v>0</v>
      </c>
      <c r="V163" s="535">
        <f t="shared" si="113"/>
        <v>0</v>
      </c>
      <c r="W163" s="535">
        <f t="shared" si="113"/>
        <v>0</v>
      </c>
      <c r="X163" s="1327">
        <f t="shared" si="113"/>
        <v>0</v>
      </c>
      <c r="Y163" s="1328">
        <f t="shared" si="113"/>
        <v>0</v>
      </c>
      <c r="Z163" s="535">
        <f t="shared" si="113"/>
        <v>0</v>
      </c>
      <c r="AA163" s="535">
        <f t="shared" si="113"/>
        <v>0</v>
      </c>
      <c r="AB163" s="535">
        <f t="shared" si="113"/>
        <v>0</v>
      </c>
      <c r="AC163" s="1327">
        <f t="shared" si="113"/>
        <v>0</v>
      </c>
      <c r="AD163" s="1328">
        <f t="shared" si="113"/>
        <v>0</v>
      </c>
      <c r="AE163" s="535">
        <f t="shared" si="113"/>
        <v>0</v>
      </c>
      <c r="AF163" s="535">
        <f t="shared" si="113"/>
        <v>0</v>
      </c>
      <c r="AG163" s="535">
        <f t="shared" si="113"/>
        <v>0</v>
      </c>
      <c r="AH163" s="1327">
        <f t="shared" si="113"/>
        <v>0</v>
      </c>
      <c r="AI163" s="1328">
        <f t="shared" si="113"/>
        <v>0</v>
      </c>
      <c r="AJ163" s="535">
        <f t="shared" si="113"/>
        <v>0</v>
      </c>
      <c r="AK163" s="535">
        <f t="shared" si="113"/>
        <v>0</v>
      </c>
      <c r="AL163" s="535">
        <f t="shared" si="113"/>
        <v>0</v>
      </c>
      <c r="AM163" s="1327">
        <f t="shared" si="113"/>
        <v>0</v>
      </c>
    </row>
    <row r="164" spans="2:39" ht="12" customHeight="1">
      <c r="B164" s="1552"/>
      <c r="C164" s="1296" t="s">
        <v>250</v>
      </c>
      <c r="D164" s="1300" t="s">
        <v>251</v>
      </c>
      <c r="E164" s="1301"/>
      <c r="F164" s="1302"/>
      <c r="G164" s="1302"/>
      <c r="H164" s="1558" t="str">
        <f>IF(D154="保証賃料","【Ⅴに計上】","【a×b】")</f>
        <v>【a×b】</v>
      </c>
      <c r="I164" s="1583" t="s">
        <v>796</v>
      </c>
      <c r="J164" s="1303">
        <f>I165+J165</f>
        <v>0</v>
      </c>
      <c r="K164" s="1303">
        <f t="shared" ref="K164:AM164" si="114">K165</f>
        <v>0</v>
      </c>
      <c r="L164" s="1303">
        <f t="shared" si="114"/>
        <v>0</v>
      </c>
      <c r="M164" s="1303">
        <f t="shared" si="114"/>
        <v>0</v>
      </c>
      <c r="N164" s="1329">
        <f t="shared" si="114"/>
        <v>0</v>
      </c>
      <c r="O164" s="1330">
        <f t="shared" si="114"/>
        <v>0</v>
      </c>
      <c r="P164" s="1303">
        <f t="shared" si="114"/>
        <v>0</v>
      </c>
      <c r="Q164" s="1303">
        <f t="shared" si="114"/>
        <v>0</v>
      </c>
      <c r="R164" s="1303">
        <f t="shared" si="114"/>
        <v>0</v>
      </c>
      <c r="S164" s="1329">
        <f t="shared" si="114"/>
        <v>0</v>
      </c>
      <c r="T164" s="1330">
        <f t="shared" si="114"/>
        <v>0</v>
      </c>
      <c r="U164" s="1303">
        <f t="shared" si="114"/>
        <v>0</v>
      </c>
      <c r="V164" s="1303">
        <f t="shared" si="114"/>
        <v>0</v>
      </c>
      <c r="W164" s="1303">
        <f t="shared" si="114"/>
        <v>0</v>
      </c>
      <c r="X164" s="1329">
        <f t="shared" si="114"/>
        <v>0</v>
      </c>
      <c r="Y164" s="1330">
        <f t="shared" si="114"/>
        <v>0</v>
      </c>
      <c r="Z164" s="1303">
        <f t="shared" si="114"/>
        <v>0</v>
      </c>
      <c r="AA164" s="1303">
        <f t="shared" si="114"/>
        <v>0</v>
      </c>
      <c r="AB164" s="1303">
        <f t="shared" si="114"/>
        <v>0</v>
      </c>
      <c r="AC164" s="1329">
        <f t="shared" si="114"/>
        <v>0</v>
      </c>
      <c r="AD164" s="1330">
        <f t="shared" si="114"/>
        <v>0</v>
      </c>
      <c r="AE164" s="1303">
        <f t="shared" si="114"/>
        <v>0</v>
      </c>
      <c r="AF164" s="1303">
        <f t="shared" si="114"/>
        <v>0</v>
      </c>
      <c r="AG164" s="1303">
        <f t="shared" si="114"/>
        <v>0</v>
      </c>
      <c r="AH164" s="1329">
        <f t="shared" si="114"/>
        <v>0</v>
      </c>
      <c r="AI164" s="1330">
        <f t="shared" si="114"/>
        <v>0</v>
      </c>
      <c r="AJ164" s="1303">
        <f t="shared" si="114"/>
        <v>0</v>
      </c>
      <c r="AK164" s="1303">
        <f t="shared" si="114"/>
        <v>0</v>
      </c>
      <c r="AL164" s="1303">
        <f t="shared" si="114"/>
        <v>0</v>
      </c>
      <c r="AM164" s="1329">
        <f t="shared" si="114"/>
        <v>0</v>
      </c>
    </row>
    <row r="165" spans="2:39" ht="12" hidden="1" customHeight="1" outlineLevel="1">
      <c r="B165" s="519"/>
      <c r="C165" s="429"/>
      <c r="D165" s="431"/>
      <c r="E165" s="526" t="s">
        <v>252</v>
      </c>
      <c r="F165" s="425"/>
      <c r="G165" s="425"/>
      <c r="H165" s="1554"/>
      <c r="I165" s="1322">
        <f>IF(I169&lt;0,0,I168*I169*I170)</f>
        <v>0</v>
      </c>
      <c r="J165" s="521">
        <f t="shared" ref="J165:AM165" si="115">IF(J169&lt;0,0,J168*J169*J170)</f>
        <v>0</v>
      </c>
      <c r="K165" s="521">
        <f t="shared" si="115"/>
        <v>0</v>
      </c>
      <c r="L165" s="521">
        <f t="shared" si="115"/>
        <v>0</v>
      </c>
      <c r="M165" s="521">
        <f t="shared" si="115"/>
        <v>0</v>
      </c>
      <c r="N165" s="1321">
        <f t="shared" si="115"/>
        <v>0</v>
      </c>
      <c r="O165" s="1322">
        <f t="shared" si="115"/>
        <v>0</v>
      </c>
      <c r="P165" s="521">
        <f t="shared" si="115"/>
        <v>0</v>
      </c>
      <c r="Q165" s="521">
        <f t="shared" si="115"/>
        <v>0</v>
      </c>
      <c r="R165" s="521">
        <f t="shared" si="115"/>
        <v>0</v>
      </c>
      <c r="S165" s="1321">
        <f t="shared" si="115"/>
        <v>0</v>
      </c>
      <c r="T165" s="1322">
        <f t="shared" si="115"/>
        <v>0</v>
      </c>
      <c r="U165" s="521">
        <f t="shared" si="115"/>
        <v>0</v>
      </c>
      <c r="V165" s="521">
        <f t="shared" si="115"/>
        <v>0</v>
      </c>
      <c r="W165" s="521">
        <f t="shared" si="115"/>
        <v>0</v>
      </c>
      <c r="X165" s="1321">
        <f t="shared" si="115"/>
        <v>0</v>
      </c>
      <c r="Y165" s="1322">
        <f t="shared" si="115"/>
        <v>0</v>
      </c>
      <c r="Z165" s="521">
        <f t="shared" si="115"/>
        <v>0</v>
      </c>
      <c r="AA165" s="521">
        <f t="shared" si="115"/>
        <v>0</v>
      </c>
      <c r="AB165" s="521">
        <f t="shared" si="115"/>
        <v>0</v>
      </c>
      <c r="AC165" s="1321">
        <f t="shared" si="115"/>
        <v>0</v>
      </c>
      <c r="AD165" s="1322">
        <f t="shared" si="115"/>
        <v>0</v>
      </c>
      <c r="AE165" s="521">
        <f t="shared" si="115"/>
        <v>0</v>
      </c>
      <c r="AF165" s="521">
        <f t="shared" si="115"/>
        <v>0</v>
      </c>
      <c r="AG165" s="521">
        <f t="shared" si="115"/>
        <v>0</v>
      </c>
      <c r="AH165" s="1321">
        <f t="shared" si="115"/>
        <v>0</v>
      </c>
      <c r="AI165" s="1322">
        <f t="shared" si="115"/>
        <v>0</v>
      </c>
      <c r="AJ165" s="521">
        <f t="shared" si="115"/>
        <v>0</v>
      </c>
      <c r="AK165" s="521">
        <f t="shared" si="115"/>
        <v>0</v>
      </c>
      <c r="AL165" s="521">
        <f t="shared" si="115"/>
        <v>0</v>
      </c>
      <c r="AM165" s="1321">
        <f t="shared" si="115"/>
        <v>0</v>
      </c>
    </row>
    <row r="166" spans="2:39" ht="12" hidden="1" customHeight="1" outlineLevel="1">
      <c r="B166" s="519"/>
      <c r="C166" s="429"/>
      <c r="D166" s="429"/>
      <c r="E166" s="429"/>
      <c r="F166" s="428" t="s">
        <v>253</v>
      </c>
      <c r="H166" s="1555"/>
      <c r="I166" s="1326">
        <f>'入力(3)'!M46*'入力(3)'!M48</f>
        <v>0</v>
      </c>
      <c r="J166" s="512">
        <f>I166</f>
        <v>0</v>
      </c>
      <c r="K166" s="512">
        <f t="shared" ref="K166:AM166" si="116">J166</f>
        <v>0</v>
      </c>
      <c r="L166" s="512">
        <f t="shared" si="116"/>
        <v>0</v>
      </c>
      <c r="M166" s="512">
        <f t="shared" si="116"/>
        <v>0</v>
      </c>
      <c r="N166" s="1325">
        <f t="shared" si="116"/>
        <v>0</v>
      </c>
      <c r="O166" s="1326">
        <f t="shared" si="116"/>
        <v>0</v>
      </c>
      <c r="P166" s="512">
        <f t="shared" si="116"/>
        <v>0</v>
      </c>
      <c r="Q166" s="512">
        <f t="shared" si="116"/>
        <v>0</v>
      </c>
      <c r="R166" s="512">
        <f t="shared" si="116"/>
        <v>0</v>
      </c>
      <c r="S166" s="1325">
        <f t="shared" si="116"/>
        <v>0</v>
      </c>
      <c r="T166" s="1326">
        <f t="shared" si="116"/>
        <v>0</v>
      </c>
      <c r="U166" s="512">
        <f t="shared" si="116"/>
        <v>0</v>
      </c>
      <c r="V166" s="512">
        <f t="shared" si="116"/>
        <v>0</v>
      </c>
      <c r="W166" s="512">
        <f t="shared" si="116"/>
        <v>0</v>
      </c>
      <c r="X166" s="1325">
        <f t="shared" si="116"/>
        <v>0</v>
      </c>
      <c r="Y166" s="1326">
        <f t="shared" si="116"/>
        <v>0</v>
      </c>
      <c r="Z166" s="512">
        <f t="shared" si="116"/>
        <v>0</v>
      </c>
      <c r="AA166" s="512">
        <f t="shared" si="116"/>
        <v>0</v>
      </c>
      <c r="AB166" s="512">
        <f t="shared" si="116"/>
        <v>0</v>
      </c>
      <c r="AC166" s="1325">
        <f t="shared" si="116"/>
        <v>0</v>
      </c>
      <c r="AD166" s="1326">
        <f t="shared" si="116"/>
        <v>0</v>
      </c>
      <c r="AE166" s="512">
        <f t="shared" si="116"/>
        <v>0</v>
      </c>
      <c r="AF166" s="512">
        <f t="shared" si="116"/>
        <v>0</v>
      </c>
      <c r="AG166" s="512">
        <f t="shared" si="116"/>
        <v>0</v>
      </c>
      <c r="AH166" s="1325">
        <f t="shared" si="116"/>
        <v>0</v>
      </c>
      <c r="AI166" s="1326">
        <f t="shared" si="116"/>
        <v>0</v>
      </c>
      <c r="AJ166" s="512">
        <f t="shared" si="116"/>
        <v>0</v>
      </c>
      <c r="AK166" s="512">
        <f t="shared" si="116"/>
        <v>0</v>
      </c>
      <c r="AL166" s="512">
        <f t="shared" si="116"/>
        <v>0</v>
      </c>
      <c r="AM166" s="1325">
        <f t="shared" si="116"/>
        <v>0</v>
      </c>
    </row>
    <row r="167" spans="2:39" ht="12" hidden="1" customHeight="1" outlineLevel="1">
      <c r="B167" s="519"/>
      <c r="C167" s="429"/>
      <c r="D167" s="429"/>
      <c r="E167" s="429"/>
      <c r="F167" s="428" t="s">
        <v>254</v>
      </c>
      <c r="H167" s="1555"/>
      <c r="I167" s="1324">
        <v>1</v>
      </c>
      <c r="J167" s="508">
        <f>J156</f>
        <v>1</v>
      </c>
      <c r="K167" s="508">
        <f t="shared" ref="K167:AM167" si="117">K156</f>
        <v>1</v>
      </c>
      <c r="L167" s="508">
        <f t="shared" si="117"/>
        <v>1</v>
      </c>
      <c r="M167" s="508">
        <f t="shared" si="117"/>
        <v>1</v>
      </c>
      <c r="N167" s="1323">
        <f t="shared" si="117"/>
        <v>1</v>
      </c>
      <c r="O167" s="1324">
        <f t="shared" si="117"/>
        <v>1</v>
      </c>
      <c r="P167" s="508">
        <f t="shared" si="117"/>
        <v>1</v>
      </c>
      <c r="Q167" s="508">
        <f t="shared" si="117"/>
        <v>1</v>
      </c>
      <c r="R167" s="508">
        <f t="shared" si="117"/>
        <v>1</v>
      </c>
      <c r="S167" s="1323">
        <f t="shared" si="117"/>
        <v>1</v>
      </c>
      <c r="T167" s="1324">
        <f t="shared" si="117"/>
        <v>1</v>
      </c>
      <c r="U167" s="508">
        <f t="shared" si="117"/>
        <v>1</v>
      </c>
      <c r="V167" s="508">
        <f t="shared" si="117"/>
        <v>1</v>
      </c>
      <c r="W167" s="508">
        <f t="shared" si="117"/>
        <v>1</v>
      </c>
      <c r="X167" s="1323">
        <f t="shared" si="117"/>
        <v>1</v>
      </c>
      <c r="Y167" s="1324">
        <f t="shared" si="117"/>
        <v>1</v>
      </c>
      <c r="Z167" s="508">
        <f t="shared" si="117"/>
        <v>1</v>
      </c>
      <c r="AA167" s="508">
        <f t="shared" si="117"/>
        <v>1</v>
      </c>
      <c r="AB167" s="508">
        <f t="shared" si="117"/>
        <v>1</v>
      </c>
      <c r="AC167" s="1323">
        <f t="shared" si="117"/>
        <v>1</v>
      </c>
      <c r="AD167" s="1324">
        <f t="shared" si="117"/>
        <v>1</v>
      </c>
      <c r="AE167" s="508">
        <f t="shared" si="117"/>
        <v>1</v>
      </c>
      <c r="AF167" s="508">
        <f t="shared" si="117"/>
        <v>1</v>
      </c>
      <c r="AG167" s="508">
        <f t="shared" si="117"/>
        <v>1</v>
      </c>
      <c r="AH167" s="1323">
        <f t="shared" si="117"/>
        <v>1</v>
      </c>
      <c r="AI167" s="1324">
        <f t="shared" si="117"/>
        <v>1</v>
      </c>
      <c r="AJ167" s="508">
        <f t="shared" si="117"/>
        <v>1</v>
      </c>
      <c r="AK167" s="508">
        <f t="shared" si="117"/>
        <v>1</v>
      </c>
      <c r="AL167" s="508">
        <f t="shared" si="117"/>
        <v>1</v>
      </c>
      <c r="AM167" s="1323">
        <f t="shared" si="117"/>
        <v>1</v>
      </c>
    </row>
    <row r="168" spans="2:39" ht="12" customHeight="1" collapsed="1">
      <c r="B168" s="1552"/>
      <c r="C168" s="1298"/>
      <c r="D168" s="520"/>
      <c r="E168" s="431" t="s">
        <v>68</v>
      </c>
      <c r="F168" s="526" t="s">
        <v>255</v>
      </c>
      <c r="G168" s="425"/>
      <c r="H168" s="1554"/>
      <c r="I168" s="1322">
        <f>I166*I167</f>
        <v>0</v>
      </c>
      <c r="J168" s="521">
        <f t="shared" ref="J168:AM168" si="118">J166*J167</f>
        <v>0</v>
      </c>
      <c r="K168" s="521">
        <f t="shared" si="118"/>
        <v>0</v>
      </c>
      <c r="L168" s="521">
        <f t="shared" si="118"/>
        <v>0</v>
      </c>
      <c r="M168" s="521">
        <f t="shared" si="118"/>
        <v>0</v>
      </c>
      <c r="N168" s="1321">
        <f t="shared" si="118"/>
        <v>0</v>
      </c>
      <c r="O168" s="1322">
        <f t="shared" si="118"/>
        <v>0</v>
      </c>
      <c r="P168" s="521">
        <f t="shared" si="118"/>
        <v>0</v>
      </c>
      <c r="Q168" s="521">
        <f t="shared" si="118"/>
        <v>0</v>
      </c>
      <c r="R168" s="521">
        <f t="shared" si="118"/>
        <v>0</v>
      </c>
      <c r="S168" s="1321">
        <f t="shared" si="118"/>
        <v>0</v>
      </c>
      <c r="T168" s="1322">
        <f t="shared" si="118"/>
        <v>0</v>
      </c>
      <c r="U168" s="521">
        <f t="shared" si="118"/>
        <v>0</v>
      </c>
      <c r="V168" s="521">
        <f t="shared" si="118"/>
        <v>0</v>
      </c>
      <c r="W168" s="521">
        <f t="shared" si="118"/>
        <v>0</v>
      </c>
      <c r="X168" s="1321">
        <f t="shared" si="118"/>
        <v>0</v>
      </c>
      <c r="Y168" s="1322">
        <f t="shared" si="118"/>
        <v>0</v>
      </c>
      <c r="Z168" s="521">
        <f t="shared" si="118"/>
        <v>0</v>
      </c>
      <c r="AA168" s="521">
        <f t="shared" si="118"/>
        <v>0</v>
      </c>
      <c r="AB168" s="521">
        <f t="shared" si="118"/>
        <v>0</v>
      </c>
      <c r="AC168" s="1321">
        <f t="shared" si="118"/>
        <v>0</v>
      </c>
      <c r="AD168" s="1322">
        <f t="shared" si="118"/>
        <v>0</v>
      </c>
      <c r="AE168" s="521">
        <f t="shared" si="118"/>
        <v>0</v>
      </c>
      <c r="AF168" s="521">
        <f t="shared" si="118"/>
        <v>0</v>
      </c>
      <c r="AG168" s="521">
        <f t="shared" si="118"/>
        <v>0</v>
      </c>
      <c r="AH168" s="1321">
        <f t="shared" si="118"/>
        <v>0</v>
      </c>
      <c r="AI168" s="1322">
        <f t="shared" si="118"/>
        <v>0</v>
      </c>
      <c r="AJ168" s="521">
        <f t="shared" si="118"/>
        <v>0</v>
      </c>
      <c r="AK168" s="521">
        <f t="shared" si="118"/>
        <v>0</v>
      </c>
      <c r="AL168" s="521">
        <f t="shared" si="118"/>
        <v>0</v>
      </c>
      <c r="AM168" s="1321">
        <f t="shared" si="118"/>
        <v>0</v>
      </c>
    </row>
    <row r="169" spans="2:39" ht="12" customHeight="1">
      <c r="B169" s="1552"/>
      <c r="C169" s="1299"/>
      <c r="D169" s="522"/>
      <c r="E169" s="523" t="s">
        <v>243</v>
      </c>
      <c r="F169" s="527" t="s">
        <v>161</v>
      </c>
      <c r="G169" s="491"/>
      <c r="H169" s="1557"/>
      <c r="I169" s="1328">
        <f>I179</f>
        <v>0</v>
      </c>
      <c r="J169" s="535">
        <f>J179</f>
        <v>0</v>
      </c>
      <c r="K169" s="535">
        <f t="shared" ref="K169:AM169" si="119">K179</f>
        <v>0</v>
      </c>
      <c r="L169" s="535">
        <f t="shared" si="119"/>
        <v>0</v>
      </c>
      <c r="M169" s="535">
        <f t="shared" si="119"/>
        <v>0</v>
      </c>
      <c r="N169" s="1327">
        <f t="shared" si="119"/>
        <v>0</v>
      </c>
      <c r="O169" s="1328">
        <f t="shared" si="119"/>
        <v>0</v>
      </c>
      <c r="P169" s="535">
        <f t="shared" si="119"/>
        <v>0</v>
      </c>
      <c r="Q169" s="535">
        <f t="shared" si="119"/>
        <v>0</v>
      </c>
      <c r="R169" s="535">
        <f t="shared" si="119"/>
        <v>0</v>
      </c>
      <c r="S169" s="1327">
        <f t="shared" si="119"/>
        <v>0</v>
      </c>
      <c r="T169" s="1328">
        <f t="shared" si="119"/>
        <v>0</v>
      </c>
      <c r="U169" s="535">
        <f t="shared" si="119"/>
        <v>0</v>
      </c>
      <c r="V169" s="535">
        <f t="shared" si="119"/>
        <v>0</v>
      </c>
      <c r="W169" s="535">
        <f t="shared" si="119"/>
        <v>0</v>
      </c>
      <c r="X169" s="1327">
        <f t="shared" si="119"/>
        <v>0</v>
      </c>
      <c r="Y169" s="1328">
        <f t="shared" si="119"/>
        <v>0</v>
      </c>
      <c r="Z169" s="535">
        <f t="shared" si="119"/>
        <v>0</v>
      </c>
      <c r="AA169" s="535">
        <f t="shared" si="119"/>
        <v>0</v>
      </c>
      <c r="AB169" s="535">
        <f t="shared" si="119"/>
        <v>0</v>
      </c>
      <c r="AC169" s="1327">
        <f t="shared" si="119"/>
        <v>0</v>
      </c>
      <c r="AD169" s="1328">
        <f t="shared" si="119"/>
        <v>0</v>
      </c>
      <c r="AE169" s="535">
        <f t="shared" si="119"/>
        <v>0</v>
      </c>
      <c r="AF169" s="535">
        <f t="shared" si="119"/>
        <v>0</v>
      </c>
      <c r="AG169" s="535">
        <f t="shared" si="119"/>
        <v>0</v>
      </c>
      <c r="AH169" s="1327">
        <f t="shared" si="119"/>
        <v>0</v>
      </c>
      <c r="AI169" s="1328">
        <f t="shared" si="119"/>
        <v>0</v>
      </c>
      <c r="AJ169" s="535">
        <f t="shared" si="119"/>
        <v>0</v>
      </c>
      <c r="AK169" s="535">
        <f t="shared" si="119"/>
        <v>0</v>
      </c>
      <c r="AL169" s="535">
        <f t="shared" si="119"/>
        <v>0</v>
      </c>
      <c r="AM169" s="1327">
        <f t="shared" si="119"/>
        <v>0</v>
      </c>
    </row>
    <row r="170" spans="2:39" ht="12" hidden="1" customHeight="1" outlineLevel="1">
      <c r="B170" s="519"/>
      <c r="C170" s="429"/>
      <c r="D170" s="429"/>
      <c r="E170" s="429"/>
      <c r="H170" s="1555" t="s">
        <v>162</v>
      </c>
      <c r="I170" s="1326">
        <f>IF(D154="保証賃料",0,1)</f>
        <v>1</v>
      </c>
      <c r="J170" s="512">
        <f>I170</f>
        <v>1</v>
      </c>
      <c r="K170" s="512">
        <f t="shared" ref="K170:AM170" si="120">J170</f>
        <v>1</v>
      </c>
      <c r="L170" s="512">
        <f t="shared" si="120"/>
        <v>1</v>
      </c>
      <c r="M170" s="512">
        <f t="shared" si="120"/>
        <v>1</v>
      </c>
      <c r="N170" s="1325">
        <f t="shared" si="120"/>
        <v>1</v>
      </c>
      <c r="O170" s="1326">
        <f t="shared" si="120"/>
        <v>1</v>
      </c>
      <c r="P170" s="512">
        <f t="shared" si="120"/>
        <v>1</v>
      </c>
      <c r="Q170" s="512">
        <f t="shared" si="120"/>
        <v>1</v>
      </c>
      <c r="R170" s="512">
        <f t="shared" si="120"/>
        <v>1</v>
      </c>
      <c r="S170" s="1325">
        <f t="shared" si="120"/>
        <v>1</v>
      </c>
      <c r="T170" s="1326">
        <f t="shared" si="120"/>
        <v>1</v>
      </c>
      <c r="U170" s="512">
        <f t="shared" si="120"/>
        <v>1</v>
      </c>
      <c r="V170" s="512">
        <f t="shared" si="120"/>
        <v>1</v>
      </c>
      <c r="W170" s="512">
        <f t="shared" si="120"/>
        <v>1</v>
      </c>
      <c r="X170" s="1325">
        <f t="shared" si="120"/>
        <v>1</v>
      </c>
      <c r="Y170" s="1326">
        <f t="shared" si="120"/>
        <v>1</v>
      </c>
      <c r="Z170" s="512">
        <f t="shared" si="120"/>
        <v>1</v>
      </c>
      <c r="AA170" s="512">
        <f t="shared" si="120"/>
        <v>1</v>
      </c>
      <c r="AB170" s="512">
        <f t="shared" si="120"/>
        <v>1</v>
      </c>
      <c r="AC170" s="1325">
        <f t="shared" si="120"/>
        <v>1</v>
      </c>
      <c r="AD170" s="1326">
        <f t="shared" si="120"/>
        <v>1</v>
      </c>
      <c r="AE170" s="512">
        <f t="shared" si="120"/>
        <v>1</v>
      </c>
      <c r="AF170" s="512">
        <f t="shared" si="120"/>
        <v>1</v>
      </c>
      <c r="AG170" s="512">
        <f t="shared" si="120"/>
        <v>1</v>
      </c>
      <c r="AH170" s="1325">
        <f t="shared" si="120"/>
        <v>1</v>
      </c>
      <c r="AI170" s="1326">
        <f t="shared" si="120"/>
        <v>1</v>
      </c>
      <c r="AJ170" s="512">
        <f t="shared" si="120"/>
        <v>1</v>
      </c>
      <c r="AK170" s="512">
        <f t="shared" si="120"/>
        <v>1</v>
      </c>
      <c r="AL170" s="512">
        <f t="shared" si="120"/>
        <v>1</v>
      </c>
      <c r="AM170" s="1325">
        <f t="shared" si="120"/>
        <v>1</v>
      </c>
    </row>
    <row r="171" spans="2:39" ht="12" hidden="1" customHeight="1" outlineLevel="1">
      <c r="B171" s="519"/>
      <c r="C171" s="523"/>
      <c r="D171" s="523"/>
      <c r="E171" s="523"/>
      <c r="F171" s="491" t="s">
        <v>244</v>
      </c>
      <c r="G171" s="491"/>
      <c r="H171" s="1557"/>
      <c r="I171" s="1332">
        <f>I158</f>
        <v>0</v>
      </c>
      <c r="J171" s="524">
        <f>J158</f>
        <v>0</v>
      </c>
      <c r="K171" s="524">
        <f t="shared" ref="K171:AM171" si="121">K158</f>
        <v>0</v>
      </c>
      <c r="L171" s="524">
        <f t="shared" si="121"/>
        <v>0</v>
      </c>
      <c r="M171" s="524">
        <f t="shared" si="121"/>
        <v>0</v>
      </c>
      <c r="N171" s="1331">
        <f t="shared" si="121"/>
        <v>0</v>
      </c>
      <c r="O171" s="1332">
        <f t="shared" si="121"/>
        <v>0</v>
      </c>
      <c r="P171" s="524">
        <f t="shared" si="121"/>
        <v>0</v>
      </c>
      <c r="Q171" s="524">
        <f t="shared" si="121"/>
        <v>0</v>
      </c>
      <c r="R171" s="524">
        <f t="shared" si="121"/>
        <v>0</v>
      </c>
      <c r="S171" s="1331">
        <f t="shared" si="121"/>
        <v>0</v>
      </c>
      <c r="T171" s="1332">
        <f t="shared" si="121"/>
        <v>0</v>
      </c>
      <c r="U171" s="524">
        <f t="shared" si="121"/>
        <v>0</v>
      </c>
      <c r="V171" s="524">
        <f t="shared" si="121"/>
        <v>0</v>
      </c>
      <c r="W171" s="524">
        <f t="shared" si="121"/>
        <v>0</v>
      </c>
      <c r="X171" s="1331">
        <f t="shared" si="121"/>
        <v>0</v>
      </c>
      <c r="Y171" s="1332">
        <f t="shared" si="121"/>
        <v>0</v>
      </c>
      <c r="Z171" s="524">
        <f t="shared" si="121"/>
        <v>0</v>
      </c>
      <c r="AA171" s="524">
        <f t="shared" si="121"/>
        <v>0</v>
      </c>
      <c r="AB171" s="524">
        <f t="shared" si="121"/>
        <v>0</v>
      </c>
      <c r="AC171" s="1331">
        <f t="shared" si="121"/>
        <v>0</v>
      </c>
      <c r="AD171" s="1332">
        <f t="shared" si="121"/>
        <v>0</v>
      </c>
      <c r="AE171" s="524">
        <f t="shared" si="121"/>
        <v>0</v>
      </c>
      <c r="AF171" s="524">
        <f t="shared" si="121"/>
        <v>0</v>
      </c>
      <c r="AG171" s="524">
        <f t="shared" si="121"/>
        <v>0</v>
      </c>
      <c r="AH171" s="1331">
        <f t="shared" si="121"/>
        <v>0</v>
      </c>
      <c r="AI171" s="1332">
        <f t="shared" si="121"/>
        <v>0</v>
      </c>
      <c r="AJ171" s="524">
        <f t="shared" si="121"/>
        <v>0</v>
      </c>
      <c r="AK171" s="524">
        <f t="shared" si="121"/>
        <v>0</v>
      </c>
      <c r="AL171" s="524">
        <f t="shared" si="121"/>
        <v>0</v>
      </c>
      <c r="AM171" s="1331">
        <f t="shared" si="121"/>
        <v>0</v>
      </c>
    </row>
    <row r="172" spans="2:39" ht="12" customHeight="1" collapsed="1">
      <c r="B172" s="1552"/>
      <c r="C172" s="1298" t="s">
        <v>256</v>
      </c>
      <c r="D172" s="1315" t="s">
        <v>257</v>
      </c>
      <c r="E172" s="1316"/>
      <c r="F172" s="1317"/>
      <c r="G172" s="1317"/>
      <c r="H172" s="1553" t="s">
        <v>963</v>
      </c>
      <c r="I172" s="1320"/>
      <c r="J172" s="1318">
        <f>J175*J176</f>
        <v>0</v>
      </c>
      <c r="K172" s="1318">
        <f t="shared" ref="K172:AM172" si="122">K175*K176</f>
        <v>0</v>
      </c>
      <c r="L172" s="1318">
        <f t="shared" si="122"/>
        <v>0</v>
      </c>
      <c r="M172" s="1318">
        <f t="shared" si="122"/>
        <v>0</v>
      </c>
      <c r="N172" s="1319">
        <f t="shared" si="122"/>
        <v>0</v>
      </c>
      <c r="O172" s="1320">
        <f t="shared" si="122"/>
        <v>0</v>
      </c>
      <c r="P172" s="1318">
        <f t="shared" si="122"/>
        <v>0</v>
      </c>
      <c r="Q172" s="1318">
        <f t="shared" si="122"/>
        <v>0</v>
      </c>
      <c r="R172" s="1318">
        <f t="shared" si="122"/>
        <v>0</v>
      </c>
      <c r="S172" s="1319">
        <f t="shared" si="122"/>
        <v>0</v>
      </c>
      <c r="T172" s="1320">
        <f t="shared" si="122"/>
        <v>0</v>
      </c>
      <c r="U172" s="1318">
        <f t="shared" si="122"/>
        <v>0</v>
      </c>
      <c r="V172" s="1318">
        <f t="shared" si="122"/>
        <v>0</v>
      </c>
      <c r="W172" s="1318">
        <f t="shared" si="122"/>
        <v>0</v>
      </c>
      <c r="X172" s="1319">
        <f t="shared" si="122"/>
        <v>0</v>
      </c>
      <c r="Y172" s="1320">
        <f t="shared" si="122"/>
        <v>0</v>
      </c>
      <c r="Z172" s="1318">
        <f t="shared" si="122"/>
        <v>0</v>
      </c>
      <c r="AA172" s="1318">
        <f t="shared" si="122"/>
        <v>0</v>
      </c>
      <c r="AB172" s="1318">
        <f t="shared" si="122"/>
        <v>0</v>
      </c>
      <c r="AC172" s="1319">
        <f t="shared" si="122"/>
        <v>0</v>
      </c>
      <c r="AD172" s="1320">
        <f t="shared" si="122"/>
        <v>0</v>
      </c>
      <c r="AE172" s="1318">
        <f t="shared" si="122"/>
        <v>0</v>
      </c>
      <c r="AF172" s="1318">
        <f t="shared" si="122"/>
        <v>0</v>
      </c>
      <c r="AG172" s="1318">
        <f t="shared" si="122"/>
        <v>0</v>
      </c>
      <c r="AH172" s="1319">
        <f t="shared" si="122"/>
        <v>0</v>
      </c>
      <c r="AI172" s="1320">
        <f t="shared" si="122"/>
        <v>0</v>
      </c>
      <c r="AJ172" s="1318">
        <f t="shared" si="122"/>
        <v>0</v>
      </c>
      <c r="AK172" s="1318">
        <f t="shared" si="122"/>
        <v>0</v>
      </c>
      <c r="AL172" s="1318">
        <f t="shared" si="122"/>
        <v>0</v>
      </c>
      <c r="AM172" s="1319">
        <f t="shared" si="122"/>
        <v>0</v>
      </c>
    </row>
    <row r="173" spans="2:39" ht="12" hidden="1" customHeight="1" outlineLevel="1">
      <c r="B173" s="519"/>
      <c r="C173" s="429"/>
      <c r="D173" s="431"/>
      <c r="E173" s="431"/>
      <c r="F173" s="425" t="s">
        <v>258</v>
      </c>
      <c r="G173" s="425"/>
      <c r="H173" s="1554"/>
      <c r="I173" s="1322"/>
      <c r="J173" s="521">
        <f>'入力(3)'!M46*'入力(3)'!M50</f>
        <v>0</v>
      </c>
      <c r="K173" s="521">
        <f>J173</f>
        <v>0</v>
      </c>
      <c r="L173" s="521">
        <f t="shared" ref="L173:AM173" si="123">K173</f>
        <v>0</v>
      </c>
      <c r="M173" s="521">
        <f t="shared" si="123"/>
        <v>0</v>
      </c>
      <c r="N173" s="1321">
        <f t="shared" si="123"/>
        <v>0</v>
      </c>
      <c r="O173" s="1322">
        <f t="shared" si="123"/>
        <v>0</v>
      </c>
      <c r="P173" s="521">
        <f t="shared" si="123"/>
        <v>0</v>
      </c>
      <c r="Q173" s="521">
        <f t="shared" si="123"/>
        <v>0</v>
      </c>
      <c r="R173" s="521">
        <f t="shared" si="123"/>
        <v>0</v>
      </c>
      <c r="S173" s="1321">
        <f t="shared" si="123"/>
        <v>0</v>
      </c>
      <c r="T173" s="1322">
        <f t="shared" si="123"/>
        <v>0</v>
      </c>
      <c r="U173" s="521">
        <f t="shared" si="123"/>
        <v>0</v>
      </c>
      <c r="V173" s="521">
        <f t="shared" si="123"/>
        <v>0</v>
      </c>
      <c r="W173" s="521">
        <f t="shared" si="123"/>
        <v>0</v>
      </c>
      <c r="X173" s="1321">
        <f t="shared" si="123"/>
        <v>0</v>
      </c>
      <c r="Y173" s="1322">
        <f t="shared" si="123"/>
        <v>0</v>
      </c>
      <c r="Z173" s="521">
        <f t="shared" si="123"/>
        <v>0</v>
      </c>
      <c r="AA173" s="521">
        <f t="shared" si="123"/>
        <v>0</v>
      </c>
      <c r="AB173" s="521">
        <f t="shared" si="123"/>
        <v>0</v>
      </c>
      <c r="AC173" s="1321">
        <f t="shared" si="123"/>
        <v>0</v>
      </c>
      <c r="AD173" s="1322">
        <f t="shared" si="123"/>
        <v>0</v>
      </c>
      <c r="AE173" s="521">
        <f t="shared" si="123"/>
        <v>0</v>
      </c>
      <c r="AF173" s="521">
        <f t="shared" si="123"/>
        <v>0</v>
      </c>
      <c r="AG173" s="521">
        <f t="shared" si="123"/>
        <v>0</v>
      </c>
      <c r="AH173" s="1321">
        <f t="shared" si="123"/>
        <v>0</v>
      </c>
      <c r="AI173" s="1322">
        <f t="shared" si="123"/>
        <v>0</v>
      </c>
      <c r="AJ173" s="521">
        <f t="shared" si="123"/>
        <v>0</v>
      </c>
      <c r="AK173" s="521">
        <f t="shared" si="123"/>
        <v>0</v>
      </c>
      <c r="AL173" s="521">
        <f t="shared" si="123"/>
        <v>0</v>
      </c>
      <c r="AM173" s="1321">
        <f t="shared" si="123"/>
        <v>0</v>
      </c>
    </row>
    <row r="174" spans="2:39" ht="12" hidden="1" customHeight="1" outlineLevel="1">
      <c r="B174" s="519"/>
      <c r="C174" s="429"/>
      <c r="D174" s="429"/>
      <c r="E174" s="429"/>
      <c r="F174" s="428" t="s">
        <v>259</v>
      </c>
      <c r="H174" s="1555"/>
      <c r="I174" s="1326"/>
      <c r="J174" s="508">
        <f>J156</f>
        <v>1</v>
      </c>
      <c r="K174" s="508">
        <f t="shared" ref="K174:AM174" si="124">K156</f>
        <v>1</v>
      </c>
      <c r="L174" s="508">
        <f t="shared" si="124"/>
        <v>1</v>
      </c>
      <c r="M174" s="508">
        <f t="shared" si="124"/>
        <v>1</v>
      </c>
      <c r="N174" s="1323">
        <f t="shared" si="124"/>
        <v>1</v>
      </c>
      <c r="O174" s="1324">
        <f t="shared" si="124"/>
        <v>1</v>
      </c>
      <c r="P174" s="508">
        <f t="shared" si="124"/>
        <v>1</v>
      </c>
      <c r="Q174" s="508">
        <f t="shared" si="124"/>
        <v>1</v>
      </c>
      <c r="R174" s="508">
        <f t="shared" si="124"/>
        <v>1</v>
      </c>
      <c r="S174" s="1323">
        <f t="shared" si="124"/>
        <v>1</v>
      </c>
      <c r="T174" s="1324">
        <f t="shared" si="124"/>
        <v>1</v>
      </c>
      <c r="U174" s="508">
        <f t="shared" si="124"/>
        <v>1</v>
      </c>
      <c r="V174" s="508">
        <f t="shared" si="124"/>
        <v>1</v>
      </c>
      <c r="W174" s="508">
        <f t="shared" si="124"/>
        <v>1</v>
      </c>
      <c r="X174" s="1323">
        <f t="shared" si="124"/>
        <v>1</v>
      </c>
      <c r="Y174" s="1324">
        <f t="shared" si="124"/>
        <v>1</v>
      </c>
      <c r="Z174" s="508">
        <f t="shared" si="124"/>
        <v>1</v>
      </c>
      <c r="AA174" s="508">
        <f t="shared" si="124"/>
        <v>1</v>
      </c>
      <c r="AB174" s="508">
        <f t="shared" si="124"/>
        <v>1</v>
      </c>
      <c r="AC174" s="1323">
        <f t="shared" si="124"/>
        <v>1</v>
      </c>
      <c r="AD174" s="1324">
        <f t="shared" si="124"/>
        <v>1</v>
      </c>
      <c r="AE174" s="508">
        <f t="shared" si="124"/>
        <v>1</v>
      </c>
      <c r="AF174" s="508">
        <f t="shared" si="124"/>
        <v>1</v>
      </c>
      <c r="AG174" s="508">
        <f t="shared" si="124"/>
        <v>1</v>
      </c>
      <c r="AH174" s="1323">
        <f t="shared" si="124"/>
        <v>1</v>
      </c>
      <c r="AI174" s="1324">
        <f t="shared" si="124"/>
        <v>1</v>
      </c>
      <c r="AJ174" s="508">
        <f t="shared" si="124"/>
        <v>1</v>
      </c>
      <c r="AK174" s="508">
        <f t="shared" si="124"/>
        <v>1</v>
      </c>
      <c r="AL174" s="508">
        <f t="shared" si="124"/>
        <v>1</v>
      </c>
      <c r="AM174" s="1323">
        <f t="shared" si="124"/>
        <v>1</v>
      </c>
    </row>
    <row r="175" spans="2:39" ht="12" customHeight="1" collapsed="1">
      <c r="B175" s="1552"/>
      <c r="C175" s="1298"/>
      <c r="D175" s="520"/>
      <c r="E175" s="431" t="s">
        <v>68</v>
      </c>
      <c r="F175" s="425" t="s">
        <v>260</v>
      </c>
      <c r="G175" s="425"/>
      <c r="H175" s="1554"/>
      <c r="I175" s="1322"/>
      <c r="J175" s="521">
        <f>J173*J174</f>
        <v>0</v>
      </c>
      <c r="K175" s="521">
        <f t="shared" ref="K175:AM175" si="125">K173*K174</f>
        <v>0</v>
      </c>
      <c r="L175" s="521">
        <f t="shared" si="125"/>
        <v>0</v>
      </c>
      <c r="M175" s="521">
        <f t="shared" si="125"/>
        <v>0</v>
      </c>
      <c r="N175" s="1321">
        <f t="shared" si="125"/>
        <v>0</v>
      </c>
      <c r="O175" s="1322">
        <f t="shared" si="125"/>
        <v>0</v>
      </c>
      <c r="P175" s="521">
        <f t="shared" si="125"/>
        <v>0</v>
      </c>
      <c r="Q175" s="521">
        <f t="shared" si="125"/>
        <v>0</v>
      </c>
      <c r="R175" s="521">
        <f t="shared" si="125"/>
        <v>0</v>
      </c>
      <c r="S175" s="1321">
        <f t="shared" si="125"/>
        <v>0</v>
      </c>
      <c r="T175" s="1322">
        <f t="shared" si="125"/>
        <v>0</v>
      </c>
      <c r="U175" s="521">
        <f t="shared" si="125"/>
        <v>0</v>
      </c>
      <c r="V175" s="521">
        <f t="shared" si="125"/>
        <v>0</v>
      </c>
      <c r="W175" s="521">
        <f t="shared" si="125"/>
        <v>0</v>
      </c>
      <c r="X175" s="1321">
        <f t="shared" si="125"/>
        <v>0</v>
      </c>
      <c r="Y175" s="1322">
        <f t="shared" si="125"/>
        <v>0</v>
      </c>
      <c r="Z175" s="521">
        <f t="shared" si="125"/>
        <v>0</v>
      </c>
      <c r="AA175" s="521">
        <f t="shared" si="125"/>
        <v>0</v>
      </c>
      <c r="AB175" s="521">
        <f t="shared" si="125"/>
        <v>0</v>
      </c>
      <c r="AC175" s="1321">
        <f t="shared" si="125"/>
        <v>0</v>
      </c>
      <c r="AD175" s="1322">
        <f t="shared" si="125"/>
        <v>0</v>
      </c>
      <c r="AE175" s="521">
        <f t="shared" si="125"/>
        <v>0</v>
      </c>
      <c r="AF175" s="521">
        <f t="shared" si="125"/>
        <v>0</v>
      </c>
      <c r="AG175" s="521">
        <f t="shared" si="125"/>
        <v>0</v>
      </c>
      <c r="AH175" s="1321">
        <f t="shared" si="125"/>
        <v>0</v>
      </c>
      <c r="AI175" s="1322">
        <f t="shared" si="125"/>
        <v>0</v>
      </c>
      <c r="AJ175" s="521">
        <f t="shared" si="125"/>
        <v>0</v>
      </c>
      <c r="AK175" s="521">
        <f t="shared" si="125"/>
        <v>0</v>
      </c>
      <c r="AL175" s="521">
        <f t="shared" si="125"/>
        <v>0</v>
      </c>
      <c r="AM175" s="1321">
        <f t="shared" si="125"/>
        <v>0</v>
      </c>
    </row>
    <row r="176" spans="2:39" ht="12" customHeight="1">
      <c r="B176" s="1552"/>
      <c r="C176" s="1299"/>
      <c r="D176" s="522"/>
      <c r="E176" s="523" t="s">
        <v>243</v>
      </c>
      <c r="F176" s="491" t="s">
        <v>261</v>
      </c>
      <c r="G176" s="491"/>
      <c r="H176" s="1557"/>
      <c r="I176" s="1328"/>
      <c r="J176" s="535">
        <f>IF($H$177=0,0,VLOOKUP($H$177,$H$210:$AM$220,J177,0))</f>
        <v>0</v>
      </c>
      <c r="K176" s="535">
        <f t="shared" ref="K176:AM176" si="126">IF($H$177=0,0,VLOOKUP($H$177,$H$210:$AM$220,K177,0))</f>
        <v>0</v>
      </c>
      <c r="L176" s="535">
        <f t="shared" si="126"/>
        <v>0</v>
      </c>
      <c r="M176" s="535">
        <f t="shared" si="126"/>
        <v>0</v>
      </c>
      <c r="N176" s="1327">
        <f t="shared" si="126"/>
        <v>0</v>
      </c>
      <c r="O176" s="1328">
        <f t="shared" si="126"/>
        <v>0</v>
      </c>
      <c r="P176" s="535">
        <f t="shared" si="126"/>
        <v>0</v>
      </c>
      <c r="Q176" s="535">
        <f t="shared" si="126"/>
        <v>0</v>
      </c>
      <c r="R176" s="535">
        <f t="shared" si="126"/>
        <v>0</v>
      </c>
      <c r="S176" s="1327">
        <f t="shared" si="126"/>
        <v>0</v>
      </c>
      <c r="T176" s="1328">
        <f t="shared" si="126"/>
        <v>0</v>
      </c>
      <c r="U176" s="535">
        <f t="shared" si="126"/>
        <v>0</v>
      </c>
      <c r="V176" s="535">
        <f t="shared" si="126"/>
        <v>0</v>
      </c>
      <c r="W176" s="535">
        <f t="shared" si="126"/>
        <v>0</v>
      </c>
      <c r="X176" s="1327">
        <f t="shared" si="126"/>
        <v>0</v>
      </c>
      <c r="Y176" s="1328">
        <f t="shared" si="126"/>
        <v>0</v>
      </c>
      <c r="Z176" s="535">
        <f t="shared" si="126"/>
        <v>0</v>
      </c>
      <c r="AA176" s="535">
        <f t="shared" si="126"/>
        <v>0</v>
      </c>
      <c r="AB176" s="535">
        <f t="shared" si="126"/>
        <v>0</v>
      </c>
      <c r="AC176" s="1327">
        <f t="shared" si="126"/>
        <v>0</v>
      </c>
      <c r="AD176" s="1328">
        <f t="shared" si="126"/>
        <v>0</v>
      </c>
      <c r="AE176" s="535">
        <f t="shared" si="126"/>
        <v>0</v>
      </c>
      <c r="AF176" s="535">
        <f t="shared" si="126"/>
        <v>0</v>
      </c>
      <c r="AG176" s="535">
        <f t="shared" si="126"/>
        <v>0</v>
      </c>
      <c r="AH176" s="1327">
        <f t="shared" si="126"/>
        <v>0</v>
      </c>
      <c r="AI176" s="1328">
        <f t="shared" si="126"/>
        <v>0</v>
      </c>
      <c r="AJ176" s="535">
        <f t="shared" si="126"/>
        <v>0</v>
      </c>
      <c r="AK176" s="535">
        <f t="shared" si="126"/>
        <v>0</v>
      </c>
      <c r="AL176" s="535">
        <f t="shared" si="126"/>
        <v>0</v>
      </c>
      <c r="AM176" s="1327">
        <f t="shared" si="126"/>
        <v>0</v>
      </c>
    </row>
    <row r="177" spans="2:39" ht="12" hidden="1" customHeight="1" outlineLevel="1">
      <c r="B177" s="519"/>
      <c r="C177" s="429"/>
      <c r="D177" s="429"/>
      <c r="E177" s="429"/>
      <c r="G177" s="427" t="s">
        <v>262</v>
      </c>
      <c r="H177" s="1555">
        <f>'入力(3)'!M51</f>
        <v>0</v>
      </c>
      <c r="I177" s="1326" t="s">
        <v>263</v>
      </c>
      <c r="J177" s="512">
        <v>3</v>
      </c>
      <c r="K177" s="512">
        <v>4</v>
      </c>
      <c r="L177" s="512">
        <v>5</v>
      </c>
      <c r="M177" s="512">
        <v>6</v>
      </c>
      <c r="N177" s="1325">
        <v>7</v>
      </c>
      <c r="O177" s="1326">
        <v>8</v>
      </c>
      <c r="P177" s="512">
        <v>9</v>
      </c>
      <c r="Q177" s="512">
        <v>10</v>
      </c>
      <c r="R177" s="512">
        <v>11</v>
      </c>
      <c r="S177" s="1325">
        <v>12</v>
      </c>
      <c r="T177" s="1326">
        <v>13</v>
      </c>
      <c r="U177" s="512">
        <v>14</v>
      </c>
      <c r="V177" s="512">
        <v>15</v>
      </c>
      <c r="W177" s="512">
        <v>16</v>
      </c>
      <c r="X177" s="1325">
        <v>17</v>
      </c>
      <c r="Y177" s="1326">
        <v>18</v>
      </c>
      <c r="Z177" s="512">
        <v>19</v>
      </c>
      <c r="AA177" s="512">
        <v>20</v>
      </c>
      <c r="AB177" s="512">
        <v>21</v>
      </c>
      <c r="AC177" s="1325">
        <v>22</v>
      </c>
      <c r="AD177" s="1326">
        <v>23</v>
      </c>
      <c r="AE177" s="512">
        <v>24</v>
      </c>
      <c r="AF177" s="512">
        <v>25</v>
      </c>
      <c r="AG177" s="512">
        <v>26</v>
      </c>
      <c r="AH177" s="1325">
        <v>27</v>
      </c>
      <c r="AI177" s="1326">
        <v>28</v>
      </c>
      <c r="AJ177" s="512">
        <v>29</v>
      </c>
      <c r="AK177" s="512">
        <v>30</v>
      </c>
      <c r="AL177" s="512">
        <v>31</v>
      </c>
      <c r="AM177" s="1325">
        <v>32</v>
      </c>
    </row>
    <row r="178" spans="2:39" ht="12" hidden="1" customHeight="1" outlineLevel="1">
      <c r="B178" s="519"/>
      <c r="C178" s="429"/>
      <c r="D178" s="429"/>
      <c r="E178" s="429"/>
      <c r="G178" s="427" t="s">
        <v>264</v>
      </c>
      <c r="H178" s="1555">
        <f>1-'入力(3)'!M58/100</f>
        <v>1</v>
      </c>
      <c r="I178" s="1326"/>
      <c r="J178" s="512"/>
      <c r="K178" s="512"/>
      <c r="L178" s="512"/>
      <c r="M178" s="512"/>
      <c r="N178" s="1325"/>
      <c r="O178" s="1326"/>
      <c r="P178" s="512"/>
      <c r="Q178" s="512"/>
      <c r="R178" s="512"/>
      <c r="S178" s="1325"/>
      <c r="T178" s="1326"/>
      <c r="U178" s="512"/>
      <c r="V178" s="512"/>
      <c r="W178" s="512"/>
      <c r="X178" s="1325"/>
      <c r="Y178" s="1326"/>
      <c r="Z178" s="512"/>
      <c r="AA178" s="512"/>
      <c r="AB178" s="512"/>
      <c r="AC178" s="1325"/>
      <c r="AD178" s="1326"/>
      <c r="AE178" s="512"/>
      <c r="AF178" s="512"/>
      <c r="AG178" s="512"/>
      <c r="AH178" s="1325"/>
      <c r="AI178" s="1326"/>
      <c r="AJ178" s="512"/>
      <c r="AK178" s="512"/>
      <c r="AL178" s="512"/>
      <c r="AM178" s="1325"/>
    </row>
    <row r="179" spans="2:39" ht="12" hidden="1" customHeight="1" outlineLevel="1">
      <c r="B179" s="519"/>
      <c r="C179" s="429"/>
      <c r="D179" s="429"/>
      <c r="E179" s="429"/>
      <c r="G179" s="427" t="s">
        <v>265</v>
      </c>
      <c r="H179" s="1555">
        <v>0</v>
      </c>
      <c r="I179" s="1324">
        <f>I171</f>
        <v>0</v>
      </c>
      <c r="J179" s="508">
        <f>J171-J180</f>
        <v>0</v>
      </c>
      <c r="K179" s="508">
        <f t="shared" ref="K179:AM179" si="127">K171-SUM(K180:K209)</f>
        <v>0</v>
      </c>
      <c r="L179" s="508">
        <f t="shared" si="127"/>
        <v>0</v>
      </c>
      <c r="M179" s="508">
        <f t="shared" si="127"/>
        <v>0</v>
      </c>
      <c r="N179" s="1323">
        <f t="shared" si="127"/>
        <v>0</v>
      </c>
      <c r="O179" s="1324">
        <f t="shared" si="127"/>
        <v>0</v>
      </c>
      <c r="P179" s="508">
        <f t="shared" si="127"/>
        <v>0</v>
      </c>
      <c r="Q179" s="508">
        <f t="shared" si="127"/>
        <v>0</v>
      </c>
      <c r="R179" s="508">
        <f t="shared" si="127"/>
        <v>0</v>
      </c>
      <c r="S179" s="1323">
        <f t="shared" si="127"/>
        <v>0</v>
      </c>
      <c r="T179" s="1324">
        <f t="shared" si="127"/>
        <v>0</v>
      </c>
      <c r="U179" s="508">
        <f t="shared" si="127"/>
        <v>0</v>
      </c>
      <c r="V179" s="508">
        <f t="shared" si="127"/>
        <v>0</v>
      </c>
      <c r="W179" s="508">
        <f t="shared" si="127"/>
        <v>0</v>
      </c>
      <c r="X179" s="1323">
        <f t="shared" si="127"/>
        <v>0</v>
      </c>
      <c r="Y179" s="1324">
        <f t="shared" si="127"/>
        <v>0</v>
      </c>
      <c r="Z179" s="508">
        <f t="shared" si="127"/>
        <v>0</v>
      </c>
      <c r="AA179" s="508">
        <f t="shared" si="127"/>
        <v>0</v>
      </c>
      <c r="AB179" s="508">
        <f t="shared" si="127"/>
        <v>0</v>
      </c>
      <c r="AC179" s="1323">
        <f t="shared" si="127"/>
        <v>0</v>
      </c>
      <c r="AD179" s="1324">
        <f t="shared" si="127"/>
        <v>0</v>
      </c>
      <c r="AE179" s="508">
        <f t="shared" si="127"/>
        <v>0</v>
      </c>
      <c r="AF179" s="508">
        <f t="shared" si="127"/>
        <v>0</v>
      </c>
      <c r="AG179" s="508">
        <f t="shared" si="127"/>
        <v>0</v>
      </c>
      <c r="AH179" s="1323">
        <f t="shared" si="127"/>
        <v>0</v>
      </c>
      <c r="AI179" s="1324">
        <f t="shared" si="127"/>
        <v>0</v>
      </c>
      <c r="AJ179" s="508">
        <f t="shared" si="127"/>
        <v>0</v>
      </c>
      <c r="AK179" s="508">
        <f t="shared" si="127"/>
        <v>0</v>
      </c>
      <c r="AL179" s="508">
        <f t="shared" si="127"/>
        <v>0</v>
      </c>
      <c r="AM179" s="1323">
        <f t="shared" si="127"/>
        <v>0</v>
      </c>
    </row>
    <row r="180" spans="2:39" ht="12" hidden="1" customHeight="1" outlineLevel="1">
      <c r="B180" s="519"/>
      <c r="C180" s="429"/>
      <c r="D180" s="429"/>
      <c r="E180" s="429"/>
      <c r="H180" s="1555">
        <v>1</v>
      </c>
      <c r="I180" s="1324"/>
      <c r="J180" s="508">
        <f>I179</f>
        <v>0</v>
      </c>
      <c r="K180" s="508">
        <f t="shared" ref="K180:T189" si="128">J179*$H$178</f>
        <v>0</v>
      </c>
      <c r="L180" s="508">
        <f t="shared" si="128"/>
        <v>0</v>
      </c>
      <c r="M180" s="508">
        <f t="shared" si="128"/>
        <v>0</v>
      </c>
      <c r="N180" s="1323">
        <f t="shared" si="128"/>
        <v>0</v>
      </c>
      <c r="O180" s="1324">
        <f t="shared" si="128"/>
        <v>0</v>
      </c>
      <c r="P180" s="508">
        <f t="shared" si="128"/>
        <v>0</v>
      </c>
      <c r="Q180" s="508">
        <f t="shared" si="128"/>
        <v>0</v>
      </c>
      <c r="R180" s="508">
        <f t="shared" si="128"/>
        <v>0</v>
      </c>
      <c r="S180" s="1323">
        <f t="shared" si="128"/>
        <v>0</v>
      </c>
      <c r="T180" s="1324">
        <f t="shared" si="128"/>
        <v>0</v>
      </c>
      <c r="U180" s="508">
        <f t="shared" ref="U180:AD189" si="129">T179*$H$178</f>
        <v>0</v>
      </c>
      <c r="V180" s="508">
        <f t="shared" si="129"/>
        <v>0</v>
      </c>
      <c r="W180" s="508">
        <f t="shared" si="129"/>
        <v>0</v>
      </c>
      <c r="X180" s="1323">
        <f t="shared" si="129"/>
        <v>0</v>
      </c>
      <c r="Y180" s="1324">
        <f t="shared" si="129"/>
        <v>0</v>
      </c>
      <c r="Z180" s="508">
        <f t="shared" si="129"/>
        <v>0</v>
      </c>
      <c r="AA180" s="508">
        <f t="shared" si="129"/>
        <v>0</v>
      </c>
      <c r="AB180" s="508">
        <f t="shared" si="129"/>
        <v>0</v>
      </c>
      <c r="AC180" s="1323">
        <f t="shared" si="129"/>
        <v>0</v>
      </c>
      <c r="AD180" s="1324">
        <f t="shared" si="129"/>
        <v>0</v>
      </c>
      <c r="AE180" s="508">
        <f t="shared" ref="AE180:AM189" si="130">AD179*$H$178</f>
        <v>0</v>
      </c>
      <c r="AF180" s="508">
        <f t="shared" si="130"/>
        <v>0</v>
      </c>
      <c r="AG180" s="508">
        <f t="shared" si="130"/>
        <v>0</v>
      </c>
      <c r="AH180" s="1323">
        <f t="shared" si="130"/>
        <v>0</v>
      </c>
      <c r="AI180" s="1324">
        <f t="shared" si="130"/>
        <v>0</v>
      </c>
      <c r="AJ180" s="508">
        <f t="shared" si="130"/>
        <v>0</v>
      </c>
      <c r="AK180" s="508">
        <f t="shared" si="130"/>
        <v>0</v>
      </c>
      <c r="AL180" s="508">
        <f t="shared" si="130"/>
        <v>0</v>
      </c>
      <c r="AM180" s="1323">
        <f t="shared" si="130"/>
        <v>0</v>
      </c>
    </row>
    <row r="181" spans="2:39" ht="12" hidden="1" customHeight="1" outlineLevel="1">
      <c r="B181" s="519"/>
      <c r="C181" s="429"/>
      <c r="D181" s="429"/>
      <c r="E181" s="429"/>
      <c r="H181" s="1555">
        <v>2</v>
      </c>
      <c r="I181" s="1324"/>
      <c r="J181" s="508"/>
      <c r="K181" s="508">
        <f t="shared" si="128"/>
        <v>0</v>
      </c>
      <c r="L181" s="508">
        <f t="shared" si="128"/>
        <v>0</v>
      </c>
      <c r="M181" s="508">
        <f t="shared" si="128"/>
        <v>0</v>
      </c>
      <c r="N181" s="1323">
        <f t="shared" si="128"/>
        <v>0</v>
      </c>
      <c r="O181" s="1324">
        <f t="shared" si="128"/>
        <v>0</v>
      </c>
      <c r="P181" s="508">
        <f t="shared" si="128"/>
        <v>0</v>
      </c>
      <c r="Q181" s="508">
        <f t="shared" si="128"/>
        <v>0</v>
      </c>
      <c r="R181" s="508">
        <f t="shared" si="128"/>
        <v>0</v>
      </c>
      <c r="S181" s="1323">
        <f t="shared" si="128"/>
        <v>0</v>
      </c>
      <c r="T181" s="1324">
        <f t="shared" si="128"/>
        <v>0</v>
      </c>
      <c r="U181" s="508">
        <f t="shared" si="129"/>
        <v>0</v>
      </c>
      <c r="V181" s="508">
        <f t="shared" si="129"/>
        <v>0</v>
      </c>
      <c r="W181" s="508">
        <f t="shared" si="129"/>
        <v>0</v>
      </c>
      <c r="X181" s="1323">
        <f t="shared" si="129"/>
        <v>0</v>
      </c>
      <c r="Y181" s="1324">
        <f t="shared" si="129"/>
        <v>0</v>
      </c>
      <c r="Z181" s="508">
        <f t="shared" si="129"/>
        <v>0</v>
      </c>
      <c r="AA181" s="508">
        <f t="shared" si="129"/>
        <v>0</v>
      </c>
      <c r="AB181" s="508">
        <f t="shared" si="129"/>
        <v>0</v>
      </c>
      <c r="AC181" s="1323">
        <f t="shared" si="129"/>
        <v>0</v>
      </c>
      <c r="AD181" s="1324">
        <f t="shared" si="129"/>
        <v>0</v>
      </c>
      <c r="AE181" s="508">
        <f t="shared" si="130"/>
        <v>0</v>
      </c>
      <c r="AF181" s="508">
        <f t="shared" si="130"/>
        <v>0</v>
      </c>
      <c r="AG181" s="508">
        <f t="shared" si="130"/>
        <v>0</v>
      </c>
      <c r="AH181" s="1323">
        <f t="shared" si="130"/>
        <v>0</v>
      </c>
      <c r="AI181" s="1324">
        <f t="shared" si="130"/>
        <v>0</v>
      </c>
      <c r="AJ181" s="508">
        <f t="shared" si="130"/>
        <v>0</v>
      </c>
      <c r="AK181" s="508">
        <f t="shared" si="130"/>
        <v>0</v>
      </c>
      <c r="AL181" s="508">
        <f t="shared" si="130"/>
        <v>0</v>
      </c>
      <c r="AM181" s="1323">
        <f t="shared" si="130"/>
        <v>0</v>
      </c>
    </row>
    <row r="182" spans="2:39" ht="12" hidden="1" customHeight="1" outlineLevel="1">
      <c r="B182" s="519"/>
      <c r="C182" s="429"/>
      <c r="D182" s="429"/>
      <c r="E182" s="429"/>
      <c r="H182" s="1555">
        <v>3</v>
      </c>
      <c r="I182" s="1324"/>
      <c r="J182" s="508"/>
      <c r="K182" s="508">
        <f t="shared" si="128"/>
        <v>0</v>
      </c>
      <c r="L182" s="508">
        <f t="shared" si="128"/>
        <v>0</v>
      </c>
      <c r="M182" s="508">
        <f t="shared" si="128"/>
        <v>0</v>
      </c>
      <c r="N182" s="1323">
        <f t="shared" si="128"/>
        <v>0</v>
      </c>
      <c r="O182" s="1324">
        <f t="shared" si="128"/>
        <v>0</v>
      </c>
      <c r="P182" s="508">
        <f t="shared" si="128"/>
        <v>0</v>
      </c>
      <c r="Q182" s="508">
        <f t="shared" si="128"/>
        <v>0</v>
      </c>
      <c r="R182" s="508">
        <f t="shared" si="128"/>
        <v>0</v>
      </c>
      <c r="S182" s="1323">
        <f t="shared" si="128"/>
        <v>0</v>
      </c>
      <c r="T182" s="1324">
        <f t="shared" si="128"/>
        <v>0</v>
      </c>
      <c r="U182" s="508">
        <f t="shared" si="129"/>
        <v>0</v>
      </c>
      <c r="V182" s="508">
        <f t="shared" si="129"/>
        <v>0</v>
      </c>
      <c r="W182" s="508">
        <f t="shared" si="129"/>
        <v>0</v>
      </c>
      <c r="X182" s="1323">
        <f t="shared" si="129"/>
        <v>0</v>
      </c>
      <c r="Y182" s="1324">
        <f t="shared" si="129"/>
        <v>0</v>
      </c>
      <c r="Z182" s="508">
        <f t="shared" si="129"/>
        <v>0</v>
      </c>
      <c r="AA182" s="508">
        <f t="shared" si="129"/>
        <v>0</v>
      </c>
      <c r="AB182" s="508">
        <f t="shared" si="129"/>
        <v>0</v>
      </c>
      <c r="AC182" s="1323">
        <f t="shared" si="129"/>
        <v>0</v>
      </c>
      <c r="AD182" s="1324">
        <f t="shared" si="129"/>
        <v>0</v>
      </c>
      <c r="AE182" s="508">
        <f t="shared" si="130"/>
        <v>0</v>
      </c>
      <c r="AF182" s="508">
        <f t="shared" si="130"/>
        <v>0</v>
      </c>
      <c r="AG182" s="508">
        <f t="shared" si="130"/>
        <v>0</v>
      </c>
      <c r="AH182" s="1323">
        <f t="shared" si="130"/>
        <v>0</v>
      </c>
      <c r="AI182" s="1324">
        <f t="shared" si="130"/>
        <v>0</v>
      </c>
      <c r="AJ182" s="508">
        <f t="shared" si="130"/>
        <v>0</v>
      </c>
      <c r="AK182" s="508">
        <f t="shared" si="130"/>
        <v>0</v>
      </c>
      <c r="AL182" s="508">
        <f t="shared" si="130"/>
        <v>0</v>
      </c>
      <c r="AM182" s="1323">
        <f t="shared" si="130"/>
        <v>0</v>
      </c>
    </row>
    <row r="183" spans="2:39" ht="12" hidden="1" customHeight="1" outlineLevel="1">
      <c r="B183" s="519"/>
      <c r="C183" s="429"/>
      <c r="D183" s="429"/>
      <c r="E183" s="429"/>
      <c r="H183" s="1555">
        <v>4</v>
      </c>
      <c r="I183" s="1324"/>
      <c r="J183" s="508"/>
      <c r="K183" s="508">
        <f t="shared" si="128"/>
        <v>0</v>
      </c>
      <c r="L183" s="508">
        <f t="shared" si="128"/>
        <v>0</v>
      </c>
      <c r="M183" s="508">
        <f t="shared" si="128"/>
        <v>0</v>
      </c>
      <c r="N183" s="1323">
        <f t="shared" si="128"/>
        <v>0</v>
      </c>
      <c r="O183" s="1324">
        <f t="shared" si="128"/>
        <v>0</v>
      </c>
      <c r="P183" s="508">
        <f t="shared" si="128"/>
        <v>0</v>
      </c>
      <c r="Q183" s="508">
        <f t="shared" si="128"/>
        <v>0</v>
      </c>
      <c r="R183" s="508">
        <f t="shared" si="128"/>
        <v>0</v>
      </c>
      <c r="S183" s="1323">
        <f t="shared" si="128"/>
        <v>0</v>
      </c>
      <c r="T183" s="1324">
        <f t="shared" si="128"/>
        <v>0</v>
      </c>
      <c r="U183" s="508">
        <f t="shared" si="129"/>
        <v>0</v>
      </c>
      <c r="V183" s="508">
        <f t="shared" si="129"/>
        <v>0</v>
      </c>
      <c r="W183" s="508">
        <f t="shared" si="129"/>
        <v>0</v>
      </c>
      <c r="X183" s="1323">
        <f t="shared" si="129"/>
        <v>0</v>
      </c>
      <c r="Y183" s="1324">
        <f t="shared" si="129"/>
        <v>0</v>
      </c>
      <c r="Z183" s="508">
        <f t="shared" si="129"/>
        <v>0</v>
      </c>
      <c r="AA183" s="508">
        <f t="shared" si="129"/>
        <v>0</v>
      </c>
      <c r="AB183" s="508">
        <f t="shared" si="129"/>
        <v>0</v>
      </c>
      <c r="AC183" s="1323">
        <f t="shared" si="129"/>
        <v>0</v>
      </c>
      <c r="AD183" s="1324">
        <f t="shared" si="129"/>
        <v>0</v>
      </c>
      <c r="AE183" s="508">
        <f t="shared" si="130"/>
        <v>0</v>
      </c>
      <c r="AF183" s="508">
        <f t="shared" si="130"/>
        <v>0</v>
      </c>
      <c r="AG183" s="508">
        <f t="shared" si="130"/>
        <v>0</v>
      </c>
      <c r="AH183" s="1323">
        <f t="shared" si="130"/>
        <v>0</v>
      </c>
      <c r="AI183" s="1324">
        <f t="shared" si="130"/>
        <v>0</v>
      </c>
      <c r="AJ183" s="508">
        <f t="shared" si="130"/>
        <v>0</v>
      </c>
      <c r="AK183" s="508">
        <f t="shared" si="130"/>
        <v>0</v>
      </c>
      <c r="AL183" s="508">
        <f t="shared" si="130"/>
        <v>0</v>
      </c>
      <c r="AM183" s="1323">
        <f t="shared" si="130"/>
        <v>0</v>
      </c>
    </row>
    <row r="184" spans="2:39" ht="12" hidden="1" customHeight="1" outlineLevel="1">
      <c r="B184" s="519"/>
      <c r="C184" s="429"/>
      <c r="D184" s="429"/>
      <c r="E184" s="429"/>
      <c r="H184" s="1555">
        <v>5</v>
      </c>
      <c r="I184" s="1324"/>
      <c r="J184" s="508"/>
      <c r="K184" s="508">
        <f t="shared" si="128"/>
        <v>0</v>
      </c>
      <c r="L184" s="508">
        <f t="shared" si="128"/>
        <v>0</v>
      </c>
      <c r="M184" s="508">
        <f t="shared" si="128"/>
        <v>0</v>
      </c>
      <c r="N184" s="1323">
        <f t="shared" si="128"/>
        <v>0</v>
      </c>
      <c r="O184" s="1324">
        <f t="shared" si="128"/>
        <v>0</v>
      </c>
      <c r="P184" s="508">
        <f t="shared" si="128"/>
        <v>0</v>
      </c>
      <c r="Q184" s="508">
        <f t="shared" si="128"/>
        <v>0</v>
      </c>
      <c r="R184" s="508">
        <f t="shared" si="128"/>
        <v>0</v>
      </c>
      <c r="S184" s="1323">
        <f t="shared" si="128"/>
        <v>0</v>
      </c>
      <c r="T184" s="1324">
        <f t="shared" si="128"/>
        <v>0</v>
      </c>
      <c r="U184" s="508">
        <f t="shared" si="129"/>
        <v>0</v>
      </c>
      <c r="V184" s="508">
        <f t="shared" si="129"/>
        <v>0</v>
      </c>
      <c r="W184" s="508">
        <f t="shared" si="129"/>
        <v>0</v>
      </c>
      <c r="X184" s="1323">
        <f t="shared" si="129"/>
        <v>0</v>
      </c>
      <c r="Y184" s="1324">
        <f t="shared" si="129"/>
        <v>0</v>
      </c>
      <c r="Z184" s="508">
        <f t="shared" si="129"/>
        <v>0</v>
      </c>
      <c r="AA184" s="508">
        <f t="shared" si="129"/>
        <v>0</v>
      </c>
      <c r="AB184" s="508">
        <f t="shared" si="129"/>
        <v>0</v>
      </c>
      <c r="AC184" s="1323">
        <f t="shared" si="129"/>
        <v>0</v>
      </c>
      <c r="AD184" s="1324">
        <f t="shared" si="129"/>
        <v>0</v>
      </c>
      <c r="AE184" s="508">
        <f t="shared" si="130"/>
        <v>0</v>
      </c>
      <c r="AF184" s="508">
        <f t="shared" si="130"/>
        <v>0</v>
      </c>
      <c r="AG184" s="508">
        <f t="shared" si="130"/>
        <v>0</v>
      </c>
      <c r="AH184" s="1323">
        <f t="shared" si="130"/>
        <v>0</v>
      </c>
      <c r="AI184" s="1324">
        <f t="shared" si="130"/>
        <v>0</v>
      </c>
      <c r="AJ184" s="508">
        <f t="shared" si="130"/>
        <v>0</v>
      </c>
      <c r="AK184" s="508">
        <f t="shared" si="130"/>
        <v>0</v>
      </c>
      <c r="AL184" s="508">
        <f t="shared" si="130"/>
        <v>0</v>
      </c>
      <c r="AM184" s="1323">
        <f t="shared" si="130"/>
        <v>0</v>
      </c>
    </row>
    <row r="185" spans="2:39" ht="12" hidden="1" customHeight="1" outlineLevel="1">
      <c r="B185" s="519"/>
      <c r="C185" s="429"/>
      <c r="D185" s="429"/>
      <c r="E185" s="429"/>
      <c r="H185" s="1555">
        <v>6</v>
      </c>
      <c r="I185" s="1324"/>
      <c r="J185" s="508"/>
      <c r="K185" s="508">
        <f t="shared" si="128"/>
        <v>0</v>
      </c>
      <c r="L185" s="508">
        <f t="shared" si="128"/>
        <v>0</v>
      </c>
      <c r="M185" s="508">
        <f t="shared" si="128"/>
        <v>0</v>
      </c>
      <c r="N185" s="1323">
        <f t="shared" si="128"/>
        <v>0</v>
      </c>
      <c r="O185" s="1324">
        <f t="shared" si="128"/>
        <v>0</v>
      </c>
      <c r="P185" s="508">
        <f t="shared" si="128"/>
        <v>0</v>
      </c>
      <c r="Q185" s="508">
        <f t="shared" si="128"/>
        <v>0</v>
      </c>
      <c r="R185" s="508">
        <f t="shared" si="128"/>
        <v>0</v>
      </c>
      <c r="S185" s="1323">
        <f t="shared" si="128"/>
        <v>0</v>
      </c>
      <c r="T185" s="1324">
        <f t="shared" si="128"/>
        <v>0</v>
      </c>
      <c r="U185" s="508">
        <f t="shared" si="129"/>
        <v>0</v>
      </c>
      <c r="V185" s="508">
        <f t="shared" si="129"/>
        <v>0</v>
      </c>
      <c r="W185" s="508">
        <f t="shared" si="129"/>
        <v>0</v>
      </c>
      <c r="X185" s="1323">
        <f t="shared" si="129"/>
        <v>0</v>
      </c>
      <c r="Y185" s="1324">
        <f t="shared" si="129"/>
        <v>0</v>
      </c>
      <c r="Z185" s="508">
        <f t="shared" si="129"/>
        <v>0</v>
      </c>
      <c r="AA185" s="508">
        <f t="shared" si="129"/>
        <v>0</v>
      </c>
      <c r="AB185" s="508">
        <f t="shared" si="129"/>
        <v>0</v>
      </c>
      <c r="AC185" s="1323">
        <f t="shared" si="129"/>
        <v>0</v>
      </c>
      <c r="AD185" s="1324">
        <f t="shared" si="129"/>
        <v>0</v>
      </c>
      <c r="AE185" s="508">
        <f t="shared" si="130"/>
        <v>0</v>
      </c>
      <c r="AF185" s="508">
        <f t="shared" si="130"/>
        <v>0</v>
      </c>
      <c r="AG185" s="508">
        <f t="shared" si="130"/>
        <v>0</v>
      </c>
      <c r="AH185" s="1323">
        <f t="shared" si="130"/>
        <v>0</v>
      </c>
      <c r="AI185" s="1324">
        <f t="shared" si="130"/>
        <v>0</v>
      </c>
      <c r="AJ185" s="508">
        <f t="shared" si="130"/>
        <v>0</v>
      </c>
      <c r="AK185" s="508">
        <f t="shared" si="130"/>
        <v>0</v>
      </c>
      <c r="AL185" s="508">
        <f t="shared" si="130"/>
        <v>0</v>
      </c>
      <c r="AM185" s="1323">
        <f t="shared" si="130"/>
        <v>0</v>
      </c>
    </row>
    <row r="186" spans="2:39" ht="12" hidden="1" customHeight="1" outlineLevel="1">
      <c r="B186" s="519"/>
      <c r="C186" s="429"/>
      <c r="D186" s="429"/>
      <c r="E186" s="429"/>
      <c r="H186" s="1555">
        <v>7</v>
      </c>
      <c r="I186" s="1324"/>
      <c r="J186" s="508"/>
      <c r="K186" s="508">
        <f t="shared" si="128"/>
        <v>0</v>
      </c>
      <c r="L186" s="508">
        <f t="shared" si="128"/>
        <v>0</v>
      </c>
      <c r="M186" s="508">
        <f t="shared" si="128"/>
        <v>0</v>
      </c>
      <c r="N186" s="1323">
        <f t="shared" si="128"/>
        <v>0</v>
      </c>
      <c r="O186" s="1324">
        <f t="shared" si="128"/>
        <v>0</v>
      </c>
      <c r="P186" s="508">
        <f t="shared" si="128"/>
        <v>0</v>
      </c>
      <c r="Q186" s="508">
        <f t="shared" si="128"/>
        <v>0</v>
      </c>
      <c r="R186" s="508">
        <f t="shared" si="128"/>
        <v>0</v>
      </c>
      <c r="S186" s="1323">
        <f t="shared" si="128"/>
        <v>0</v>
      </c>
      <c r="T186" s="1324">
        <f t="shared" si="128"/>
        <v>0</v>
      </c>
      <c r="U186" s="508">
        <f t="shared" si="129"/>
        <v>0</v>
      </c>
      <c r="V186" s="508">
        <f t="shared" si="129"/>
        <v>0</v>
      </c>
      <c r="W186" s="508">
        <f t="shared" si="129"/>
        <v>0</v>
      </c>
      <c r="X186" s="1323">
        <f t="shared" si="129"/>
        <v>0</v>
      </c>
      <c r="Y186" s="1324">
        <f t="shared" si="129"/>
        <v>0</v>
      </c>
      <c r="Z186" s="508">
        <f t="shared" si="129"/>
        <v>0</v>
      </c>
      <c r="AA186" s="508">
        <f t="shared" si="129"/>
        <v>0</v>
      </c>
      <c r="AB186" s="508">
        <f t="shared" si="129"/>
        <v>0</v>
      </c>
      <c r="AC186" s="1323">
        <f t="shared" si="129"/>
        <v>0</v>
      </c>
      <c r="AD186" s="1324">
        <f t="shared" si="129"/>
        <v>0</v>
      </c>
      <c r="AE186" s="508">
        <f t="shared" si="130"/>
        <v>0</v>
      </c>
      <c r="AF186" s="508">
        <f t="shared" si="130"/>
        <v>0</v>
      </c>
      <c r="AG186" s="508">
        <f t="shared" si="130"/>
        <v>0</v>
      </c>
      <c r="AH186" s="1323">
        <f t="shared" si="130"/>
        <v>0</v>
      </c>
      <c r="AI186" s="1324">
        <f t="shared" si="130"/>
        <v>0</v>
      </c>
      <c r="AJ186" s="508">
        <f t="shared" si="130"/>
        <v>0</v>
      </c>
      <c r="AK186" s="508">
        <f t="shared" si="130"/>
        <v>0</v>
      </c>
      <c r="AL186" s="508">
        <f t="shared" si="130"/>
        <v>0</v>
      </c>
      <c r="AM186" s="1323">
        <f t="shared" si="130"/>
        <v>0</v>
      </c>
    </row>
    <row r="187" spans="2:39" ht="12" hidden="1" customHeight="1" outlineLevel="1">
      <c r="B187" s="519"/>
      <c r="C187" s="429"/>
      <c r="D187" s="429"/>
      <c r="E187" s="429"/>
      <c r="H187" s="1555">
        <v>8</v>
      </c>
      <c r="I187" s="1324"/>
      <c r="J187" s="508"/>
      <c r="K187" s="508">
        <f t="shared" si="128"/>
        <v>0</v>
      </c>
      <c r="L187" s="508">
        <f t="shared" si="128"/>
        <v>0</v>
      </c>
      <c r="M187" s="508">
        <f t="shared" si="128"/>
        <v>0</v>
      </c>
      <c r="N187" s="1323">
        <f t="shared" si="128"/>
        <v>0</v>
      </c>
      <c r="O187" s="1324">
        <f t="shared" si="128"/>
        <v>0</v>
      </c>
      <c r="P187" s="508">
        <f t="shared" si="128"/>
        <v>0</v>
      </c>
      <c r="Q187" s="508">
        <f t="shared" si="128"/>
        <v>0</v>
      </c>
      <c r="R187" s="508">
        <f t="shared" si="128"/>
        <v>0</v>
      </c>
      <c r="S187" s="1323">
        <f t="shared" si="128"/>
        <v>0</v>
      </c>
      <c r="T187" s="1324">
        <f t="shared" si="128"/>
        <v>0</v>
      </c>
      <c r="U187" s="508">
        <f t="shared" si="129"/>
        <v>0</v>
      </c>
      <c r="V187" s="508">
        <f t="shared" si="129"/>
        <v>0</v>
      </c>
      <c r="W187" s="508">
        <f t="shared" si="129"/>
        <v>0</v>
      </c>
      <c r="X187" s="1323">
        <f t="shared" si="129"/>
        <v>0</v>
      </c>
      <c r="Y187" s="1324">
        <f t="shared" si="129"/>
        <v>0</v>
      </c>
      <c r="Z187" s="508">
        <f t="shared" si="129"/>
        <v>0</v>
      </c>
      <c r="AA187" s="508">
        <f t="shared" si="129"/>
        <v>0</v>
      </c>
      <c r="AB187" s="508">
        <f t="shared" si="129"/>
        <v>0</v>
      </c>
      <c r="AC187" s="1323">
        <f t="shared" si="129"/>
        <v>0</v>
      </c>
      <c r="AD187" s="1324">
        <f t="shared" si="129"/>
        <v>0</v>
      </c>
      <c r="AE187" s="508">
        <f t="shared" si="130"/>
        <v>0</v>
      </c>
      <c r="AF187" s="508">
        <f t="shared" si="130"/>
        <v>0</v>
      </c>
      <c r="AG187" s="508">
        <f t="shared" si="130"/>
        <v>0</v>
      </c>
      <c r="AH187" s="1323">
        <f t="shared" si="130"/>
        <v>0</v>
      </c>
      <c r="AI187" s="1324">
        <f t="shared" si="130"/>
        <v>0</v>
      </c>
      <c r="AJ187" s="508">
        <f t="shared" si="130"/>
        <v>0</v>
      </c>
      <c r="AK187" s="508">
        <f t="shared" si="130"/>
        <v>0</v>
      </c>
      <c r="AL187" s="508">
        <f t="shared" si="130"/>
        <v>0</v>
      </c>
      <c r="AM187" s="1323">
        <f t="shared" si="130"/>
        <v>0</v>
      </c>
    </row>
    <row r="188" spans="2:39" ht="12" hidden="1" customHeight="1" outlineLevel="1">
      <c r="B188" s="519"/>
      <c r="C188" s="429"/>
      <c r="D188" s="429"/>
      <c r="E188" s="429"/>
      <c r="H188" s="1555">
        <v>9</v>
      </c>
      <c r="I188" s="1324"/>
      <c r="J188" s="508"/>
      <c r="K188" s="508">
        <f t="shared" si="128"/>
        <v>0</v>
      </c>
      <c r="L188" s="508">
        <f t="shared" si="128"/>
        <v>0</v>
      </c>
      <c r="M188" s="508">
        <f t="shared" si="128"/>
        <v>0</v>
      </c>
      <c r="N188" s="1323">
        <f t="shared" si="128"/>
        <v>0</v>
      </c>
      <c r="O188" s="1324">
        <f t="shared" si="128"/>
        <v>0</v>
      </c>
      <c r="P188" s="508">
        <f t="shared" si="128"/>
        <v>0</v>
      </c>
      <c r="Q188" s="508">
        <f t="shared" si="128"/>
        <v>0</v>
      </c>
      <c r="R188" s="508">
        <f t="shared" si="128"/>
        <v>0</v>
      </c>
      <c r="S188" s="1323">
        <f t="shared" si="128"/>
        <v>0</v>
      </c>
      <c r="T188" s="1324">
        <f t="shared" si="128"/>
        <v>0</v>
      </c>
      <c r="U188" s="508">
        <f t="shared" si="129"/>
        <v>0</v>
      </c>
      <c r="V188" s="508">
        <f t="shared" si="129"/>
        <v>0</v>
      </c>
      <c r="W188" s="508">
        <f t="shared" si="129"/>
        <v>0</v>
      </c>
      <c r="X188" s="1323">
        <f t="shared" si="129"/>
        <v>0</v>
      </c>
      <c r="Y188" s="1324">
        <f t="shared" si="129"/>
        <v>0</v>
      </c>
      <c r="Z188" s="508">
        <f t="shared" si="129"/>
        <v>0</v>
      </c>
      <c r="AA188" s="508">
        <f t="shared" si="129"/>
        <v>0</v>
      </c>
      <c r="AB188" s="508">
        <f t="shared" si="129"/>
        <v>0</v>
      </c>
      <c r="AC188" s="1323">
        <f t="shared" si="129"/>
        <v>0</v>
      </c>
      <c r="AD188" s="1324">
        <f t="shared" si="129"/>
        <v>0</v>
      </c>
      <c r="AE188" s="508">
        <f t="shared" si="130"/>
        <v>0</v>
      </c>
      <c r="AF188" s="508">
        <f t="shared" si="130"/>
        <v>0</v>
      </c>
      <c r="AG188" s="508">
        <f t="shared" si="130"/>
        <v>0</v>
      </c>
      <c r="AH188" s="1323">
        <f t="shared" si="130"/>
        <v>0</v>
      </c>
      <c r="AI188" s="1324">
        <f t="shared" si="130"/>
        <v>0</v>
      </c>
      <c r="AJ188" s="508">
        <f t="shared" si="130"/>
        <v>0</v>
      </c>
      <c r="AK188" s="508">
        <f t="shared" si="130"/>
        <v>0</v>
      </c>
      <c r="AL188" s="508">
        <f t="shared" si="130"/>
        <v>0</v>
      </c>
      <c r="AM188" s="1323">
        <f t="shared" si="130"/>
        <v>0</v>
      </c>
    </row>
    <row r="189" spans="2:39" ht="12" hidden="1" customHeight="1" outlineLevel="1">
      <c r="B189" s="519"/>
      <c r="C189" s="429"/>
      <c r="D189" s="429"/>
      <c r="E189" s="429"/>
      <c r="H189" s="1555">
        <v>10</v>
      </c>
      <c r="I189" s="1324"/>
      <c r="J189" s="508"/>
      <c r="K189" s="508">
        <f t="shared" si="128"/>
        <v>0</v>
      </c>
      <c r="L189" s="508">
        <f t="shared" si="128"/>
        <v>0</v>
      </c>
      <c r="M189" s="508">
        <f t="shared" si="128"/>
        <v>0</v>
      </c>
      <c r="N189" s="1323">
        <f t="shared" si="128"/>
        <v>0</v>
      </c>
      <c r="O189" s="1324">
        <f t="shared" si="128"/>
        <v>0</v>
      </c>
      <c r="P189" s="508">
        <f t="shared" si="128"/>
        <v>0</v>
      </c>
      <c r="Q189" s="508">
        <f t="shared" si="128"/>
        <v>0</v>
      </c>
      <c r="R189" s="508">
        <f t="shared" si="128"/>
        <v>0</v>
      </c>
      <c r="S189" s="1323">
        <f t="shared" si="128"/>
        <v>0</v>
      </c>
      <c r="T189" s="1324">
        <f t="shared" si="128"/>
        <v>0</v>
      </c>
      <c r="U189" s="508">
        <f t="shared" si="129"/>
        <v>0</v>
      </c>
      <c r="V189" s="508">
        <f t="shared" si="129"/>
        <v>0</v>
      </c>
      <c r="W189" s="508">
        <f t="shared" si="129"/>
        <v>0</v>
      </c>
      <c r="X189" s="1323">
        <f t="shared" si="129"/>
        <v>0</v>
      </c>
      <c r="Y189" s="1324">
        <f t="shared" si="129"/>
        <v>0</v>
      </c>
      <c r="Z189" s="508">
        <f t="shared" si="129"/>
        <v>0</v>
      </c>
      <c r="AA189" s="508">
        <f t="shared" si="129"/>
        <v>0</v>
      </c>
      <c r="AB189" s="508">
        <f t="shared" si="129"/>
        <v>0</v>
      </c>
      <c r="AC189" s="1323">
        <f t="shared" si="129"/>
        <v>0</v>
      </c>
      <c r="AD189" s="1324">
        <f t="shared" si="129"/>
        <v>0</v>
      </c>
      <c r="AE189" s="508">
        <f t="shared" si="130"/>
        <v>0</v>
      </c>
      <c r="AF189" s="508">
        <f t="shared" si="130"/>
        <v>0</v>
      </c>
      <c r="AG189" s="508">
        <f t="shared" si="130"/>
        <v>0</v>
      </c>
      <c r="AH189" s="1323">
        <f t="shared" si="130"/>
        <v>0</v>
      </c>
      <c r="AI189" s="1324">
        <f t="shared" si="130"/>
        <v>0</v>
      </c>
      <c r="AJ189" s="508">
        <f t="shared" si="130"/>
        <v>0</v>
      </c>
      <c r="AK189" s="508">
        <f t="shared" si="130"/>
        <v>0</v>
      </c>
      <c r="AL189" s="508">
        <f t="shared" si="130"/>
        <v>0</v>
      </c>
      <c r="AM189" s="1323">
        <f t="shared" si="130"/>
        <v>0</v>
      </c>
    </row>
    <row r="190" spans="2:39" ht="12" hidden="1" customHeight="1" outlineLevel="1">
      <c r="B190" s="519"/>
      <c r="C190" s="429"/>
      <c r="D190" s="429"/>
      <c r="E190" s="429"/>
      <c r="H190" s="1555">
        <v>11</v>
      </c>
      <c r="I190" s="1324"/>
      <c r="J190" s="508"/>
      <c r="K190" s="508">
        <f t="shared" ref="K190:T199" si="131">J189*$H$178</f>
        <v>0</v>
      </c>
      <c r="L190" s="508">
        <f t="shared" si="131"/>
        <v>0</v>
      </c>
      <c r="M190" s="508">
        <f t="shared" si="131"/>
        <v>0</v>
      </c>
      <c r="N190" s="1323">
        <f t="shared" si="131"/>
        <v>0</v>
      </c>
      <c r="O190" s="1324">
        <f t="shared" si="131"/>
        <v>0</v>
      </c>
      <c r="P190" s="508">
        <f t="shared" si="131"/>
        <v>0</v>
      </c>
      <c r="Q190" s="508">
        <f t="shared" si="131"/>
        <v>0</v>
      </c>
      <c r="R190" s="508">
        <f t="shared" si="131"/>
        <v>0</v>
      </c>
      <c r="S190" s="1323">
        <f t="shared" si="131"/>
        <v>0</v>
      </c>
      <c r="T190" s="1324">
        <f t="shared" si="131"/>
        <v>0</v>
      </c>
      <c r="U190" s="508">
        <f t="shared" ref="U190:AD199" si="132">T189*$H$178</f>
        <v>0</v>
      </c>
      <c r="V190" s="508">
        <f t="shared" si="132"/>
        <v>0</v>
      </c>
      <c r="W190" s="508">
        <f t="shared" si="132"/>
        <v>0</v>
      </c>
      <c r="X190" s="1323">
        <f t="shared" si="132"/>
        <v>0</v>
      </c>
      <c r="Y190" s="1324">
        <f t="shared" si="132"/>
        <v>0</v>
      </c>
      <c r="Z190" s="508">
        <f t="shared" si="132"/>
        <v>0</v>
      </c>
      <c r="AA190" s="508">
        <f t="shared" si="132"/>
        <v>0</v>
      </c>
      <c r="AB190" s="508">
        <f t="shared" si="132"/>
        <v>0</v>
      </c>
      <c r="AC190" s="1323">
        <f t="shared" si="132"/>
        <v>0</v>
      </c>
      <c r="AD190" s="1324">
        <f t="shared" si="132"/>
        <v>0</v>
      </c>
      <c r="AE190" s="508">
        <f t="shared" ref="AE190:AM199" si="133">AD189*$H$178</f>
        <v>0</v>
      </c>
      <c r="AF190" s="508">
        <f t="shared" si="133"/>
        <v>0</v>
      </c>
      <c r="AG190" s="508">
        <f t="shared" si="133"/>
        <v>0</v>
      </c>
      <c r="AH190" s="1323">
        <f t="shared" si="133"/>
        <v>0</v>
      </c>
      <c r="AI190" s="1324">
        <f t="shared" si="133"/>
        <v>0</v>
      </c>
      <c r="AJ190" s="508">
        <f t="shared" si="133"/>
        <v>0</v>
      </c>
      <c r="AK190" s="508">
        <f t="shared" si="133"/>
        <v>0</v>
      </c>
      <c r="AL190" s="508">
        <f t="shared" si="133"/>
        <v>0</v>
      </c>
      <c r="AM190" s="1323">
        <f t="shared" si="133"/>
        <v>0</v>
      </c>
    </row>
    <row r="191" spans="2:39" ht="12" hidden="1" customHeight="1" outlineLevel="1">
      <c r="B191" s="519"/>
      <c r="C191" s="429"/>
      <c r="D191" s="429"/>
      <c r="E191" s="429"/>
      <c r="H191" s="1555">
        <v>12</v>
      </c>
      <c r="I191" s="1324"/>
      <c r="J191" s="508"/>
      <c r="K191" s="508">
        <f t="shared" si="131"/>
        <v>0</v>
      </c>
      <c r="L191" s="508">
        <f t="shared" si="131"/>
        <v>0</v>
      </c>
      <c r="M191" s="508">
        <f t="shared" si="131"/>
        <v>0</v>
      </c>
      <c r="N191" s="1323">
        <f t="shared" si="131"/>
        <v>0</v>
      </c>
      <c r="O191" s="1324">
        <f t="shared" si="131"/>
        <v>0</v>
      </c>
      <c r="P191" s="508">
        <f t="shared" si="131"/>
        <v>0</v>
      </c>
      <c r="Q191" s="508">
        <f t="shared" si="131"/>
        <v>0</v>
      </c>
      <c r="R191" s="508">
        <f t="shared" si="131"/>
        <v>0</v>
      </c>
      <c r="S191" s="1323">
        <f t="shared" si="131"/>
        <v>0</v>
      </c>
      <c r="T191" s="1324">
        <f t="shared" si="131"/>
        <v>0</v>
      </c>
      <c r="U191" s="508">
        <f t="shared" si="132"/>
        <v>0</v>
      </c>
      <c r="V191" s="508">
        <f t="shared" si="132"/>
        <v>0</v>
      </c>
      <c r="W191" s="508">
        <f t="shared" si="132"/>
        <v>0</v>
      </c>
      <c r="X191" s="1323">
        <f t="shared" si="132"/>
        <v>0</v>
      </c>
      <c r="Y191" s="1324">
        <f t="shared" si="132"/>
        <v>0</v>
      </c>
      <c r="Z191" s="508">
        <f t="shared" si="132"/>
        <v>0</v>
      </c>
      <c r="AA191" s="508">
        <f t="shared" si="132"/>
        <v>0</v>
      </c>
      <c r="AB191" s="508">
        <f t="shared" si="132"/>
        <v>0</v>
      </c>
      <c r="AC191" s="1323">
        <f t="shared" si="132"/>
        <v>0</v>
      </c>
      <c r="AD191" s="1324">
        <f t="shared" si="132"/>
        <v>0</v>
      </c>
      <c r="AE191" s="508">
        <f t="shared" si="133"/>
        <v>0</v>
      </c>
      <c r="AF191" s="508">
        <f t="shared" si="133"/>
        <v>0</v>
      </c>
      <c r="AG191" s="508">
        <f t="shared" si="133"/>
        <v>0</v>
      </c>
      <c r="AH191" s="1323">
        <f t="shared" si="133"/>
        <v>0</v>
      </c>
      <c r="AI191" s="1324">
        <f t="shared" si="133"/>
        <v>0</v>
      </c>
      <c r="AJ191" s="508">
        <f t="shared" si="133"/>
        <v>0</v>
      </c>
      <c r="AK191" s="508">
        <f t="shared" si="133"/>
        <v>0</v>
      </c>
      <c r="AL191" s="508">
        <f t="shared" si="133"/>
        <v>0</v>
      </c>
      <c r="AM191" s="1323">
        <f t="shared" si="133"/>
        <v>0</v>
      </c>
    </row>
    <row r="192" spans="2:39" ht="12" hidden="1" customHeight="1" outlineLevel="1">
      <c r="B192" s="519"/>
      <c r="C192" s="429"/>
      <c r="D192" s="429"/>
      <c r="E192" s="429"/>
      <c r="H192" s="1555">
        <v>13</v>
      </c>
      <c r="I192" s="1324"/>
      <c r="J192" s="508"/>
      <c r="K192" s="508">
        <f t="shared" si="131"/>
        <v>0</v>
      </c>
      <c r="L192" s="508">
        <f t="shared" si="131"/>
        <v>0</v>
      </c>
      <c r="M192" s="508">
        <f t="shared" si="131"/>
        <v>0</v>
      </c>
      <c r="N192" s="1323">
        <f t="shared" si="131"/>
        <v>0</v>
      </c>
      <c r="O192" s="1324">
        <f t="shared" si="131"/>
        <v>0</v>
      </c>
      <c r="P192" s="508">
        <f t="shared" si="131"/>
        <v>0</v>
      </c>
      <c r="Q192" s="508">
        <f t="shared" si="131"/>
        <v>0</v>
      </c>
      <c r="R192" s="508">
        <f t="shared" si="131"/>
        <v>0</v>
      </c>
      <c r="S192" s="1323">
        <f t="shared" si="131"/>
        <v>0</v>
      </c>
      <c r="T192" s="1324">
        <f t="shared" si="131"/>
        <v>0</v>
      </c>
      <c r="U192" s="508">
        <f t="shared" si="132"/>
        <v>0</v>
      </c>
      <c r="V192" s="508">
        <f t="shared" si="132"/>
        <v>0</v>
      </c>
      <c r="W192" s="508">
        <f t="shared" si="132"/>
        <v>0</v>
      </c>
      <c r="X192" s="1323">
        <f t="shared" si="132"/>
        <v>0</v>
      </c>
      <c r="Y192" s="1324">
        <f t="shared" si="132"/>
        <v>0</v>
      </c>
      <c r="Z192" s="508">
        <f t="shared" si="132"/>
        <v>0</v>
      </c>
      <c r="AA192" s="508">
        <f t="shared" si="132"/>
        <v>0</v>
      </c>
      <c r="AB192" s="508">
        <f t="shared" si="132"/>
        <v>0</v>
      </c>
      <c r="AC192" s="1323">
        <f t="shared" si="132"/>
        <v>0</v>
      </c>
      <c r="AD192" s="1324">
        <f t="shared" si="132"/>
        <v>0</v>
      </c>
      <c r="AE192" s="508">
        <f t="shared" si="133"/>
        <v>0</v>
      </c>
      <c r="AF192" s="508">
        <f t="shared" si="133"/>
        <v>0</v>
      </c>
      <c r="AG192" s="508">
        <f t="shared" si="133"/>
        <v>0</v>
      </c>
      <c r="AH192" s="1323">
        <f t="shared" si="133"/>
        <v>0</v>
      </c>
      <c r="AI192" s="1324">
        <f t="shared" si="133"/>
        <v>0</v>
      </c>
      <c r="AJ192" s="508">
        <f t="shared" si="133"/>
        <v>0</v>
      </c>
      <c r="AK192" s="508">
        <f t="shared" si="133"/>
        <v>0</v>
      </c>
      <c r="AL192" s="508">
        <f t="shared" si="133"/>
        <v>0</v>
      </c>
      <c r="AM192" s="1323">
        <f t="shared" si="133"/>
        <v>0</v>
      </c>
    </row>
    <row r="193" spans="2:39" ht="12" hidden="1" customHeight="1" outlineLevel="1">
      <c r="B193" s="519"/>
      <c r="C193" s="429"/>
      <c r="D193" s="429"/>
      <c r="E193" s="429"/>
      <c r="H193" s="1555">
        <v>14</v>
      </c>
      <c r="I193" s="1324"/>
      <c r="J193" s="508"/>
      <c r="K193" s="508">
        <f t="shared" si="131"/>
        <v>0</v>
      </c>
      <c r="L193" s="508">
        <f t="shared" si="131"/>
        <v>0</v>
      </c>
      <c r="M193" s="508">
        <f t="shared" si="131"/>
        <v>0</v>
      </c>
      <c r="N193" s="1323">
        <f t="shared" si="131"/>
        <v>0</v>
      </c>
      <c r="O193" s="1324">
        <f t="shared" si="131"/>
        <v>0</v>
      </c>
      <c r="P193" s="508">
        <f t="shared" si="131"/>
        <v>0</v>
      </c>
      <c r="Q193" s="508">
        <f t="shared" si="131"/>
        <v>0</v>
      </c>
      <c r="R193" s="508">
        <f t="shared" si="131"/>
        <v>0</v>
      </c>
      <c r="S193" s="1323">
        <f t="shared" si="131"/>
        <v>0</v>
      </c>
      <c r="T193" s="1324">
        <f t="shared" si="131"/>
        <v>0</v>
      </c>
      <c r="U193" s="508">
        <f t="shared" si="132"/>
        <v>0</v>
      </c>
      <c r="V193" s="508">
        <f t="shared" si="132"/>
        <v>0</v>
      </c>
      <c r="W193" s="508">
        <f t="shared" si="132"/>
        <v>0</v>
      </c>
      <c r="X193" s="1323">
        <f t="shared" si="132"/>
        <v>0</v>
      </c>
      <c r="Y193" s="1324">
        <f t="shared" si="132"/>
        <v>0</v>
      </c>
      <c r="Z193" s="508">
        <f t="shared" si="132"/>
        <v>0</v>
      </c>
      <c r="AA193" s="508">
        <f t="shared" si="132"/>
        <v>0</v>
      </c>
      <c r="AB193" s="508">
        <f t="shared" si="132"/>
        <v>0</v>
      </c>
      <c r="AC193" s="1323">
        <f t="shared" si="132"/>
        <v>0</v>
      </c>
      <c r="AD193" s="1324">
        <f t="shared" si="132"/>
        <v>0</v>
      </c>
      <c r="AE193" s="508">
        <f t="shared" si="133"/>
        <v>0</v>
      </c>
      <c r="AF193" s="508">
        <f t="shared" si="133"/>
        <v>0</v>
      </c>
      <c r="AG193" s="508">
        <f t="shared" si="133"/>
        <v>0</v>
      </c>
      <c r="AH193" s="1323">
        <f t="shared" si="133"/>
        <v>0</v>
      </c>
      <c r="AI193" s="1324">
        <f t="shared" si="133"/>
        <v>0</v>
      </c>
      <c r="AJ193" s="508">
        <f t="shared" si="133"/>
        <v>0</v>
      </c>
      <c r="AK193" s="508">
        <f t="shared" si="133"/>
        <v>0</v>
      </c>
      <c r="AL193" s="508">
        <f t="shared" si="133"/>
        <v>0</v>
      </c>
      <c r="AM193" s="1323">
        <f t="shared" si="133"/>
        <v>0</v>
      </c>
    </row>
    <row r="194" spans="2:39" ht="12" hidden="1" customHeight="1" outlineLevel="1">
      <c r="B194" s="519"/>
      <c r="C194" s="429"/>
      <c r="D194" s="429"/>
      <c r="E194" s="429"/>
      <c r="H194" s="1555">
        <v>15</v>
      </c>
      <c r="I194" s="1324"/>
      <c r="J194" s="508"/>
      <c r="K194" s="508">
        <f t="shared" si="131"/>
        <v>0</v>
      </c>
      <c r="L194" s="508">
        <f t="shared" si="131"/>
        <v>0</v>
      </c>
      <c r="M194" s="508">
        <f t="shared" si="131"/>
        <v>0</v>
      </c>
      <c r="N194" s="1323">
        <f t="shared" si="131"/>
        <v>0</v>
      </c>
      <c r="O194" s="1324">
        <f t="shared" si="131"/>
        <v>0</v>
      </c>
      <c r="P194" s="508">
        <f t="shared" si="131"/>
        <v>0</v>
      </c>
      <c r="Q194" s="508">
        <f t="shared" si="131"/>
        <v>0</v>
      </c>
      <c r="R194" s="508">
        <f t="shared" si="131"/>
        <v>0</v>
      </c>
      <c r="S194" s="1323">
        <f t="shared" si="131"/>
        <v>0</v>
      </c>
      <c r="T194" s="1324">
        <f t="shared" si="131"/>
        <v>0</v>
      </c>
      <c r="U194" s="508">
        <f t="shared" si="132"/>
        <v>0</v>
      </c>
      <c r="V194" s="508">
        <f t="shared" si="132"/>
        <v>0</v>
      </c>
      <c r="W194" s="508">
        <f t="shared" si="132"/>
        <v>0</v>
      </c>
      <c r="X194" s="1323">
        <f t="shared" si="132"/>
        <v>0</v>
      </c>
      <c r="Y194" s="1324">
        <f t="shared" si="132"/>
        <v>0</v>
      </c>
      <c r="Z194" s="508">
        <f t="shared" si="132"/>
        <v>0</v>
      </c>
      <c r="AA194" s="508">
        <f t="shared" si="132"/>
        <v>0</v>
      </c>
      <c r="AB194" s="508">
        <f t="shared" si="132"/>
        <v>0</v>
      </c>
      <c r="AC194" s="1323">
        <f t="shared" si="132"/>
        <v>0</v>
      </c>
      <c r="AD194" s="1324">
        <f t="shared" si="132"/>
        <v>0</v>
      </c>
      <c r="AE194" s="508">
        <f t="shared" si="133"/>
        <v>0</v>
      </c>
      <c r="AF194" s="508">
        <f t="shared" si="133"/>
        <v>0</v>
      </c>
      <c r="AG194" s="508">
        <f t="shared" si="133"/>
        <v>0</v>
      </c>
      <c r="AH194" s="1323">
        <f t="shared" si="133"/>
        <v>0</v>
      </c>
      <c r="AI194" s="1324">
        <f t="shared" si="133"/>
        <v>0</v>
      </c>
      <c r="AJ194" s="508">
        <f t="shared" si="133"/>
        <v>0</v>
      </c>
      <c r="AK194" s="508">
        <f t="shared" si="133"/>
        <v>0</v>
      </c>
      <c r="AL194" s="508">
        <f t="shared" si="133"/>
        <v>0</v>
      </c>
      <c r="AM194" s="1323">
        <f t="shared" si="133"/>
        <v>0</v>
      </c>
    </row>
    <row r="195" spans="2:39" ht="12" hidden="1" customHeight="1" outlineLevel="1">
      <c r="B195" s="519"/>
      <c r="C195" s="429"/>
      <c r="D195" s="429"/>
      <c r="E195" s="429"/>
      <c r="H195" s="1555">
        <v>16</v>
      </c>
      <c r="I195" s="1324"/>
      <c r="J195" s="508"/>
      <c r="K195" s="508">
        <f t="shared" si="131"/>
        <v>0</v>
      </c>
      <c r="L195" s="508">
        <f t="shared" si="131"/>
        <v>0</v>
      </c>
      <c r="M195" s="508">
        <f t="shared" si="131"/>
        <v>0</v>
      </c>
      <c r="N195" s="1323">
        <f t="shared" si="131"/>
        <v>0</v>
      </c>
      <c r="O195" s="1324">
        <f t="shared" si="131"/>
        <v>0</v>
      </c>
      <c r="P195" s="508">
        <f t="shared" si="131"/>
        <v>0</v>
      </c>
      <c r="Q195" s="508">
        <f t="shared" si="131"/>
        <v>0</v>
      </c>
      <c r="R195" s="508">
        <f t="shared" si="131"/>
        <v>0</v>
      </c>
      <c r="S195" s="1323">
        <f t="shared" si="131"/>
        <v>0</v>
      </c>
      <c r="T195" s="1324">
        <f t="shared" si="131"/>
        <v>0</v>
      </c>
      <c r="U195" s="508">
        <f t="shared" si="132"/>
        <v>0</v>
      </c>
      <c r="V195" s="508">
        <f t="shared" si="132"/>
        <v>0</v>
      </c>
      <c r="W195" s="508">
        <f t="shared" si="132"/>
        <v>0</v>
      </c>
      <c r="X195" s="1323">
        <f t="shared" si="132"/>
        <v>0</v>
      </c>
      <c r="Y195" s="1324">
        <f t="shared" si="132"/>
        <v>0</v>
      </c>
      <c r="Z195" s="508">
        <f t="shared" si="132"/>
        <v>0</v>
      </c>
      <c r="AA195" s="508">
        <f t="shared" si="132"/>
        <v>0</v>
      </c>
      <c r="AB195" s="508">
        <f t="shared" si="132"/>
        <v>0</v>
      </c>
      <c r="AC195" s="1323">
        <f t="shared" si="132"/>
        <v>0</v>
      </c>
      <c r="AD195" s="1324">
        <f t="shared" si="132"/>
        <v>0</v>
      </c>
      <c r="AE195" s="508">
        <f t="shared" si="133"/>
        <v>0</v>
      </c>
      <c r="AF195" s="508">
        <f t="shared" si="133"/>
        <v>0</v>
      </c>
      <c r="AG195" s="508">
        <f t="shared" si="133"/>
        <v>0</v>
      </c>
      <c r="AH195" s="1323">
        <f t="shared" si="133"/>
        <v>0</v>
      </c>
      <c r="AI195" s="1324">
        <f t="shared" si="133"/>
        <v>0</v>
      </c>
      <c r="AJ195" s="508">
        <f t="shared" si="133"/>
        <v>0</v>
      </c>
      <c r="AK195" s="508">
        <f t="shared" si="133"/>
        <v>0</v>
      </c>
      <c r="AL195" s="508">
        <f t="shared" si="133"/>
        <v>0</v>
      </c>
      <c r="AM195" s="1323">
        <f t="shared" si="133"/>
        <v>0</v>
      </c>
    </row>
    <row r="196" spans="2:39" ht="12" hidden="1" customHeight="1" outlineLevel="1">
      <c r="B196" s="519"/>
      <c r="C196" s="429"/>
      <c r="D196" s="429"/>
      <c r="E196" s="429"/>
      <c r="H196" s="1555">
        <v>17</v>
      </c>
      <c r="I196" s="1324"/>
      <c r="J196" s="508"/>
      <c r="K196" s="508">
        <f t="shared" si="131"/>
        <v>0</v>
      </c>
      <c r="L196" s="508">
        <f t="shared" si="131"/>
        <v>0</v>
      </c>
      <c r="M196" s="508">
        <f t="shared" si="131"/>
        <v>0</v>
      </c>
      <c r="N196" s="1323">
        <f t="shared" si="131"/>
        <v>0</v>
      </c>
      <c r="O196" s="1324">
        <f t="shared" si="131"/>
        <v>0</v>
      </c>
      <c r="P196" s="508">
        <f t="shared" si="131"/>
        <v>0</v>
      </c>
      <c r="Q196" s="508">
        <f t="shared" si="131"/>
        <v>0</v>
      </c>
      <c r="R196" s="508">
        <f t="shared" si="131"/>
        <v>0</v>
      </c>
      <c r="S196" s="1323">
        <f t="shared" si="131"/>
        <v>0</v>
      </c>
      <c r="T196" s="1324">
        <f t="shared" si="131"/>
        <v>0</v>
      </c>
      <c r="U196" s="508">
        <f t="shared" si="132"/>
        <v>0</v>
      </c>
      <c r="V196" s="508">
        <f t="shared" si="132"/>
        <v>0</v>
      </c>
      <c r="W196" s="508">
        <f t="shared" si="132"/>
        <v>0</v>
      </c>
      <c r="X196" s="1323">
        <f t="shared" si="132"/>
        <v>0</v>
      </c>
      <c r="Y196" s="1324">
        <f t="shared" si="132"/>
        <v>0</v>
      </c>
      <c r="Z196" s="508">
        <f t="shared" si="132"/>
        <v>0</v>
      </c>
      <c r="AA196" s="508">
        <f t="shared" si="132"/>
        <v>0</v>
      </c>
      <c r="AB196" s="508">
        <f t="shared" si="132"/>
        <v>0</v>
      </c>
      <c r="AC196" s="1323">
        <f t="shared" si="132"/>
        <v>0</v>
      </c>
      <c r="AD196" s="1324">
        <f t="shared" si="132"/>
        <v>0</v>
      </c>
      <c r="AE196" s="508">
        <f t="shared" si="133"/>
        <v>0</v>
      </c>
      <c r="AF196" s="508">
        <f t="shared" si="133"/>
        <v>0</v>
      </c>
      <c r="AG196" s="508">
        <f t="shared" si="133"/>
        <v>0</v>
      </c>
      <c r="AH196" s="1323">
        <f t="shared" si="133"/>
        <v>0</v>
      </c>
      <c r="AI196" s="1324">
        <f t="shared" si="133"/>
        <v>0</v>
      </c>
      <c r="AJ196" s="508">
        <f t="shared" si="133"/>
        <v>0</v>
      </c>
      <c r="AK196" s="508">
        <f t="shared" si="133"/>
        <v>0</v>
      </c>
      <c r="AL196" s="508">
        <f t="shared" si="133"/>
        <v>0</v>
      </c>
      <c r="AM196" s="1323">
        <f t="shared" si="133"/>
        <v>0</v>
      </c>
    </row>
    <row r="197" spans="2:39" ht="12" hidden="1" customHeight="1" outlineLevel="1">
      <c r="B197" s="519"/>
      <c r="C197" s="429"/>
      <c r="D197" s="429"/>
      <c r="E197" s="429"/>
      <c r="H197" s="1555">
        <v>18</v>
      </c>
      <c r="I197" s="1324"/>
      <c r="J197" s="508"/>
      <c r="K197" s="508">
        <f t="shared" si="131"/>
        <v>0</v>
      </c>
      <c r="L197" s="508">
        <f t="shared" si="131"/>
        <v>0</v>
      </c>
      <c r="M197" s="508">
        <f t="shared" si="131"/>
        <v>0</v>
      </c>
      <c r="N197" s="1323">
        <f t="shared" si="131"/>
        <v>0</v>
      </c>
      <c r="O197" s="1324">
        <f t="shared" si="131"/>
        <v>0</v>
      </c>
      <c r="P197" s="508">
        <f t="shared" si="131"/>
        <v>0</v>
      </c>
      <c r="Q197" s="508">
        <f t="shared" si="131"/>
        <v>0</v>
      </c>
      <c r="R197" s="508">
        <f t="shared" si="131"/>
        <v>0</v>
      </c>
      <c r="S197" s="1323">
        <f t="shared" si="131"/>
        <v>0</v>
      </c>
      <c r="T197" s="1324">
        <f t="shared" si="131"/>
        <v>0</v>
      </c>
      <c r="U197" s="508">
        <f t="shared" si="132"/>
        <v>0</v>
      </c>
      <c r="V197" s="508">
        <f t="shared" si="132"/>
        <v>0</v>
      </c>
      <c r="W197" s="508">
        <f t="shared" si="132"/>
        <v>0</v>
      </c>
      <c r="X197" s="1323">
        <f t="shared" si="132"/>
        <v>0</v>
      </c>
      <c r="Y197" s="1324">
        <f t="shared" si="132"/>
        <v>0</v>
      </c>
      <c r="Z197" s="508">
        <f t="shared" si="132"/>
        <v>0</v>
      </c>
      <c r="AA197" s="508">
        <f t="shared" si="132"/>
        <v>0</v>
      </c>
      <c r="AB197" s="508">
        <f t="shared" si="132"/>
        <v>0</v>
      </c>
      <c r="AC197" s="1323">
        <f t="shared" si="132"/>
        <v>0</v>
      </c>
      <c r="AD197" s="1324">
        <f t="shared" si="132"/>
        <v>0</v>
      </c>
      <c r="AE197" s="508">
        <f t="shared" si="133"/>
        <v>0</v>
      </c>
      <c r="AF197" s="508">
        <f t="shared" si="133"/>
        <v>0</v>
      </c>
      <c r="AG197" s="508">
        <f t="shared" si="133"/>
        <v>0</v>
      </c>
      <c r="AH197" s="1323">
        <f t="shared" si="133"/>
        <v>0</v>
      </c>
      <c r="AI197" s="1324">
        <f t="shared" si="133"/>
        <v>0</v>
      </c>
      <c r="AJ197" s="508">
        <f t="shared" si="133"/>
        <v>0</v>
      </c>
      <c r="AK197" s="508">
        <f t="shared" si="133"/>
        <v>0</v>
      </c>
      <c r="AL197" s="508">
        <f t="shared" si="133"/>
        <v>0</v>
      </c>
      <c r="AM197" s="1323">
        <f t="shared" si="133"/>
        <v>0</v>
      </c>
    </row>
    <row r="198" spans="2:39" ht="12" hidden="1" customHeight="1" outlineLevel="1">
      <c r="B198" s="519"/>
      <c r="C198" s="429"/>
      <c r="D198" s="429"/>
      <c r="E198" s="429"/>
      <c r="H198" s="1555">
        <v>19</v>
      </c>
      <c r="I198" s="1324"/>
      <c r="J198" s="508"/>
      <c r="K198" s="508">
        <f t="shared" si="131"/>
        <v>0</v>
      </c>
      <c r="L198" s="508">
        <f t="shared" si="131"/>
        <v>0</v>
      </c>
      <c r="M198" s="508">
        <f t="shared" si="131"/>
        <v>0</v>
      </c>
      <c r="N198" s="1323">
        <f t="shared" si="131"/>
        <v>0</v>
      </c>
      <c r="O198" s="1324">
        <f t="shared" si="131"/>
        <v>0</v>
      </c>
      <c r="P198" s="508">
        <f t="shared" si="131"/>
        <v>0</v>
      </c>
      <c r="Q198" s="508">
        <f t="shared" si="131"/>
        <v>0</v>
      </c>
      <c r="R198" s="508">
        <f t="shared" si="131"/>
        <v>0</v>
      </c>
      <c r="S198" s="1323">
        <f t="shared" si="131"/>
        <v>0</v>
      </c>
      <c r="T198" s="1324">
        <f t="shared" si="131"/>
        <v>0</v>
      </c>
      <c r="U198" s="508">
        <f t="shared" si="132"/>
        <v>0</v>
      </c>
      <c r="V198" s="508">
        <f t="shared" si="132"/>
        <v>0</v>
      </c>
      <c r="W198" s="508">
        <f t="shared" si="132"/>
        <v>0</v>
      </c>
      <c r="X198" s="1323">
        <f t="shared" si="132"/>
        <v>0</v>
      </c>
      <c r="Y198" s="1324">
        <f t="shared" si="132"/>
        <v>0</v>
      </c>
      <c r="Z198" s="508">
        <f t="shared" si="132"/>
        <v>0</v>
      </c>
      <c r="AA198" s="508">
        <f t="shared" si="132"/>
        <v>0</v>
      </c>
      <c r="AB198" s="508">
        <f t="shared" si="132"/>
        <v>0</v>
      </c>
      <c r="AC198" s="1323">
        <f t="shared" si="132"/>
        <v>0</v>
      </c>
      <c r="AD198" s="1324">
        <f t="shared" si="132"/>
        <v>0</v>
      </c>
      <c r="AE198" s="508">
        <f t="shared" si="133"/>
        <v>0</v>
      </c>
      <c r="AF198" s="508">
        <f t="shared" si="133"/>
        <v>0</v>
      </c>
      <c r="AG198" s="508">
        <f t="shared" si="133"/>
        <v>0</v>
      </c>
      <c r="AH198" s="1323">
        <f t="shared" si="133"/>
        <v>0</v>
      </c>
      <c r="AI198" s="1324">
        <f t="shared" si="133"/>
        <v>0</v>
      </c>
      <c r="AJ198" s="508">
        <f t="shared" si="133"/>
        <v>0</v>
      </c>
      <c r="AK198" s="508">
        <f t="shared" si="133"/>
        <v>0</v>
      </c>
      <c r="AL198" s="508">
        <f t="shared" si="133"/>
        <v>0</v>
      </c>
      <c r="AM198" s="1323">
        <f t="shared" si="133"/>
        <v>0</v>
      </c>
    </row>
    <row r="199" spans="2:39" ht="12" hidden="1" customHeight="1" outlineLevel="1">
      <c r="B199" s="519"/>
      <c r="C199" s="429"/>
      <c r="D199" s="429"/>
      <c r="E199" s="429"/>
      <c r="H199" s="1555">
        <v>20</v>
      </c>
      <c r="I199" s="1324"/>
      <c r="J199" s="508"/>
      <c r="K199" s="508">
        <f t="shared" si="131"/>
        <v>0</v>
      </c>
      <c r="L199" s="508">
        <f t="shared" si="131"/>
        <v>0</v>
      </c>
      <c r="M199" s="508">
        <f t="shared" si="131"/>
        <v>0</v>
      </c>
      <c r="N199" s="1323">
        <f t="shared" si="131"/>
        <v>0</v>
      </c>
      <c r="O199" s="1324">
        <f t="shared" si="131"/>
        <v>0</v>
      </c>
      <c r="P199" s="508">
        <f t="shared" si="131"/>
        <v>0</v>
      </c>
      <c r="Q199" s="508">
        <f t="shared" si="131"/>
        <v>0</v>
      </c>
      <c r="R199" s="508">
        <f t="shared" si="131"/>
        <v>0</v>
      </c>
      <c r="S199" s="1323">
        <f t="shared" si="131"/>
        <v>0</v>
      </c>
      <c r="T199" s="1324">
        <f t="shared" si="131"/>
        <v>0</v>
      </c>
      <c r="U199" s="508">
        <f t="shared" si="132"/>
        <v>0</v>
      </c>
      <c r="V199" s="508">
        <f t="shared" si="132"/>
        <v>0</v>
      </c>
      <c r="W199" s="508">
        <f t="shared" si="132"/>
        <v>0</v>
      </c>
      <c r="X199" s="1323">
        <f t="shared" si="132"/>
        <v>0</v>
      </c>
      <c r="Y199" s="1324">
        <f t="shared" si="132"/>
        <v>0</v>
      </c>
      <c r="Z199" s="508">
        <f t="shared" si="132"/>
        <v>0</v>
      </c>
      <c r="AA199" s="508">
        <f t="shared" si="132"/>
        <v>0</v>
      </c>
      <c r="AB199" s="508">
        <f t="shared" si="132"/>
        <v>0</v>
      </c>
      <c r="AC199" s="1323">
        <f t="shared" si="132"/>
        <v>0</v>
      </c>
      <c r="AD199" s="1324">
        <f t="shared" si="132"/>
        <v>0</v>
      </c>
      <c r="AE199" s="508">
        <f t="shared" si="133"/>
        <v>0</v>
      </c>
      <c r="AF199" s="508">
        <f t="shared" si="133"/>
        <v>0</v>
      </c>
      <c r="AG199" s="508">
        <f t="shared" si="133"/>
        <v>0</v>
      </c>
      <c r="AH199" s="1323">
        <f t="shared" si="133"/>
        <v>0</v>
      </c>
      <c r="AI199" s="1324">
        <f t="shared" si="133"/>
        <v>0</v>
      </c>
      <c r="AJ199" s="508">
        <f t="shared" si="133"/>
        <v>0</v>
      </c>
      <c r="AK199" s="508">
        <f t="shared" si="133"/>
        <v>0</v>
      </c>
      <c r="AL199" s="508">
        <f t="shared" si="133"/>
        <v>0</v>
      </c>
      <c r="AM199" s="1323">
        <f t="shared" si="133"/>
        <v>0</v>
      </c>
    </row>
    <row r="200" spans="2:39" ht="12" hidden="1" customHeight="1" outlineLevel="1">
      <c r="B200" s="519"/>
      <c r="C200" s="429"/>
      <c r="D200" s="429"/>
      <c r="E200" s="429"/>
      <c r="H200" s="1555">
        <v>21</v>
      </c>
      <c r="I200" s="1324"/>
      <c r="J200" s="508"/>
      <c r="K200" s="508">
        <f t="shared" ref="K200:T209" si="134">J199*$H$178</f>
        <v>0</v>
      </c>
      <c r="L200" s="508">
        <f t="shared" si="134"/>
        <v>0</v>
      </c>
      <c r="M200" s="508">
        <f t="shared" si="134"/>
        <v>0</v>
      </c>
      <c r="N200" s="1323">
        <f t="shared" si="134"/>
        <v>0</v>
      </c>
      <c r="O200" s="1324">
        <f t="shared" si="134"/>
        <v>0</v>
      </c>
      <c r="P200" s="508">
        <f t="shared" si="134"/>
        <v>0</v>
      </c>
      <c r="Q200" s="508">
        <f t="shared" si="134"/>
        <v>0</v>
      </c>
      <c r="R200" s="508">
        <f t="shared" si="134"/>
        <v>0</v>
      </c>
      <c r="S200" s="1323">
        <f t="shared" si="134"/>
        <v>0</v>
      </c>
      <c r="T200" s="1324">
        <f t="shared" si="134"/>
        <v>0</v>
      </c>
      <c r="U200" s="508">
        <f t="shared" ref="U200:AD209" si="135">T199*$H$178</f>
        <v>0</v>
      </c>
      <c r="V200" s="508">
        <f t="shared" si="135"/>
        <v>0</v>
      </c>
      <c r="W200" s="508">
        <f t="shared" si="135"/>
        <v>0</v>
      </c>
      <c r="X200" s="1323">
        <f t="shared" si="135"/>
        <v>0</v>
      </c>
      <c r="Y200" s="1324">
        <f t="shared" si="135"/>
        <v>0</v>
      </c>
      <c r="Z200" s="508">
        <f t="shared" si="135"/>
        <v>0</v>
      </c>
      <c r="AA200" s="508">
        <f t="shared" si="135"/>
        <v>0</v>
      </c>
      <c r="AB200" s="508">
        <f t="shared" si="135"/>
        <v>0</v>
      </c>
      <c r="AC200" s="1323">
        <f t="shared" si="135"/>
        <v>0</v>
      </c>
      <c r="AD200" s="1324">
        <f t="shared" si="135"/>
        <v>0</v>
      </c>
      <c r="AE200" s="508">
        <f t="shared" ref="AE200:AM209" si="136">AD199*$H$178</f>
        <v>0</v>
      </c>
      <c r="AF200" s="508">
        <f t="shared" si="136"/>
        <v>0</v>
      </c>
      <c r="AG200" s="508">
        <f t="shared" si="136"/>
        <v>0</v>
      </c>
      <c r="AH200" s="1323">
        <f t="shared" si="136"/>
        <v>0</v>
      </c>
      <c r="AI200" s="1324">
        <f t="shared" si="136"/>
        <v>0</v>
      </c>
      <c r="AJ200" s="508">
        <f t="shared" si="136"/>
        <v>0</v>
      </c>
      <c r="AK200" s="508">
        <f t="shared" si="136"/>
        <v>0</v>
      </c>
      <c r="AL200" s="508">
        <f t="shared" si="136"/>
        <v>0</v>
      </c>
      <c r="AM200" s="1323">
        <f t="shared" si="136"/>
        <v>0</v>
      </c>
    </row>
    <row r="201" spans="2:39" ht="12" hidden="1" customHeight="1" outlineLevel="1">
      <c r="B201" s="519"/>
      <c r="C201" s="429"/>
      <c r="D201" s="429"/>
      <c r="E201" s="429"/>
      <c r="H201" s="1555">
        <v>22</v>
      </c>
      <c r="I201" s="1324"/>
      <c r="J201" s="508"/>
      <c r="K201" s="508">
        <f t="shared" si="134"/>
        <v>0</v>
      </c>
      <c r="L201" s="508">
        <f t="shared" si="134"/>
        <v>0</v>
      </c>
      <c r="M201" s="508">
        <f t="shared" si="134"/>
        <v>0</v>
      </c>
      <c r="N201" s="1323">
        <f t="shared" si="134"/>
        <v>0</v>
      </c>
      <c r="O201" s="1324">
        <f t="shared" si="134"/>
        <v>0</v>
      </c>
      <c r="P201" s="508">
        <f t="shared" si="134"/>
        <v>0</v>
      </c>
      <c r="Q201" s="508">
        <f t="shared" si="134"/>
        <v>0</v>
      </c>
      <c r="R201" s="508">
        <f t="shared" si="134"/>
        <v>0</v>
      </c>
      <c r="S201" s="1323">
        <f t="shared" si="134"/>
        <v>0</v>
      </c>
      <c r="T201" s="1324">
        <f t="shared" si="134"/>
        <v>0</v>
      </c>
      <c r="U201" s="508">
        <f t="shared" si="135"/>
        <v>0</v>
      </c>
      <c r="V201" s="508">
        <f t="shared" si="135"/>
        <v>0</v>
      </c>
      <c r="W201" s="508">
        <f t="shared" si="135"/>
        <v>0</v>
      </c>
      <c r="X201" s="1323">
        <f t="shared" si="135"/>
        <v>0</v>
      </c>
      <c r="Y201" s="1324">
        <f t="shared" si="135"/>
        <v>0</v>
      </c>
      <c r="Z201" s="508">
        <f t="shared" si="135"/>
        <v>0</v>
      </c>
      <c r="AA201" s="508">
        <f t="shared" si="135"/>
        <v>0</v>
      </c>
      <c r="AB201" s="508">
        <f t="shared" si="135"/>
        <v>0</v>
      </c>
      <c r="AC201" s="1323">
        <f t="shared" si="135"/>
        <v>0</v>
      </c>
      <c r="AD201" s="1324">
        <f t="shared" si="135"/>
        <v>0</v>
      </c>
      <c r="AE201" s="508">
        <f t="shared" si="136"/>
        <v>0</v>
      </c>
      <c r="AF201" s="508">
        <f t="shared" si="136"/>
        <v>0</v>
      </c>
      <c r="AG201" s="508">
        <f t="shared" si="136"/>
        <v>0</v>
      </c>
      <c r="AH201" s="1323">
        <f t="shared" si="136"/>
        <v>0</v>
      </c>
      <c r="AI201" s="1324">
        <f t="shared" si="136"/>
        <v>0</v>
      </c>
      <c r="AJ201" s="508">
        <f t="shared" si="136"/>
        <v>0</v>
      </c>
      <c r="AK201" s="508">
        <f t="shared" si="136"/>
        <v>0</v>
      </c>
      <c r="AL201" s="508">
        <f t="shared" si="136"/>
        <v>0</v>
      </c>
      <c r="AM201" s="1323">
        <f t="shared" si="136"/>
        <v>0</v>
      </c>
    </row>
    <row r="202" spans="2:39" ht="12" hidden="1" customHeight="1" outlineLevel="1">
      <c r="B202" s="519"/>
      <c r="C202" s="429"/>
      <c r="D202" s="429"/>
      <c r="E202" s="429"/>
      <c r="H202" s="1555">
        <v>23</v>
      </c>
      <c r="I202" s="1324"/>
      <c r="J202" s="508"/>
      <c r="K202" s="508">
        <f t="shared" si="134"/>
        <v>0</v>
      </c>
      <c r="L202" s="508">
        <f t="shared" si="134"/>
        <v>0</v>
      </c>
      <c r="M202" s="508">
        <f t="shared" si="134"/>
        <v>0</v>
      </c>
      <c r="N202" s="1323">
        <f t="shared" si="134"/>
        <v>0</v>
      </c>
      <c r="O202" s="1324">
        <f t="shared" si="134"/>
        <v>0</v>
      </c>
      <c r="P202" s="508">
        <f t="shared" si="134"/>
        <v>0</v>
      </c>
      <c r="Q202" s="508">
        <f t="shared" si="134"/>
        <v>0</v>
      </c>
      <c r="R202" s="508">
        <f t="shared" si="134"/>
        <v>0</v>
      </c>
      <c r="S202" s="1323">
        <f t="shared" si="134"/>
        <v>0</v>
      </c>
      <c r="T202" s="1324">
        <f t="shared" si="134"/>
        <v>0</v>
      </c>
      <c r="U202" s="508">
        <f t="shared" si="135"/>
        <v>0</v>
      </c>
      <c r="V202" s="508">
        <f t="shared" si="135"/>
        <v>0</v>
      </c>
      <c r="W202" s="508">
        <f t="shared" si="135"/>
        <v>0</v>
      </c>
      <c r="X202" s="1323">
        <f t="shared" si="135"/>
        <v>0</v>
      </c>
      <c r="Y202" s="1324">
        <f t="shared" si="135"/>
        <v>0</v>
      </c>
      <c r="Z202" s="508">
        <f t="shared" si="135"/>
        <v>0</v>
      </c>
      <c r="AA202" s="508">
        <f t="shared" si="135"/>
        <v>0</v>
      </c>
      <c r="AB202" s="508">
        <f t="shared" si="135"/>
        <v>0</v>
      </c>
      <c r="AC202" s="1323">
        <f t="shared" si="135"/>
        <v>0</v>
      </c>
      <c r="AD202" s="1324">
        <f t="shared" si="135"/>
        <v>0</v>
      </c>
      <c r="AE202" s="508">
        <f t="shared" si="136"/>
        <v>0</v>
      </c>
      <c r="AF202" s="508">
        <f t="shared" si="136"/>
        <v>0</v>
      </c>
      <c r="AG202" s="508">
        <f t="shared" si="136"/>
        <v>0</v>
      </c>
      <c r="AH202" s="1323">
        <f t="shared" si="136"/>
        <v>0</v>
      </c>
      <c r="AI202" s="1324">
        <f t="shared" si="136"/>
        <v>0</v>
      </c>
      <c r="AJ202" s="508">
        <f t="shared" si="136"/>
        <v>0</v>
      </c>
      <c r="AK202" s="508">
        <f t="shared" si="136"/>
        <v>0</v>
      </c>
      <c r="AL202" s="508">
        <f t="shared" si="136"/>
        <v>0</v>
      </c>
      <c r="AM202" s="1323">
        <f t="shared" si="136"/>
        <v>0</v>
      </c>
    </row>
    <row r="203" spans="2:39" ht="12" hidden="1" customHeight="1" outlineLevel="1">
      <c r="B203" s="519"/>
      <c r="C203" s="429"/>
      <c r="D203" s="429"/>
      <c r="E203" s="429"/>
      <c r="H203" s="1555">
        <v>24</v>
      </c>
      <c r="I203" s="1324"/>
      <c r="J203" s="508"/>
      <c r="K203" s="508">
        <f t="shared" si="134"/>
        <v>0</v>
      </c>
      <c r="L203" s="508">
        <f t="shared" si="134"/>
        <v>0</v>
      </c>
      <c r="M203" s="508">
        <f t="shared" si="134"/>
        <v>0</v>
      </c>
      <c r="N203" s="1323">
        <f t="shared" si="134"/>
        <v>0</v>
      </c>
      <c r="O203" s="1324">
        <f t="shared" si="134"/>
        <v>0</v>
      </c>
      <c r="P203" s="508">
        <f t="shared" si="134"/>
        <v>0</v>
      </c>
      <c r="Q203" s="508">
        <f t="shared" si="134"/>
        <v>0</v>
      </c>
      <c r="R203" s="508">
        <f t="shared" si="134"/>
        <v>0</v>
      </c>
      <c r="S203" s="1323">
        <f t="shared" si="134"/>
        <v>0</v>
      </c>
      <c r="T203" s="1324">
        <f t="shared" si="134"/>
        <v>0</v>
      </c>
      <c r="U203" s="508">
        <f t="shared" si="135"/>
        <v>0</v>
      </c>
      <c r="V203" s="508">
        <f t="shared" si="135"/>
        <v>0</v>
      </c>
      <c r="W203" s="508">
        <f t="shared" si="135"/>
        <v>0</v>
      </c>
      <c r="X203" s="1323">
        <f t="shared" si="135"/>
        <v>0</v>
      </c>
      <c r="Y203" s="1324">
        <f t="shared" si="135"/>
        <v>0</v>
      </c>
      <c r="Z203" s="508">
        <f t="shared" si="135"/>
        <v>0</v>
      </c>
      <c r="AA203" s="508">
        <f t="shared" si="135"/>
        <v>0</v>
      </c>
      <c r="AB203" s="508">
        <f t="shared" si="135"/>
        <v>0</v>
      </c>
      <c r="AC203" s="1323">
        <f t="shared" si="135"/>
        <v>0</v>
      </c>
      <c r="AD203" s="1324">
        <f t="shared" si="135"/>
        <v>0</v>
      </c>
      <c r="AE203" s="508">
        <f t="shared" si="136"/>
        <v>0</v>
      </c>
      <c r="AF203" s="508">
        <f t="shared" si="136"/>
        <v>0</v>
      </c>
      <c r="AG203" s="508">
        <f t="shared" si="136"/>
        <v>0</v>
      </c>
      <c r="AH203" s="1323">
        <f t="shared" si="136"/>
        <v>0</v>
      </c>
      <c r="AI203" s="1324">
        <f t="shared" si="136"/>
        <v>0</v>
      </c>
      <c r="AJ203" s="508">
        <f t="shared" si="136"/>
        <v>0</v>
      </c>
      <c r="AK203" s="508">
        <f t="shared" si="136"/>
        <v>0</v>
      </c>
      <c r="AL203" s="508">
        <f t="shared" si="136"/>
        <v>0</v>
      </c>
      <c r="AM203" s="1323">
        <f t="shared" si="136"/>
        <v>0</v>
      </c>
    </row>
    <row r="204" spans="2:39" ht="12" hidden="1" customHeight="1" outlineLevel="1">
      <c r="B204" s="519"/>
      <c r="C204" s="429"/>
      <c r="D204" s="429"/>
      <c r="E204" s="429"/>
      <c r="H204" s="1555">
        <v>25</v>
      </c>
      <c r="I204" s="1324"/>
      <c r="J204" s="508"/>
      <c r="K204" s="508">
        <f t="shared" si="134"/>
        <v>0</v>
      </c>
      <c r="L204" s="508">
        <f t="shared" si="134"/>
        <v>0</v>
      </c>
      <c r="M204" s="508">
        <f t="shared" si="134"/>
        <v>0</v>
      </c>
      <c r="N204" s="1323">
        <f t="shared" si="134"/>
        <v>0</v>
      </c>
      <c r="O204" s="1324">
        <f t="shared" si="134"/>
        <v>0</v>
      </c>
      <c r="P204" s="508">
        <f t="shared" si="134"/>
        <v>0</v>
      </c>
      <c r="Q204" s="508">
        <f t="shared" si="134"/>
        <v>0</v>
      </c>
      <c r="R204" s="508">
        <f t="shared" si="134"/>
        <v>0</v>
      </c>
      <c r="S204" s="1323">
        <f t="shared" si="134"/>
        <v>0</v>
      </c>
      <c r="T204" s="1324">
        <f t="shared" si="134"/>
        <v>0</v>
      </c>
      <c r="U204" s="508">
        <f t="shared" si="135"/>
        <v>0</v>
      </c>
      <c r="V204" s="508">
        <f t="shared" si="135"/>
        <v>0</v>
      </c>
      <c r="W204" s="508">
        <f t="shared" si="135"/>
        <v>0</v>
      </c>
      <c r="X204" s="1323">
        <f t="shared" si="135"/>
        <v>0</v>
      </c>
      <c r="Y204" s="1324">
        <f t="shared" si="135"/>
        <v>0</v>
      </c>
      <c r="Z204" s="508">
        <f t="shared" si="135"/>
        <v>0</v>
      </c>
      <c r="AA204" s="508">
        <f t="shared" si="135"/>
        <v>0</v>
      </c>
      <c r="AB204" s="508">
        <f t="shared" si="135"/>
        <v>0</v>
      </c>
      <c r="AC204" s="1323">
        <f t="shared" si="135"/>
        <v>0</v>
      </c>
      <c r="AD204" s="1324">
        <f t="shared" si="135"/>
        <v>0</v>
      </c>
      <c r="AE204" s="508">
        <f t="shared" si="136"/>
        <v>0</v>
      </c>
      <c r="AF204" s="508">
        <f t="shared" si="136"/>
        <v>0</v>
      </c>
      <c r="AG204" s="508">
        <f t="shared" si="136"/>
        <v>0</v>
      </c>
      <c r="AH204" s="1323">
        <f t="shared" si="136"/>
        <v>0</v>
      </c>
      <c r="AI204" s="1324">
        <f t="shared" si="136"/>
        <v>0</v>
      </c>
      <c r="AJ204" s="508">
        <f t="shared" si="136"/>
        <v>0</v>
      </c>
      <c r="AK204" s="508">
        <f t="shared" si="136"/>
        <v>0</v>
      </c>
      <c r="AL204" s="508">
        <f t="shared" si="136"/>
        <v>0</v>
      </c>
      <c r="AM204" s="1323">
        <f t="shared" si="136"/>
        <v>0</v>
      </c>
    </row>
    <row r="205" spans="2:39" ht="12" hidden="1" customHeight="1" outlineLevel="1">
      <c r="B205" s="519"/>
      <c r="C205" s="429"/>
      <c r="D205" s="429"/>
      <c r="E205" s="429"/>
      <c r="H205" s="1555">
        <v>26</v>
      </c>
      <c r="I205" s="1324"/>
      <c r="J205" s="508"/>
      <c r="K205" s="508">
        <f t="shared" si="134"/>
        <v>0</v>
      </c>
      <c r="L205" s="508">
        <f t="shared" si="134"/>
        <v>0</v>
      </c>
      <c r="M205" s="508">
        <f t="shared" si="134"/>
        <v>0</v>
      </c>
      <c r="N205" s="1323">
        <f t="shared" si="134"/>
        <v>0</v>
      </c>
      <c r="O205" s="1324">
        <f t="shared" si="134"/>
        <v>0</v>
      </c>
      <c r="P205" s="508">
        <f t="shared" si="134"/>
        <v>0</v>
      </c>
      <c r="Q205" s="508">
        <f t="shared" si="134"/>
        <v>0</v>
      </c>
      <c r="R205" s="508">
        <f t="shared" si="134"/>
        <v>0</v>
      </c>
      <c r="S205" s="1323">
        <f t="shared" si="134"/>
        <v>0</v>
      </c>
      <c r="T205" s="1324">
        <f t="shared" si="134"/>
        <v>0</v>
      </c>
      <c r="U205" s="508">
        <f t="shared" si="135"/>
        <v>0</v>
      </c>
      <c r="V205" s="508">
        <f t="shared" si="135"/>
        <v>0</v>
      </c>
      <c r="W205" s="508">
        <f t="shared" si="135"/>
        <v>0</v>
      </c>
      <c r="X205" s="1323">
        <f t="shared" si="135"/>
        <v>0</v>
      </c>
      <c r="Y205" s="1324">
        <f t="shared" si="135"/>
        <v>0</v>
      </c>
      <c r="Z205" s="508">
        <f t="shared" si="135"/>
        <v>0</v>
      </c>
      <c r="AA205" s="508">
        <f t="shared" si="135"/>
        <v>0</v>
      </c>
      <c r="AB205" s="508">
        <f t="shared" si="135"/>
        <v>0</v>
      </c>
      <c r="AC205" s="1323">
        <f t="shared" si="135"/>
        <v>0</v>
      </c>
      <c r="AD205" s="1324">
        <f t="shared" si="135"/>
        <v>0</v>
      </c>
      <c r="AE205" s="508">
        <f t="shared" si="136"/>
        <v>0</v>
      </c>
      <c r="AF205" s="508">
        <f t="shared" si="136"/>
        <v>0</v>
      </c>
      <c r="AG205" s="508">
        <f t="shared" si="136"/>
        <v>0</v>
      </c>
      <c r="AH205" s="1323">
        <f t="shared" si="136"/>
        <v>0</v>
      </c>
      <c r="AI205" s="1324">
        <f t="shared" si="136"/>
        <v>0</v>
      </c>
      <c r="AJ205" s="508">
        <f t="shared" si="136"/>
        <v>0</v>
      </c>
      <c r="AK205" s="508">
        <f t="shared" si="136"/>
        <v>0</v>
      </c>
      <c r="AL205" s="508">
        <f t="shared" si="136"/>
        <v>0</v>
      </c>
      <c r="AM205" s="1323">
        <f t="shared" si="136"/>
        <v>0</v>
      </c>
    </row>
    <row r="206" spans="2:39" ht="12" hidden="1" customHeight="1" outlineLevel="1">
      <c r="B206" s="519"/>
      <c r="C206" s="429"/>
      <c r="D206" s="429"/>
      <c r="E206" s="429"/>
      <c r="H206" s="1555">
        <v>27</v>
      </c>
      <c r="I206" s="1324"/>
      <c r="J206" s="508"/>
      <c r="K206" s="508">
        <f t="shared" si="134"/>
        <v>0</v>
      </c>
      <c r="L206" s="508">
        <f t="shared" si="134"/>
        <v>0</v>
      </c>
      <c r="M206" s="508">
        <f t="shared" si="134"/>
        <v>0</v>
      </c>
      <c r="N206" s="1323">
        <f t="shared" si="134"/>
        <v>0</v>
      </c>
      <c r="O206" s="1324">
        <f t="shared" si="134"/>
        <v>0</v>
      </c>
      <c r="P206" s="508">
        <f t="shared" si="134"/>
        <v>0</v>
      </c>
      <c r="Q206" s="508">
        <f t="shared" si="134"/>
        <v>0</v>
      </c>
      <c r="R206" s="508">
        <f t="shared" si="134"/>
        <v>0</v>
      </c>
      <c r="S206" s="1323">
        <f t="shared" si="134"/>
        <v>0</v>
      </c>
      <c r="T206" s="1324">
        <f t="shared" si="134"/>
        <v>0</v>
      </c>
      <c r="U206" s="508">
        <f t="shared" si="135"/>
        <v>0</v>
      </c>
      <c r="V206" s="508">
        <f t="shared" si="135"/>
        <v>0</v>
      </c>
      <c r="W206" s="508">
        <f t="shared" si="135"/>
        <v>0</v>
      </c>
      <c r="X206" s="1323">
        <f t="shared" si="135"/>
        <v>0</v>
      </c>
      <c r="Y206" s="1324">
        <f t="shared" si="135"/>
        <v>0</v>
      </c>
      <c r="Z206" s="508">
        <f t="shared" si="135"/>
        <v>0</v>
      </c>
      <c r="AA206" s="508">
        <f t="shared" si="135"/>
        <v>0</v>
      </c>
      <c r="AB206" s="508">
        <f t="shared" si="135"/>
        <v>0</v>
      </c>
      <c r="AC206" s="1323">
        <f t="shared" si="135"/>
        <v>0</v>
      </c>
      <c r="AD206" s="1324">
        <f t="shared" si="135"/>
        <v>0</v>
      </c>
      <c r="AE206" s="508">
        <f t="shared" si="136"/>
        <v>0</v>
      </c>
      <c r="AF206" s="508">
        <f t="shared" si="136"/>
        <v>0</v>
      </c>
      <c r="AG206" s="508">
        <f t="shared" si="136"/>
        <v>0</v>
      </c>
      <c r="AH206" s="1323">
        <f t="shared" si="136"/>
        <v>0</v>
      </c>
      <c r="AI206" s="1324">
        <f t="shared" si="136"/>
        <v>0</v>
      </c>
      <c r="AJ206" s="508">
        <f t="shared" si="136"/>
        <v>0</v>
      </c>
      <c r="AK206" s="508">
        <f t="shared" si="136"/>
        <v>0</v>
      </c>
      <c r="AL206" s="508">
        <f t="shared" si="136"/>
        <v>0</v>
      </c>
      <c r="AM206" s="1323">
        <f t="shared" si="136"/>
        <v>0</v>
      </c>
    </row>
    <row r="207" spans="2:39" ht="12" hidden="1" customHeight="1" outlineLevel="1">
      <c r="B207" s="519"/>
      <c r="C207" s="429"/>
      <c r="D207" s="429"/>
      <c r="E207" s="429"/>
      <c r="H207" s="1555">
        <v>28</v>
      </c>
      <c r="I207" s="1324"/>
      <c r="J207" s="508"/>
      <c r="K207" s="508">
        <f t="shared" si="134"/>
        <v>0</v>
      </c>
      <c r="L207" s="508">
        <f t="shared" si="134"/>
        <v>0</v>
      </c>
      <c r="M207" s="508">
        <f t="shared" si="134"/>
        <v>0</v>
      </c>
      <c r="N207" s="1323">
        <f t="shared" si="134"/>
        <v>0</v>
      </c>
      <c r="O207" s="1324">
        <f t="shared" si="134"/>
        <v>0</v>
      </c>
      <c r="P207" s="508">
        <f t="shared" si="134"/>
        <v>0</v>
      </c>
      <c r="Q207" s="508">
        <f t="shared" si="134"/>
        <v>0</v>
      </c>
      <c r="R207" s="508">
        <f t="shared" si="134"/>
        <v>0</v>
      </c>
      <c r="S207" s="1323">
        <f t="shared" si="134"/>
        <v>0</v>
      </c>
      <c r="T207" s="1324">
        <f t="shared" si="134"/>
        <v>0</v>
      </c>
      <c r="U207" s="508">
        <f t="shared" si="135"/>
        <v>0</v>
      </c>
      <c r="V207" s="508">
        <f t="shared" si="135"/>
        <v>0</v>
      </c>
      <c r="W207" s="508">
        <f t="shared" si="135"/>
        <v>0</v>
      </c>
      <c r="X207" s="1323">
        <f t="shared" si="135"/>
        <v>0</v>
      </c>
      <c r="Y207" s="1324">
        <f t="shared" si="135"/>
        <v>0</v>
      </c>
      <c r="Z207" s="508">
        <f t="shared" si="135"/>
        <v>0</v>
      </c>
      <c r="AA207" s="508">
        <f t="shared" si="135"/>
        <v>0</v>
      </c>
      <c r="AB207" s="508">
        <f t="shared" si="135"/>
        <v>0</v>
      </c>
      <c r="AC207" s="1323">
        <f t="shared" si="135"/>
        <v>0</v>
      </c>
      <c r="AD207" s="1324">
        <f t="shared" si="135"/>
        <v>0</v>
      </c>
      <c r="AE207" s="508">
        <f t="shared" si="136"/>
        <v>0</v>
      </c>
      <c r="AF207" s="508">
        <f t="shared" si="136"/>
        <v>0</v>
      </c>
      <c r="AG207" s="508">
        <f t="shared" si="136"/>
        <v>0</v>
      </c>
      <c r="AH207" s="1323">
        <f t="shared" si="136"/>
        <v>0</v>
      </c>
      <c r="AI207" s="1324">
        <f t="shared" si="136"/>
        <v>0</v>
      </c>
      <c r="AJ207" s="508">
        <f t="shared" si="136"/>
        <v>0</v>
      </c>
      <c r="AK207" s="508">
        <f t="shared" si="136"/>
        <v>0</v>
      </c>
      <c r="AL207" s="508">
        <f t="shared" si="136"/>
        <v>0</v>
      </c>
      <c r="AM207" s="1323">
        <f t="shared" si="136"/>
        <v>0</v>
      </c>
    </row>
    <row r="208" spans="2:39" ht="12" hidden="1" customHeight="1" outlineLevel="1">
      <c r="B208" s="519"/>
      <c r="C208" s="429"/>
      <c r="D208" s="429"/>
      <c r="E208" s="429"/>
      <c r="H208" s="1555">
        <v>29</v>
      </c>
      <c r="I208" s="1324"/>
      <c r="J208" s="508"/>
      <c r="K208" s="508">
        <f t="shared" si="134"/>
        <v>0</v>
      </c>
      <c r="L208" s="508">
        <f t="shared" si="134"/>
        <v>0</v>
      </c>
      <c r="M208" s="508">
        <f t="shared" si="134"/>
        <v>0</v>
      </c>
      <c r="N208" s="1323">
        <f t="shared" si="134"/>
        <v>0</v>
      </c>
      <c r="O208" s="1324">
        <f t="shared" si="134"/>
        <v>0</v>
      </c>
      <c r="P208" s="508">
        <f t="shared" si="134"/>
        <v>0</v>
      </c>
      <c r="Q208" s="508">
        <f t="shared" si="134"/>
        <v>0</v>
      </c>
      <c r="R208" s="508">
        <f t="shared" si="134"/>
        <v>0</v>
      </c>
      <c r="S208" s="1323">
        <f t="shared" si="134"/>
        <v>0</v>
      </c>
      <c r="T208" s="1324">
        <f t="shared" si="134"/>
        <v>0</v>
      </c>
      <c r="U208" s="508">
        <f t="shared" si="135"/>
        <v>0</v>
      </c>
      <c r="V208" s="508">
        <f t="shared" si="135"/>
        <v>0</v>
      </c>
      <c r="W208" s="508">
        <f t="shared" si="135"/>
        <v>0</v>
      </c>
      <c r="X208" s="1323">
        <f t="shared" si="135"/>
        <v>0</v>
      </c>
      <c r="Y208" s="1324">
        <f t="shared" si="135"/>
        <v>0</v>
      </c>
      <c r="Z208" s="508">
        <f t="shared" si="135"/>
        <v>0</v>
      </c>
      <c r="AA208" s="508">
        <f t="shared" si="135"/>
        <v>0</v>
      </c>
      <c r="AB208" s="508">
        <f t="shared" si="135"/>
        <v>0</v>
      </c>
      <c r="AC208" s="1323">
        <f t="shared" si="135"/>
        <v>0</v>
      </c>
      <c r="AD208" s="1324">
        <f t="shared" si="135"/>
        <v>0</v>
      </c>
      <c r="AE208" s="508">
        <f t="shared" si="136"/>
        <v>0</v>
      </c>
      <c r="AF208" s="508">
        <f t="shared" si="136"/>
        <v>0</v>
      </c>
      <c r="AG208" s="508">
        <f t="shared" si="136"/>
        <v>0</v>
      </c>
      <c r="AH208" s="1323">
        <f t="shared" si="136"/>
        <v>0</v>
      </c>
      <c r="AI208" s="1324">
        <f t="shared" si="136"/>
        <v>0</v>
      </c>
      <c r="AJ208" s="508">
        <f t="shared" si="136"/>
        <v>0</v>
      </c>
      <c r="AK208" s="508">
        <f t="shared" si="136"/>
        <v>0</v>
      </c>
      <c r="AL208" s="508">
        <f t="shared" si="136"/>
        <v>0</v>
      </c>
      <c r="AM208" s="1323">
        <f t="shared" si="136"/>
        <v>0</v>
      </c>
    </row>
    <row r="209" spans="2:39" ht="12" hidden="1" customHeight="1" outlineLevel="1">
      <c r="B209" s="519"/>
      <c r="C209" s="429"/>
      <c r="D209" s="429"/>
      <c r="E209" s="429"/>
      <c r="H209" s="1555">
        <v>30</v>
      </c>
      <c r="I209" s="1324"/>
      <c r="J209" s="508"/>
      <c r="K209" s="508">
        <f t="shared" si="134"/>
        <v>0</v>
      </c>
      <c r="L209" s="508">
        <f t="shared" si="134"/>
        <v>0</v>
      </c>
      <c r="M209" s="508">
        <f t="shared" si="134"/>
        <v>0</v>
      </c>
      <c r="N209" s="1323">
        <f t="shared" si="134"/>
        <v>0</v>
      </c>
      <c r="O209" s="1324">
        <f t="shared" si="134"/>
        <v>0</v>
      </c>
      <c r="P209" s="508">
        <f t="shared" si="134"/>
        <v>0</v>
      </c>
      <c r="Q209" s="508">
        <f t="shared" si="134"/>
        <v>0</v>
      </c>
      <c r="R209" s="508">
        <f t="shared" si="134"/>
        <v>0</v>
      </c>
      <c r="S209" s="1323">
        <f t="shared" si="134"/>
        <v>0</v>
      </c>
      <c r="T209" s="1324">
        <f t="shared" si="134"/>
        <v>0</v>
      </c>
      <c r="U209" s="508">
        <f t="shared" si="135"/>
        <v>0</v>
      </c>
      <c r="V209" s="508">
        <f t="shared" si="135"/>
        <v>0</v>
      </c>
      <c r="W209" s="508">
        <f t="shared" si="135"/>
        <v>0</v>
      </c>
      <c r="X209" s="1323">
        <f t="shared" si="135"/>
        <v>0</v>
      </c>
      <c r="Y209" s="1324">
        <f t="shared" si="135"/>
        <v>0</v>
      </c>
      <c r="Z209" s="508">
        <f t="shared" si="135"/>
        <v>0</v>
      </c>
      <c r="AA209" s="508">
        <f t="shared" si="135"/>
        <v>0</v>
      </c>
      <c r="AB209" s="508">
        <f t="shared" si="135"/>
        <v>0</v>
      </c>
      <c r="AC209" s="1323">
        <f t="shared" si="135"/>
        <v>0</v>
      </c>
      <c r="AD209" s="1324">
        <f t="shared" si="135"/>
        <v>0</v>
      </c>
      <c r="AE209" s="508">
        <f t="shared" si="136"/>
        <v>0</v>
      </c>
      <c r="AF209" s="508">
        <f t="shared" si="136"/>
        <v>0</v>
      </c>
      <c r="AG209" s="508">
        <f t="shared" si="136"/>
        <v>0</v>
      </c>
      <c r="AH209" s="1323">
        <f t="shared" si="136"/>
        <v>0</v>
      </c>
      <c r="AI209" s="1324">
        <f t="shared" si="136"/>
        <v>0</v>
      </c>
      <c r="AJ209" s="508">
        <f t="shared" si="136"/>
        <v>0</v>
      </c>
      <c r="AK209" s="508">
        <f t="shared" si="136"/>
        <v>0</v>
      </c>
      <c r="AL209" s="508">
        <f t="shared" si="136"/>
        <v>0</v>
      </c>
      <c r="AM209" s="1323">
        <f t="shared" si="136"/>
        <v>0</v>
      </c>
    </row>
    <row r="210" spans="2:39" ht="12" hidden="1" customHeight="1" outlineLevel="1">
      <c r="B210" s="519"/>
      <c r="C210" s="429"/>
      <c r="D210" s="429"/>
      <c r="E210" s="429"/>
      <c r="G210" s="427" t="s">
        <v>266</v>
      </c>
      <c r="H210" s="1555">
        <v>1</v>
      </c>
      <c r="I210" s="1324"/>
      <c r="J210" s="508">
        <f t="shared" ref="J210:AM210" si="137">SUM(J180:J209)</f>
        <v>0</v>
      </c>
      <c r="K210" s="508">
        <f t="shared" si="137"/>
        <v>0</v>
      </c>
      <c r="L210" s="508">
        <f t="shared" si="137"/>
        <v>0</v>
      </c>
      <c r="M210" s="508">
        <f t="shared" si="137"/>
        <v>0</v>
      </c>
      <c r="N210" s="1323">
        <f t="shared" si="137"/>
        <v>0</v>
      </c>
      <c r="O210" s="1324">
        <f t="shared" si="137"/>
        <v>0</v>
      </c>
      <c r="P210" s="508">
        <f t="shared" si="137"/>
        <v>0</v>
      </c>
      <c r="Q210" s="508">
        <f t="shared" si="137"/>
        <v>0</v>
      </c>
      <c r="R210" s="508">
        <f t="shared" si="137"/>
        <v>0</v>
      </c>
      <c r="S210" s="1323">
        <f t="shared" si="137"/>
        <v>0</v>
      </c>
      <c r="T210" s="1324">
        <f t="shared" si="137"/>
        <v>0</v>
      </c>
      <c r="U210" s="508">
        <f t="shared" si="137"/>
        <v>0</v>
      </c>
      <c r="V210" s="508">
        <f t="shared" si="137"/>
        <v>0</v>
      </c>
      <c r="W210" s="508">
        <f t="shared" si="137"/>
        <v>0</v>
      </c>
      <c r="X210" s="1323">
        <f t="shared" si="137"/>
        <v>0</v>
      </c>
      <c r="Y210" s="1324">
        <f t="shared" si="137"/>
        <v>0</v>
      </c>
      <c r="Z210" s="508">
        <f t="shared" si="137"/>
        <v>0</v>
      </c>
      <c r="AA210" s="508">
        <f t="shared" si="137"/>
        <v>0</v>
      </c>
      <c r="AB210" s="508">
        <f t="shared" si="137"/>
        <v>0</v>
      </c>
      <c r="AC210" s="1323">
        <f t="shared" si="137"/>
        <v>0</v>
      </c>
      <c r="AD210" s="1324">
        <f t="shared" si="137"/>
        <v>0</v>
      </c>
      <c r="AE210" s="508">
        <f t="shared" si="137"/>
        <v>0</v>
      </c>
      <c r="AF210" s="508">
        <f t="shared" si="137"/>
        <v>0</v>
      </c>
      <c r="AG210" s="508">
        <f t="shared" si="137"/>
        <v>0</v>
      </c>
      <c r="AH210" s="1323">
        <f t="shared" si="137"/>
        <v>0</v>
      </c>
      <c r="AI210" s="1324">
        <f t="shared" si="137"/>
        <v>0</v>
      </c>
      <c r="AJ210" s="508">
        <f t="shared" si="137"/>
        <v>0</v>
      </c>
      <c r="AK210" s="508">
        <f t="shared" si="137"/>
        <v>0</v>
      </c>
      <c r="AL210" s="508">
        <f t="shared" si="137"/>
        <v>0</v>
      </c>
      <c r="AM210" s="1323">
        <f t="shared" si="137"/>
        <v>0</v>
      </c>
    </row>
    <row r="211" spans="2:39" ht="12" hidden="1" customHeight="1" outlineLevel="1">
      <c r="B211" s="519"/>
      <c r="C211" s="429"/>
      <c r="D211" s="429"/>
      <c r="E211" s="429"/>
      <c r="H211" s="1555">
        <v>2</v>
      </c>
      <c r="I211" s="1324"/>
      <c r="J211" s="508">
        <f>J181+J183+J185+J187+J189+J191+J193+J195+J197+J199+J201+J203+J205+J207+J209</f>
        <v>0</v>
      </c>
      <c r="K211" s="508">
        <f>K181+K183+K185+K187+K189+K191+K193+K195+K197+K199+K201+K203+K205+K207+K209</f>
        <v>0</v>
      </c>
      <c r="L211" s="508">
        <f>L181+L183+L185+L187+L189+L191+L193+L195+L197+L199+L201+L203+L205+L207+L209</f>
        <v>0</v>
      </c>
      <c r="M211" s="508">
        <f t="shared" ref="M211:AM211" si="138">M181+M183+M185+M187+M189+M191+M193+M195+M197+M199+M201+M203+M205+M207+M209</f>
        <v>0</v>
      </c>
      <c r="N211" s="1323">
        <f t="shared" si="138"/>
        <v>0</v>
      </c>
      <c r="O211" s="1324">
        <f t="shared" si="138"/>
        <v>0</v>
      </c>
      <c r="P211" s="508">
        <f t="shared" si="138"/>
        <v>0</v>
      </c>
      <c r="Q211" s="508">
        <f t="shared" si="138"/>
        <v>0</v>
      </c>
      <c r="R211" s="508">
        <f t="shared" si="138"/>
        <v>0</v>
      </c>
      <c r="S211" s="1323">
        <f t="shared" si="138"/>
        <v>0</v>
      </c>
      <c r="T211" s="1324">
        <f t="shared" si="138"/>
        <v>0</v>
      </c>
      <c r="U211" s="508">
        <f t="shared" si="138"/>
        <v>0</v>
      </c>
      <c r="V211" s="508">
        <f t="shared" si="138"/>
        <v>0</v>
      </c>
      <c r="W211" s="508">
        <f t="shared" si="138"/>
        <v>0</v>
      </c>
      <c r="X211" s="1323">
        <f t="shared" si="138"/>
        <v>0</v>
      </c>
      <c r="Y211" s="1324">
        <f t="shared" si="138"/>
        <v>0</v>
      </c>
      <c r="Z211" s="508">
        <f t="shared" si="138"/>
        <v>0</v>
      </c>
      <c r="AA211" s="508">
        <f t="shared" si="138"/>
        <v>0</v>
      </c>
      <c r="AB211" s="508">
        <f t="shared" si="138"/>
        <v>0</v>
      </c>
      <c r="AC211" s="1323">
        <f t="shared" si="138"/>
        <v>0</v>
      </c>
      <c r="AD211" s="1324">
        <f t="shared" si="138"/>
        <v>0</v>
      </c>
      <c r="AE211" s="508">
        <f t="shared" si="138"/>
        <v>0</v>
      </c>
      <c r="AF211" s="508">
        <f t="shared" si="138"/>
        <v>0</v>
      </c>
      <c r="AG211" s="508">
        <f t="shared" si="138"/>
        <v>0</v>
      </c>
      <c r="AH211" s="1323">
        <f t="shared" si="138"/>
        <v>0</v>
      </c>
      <c r="AI211" s="1324">
        <f t="shared" si="138"/>
        <v>0</v>
      </c>
      <c r="AJ211" s="508">
        <f t="shared" si="138"/>
        <v>0</v>
      </c>
      <c r="AK211" s="508">
        <f t="shared" si="138"/>
        <v>0</v>
      </c>
      <c r="AL211" s="508">
        <f t="shared" si="138"/>
        <v>0</v>
      </c>
      <c r="AM211" s="1323">
        <f t="shared" si="138"/>
        <v>0</v>
      </c>
    </row>
    <row r="212" spans="2:39" ht="12" hidden="1" customHeight="1" outlineLevel="1">
      <c r="B212" s="519"/>
      <c r="C212" s="429"/>
      <c r="D212" s="429"/>
      <c r="E212" s="429"/>
      <c r="H212" s="1555">
        <v>3</v>
      </c>
      <c r="I212" s="1324"/>
      <c r="J212" s="508">
        <f>J182+J185+J188+J191+J194+J197+J200+J203+J206+J209</f>
        <v>0</v>
      </c>
      <c r="K212" s="508">
        <f>K182+K185+K188+K191+K194+K197+K200+K203+K206+K209</f>
        <v>0</v>
      </c>
      <c r="L212" s="508">
        <f>L182+L185+L188+L191+L194+L197+L200+L203+L206+L209</f>
        <v>0</v>
      </c>
      <c r="M212" s="508">
        <f t="shared" ref="M212:AM212" si="139">M182+M185+M188+M191+M194+M197+M200+M203+M206+M209</f>
        <v>0</v>
      </c>
      <c r="N212" s="1323">
        <f t="shared" si="139"/>
        <v>0</v>
      </c>
      <c r="O212" s="1324">
        <f t="shared" si="139"/>
        <v>0</v>
      </c>
      <c r="P212" s="508">
        <f t="shared" si="139"/>
        <v>0</v>
      </c>
      <c r="Q212" s="508">
        <f t="shared" si="139"/>
        <v>0</v>
      </c>
      <c r="R212" s="508">
        <f t="shared" si="139"/>
        <v>0</v>
      </c>
      <c r="S212" s="1323">
        <f t="shared" si="139"/>
        <v>0</v>
      </c>
      <c r="T212" s="1324">
        <f t="shared" si="139"/>
        <v>0</v>
      </c>
      <c r="U212" s="508">
        <f t="shared" si="139"/>
        <v>0</v>
      </c>
      <c r="V212" s="508">
        <f t="shared" si="139"/>
        <v>0</v>
      </c>
      <c r="W212" s="508">
        <f t="shared" si="139"/>
        <v>0</v>
      </c>
      <c r="X212" s="1323">
        <f t="shared" si="139"/>
        <v>0</v>
      </c>
      <c r="Y212" s="1324">
        <f t="shared" si="139"/>
        <v>0</v>
      </c>
      <c r="Z212" s="508">
        <f t="shared" si="139"/>
        <v>0</v>
      </c>
      <c r="AA212" s="508">
        <f t="shared" si="139"/>
        <v>0</v>
      </c>
      <c r="AB212" s="508">
        <f t="shared" si="139"/>
        <v>0</v>
      </c>
      <c r="AC212" s="1323">
        <f t="shared" si="139"/>
        <v>0</v>
      </c>
      <c r="AD212" s="1324">
        <f t="shared" si="139"/>
        <v>0</v>
      </c>
      <c r="AE212" s="508">
        <f t="shared" si="139"/>
        <v>0</v>
      </c>
      <c r="AF212" s="508">
        <f t="shared" si="139"/>
        <v>0</v>
      </c>
      <c r="AG212" s="508">
        <f t="shared" si="139"/>
        <v>0</v>
      </c>
      <c r="AH212" s="1323">
        <f t="shared" si="139"/>
        <v>0</v>
      </c>
      <c r="AI212" s="1324">
        <f t="shared" si="139"/>
        <v>0</v>
      </c>
      <c r="AJ212" s="508">
        <f t="shared" si="139"/>
        <v>0</v>
      </c>
      <c r="AK212" s="508">
        <f t="shared" si="139"/>
        <v>0</v>
      </c>
      <c r="AL212" s="508">
        <f t="shared" si="139"/>
        <v>0</v>
      </c>
      <c r="AM212" s="1323">
        <f t="shared" si="139"/>
        <v>0</v>
      </c>
    </row>
    <row r="213" spans="2:39" ht="12" hidden="1" customHeight="1" outlineLevel="1">
      <c r="B213" s="519"/>
      <c r="C213" s="429"/>
      <c r="D213" s="429"/>
      <c r="E213" s="429"/>
      <c r="H213" s="1555">
        <v>4</v>
      </c>
      <c r="I213" s="1324"/>
      <c r="J213" s="508">
        <f>J183+J187+J191+J195+J199+J203+J207</f>
        <v>0</v>
      </c>
      <c r="K213" s="508">
        <f>K183+K187+K191+K195+K199+K203+K207</f>
        <v>0</v>
      </c>
      <c r="L213" s="508">
        <f>L183+L187+L191+L195+L199+L203+L207</f>
        <v>0</v>
      </c>
      <c r="M213" s="508">
        <f t="shared" ref="M213:AM213" si="140">M183+M187+M191+M195+M199+M203+M207</f>
        <v>0</v>
      </c>
      <c r="N213" s="1323">
        <f t="shared" si="140"/>
        <v>0</v>
      </c>
      <c r="O213" s="1324">
        <f t="shared" si="140"/>
        <v>0</v>
      </c>
      <c r="P213" s="508">
        <f t="shared" si="140"/>
        <v>0</v>
      </c>
      <c r="Q213" s="508">
        <f t="shared" si="140"/>
        <v>0</v>
      </c>
      <c r="R213" s="508">
        <f t="shared" si="140"/>
        <v>0</v>
      </c>
      <c r="S213" s="1323">
        <f t="shared" si="140"/>
        <v>0</v>
      </c>
      <c r="T213" s="1324">
        <f t="shared" si="140"/>
        <v>0</v>
      </c>
      <c r="U213" s="508">
        <f t="shared" si="140"/>
        <v>0</v>
      </c>
      <c r="V213" s="508">
        <f t="shared" si="140"/>
        <v>0</v>
      </c>
      <c r="W213" s="508">
        <f t="shared" si="140"/>
        <v>0</v>
      </c>
      <c r="X213" s="1323">
        <f t="shared" si="140"/>
        <v>0</v>
      </c>
      <c r="Y213" s="1324">
        <f t="shared" si="140"/>
        <v>0</v>
      </c>
      <c r="Z213" s="508">
        <f t="shared" si="140"/>
        <v>0</v>
      </c>
      <c r="AA213" s="508">
        <f t="shared" si="140"/>
        <v>0</v>
      </c>
      <c r="AB213" s="508">
        <f t="shared" si="140"/>
        <v>0</v>
      </c>
      <c r="AC213" s="1323">
        <f t="shared" si="140"/>
        <v>0</v>
      </c>
      <c r="AD213" s="1324">
        <f t="shared" si="140"/>
        <v>0</v>
      </c>
      <c r="AE213" s="508">
        <f t="shared" si="140"/>
        <v>0</v>
      </c>
      <c r="AF213" s="508">
        <f t="shared" si="140"/>
        <v>0</v>
      </c>
      <c r="AG213" s="508">
        <f t="shared" si="140"/>
        <v>0</v>
      </c>
      <c r="AH213" s="1323">
        <f t="shared" si="140"/>
        <v>0</v>
      </c>
      <c r="AI213" s="1324">
        <f t="shared" si="140"/>
        <v>0</v>
      </c>
      <c r="AJ213" s="508">
        <f t="shared" si="140"/>
        <v>0</v>
      </c>
      <c r="AK213" s="508">
        <f t="shared" si="140"/>
        <v>0</v>
      </c>
      <c r="AL213" s="508">
        <f t="shared" si="140"/>
        <v>0</v>
      </c>
      <c r="AM213" s="1323">
        <f t="shared" si="140"/>
        <v>0</v>
      </c>
    </row>
    <row r="214" spans="2:39" ht="12" hidden="1" customHeight="1" outlineLevel="1">
      <c r="B214" s="519"/>
      <c r="C214" s="429"/>
      <c r="D214" s="429"/>
      <c r="E214" s="429"/>
      <c r="H214" s="1555">
        <v>5</v>
      </c>
      <c r="I214" s="1324"/>
      <c r="J214" s="508">
        <f>J184+J189+J194+J199+J204+J209</f>
        <v>0</v>
      </c>
      <c r="K214" s="508">
        <f t="shared" ref="K214:AM214" si="141">K184+K189+K194+K199+K204+K209</f>
        <v>0</v>
      </c>
      <c r="L214" s="508">
        <f t="shared" si="141"/>
        <v>0</v>
      </c>
      <c r="M214" s="508">
        <f t="shared" si="141"/>
        <v>0</v>
      </c>
      <c r="N214" s="1323">
        <f t="shared" si="141"/>
        <v>0</v>
      </c>
      <c r="O214" s="1324">
        <f t="shared" si="141"/>
        <v>0</v>
      </c>
      <c r="P214" s="508">
        <f t="shared" si="141"/>
        <v>0</v>
      </c>
      <c r="Q214" s="508">
        <f t="shared" si="141"/>
        <v>0</v>
      </c>
      <c r="R214" s="508">
        <f t="shared" si="141"/>
        <v>0</v>
      </c>
      <c r="S214" s="1323">
        <f t="shared" si="141"/>
        <v>0</v>
      </c>
      <c r="T214" s="1324">
        <f t="shared" si="141"/>
        <v>0</v>
      </c>
      <c r="U214" s="508">
        <f t="shared" si="141"/>
        <v>0</v>
      </c>
      <c r="V214" s="508">
        <f t="shared" si="141"/>
        <v>0</v>
      </c>
      <c r="W214" s="508">
        <f t="shared" si="141"/>
        <v>0</v>
      </c>
      <c r="X214" s="1323">
        <f t="shared" si="141"/>
        <v>0</v>
      </c>
      <c r="Y214" s="1324">
        <f t="shared" si="141"/>
        <v>0</v>
      </c>
      <c r="Z214" s="508">
        <f t="shared" si="141"/>
        <v>0</v>
      </c>
      <c r="AA214" s="508">
        <f t="shared" si="141"/>
        <v>0</v>
      </c>
      <c r="AB214" s="508">
        <f t="shared" si="141"/>
        <v>0</v>
      </c>
      <c r="AC214" s="1323">
        <f t="shared" si="141"/>
        <v>0</v>
      </c>
      <c r="AD214" s="1324">
        <f t="shared" si="141"/>
        <v>0</v>
      </c>
      <c r="AE214" s="508">
        <f t="shared" si="141"/>
        <v>0</v>
      </c>
      <c r="AF214" s="508">
        <f t="shared" si="141"/>
        <v>0</v>
      </c>
      <c r="AG214" s="508">
        <f t="shared" si="141"/>
        <v>0</v>
      </c>
      <c r="AH214" s="1323">
        <f t="shared" si="141"/>
        <v>0</v>
      </c>
      <c r="AI214" s="1324">
        <f t="shared" si="141"/>
        <v>0</v>
      </c>
      <c r="AJ214" s="508">
        <f t="shared" si="141"/>
        <v>0</v>
      </c>
      <c r="AK214" s="508">
        <f t="shared" si="141"/>
        <v>0</v>
      </c>
      <c r="AL214" s="508">
        <f t="shared" si="141"/>
        <v>0</v>
      </c>
      <c r="AM214" s="1323">
        <f t="shared" si="141"/>
        <v>0</v>
      </c>
    </row>
    <row r="215" spans="2:39" ht="12" hidden="1" customHeight="1" outlineLevel="1">
      <c r="B215" s="519"/>
      <c r="C215" s="429"/>
      <c r="D215" s="429"/>
      <c r="E215" s="429"/>
      <c r="H215" s="1555">
        <v>6</v>
      </c>
      <c r="I215" s="1324"/>
      <c r="J215" s="508">
        <f>J185+J191+J197+J203+J209</f>
        <v>0</v>
      </c>
      <c r="K215" s="508">
        <f t="shared" ref="K215:AM215" si="142">K185+K191+K197+K203+K209</f>
        <v>0</v>
      </c>
      <c r="L215" s="508">
        <f t="shared" si="142"/>
        <v>0</v>
      </c>
      <c r="M215" s="508">
        <f t="shared" si="142"/>
        <v>0</v>
      </c>
      <c r="N215" s="1323">
        <f t="shared" si="142"/>
        <v>0</v>
      </c>
      <c r="O215" s="1324">
        <f t="shared" si="142"/>
        <v>0</v>
      </c>
      <c r="P215" s="508">
        <f t="shared" si="142"/>
        <v>0</v>
      </c>
      <c r="Q215" s="508">
        <f t="shared" si="142"/>
        <v>0</v>
      </c>
      <c r="R215" s="508">
        <f t="shared" si="142"/>
        <v>0</v>
      </c>
      <c r="S215" s="1323">
        <f t="shared" si="142"/>
        <v>0</v>
      </c>
      <c r="T215" s="1324">
        <f t="shared" si="142"/>
        <v>0</v>
      </c>
      <c r="U215" s="508">
        <f t="shared" si="142"/>
        <v>0</v>
      </c>
      <c r="V215" s="508">
        <f t="shared" si="142"/>
        <v>0</v>
      </c>
      <c r="W215" s="508">
        <f t="shared" si="142"/>
        <v>0</v>
      </c>
      <c r="X215" s="1323">
        <f t="shared" si="142"/>
        <v>0</v>
      </c>
      <c r="Y215" s="1324">
        <f t="shared" si="142"/>
        <v>0</v>
      </c>
      <c r="Z215" s="508">
        <f t="shared" si="142"/>
        <v>0</v>
      </c>
      <c r="AA215" s="508">
        <f t="shared" si="142"/>
        <v>0</v>
      </c>
      <c r="AB215" s="508">
        <f t="shared" si="142"/>
        <v>0</v>
      </c>
      <c r="AC215" s="1323">
        <f t="shared" si="142"/>
        <v>0</v>
      </c>
      <c r="AD215" s="1324">
        <f t="shared" si="142"/>
        <v>0</v>
      </c>
      <c r="AE215" s="508">
        <f t="shared" si="142"/>
        <v>0</v>
      </c>
      <c r="AF215" s="508">
        <f t="shared" si="142"/>
        <v>0</v>
      </c>
      <c r="AG215" s="508">
        <f t="shared" si="142"/>
        <v>0</v>
      </c>
      <c r="AH215" s="1323">
        <f t="shared" si="142"/>
        <v>0</v>
      </c>
      <c r="AI215" s="1324">
        <f t="shared" si="142"/>
        <v>0</v>
      </c>
      <c r="AJ215" s="508">
        <f t="shared" si="142"/>
        <v>0</v>
      </c>
      <c r="AK215" s="508">
        <f t="shared" si="142"/>
        <v>0</v>
      </c>
      <c r="AL215" s="508">
        <f t="shared" si="142"/>
        <v>0</v>
      </c>
      <c r="AM215" s="1323">
        <f t="shared" si="142"/>
        <v>0</v>
      </c>
    </row>
    <row r="216" spans="2:39" ht="12" hidden="1" customHeight="1" outlineLevel="1">
      <c r="B216" s="519"/>
      <c r="C216" s="429"/>
      <c r="D216" s="429"/>
      <c r="E216" s="429"/>
      <c r="H216" s="1555">
        <v>7</v>
      </c>
      <c r="I216" s="1324"/>
      <c r="J216" s="508">
        <f>J186+J193+J200+J207</f>
        <v>0</v>
      </c>
      <c r="K216" s="508">
        <f t="shared" ref="K216:AM216" si="143">K186+K193+K200+K207</f>
        <v>0</v>
      </c>
      <c r="L216" s="508">
        <f t="shared" si="143"/>
        <v>0</v>
      </c>
      <c r="M216" s="508">
        <f t="shared" si="143"/>
        <v>0</v>
      </c>
      <c r="N216" s="1323">
        <f t="shared" si="143"/>
        <v>0</v>
      </c>
      <c r="O216" s="1324">
        <f t="shared" si="143"/>
        <v>0</v>
      </c>
      <c r="P216" s="508">
        <f t="shared" si="143"/>
        <v>0</v>
      </c>
      <c r="Q216" s="508">
        <f t="shared" si="143"/>
        <v>0</v>
      </c>
      <c r="R216" s="508">
        <f t="shared" si="143"/>
        <v>0</v>
      </c>
      <c r="S216" s="1323">
        <f t="shared" si="143"/>
        <v>0</v>
      </c>
      <c r="T216" s="1324">
        <f t="shared" si="143"/>
        <v>0</v>
      </c>
      <c r="U216" s="508">
        <f t="shared" si="143"/>
        <v>0</v>
      </c>
      <c r="V216" s="508">
        <f t="shared" si="143"/>
        <v>0</v>
      </c>
      <c r="W216" s="508">
        <f t="shared" si="143"/>
        <v>0</v>
      </c>
      <c r="X216" s="1323">
        <f t="shared" si="143"/>
        <v>0</v>
      </c>
      <c r="Y216" s="1324">
        <f t="shared" si="143"/>
        <v>0</v>
      </c>
      <c r="Z216" s="508">
        <f t="shared" si="143"/>
        <v>0</v>
      </c>
      <c r="AA216" s="508">
        <f t="shared" si="143"/>
        <v>0</v>
      </c>
      <c r="AB216" s="508">
        <f t="shared" si="143"/>
        <v>0</v>
      </c>
      <c r="AC216" s="1323">
        <f t="shared" si="143"/>
        <v>0</v>
      </c>
      <c r="AD216" s="1324">
        <f t="shared" si="143"/>
        <v>0</v>
      </c>
      <c r="AE216" s="508">
        <f t="shared" si="143"/>
        <v>0</v>
      </c>
      <c r="AF216" s="508">
        <f t="shared" si="143"/>
        <v>0</v>
      </c>
      <c r="AG216" s="508">
        <f t="shared" si="143"/>
        <v>0</v>
      </c>
      <c r="AH216" s="1323">
        <f t="shared" si="143"/>
        <v>0</v>
      </c>
      <c r="AI216" s="1324">
        <f t="shared" si="143"/>
        <v>0</v>
      </c>
      <c r="AJ216" s="508">
        <f t="shared" si="143"/>
        <v>0</v>
      </c>
      <c r="AK216" s="508">
        <f t="shared" si="143"/>
        <v>0</v>
      </c>
      <c r="AL216" s="508">
        <f t="shared" si="143"/>
        <v>0</v>
      </c>
      <c r="AM216" s="1323">
        <f t="shared" si="143"/>
        <v>0</v>
      </c>
    </row>
    <row r="217" spans="2:39" ht="12" hidden="1" customHeight="1" outlineLevel="1">
      <c r="B217" s="519"/>
      <c r="C217" s="429"/>
      <c r="D217" s="429"/>
      <c r="E217" s="429"/>
      <c r="H217" s="1555">
        <v>8</v>
      </c>
      <c r="I217" s="1324"/>
      <c r="J217" s="508">
        <f>J187+J195+J203</f>
        <v>0</v>
      </c>
      <c r="K217" s="508">
        <f t="shared" ref="K217:AM217" si="144">K187+K195+K203</f>
        <v>0</v>
      </c>
      <c r="L217" s="508">
        <f t="shared" si="144"/>
        <v>0</v>
      </c>
      <c r="M217" s="508">
        <f t="shared" si="144"/>
        <v>0</v>
      </c>
      <c r="N217" s="1323">
        <f t="shared" si="144"/>
        <v>0</v>
      </c>
      <c r="O217" s="1324">
        <f t="shared" si="144"/>
        <v>0</v>
      </c>
      <c r="P217" s="508">
        <f t="shared" si="144"/>
        <v>0</v>
      </c>
      <c r="Q217" s="508">
        <f t="shared" si="144"/>
        <v>0</v>
      </c>
      <c r="R217" s="508">
        <f t="shared" si="144"/>
        <v>0</v>
      </c>
      <c r="S217" s="1323">
        <f t="shared" si="144"/>
        <v>0</v>
      </c>
      <c r="T217" s="1324">
        <f t="shared" si="144"/>
        <v>0</v>
      </c>
      <c r="U217" s="508">
        <f t="shared" si="144"/>
        <v>0</v>
      </c>
      <c r="V217" s="508">
        <f t="shared" si="144"/>
        <v>0</v>
      </c>
      <c r="W217" s="508">
        <f t="shared" si="144"/>
        <v>0</v>
      </c>
      <c r="X217" s="1323">
        <f t="shared" si="144"/>
        <v>0</v>
      </c>
      <c r="Y217" s="1324">
        <f t="shared" si="144"/>
        <v>0</v>
      </c>
      <c r="Z217" s="508">
        <f t="shared" si="144"/>
        <v>0</v>
      </c>
      <c r="AA217" s="508">
        <f t="shared" si="144"/>
        <v>0</v>
      </c>
      <c r="AB217" s="508">
        <f t="shared" si="144"/>
        <v>0</v>
      </c>
      <c r="AC217" s="1323">
        <f t="shared" si="144"/>
        <v>0</v>
      </c>
      <c r="AD217" s="1324">
        <f t="shared" si="144"/>
        <v>0</v>
      </c>
      <c r="AE217" s="508">
        <f t="shared" si="144"/>
        <v>0</v>
      </c>
      <c r="AF217" s="508">
        <f t="shared" si="144"/>
        <v>0</v>
      </c>
      <c r="AG217" s="508">
        <f t="shared" si="144"/>
        <v>0</v>
      </c>
      <c r="AH217" s="1323">
        <f t="shared" si="144"/>
        <v>0</v>
      </c>
      <c r="AI217" s="1324">
        <f t="shared" si="144"/>
        <v>0</v>
      </c>
      <c r="AJ217" s="508">
        <f t="shared" si="144"/>
        <v>0</v>
      </c>
      <c r="AK217" s="508">
        <f t="shared" si="144"/>
        <v>0</v>
      </c>
      <c r="AL217" s="508">
        <f t="shared" si="144"/>
        <v>0</v>
      </c>
      <c r="AM217" s="1323">
        <f t="shared" si="144"/>
        <v>0</v>
      </c>
    </row>
    <row r="218" spans="2:39" ht="12" hidden="1" customHeight="1" outlineLevel="1">
      <c r="B218" s="519"/>
      <c r="C218" s="429"/>
      <c r="D218" s="429"/>
      <c r="E218" s="429"/>
      <c r="H218" s="1555">
        <v>10</v>
      </c>
      <c r="I218" s="1324"/>
      <c r="J218" s="508">
        <f>J189+J199+J209</f>
        <v>0</v>
      </c>
      <c r="K218" s="508">
        <f t="shared" ref="K218:AM218" si="145">K189+K199+K209</f>
        <v>0</v>
      </c>
      <c r="L218" s="508">
        <f t="shared" si="145"/>
        <v>0</v>
      </c>
      <c r="M218" s="508">
        <f t="shared" si="145"/>
        <v>0</v>
      </c>
      <c r="N218" s="1323">
        <f t="shared" si="145"/>
        <v>0</v>
      </c>
      <c r="O218" s="1324">
        <f t="shared" si="145"/>
        <v>0</v>
      </c>
      <c r="P218" s="508">
        <f t="shared" si="145"/>
        <v>0</v>
      </c>
      <c r="Q218" s="508">
        <f t="shared" si="145"/>
        <v>0</v>
      </c>
      <c r="R218" s="508">
        <f t="shared" si="145"/>
        <v>0</v>
      </c>
      <c r="S218" s="1323">
        <f t="shared" si="145"/>
        <v>0</v>
      </c>
      <c r="T218" s="1324">
        <f t="shared" si="145"/>
        <v>0</v>
      </c>
      <c r="U218" s="508">
        <f t="shared" si="145"/>
        <v>0</v>
      </c>
      <c r="V218" s="508">
        <f t="shared" si="145"/>
        <v>0</v>
      </c>
      <c r="W218" s="508">
        <f t="shared" si="145"/>
        <v>0</v>
      </c>
      <c r="X218" s="1323">
        <f t="shared" si="145"/>
        <v>0</v>
      </c>
      <c r="Y218" s="1324">
        <f t="shared" si="145"/>
        <v>0</v>
      </c>
      <c r="Z218" s="508">
        <f t="shared" si="145"/>
        <v>0</v>
      </c>
      <c r="AA218" s="508">
        <f t="shared" si="145"/>
        <v>0</v>
      </c>
      <c r="AB218" s="508">
        <f t="shared" si="145"/>
        <v>0</v>
      </c>
      <c r="AC218" s="1323">
        <f t="shared" si="145"/>
        <v>0</v>
      </c>
      <c r="AD218" s="1324">
        <f t="shared" si="145"/>
        <v>0</v>
      </c>
      <c r="AE218" s="508">
        <f t="shared" si="145"/>
        <v>0</v>
      </c>
      <c r="AF218" s="508">
        <f t="shared" si="145"/>
        <v>0</v>
      </c>
      <c r="AG218" s="508">
        <f t="shared" si="145"/>
        <v>0</v>
      </c>
      <c r="AH218" s="1323">
        <f t="shared" si="145"/>
        <v>0</v>
      </c>
      <c r="AI218" s="1324">
        <f t="shared" si="145"/>
        <v>0</v>
      </c>
      <c r="AJ218" s="508">
        <f t="shared" si="145"/>
        <v>0</v>
      </c>
      <c r="AK218" s="508">
        <f t="shared" si="145"/>
        <v>0</v>
      </c>
      <c r="AL218" s="508">
        <f t="shared" si="145"/>
        <v>0</v>
      </c>
      <c r="AM218" s="1323">
        <f t="shared" si="145"/>
        <v>0</v>
      </c>
    </row>
    <row r="219" spans="2:39" ht="12" hidden="1" customHeight="1" outlineLevel="1">
      <c r="B219" s="519"/>
      <c r="C219" s="429"/>
      <c r="D219" s="429"/>
      <c r="E219" s="429"/>
      <c r="H219" s="1555">
        <v>15</v>
      </c>
      <c r="I219" s="1324"/>
      <c r="J219" s="508">
        <f>J194+J209</f>
        <v>0</v>
      </c>
      <c r="K219" s="508">
        <f t="shared" ref="K219:AM219" si="146">K194+K209</f>
        <v>0</v>
      </c>
      <c r="L219" s="508">
        <f t="shared" si="146"/>
        <v>0</v>
      </c>
      <c r="M219" s="508">
        <f t="shared" si="146"/>
        <v>0</v>
      </c>
      <c r="N219" s="1323">
        <f t="shared" si="146"/>
        <v>0</v>
      </c>
      <c r="O219" s="1324">
        <f t="shared" si="146"/>
        <v>0</v>
      </c>
      <c r="P219" s="508">
        <f t="shared" si="146"/>
        <v>0</v>
      </c>
      <c r="Q219" s="508">
        <f t="shared" si="146"/>
        <v>0</v>
      </c>
      <c r="R219" s="508">
        <f t="shared" si="146"/>
        <v>0</v>
      </c>
      <c r="S219" s="1323">
        <f t="shared" si="146"/>
        <v>0</v>
      </c>
      <c r="T219" s="1324">
        <f t="shared" si="146"/>
        <v>0</v>
      </c>
      <c r="U219" s="508">
        <f t="shared" si="146"/>
        <v>0</v>
      </c>
      <c r="V219" s="508">
        <f t="shared" si="146"/>
        <v>0</v>
      </c>
      <c r="W219" s="508">
        <f t="shared" si="146"/>
        <v>0</v>
      </c>
      <c r="X219" s="1323">
        <f t="shared" si="146"/>
        <v>0</v>
      </c>
      <c r="Y219" s="1324">
        <f t="shared" si="146"/>
        <v>0</v>
      </c>
      <c r="Z219" s="508">
        <f t="shared" si="146"/>
        <v>0</v>
      </c>
      <c r="AA219" s="508">
        <f t="shared" si="146"/>
        <v>0</v>
      </c>
      <c r="AB219" s="508">
        <f t="shared" si="146"/>
        <v>0</v>
      </c>
      <c r="AC219" s="1323">
        <f t="shared" si="146"/>
        <v>0</v>
      </c>
      <c r="AD219" s="1324">
        <f t="shared" si="146"/>
        <v>0</v>
      </c>
      <c r="AE219" s="508">
        <f t="shared" si="146"/>
        <v>0</v>
      </c>
      <c r="AF219" s="508">
        <f t="shared" si="146"/>
        <v>0</v>
      </c>
      <c r="AG219" s="508">
        <f t="shared" si="146"/>
        <v>0</v>
      </c>
      <c r="AH219" s="1323">
        <f t="shared" si="146"/>
        <v>0</v>
      </c>
      <c r="AI219" s="1324">
        <f t="shared" si="146"/>
        <v>0</v>
      </c>
      <c r="AJ219" s="508">
        <f t="shared" si="146"/>
        <v>0</v>
      </c>
      <c r="AK219" s="508">
        <f t="shared" si="146"/>
        <v>0</v>
      </c>
      <c r="AL219" s="508">
        <f t="shared" si="146"/>
        <v>0</v>
      </c>
      <c r="AM219" s="1323">
        <f t="shared" si="146"/>
        <v>0</v>
      </c>
    </row>
    <row r="220" spans="2:39" ht="12" hidden="1" customHeight="1" outlineLevel="1">
      <c r="B220" s="519"/>
      <c r="C220" s="523"/>
      <c r="D220" s="523"/>
      <c r="E220" s="523"/>
      <c r="F220" s="491"/>
      <c r="G220" s="491"/>
      <c r="H220" s="1557">
        <v>20</v>
      </c>
      <c r="I220" s="1332"/>
      <c r="J220" s="524">
        <f>J199</f>
        <v>0</v>
      </c>
      <c r="K220" s="524">
        <f t="shared" ref="K220:AM220" si="147">K199</f>
        <v>0</v>
      </c>
      <c r="L220" s="524">
        <f t="shared" si="147"/>
        <v>0</v>
      </c>
      <c r="M220" s="524">
        <f t="shared" si="147"/>
        <v>0</v>
      </c>
      <c r="N220" s="1331">
        <f t="shared" si="147"/>
        <v>0</v>
      </c>
      <c r="O220" s="1332">
        <f t="shared" si="147"/>
        <v>0</v>
      </c>
      <c r="P220" s="524">
        <f t="shared" si="147"/>
        <v>0</v>
      </c>
      <c r="Q220" s="524">
        <f t="shared" si="147"/>
        <v>0</v>
      </c>
      <c r="R220" s="524">
        <f t="shared" si="147"/>
        <v>0</v>
      </c>
      <c r="S220" s="1331">
        <f t="shared" si="147"/>
        <v>0</v>
      </c>
      <c r="T220" s="1332">
        <f t="shared" si="147"/>
        <v>0</v>
      </c>
      <c r="U220" s="524">
        <f t="shared" si="147"/>
        <v>0</v>
      </c>
      <c r="V220" s="524">
        <f t="shared" si="147"/>
        <v>0</v>
      </c>
      <c r="W220" s="524">
        <f t="shared" si="147"/>
        <v>0</v>
      </c>
      <c r="X220" s="1331">
        <f t="shared" si="147"/>
        <v>0</v>
      </c>
      <c r="Y220" s="1332">
        <f t="shared" si="147"/>
        <v>0</v>
      </c>
      <c r="Z220" s="524">
        <f t="shared" si="147"/>
        <v>0</v>
      </c>
      <c r="AA220" s="524">
        <f t="shared" si="147"/>
        <v>0</v>
      </c>
      <c r="AB220" s="524">
        <f t="shared" si="147"/>
        <v>0</v>
      </c>
      <c r="AC220" s="1331">
        <f t="shared" si="147"/>
        <v>0</v>
      </c>
      <c r="AD220" s="1332">
        <f t="shared" si="147"/>
        <v>0</v>
      </c>
      <c r="AE220" s="524">
        <f t="shared" si="147"/>
        <v>0</v>
      </c>
      <c r="AF220" s="524">
        <f t="shared" si="147"/>
        <v>0</v>
      </c>
      <c r="AG220" s="524">
        <f t="shared" si="147"/>
        <v>0</v>
      </c>
      <c r="AH220" s="1331">
        <f t="shared" si="147"/>
        <v>0</v>
      </c>
      <c r="AI220" s="1332">
        <f t="shared" si="147"/>
        <v>0</v>
      </c>
      <c r="AJ220" s="524">
        <f t="shared" si="147"/>
        <v>0</v>
      </c>
      <c r="AK220" s="524">
        <f t="shared" si="147"/>
        <v>0</v>
      </c>
      <c r="AL220" s="524">
        <f t="shared" si="147"/>
        <v>0</v>
      </c>
      <c r="AM220" s="1331">
        <f t="shared" si="147"/>
        <v>0</v>
      </c>
    </row>
    <row r="221" spans="2:39" ht="12" customHeight="1" collapsed="1">
      <c r="B221" s="1552"/>
      <c r="C221" s="1296" t="s">
        <v>267</v>
      </c>
      <c r="D221" s="1315" t="s">
        <v>268</v>
      </c>
      <c r="E221" s="1316"/>
      <c r="F221" s="1317"/>
      <c r="G221" s="1317"/>
      <c r="H221" s="1553" t="str">
        <f>IF(D154="募集賃料","【Ⅲに計上】","【a×b】")</f>
        <v>【Ⅲに計上】</v>
      </c>
      <c r="I221" s="1584" t="s">
        <v>796</v>
      </c>
      <c r="J221" s="1318">
        <f>I223*I224*I225+J224*J225*J223</f>
        <v>0</v>
      </c>
      <c r="K221" s="1318">
        <f t="shared" ref="K221:AM221" si="148">K224*K225*K223</f>
        <v>0</v>
      </c>
      <c r="L221" s="1318">
        <f t="shared" si="148"/>
        <v>0</v>
      </c>
      <c r="M221" s="1318">
        <f t="shared" si="148"/>
        <v>0</v>
      </c>
      <c r="N221" s="1319">
        <f t="shared" si="148"/>
        <v>0</v>
      </c>
      <c r="O221" s="1320">
        <f t="shared" si="148"/>
        <v>0</v>
      </c>
      <c r="P221" s="1318">
        <f t="shared" si="148"/>
        <v>0</v>
      </c>
      <c r="Q221" s="1318">
        <f t="shared" si="148"/>
        <v>0</v>
      </c>
      <c r="R221" s="1318">
        <f t="shared" si="148"/>
        <v>0</v>
      </c>
      <c r="S221" s="1319">
        <f t="shared" si="148"/>
        <v>0</v>
      </c>
      <c r="T221" s="1320">
        <f t="shared" si="148"/>
        <v>0</v>
      </c>
      <c r="U221" s="1318">
        <f t="shared" si="148"/>
        <v>0</v>
      </c>
      <c r="V221" s="1318">
        <f t="shared" si="148"/>
        <v>0</v>
      </c>
      <c r="W221" s="1318">
        <f t="shared" si="148"/>
        <v>0</v>
      </c>
      <c r="X221" s="1319">
        <f t="shared" si="148"/>
        <v>0</v>
      </c>
      <c r="Y221" s="1320">
        <f t="shared" si="148"/>
        <v>0</v>
      </c>
      <c r="Z221" s="1318">
        <f t="shared" si="148"/>
        <v>0</v>
      </c>
      <c r="AA221" s="1318">
        <f t="shared" si="148"/>
        <v>0</v>
      </c>
      <c r="AB221" s="1318">
        <f t="shared" si="148"/>
        <v>0</v>
      </c>
      <c r="AC221" s="1319">
        <f t="shared" si="148"/>
        <v>0</v>
      </c>
      <c r="AD221" s="1320">
        <f t="shared" si="148"/>
        <v>0</v>
      </c>
      <c r="AE221" s="1318">
        <f t="shared" si="148"/>
        <v>0</v>
      </c>
      <c r="AF221" s="1318">
        <f t="shared" si="148"/>
        <v>0</v>
      </c>
      <c r="AG221" s="1318">
        <f t="shared" si="148"/>
        <v>0</v>
      </c>
      <c r="AH221" s="1319">
        <f t="shared" si="148"/>
        <v>0</v>
      </c>
      <c r="AI221" s="1320">
        <f t="shared" si="148"/>
        <v>0</v>
      </c>
      <c r="AJ221" s="1318">
        <f t="shared" si="148"/>
        <v>0</v>
      </c>
      <c r="AK221" s="1318">
        <f t="shared" si="148"/>
        <v>0</v>
      </c>
      <c r="AL221" s="1318">
        <f t="shared" si="148"/>
        <v>0</v>
      </c>
      <c r="AM221" s="1319">
        <f t="shared" si="148"/>
        <v>0</v>
      </c>
    </row>
    <row r="222" spans="2:39" ht="12" hidden="1" customHeight="1" outlineLevel="1">
      <c r="B222" s="519"/>
      <c r="C222" s="429"/>
      <c r="D222" s="431"/>
      <c r="E222" s="431"/>
      <c r="F222" s="425"/>
      <c r="G222" s="425" t="s">
        <v>270</v>
      </c>
      <c r="H222" s="1554">
        <f>IF('入力(3)'!M49="",0,'入力(3)'!M49)</f>
        <v>0</v>
      </c>
      <c r="I222" s="1322"/>
      <c r="J222" s="521">
        <f>IF($H$222&gt;=J3,1,0)</f>
        <v>0</v>
      </c>
      <c r="K222" s="521">
        <f>IF($H$222&gt;=K3,1,0)</f>
        <v>0</v>
      </c>
      <c r="L222" s="521">
        <f>IF($H$222&gt;=L3,1,0)</f>
        <v>0</v>
      </c>
      <c r="M222" s="521">
        <f>IF($H$222&gt;=M3,1,0)</f>
        <v>0</v>
      </c>
      <c r="N222" s="1321">
        <f>IF($H$222&gt;=N3,1,0)</f>
        <v>0</v>
      </c>
      <c r="O222" s="1322">
        <f t="shared" ref="O222:AM222" si="149">IF($H$222&gt;=O3,1,0)</f>
        <v>0</v>
      </c>
      <c r="P222" s="521">
        <f t="shared" si="149"/>
        <v>0</v>
      </c>
      <c r="Q222" s="521">
        <f t="shared" si="149"/>
        <v>0</v>
      </c>
      <c r="R222" s="521">
        <f t="shared" si="149"/>
        <v>0</v>
      </c>
      <c r="S222" s="1321">
        <f t="shared" si="149"/>
        <v>0</v>
      </c>
      <c r="T222" s="1322">
        <f t="shared" si="149"/>
        <v>0</v>
      </c>
      <c r="U222" s="521">
        <f t="shared" si="149"/>
        <v>0</v>
      </c>
      <c r="V222" s="521">
        <f t="shared" si="149"/>
        <v>0</v>
      </c>
      <c r="W222" s="521">
        <f t="shared" si="149"/>
        <v>0</v>
      </c>
      <c r="X222" s="1321">
        <f t="shared" si="149"/>
        <v>0</v>
      </c>
      <c r="Y222" s="1322">
        <f t="shared" si="149"/>
        <v>0</v>
      </c>
      <c r="Z222" s="521">
        <f t="shared" si="149"/>
        <v>0</v>
      </c>
      <c r="AA222" s="521">
        <f t="shared" si="149"/>
        <v>0</v>
      </c>
      <c r="AB222" s="521">
        <f t="shared" si="149"/>
        <v>0</v>
      </c>
      <c r="AC222" s="1321">
        <f t="shared" si="149"/>
        <v>0</v>
      </c>
      <c r="AD222" s="1322">
        <f t="shared" si="149"/>
        <v>0</v>
      </c>
      <c r="AE222" s="521">
        <f t="shared" si="149"/>
        <v>0</v>
      </c>
      <c r="AF222" s="521">
        <f t="shared" si="149"/>
        <v>0</v>
      </c>
      <c r="AG222" s="521">
        <f t="shared" si="149"/>
        <v>0</v>
      </c>
      <c r="AH222" s="1321">
        <f t="shared" si="149"/>
        <v>0</v>
      </c>
      <c r="AI222" s="1322">
        <f t="shared" si="149"/>
        <v>0</v>
      </c>
      <c r="AJ222" s="521">
        <f t="shared" si="149"/>
        <v>0</v>
      </c>
      <c r="AK222" s="521">
        <f t="shared" si="149"/>
        <v>0</v>
      </c>
      <c r="AL222" s="521">
        <f t="shared" si="149"/>
        <v>0</v>
      </c>
      <c r="AM222" s="1321">
        <f t="shared" si="149"/>
        <v>0</v>
      </c>
    </row>
    <row r="223" spans="2:39" ht="12" hidden="1" customHeight="1" outlineLevel="1">
      <c r="B223" s="519"/>
      <c r="C223" s="429"/>
      <c r="D223" s="429"/>
      <c r="E223" s="429"/>
      <c r="H223" s="1555" t="s">
        <v>271</v>
      </c>
      <c r="I223" s="1326">
        <f>J223</f>
        <v>0</v>
      </c>
      <c r="J223" s="512">
        <f>IF(D154="保証賃料",1,0)</f>
        <v>0</v>
      </c>
      <c r="K223" s="512">
        <f t="shared" ref="K223:Z224" si="150">J223</f>
        <v>0</v>
      </c>
      <c r="L223" s="512">
        <f t="shared" si="150"/>
        <v>0</v>
      </c>
      <c r="M223" s="512">
        <f t="shared" si="150"/>
        <v>0</v>
      </c>
      <c r="N223" s="1325">
        <f t="shared" si="150"/>
        <v>0</v>
      </c>
      <c r="O223" s="1326">
        <f t="shared" si="150"/>
        <v>0</v>
      </c>
      <c r="P223" s="512">
        <f t="shared" si="150"/>
        <v>0</v>
      </c>
      <c r="Q223" s="512">
        <f t="shared" si="150"/>
        <v>0</v>
      </c>
      <c r="R223" s="512">
        <f t="shared" si="150"/>
        <v>0</v>
      </c>
      <c r="S223" s="1325">
        <f t="shared" si="150"/>
        <v>0</v>
      </c>
      <c r="T223" s="1326">
        <f t="shared" si="150"/>
        <v>0</v>
      </c>
      <c r="U223" s="512">
        <f t="shared" si="150"/>
        <v>0</v>
      </c>
      <c r="V223" s="512">
        <f t="shared" si="150"/>
        <v>0</v>
      </c>
      <c r="W223" s="512">
        <f t="shared" si="150"/>
        <v>0</v>
      </c>
      <c r="X223" s="1325">
        <f t="shared" si="150"/>
        <v>0</v>
      </c>
      <c r="Y223" s="1326">
        <f t="shared" si="150"/>
        <v>0</v>
      </c>
      <c r="Z223" s="512">
        <f t="shared" si="150"/>
        <v>0</v>
      </c>
      <c r="AA223" s="512">
        <f t="shared" ref="AA223:AM223" si="151">Z223</f>
        <v>0</v>
      </c>
      <c r="AB223" s="512">
        <f t="shared" si="151"/>
        <v>0</v>
      </c>
      <c r="AC223" s="1325">
        <f t="shared" si="151"/>
        <v>0</v>
      </c>
      <c r="AD223" s="1326">
        <f t="shared" si="151"/>
        <v>0</v>
      </c>
      <c r="AE223" s="512">
        <f t="shared" si="151"/>
        <v>0</v>
      </c>
      <c r="AF223" s="512">
        <f t="shared" si="151"/>
        <v>0</v>
      </c>
      <c r="AG223" s="512">
        <f t="shared" si="151"/>
        <v>0</v>
      </c>
      <c r="AH223" s="1325">
        <f t="shared" si="151"/>
        <v>0</v>
      </c>
      <c r="AI223" s="1326">
        <f t="shared" si="151"/>
        <v>0</v>
      </c>
      <c r="AJ223" s="512">
        <f t="shared" si="151"/>
        <v>0</v>
      </c>
      <c r="AK223" s="512">
        <f t="shared" si="151"/>
        <v>0</v>
      </c>
      <c r="AL223" s="512">
        <f t="shared" si="151"/>
        <v>0</v>
      </c>
      <c r="AM223" s="1325">
        <f t="shared" si="151"/>
        <v>0</v>
      </c>
    </row>
    <row r="224" spans="2:39" ht="12" customHeight="1" collapsed="1">
      <c r="B224" s="1552"/>
      <c r="C224" s="1298"/>
      <c r="D224" s="520"/>
      <c r="E224" s="431" t="s">
        <v>68</v>
      </c>
      <c r="F224" s="425" t="s">
        <v>251</v>
      </c>
      <c r="G224" s="425"/>
      <c r="H224" s="1554"/>
      <c r="I224" s="1322">
        <f>I166</f>
        <v>0</v>
      </c>
      <c r="J224" s="521">
        <f>I224</f>
        <v>0</v>
      </c>
      <c r="K224" s="521">
        <f t="shared" si="150"/>
        <v>0</v>
      </c>
      <c r="L224" s="1479">
        <f t="shared" si="150"/>
        <v>0</v>
      </c>
      <c r="M224" s="521">
        <f t="shared" si="150"/>
        <v>0</v>
      </c>
      <c r="N224" s="1321">
        <f t="shared" si="150"/>
        <v>0</v>
      </c>
      <c r="O224" s="1322">
        <f t="shared" si="150"/>
        <v>0</v>
      </c>
      <c r="P224" s="521">
        <f t="shared" si="150"/>
        <v>0</v>
      </c>
      <c r="Q224" s="521">
        <f t="shared" si="150"/>
        <v>0</v>
      </c>
      <c r="R224" s="521">
        <f t="shared" si="150"/>
        <v>0</v>
      </c>
      <c r="S224" s="1321">
        <f t="shared" si="150"/>
        <v>0</v>
      </c>
      <c r="T224" s="1322">
        <f t="shared" si="150"/>
        <v>0</v>
      </c>
      <c r="U224" s="521">
        <f t="shared" si="150"/>
        <v>0</v>
      </c>
      <c r="V224" s="521">
        <f t="shared" si="150"/>
        <v>0</v>
      </c>
      <c r="W224" s="521">
        <f t="shared" si="150"/>
        <v>0</v>
      </c>
      <c r="X224" s="1321">
        <f t="shared" si="150"/>
        <v>0</v>
      </c>
      <c r="Y224" s="1322">
        <f t="shared" si="150"/>
        <v>0</v>
      </c>
      <c r="Z224" s="521">
        <f t="shared" si="150"/>
        <v>0</v>
      </c>
      <c r="AA224" s="521">
        <f t="shared" ref="AA224:AM224" si="152">Z224</f>
        <v>0</v>
      </c>
      <c r="AB224" s="521">
        <f t="shared" si="152"/>
        <v>0</v>
      </c>
      <c r="AC224" s="1321">
        <f t="shared" si="152"/>
        <v>0</v>
      </c>
      <c r="AD224" s="1322">
        <f t="shared" si="152"/>
        <v>0</v>
      </c>
      <c r="AE224" s="521">
        <f t="shared" si="152"/>
        <v>0</v>
      </c>
      <c r="AF224" s="521">
        <f t="shared" si="152"/>
        <v>0</v>
      </c>
      <c r="AG224" s="521">
        <f t="shared" si="152"/>
        <v>0</v>
      </c>
      <c r="AH224" s="1321">
        <f t="shared" si="152"/>
        <v>0</v>
      </c>
      <c r="AI224" s="1322">
        <f t="shared" si="152"/>
        <v>0</v>
      </c>
      <c r="AJ224" s="521">
        <f t="shared" si="152"/>
        <v>0</v>
      </c>
      <c r="AK224" s="521">
        <f t="shared" si="152"/>
        <v>0</v>
      </c>
      <c r="AL224" s="521">
        <f t="shared" si="152"/>
        <v>0</v>
      </c>
      <c r="AM224" s="1321">
        <f t="shared" si="152"/>
        <v>0</v>
      </c>
    </row>
    <row r="225" spans="2:39" ht="12" customHeight="1">
      <c r="B225" s="1560"/>
      <c r="C225" s="1299"/>
      <c r="D225" s="522"/>
      <c r="E225" s="523" t="s">
        <v>243</v>
      </c>
      <c r="F225" s="491" t="s">
        <v>269</v>
      </c>
      <c r="G225" s="491"/>
      <c r="H225" s="1557"/>
      <c r="I225" s="1328">
        <f>IF(H222=0,1,0)</f>
        <v>1</v>
      </c>
      <c r="J225" s="535">
        <f>IF(H222=0,0,1/H222)</f>
        <v>0</v>
      </c>
      <c r="K225" s="535">
        <f>J225*K222</f>
        <v>0</v>
      </c>
      <c r="L225" s="535">
        <f>K225*L222</f>
        <v>0</v>
      </c>
      <c r="M225" s="535">
        <f>L225*M222</f>
        <v>0</v>
      </c>
      <c r="N225" s="1327">
        <f>M225*N222</f>
        <v>0</v>
      </c>
      <c r="O225" s="1328">
        <f t="shared" ref="O225:AM225" si="153">N225*O222</f>
        <v>0</v>
      </c>
      <c r="P225" s="535">
        <f t="shared" si="153"/>
        <v>0</v>
      </c>
      <c r="Q225" s="535">
        <f t="shared" si="153"/>
        <v>0</v>
      </c>
      <c r="R225" s="535">
        <f t="shared" si="153"/>
        <v>0</v>
      </c>
      <c r="S225" s="1327">
        <f t="shared" si="153"/>
        <v>0</v>
      </c>
      <c r="T225" s="1328">
        <f t="shared" si="153"/>
        <v>0</v>
      </c>
      <c r="U225" s="535">
        <f t="shared" si="153"/>
        <v>0</v>
      </c>
      <c r="V225" s="535">
        <f t="shared" si="153"/>
        <v>0</v>
      </c>
      <c r="W225" s="535">
        <f t="shared" si="153"/>
        <v>0</v>
      </c>
      <c r="X225" s="1327">
        <f t="shared" si="153"/>
        <v>0</v>
      </c>
      <c r="Y225" s="1328">
        <f t="shared" si="153"/>
        <v>0</v>
      </c>
      <c r="Z225" s="535">
        <f t="shared" si="153"/>
        <v>0</v>
      </c>
      <c r="AA225" s="535">
        <f t="shared" si="153"/>
        <v>0</v>
      </c>
      <c r="AB225" s="535">
        <f t="shared" si="153"/>
        <v>0</v>
      </c>
      <c r="AC225" s="1327">
        <f t="shared" si="153"/>
        <v>0</v>
      </c>
      <c r="AD225" s="1328">
        <f t="shared" si="153"/>
        <v>0</v>
      </c>
      <c r="AE225" s="535">
        <f t="shared" si="153"/>
        <v>0</v>
      </c>
      <c r="AF225" s="535">
        <f t="shared" si="153"/>
        <v>0</v>
      </c>
      <c r="AG225" s="535">
        <f t="shared" si="153"/>
        <v>0</v>
      </c>
      <c r="AH225" s="1327">
        <f t="shared" si="153"/>
        <v>0</v>
      </c>
      <c r="AI225" s="1328">
        <f t="shared" si="153"/>
        <v>0</v>
      </c>
      <c r="AJ225" s="535">
        <f t="shared" si="153"/>
        <v>0</v>
      </c>
      <c r="AK225" s="535">
        <f t="shared" si="153"/>
        <v>0</v>
      </c>
      <c r="AL225" s="535">
        <f t="shared" si="153"/>
        <v>0</v>
      </c>
      <c r="AM225" s="1327">
        <f t="shared" si="153"/>
        <v>0</v>
      </c>
    </row>
    <row r="226" spans="2:39" ht="12" customHeight="1">
      <c r="B226" s="1547" t="s">
        <v>894</v>
      </c>
      <c r="C226" s="1563" t="s">
        <v>273</v>
      </c>
      <c r="D226" s="1564"/>
      <c r="E226" s="1564"/>
      <c r="F226" s="1544"/>
      <c r="G226" s="1544"/>
      <c r="H226" s="1565" t="s">
        <v>963</v>
      </c>
      <c r="I226" s="1542"/>
      <c r="J226" s="1543"/>
      <c r="K226" s="1543">
        <f>K227*K228</f>
        <v>0</v>
      </c>
      <c r="L226" s="1543">
        <f t="shared" ref="L226:AM226" si="154">L227*L228</f>
        <v>0</v>
      </c>
      <c r="M226" s="1543">
        <f t="shared" si="154"/>
        <v>0</v>
      </c>
      <c r="N226" s="1585">
        <f t="shared" si="154"/>
        <v>0</v>
      </c>
      <c r="O226" s="1542">
        <f t="shared" si="154"/>
        <v>0</v>
      </c>
      <c r="P226" s="1543">
        <f t="shared" si="154"/>
        <v>0</v>
      </c>
      <c r="Q226" s="1543">
        <f t="shared" si="154"/>
        <v>0</v>
      </c>
      <c r="R226" s="1543">
        <f t="shared" si="154"/>
        <v>0</v>
      </c>
      <c r="S226" s="1585">
        <f t="shared" si="154"/>
        <v>0</v>
      </c>
      <c r="T226" s="1542">
        <f t="shared" si="154"/>
        <v>0</v>
      </c>
      <c r="U226" s="1543">
        <f t="shared" si="154"/>
        <v>0</v>
      </c>
      <c r="V226" s="1543">
        <f t="shared" si="154"/>
        <v>0</v>
      </c>
      <c r="W226" s="1543">
        <f t="shared" si="154"/>
        <v>0</v>
      </c>
      <c r="X226" s="1585">
        <f t="shared" si="154"/>
        <v>0</v>
      </c>
      <c r="Y226" s="1542">
        <f t="shared" si="154"/>
        <v>0</v>
      </c>
      <c r="Z226" s="1543">
        <f t="shared" si="154"/>
        <v>0</v>
      </c>
      <c r="AA226" s="1543">
        <f t="shared" si="154"/>
        <v>0</v>
      </c>
      <c r="AB226" s="1543">
        <f t="shared" si="154"/>
        <v>0</v>
      </c>
      <c r="AC226" s="1585">
        <f t="shared" si="154"/>
        <v>0</v>
      </c>
      <c r="AD226" s="1542">
        <f t="shared" si="154"/>
        <v>0</v>
      </c>
      <c r="AE226" s="1543">
        <f t="shared" si="154"/>
        <v>0</v>
      </c>
      <c r="AF226" s="1543">
        <f t="shared" si="154"/>
        <v>0</v>
      </c>
      <c r="AG226" s="1543">
        <f t="shared" si="154"/>
        <v>0</v>
      </c>
      <c r="AH226" s="1585">
        <f t="shared" si="154"/>
        <v>0</v>
      </c>
      <c r="AI226" s="1542">
        <f t="shared" si="154"/>
        <v>0</v>
      </c>
      <c r="AJ226" s="1543">
        <f t="shared" si="154"/>
        <v>0</v>
      </c>
      <c r="AK226" s="1543">
        <f t="shared" si="154"/>
        <v>0</v>
      </c>
      <c r="AL226" s="1543">
        <f t="shared" si="154"/>
        <v>0</v>
      </c>
      <c r="AM226" s="1585">
        <f t="shared" si="154"/>
        <v>0</v>
      </c>
    </row>
    <row r="227" spans="2:39" ht="12" customHeight="1">
      <c r="B227" s="1552"/>
      <c r="C227" s="519"/>
      <c r="D227" s="429"/>
      <c r="E227" s="428" t="s">
        <v>68</v>
      </c>
      <c r="F227" s="428" t="s">
        <v>1347</v>
      </c>
      <c r="H227" s="1555"/>
      <c r="I227" s="1326"/>
      <c r="J227" s="512"/>
      <c r="K227" s="512">
        <f>'提出6(年次)'!H50</f>
        <v>32706.802830758283</v>
      </c>
      <c r="L227" s="513">
        <f>'提出6(年次)'!I50</f>
        <v>58165.982071868253</v>
      </c>
      <c r="M227" s="513">
        <f>'提出6(年次)'!J50</f>
        <v>84132.005500107422</v>
      </c>
      <c r="N227" s="1337">
        <f>'提出6(年次)'!K50</f>
        <v>109277.43733915329</v>
      </c>
      <c r="O227" s="1338">
        <f>'提出6(年次)'!L50</f>
        <v>134362.08728923777</v>
      </c>
      <c r="P227" s="513">
        <f>'提出6(年次)'!M50</f>
        <v>159449.77633377031</v>
      </c>
      <c r="Q227" s="513">
        <f>'提出6(年次)'!N50</f>
        <v>184585.74608407257</v>
      </c>
      <c r="R227" s="513">
        <f>'提出6(年次)'!O50</f>
        <v>209725.50237013897</v>
      </c>
      <c r="S227" s="1337">
        <f>'提出6(年次)'!P50</f>
        <v>234865.06932941717</v>
      </c>
      <c r="T227" s="1338">
        <f>'提出6(年次)'!Q50</f>
        <v>260053.07841552686</v>
      </c>
      <c r="U227" s="513">
        <f>'提出6(年次)'!R50</f>
        <v>285244.86596634763</v>
      </c>
      <c r="V227" s="513">
        <f>'提出6(年次)'!S50</f>
        <v>310721.37347291491</v>
      </c>
      <c r="W227" s="513">
        <f>'提出6(年次)'!T50</f>
        <v>336247.49484759488</v>
      </c>
      <c r="X227" s="1337">
        <f>'提出6(年次)'!U50</f>
        <v>361777.33609992184</v>
      </c>
      <c r="Y227" s="1338">
        <f>'提出6(年次)'!V50</f>
        <v>387273.46038680425</v>
      </c>
      <c r="Z227" s="513">
        <f>'提出6(年次)'!W50</f>
        <v>412405.09104300814</v>
      </c>
      <c r="AA227" s="513">
        <f>'提出6(年次)'!X50</f>
        <v>437561.14695179858</v>
      </c>
      <c r="AB227" s="513">
        <f>'提出6(年次)'!Y50</f>
        <v>462715.9815979597</v>
      </c>
      <c r="AC227" s="1337">
        <f>'提出6(年次)'!Z50</f>
        <v>487920.67048619967</v>
      </c>
      <c r="AD227" s="1338">
        <f>'提出6(年次)'!AA50</f>
        <v>513129.09080970415</v>
      </c>
      <c r="AE227" s="513">
        <f>'提出6(年次)'!AB50</f>
        <v>538337.32456144539</v>
      </c>
      <c r="AF227" s="513">
        <f>'提出6(年次)'!AC50</f>
        <v>563595.1722101958</v>
      </c>
      <c r="AG227" s="513">
        <f>'提出6(年次)'!AD50</f>
        <v>588856.73973514838</v>
      </c>
      <c r="AH227" s="1337">
        <f>'提出6(年次)'!AE50</f>
        <v>614118.12126629089</v>
      </c>
      <c r="AI227" s="1338">
        <f>'提出6(年次)'!AF50</f>
        <v>639429.11666554492</v>
      </c>
      <c r="AJ227" s="513">
        <f>'提出6(年次)'!AG50</f>
        <v>664743.83194244606</v>
      </c>
      <c r="AK227" s="513">
        <f>'提出6(年次)'!AH50</f>
        <v>690058.36122546485</v>
      </c>
      <c r="AL227" s="513">
        <f>'提出6(年次)'!AI50</f>
        <v>715422.50437659875</v>
      </c>
      <c r="AM227" s="1337">
        <f>'提出6(年次)'!AJ50</f>
        <v>740790.36740537954</v>
      </c>
    </row>
    <row r="228" spans="2:39" ht="12" customHeight="1">
      <c r="B228" s="1560"/>
      <c r="C228" s="1562"/>
      <c r="D228" s="523"/>
      <c r="E228" s="491" t="s">
        <v>243</v>
      </c>
      <c r="F228" s="491" t="s">
        <v>274</v>
      </c>
      <c r="G228" s="491"/>
      <c r="H228" s="1557"/>
      <c r="I228" s="1383"/>
      <c r="J228" s="571"/>
      <c r="K228" s="524">
        <f>'入力(3)'!K62/100</f>
        <v>0</v>
      </c>
      <c r="L228" s="524">
        <f t="shared" ref="L228:AM228" si="155">K228</f>
        <v>0</v>
      </c>
      <c r="M228" s="524">
        <f t="shared" si="155"/>
        <v>0</v>
      </c>
      <c r="N228" s="1331">
        <f t="shared" si="155"/>
        <v>0</v>
      </c>
      <c r="O228" s="1332">
        <f t="shared" si="155"/>
        <v>0</v>
      </c>
      <c r="P228" s="524">
        <f t="shared" si="155"/>
        <v>0</v>
      </c>
      <c r="Q228" s="524">
        <f t="shared" si="155"/>
        <v>0</v>
      </c>
      <c r="R228" s="524">
        <f t="shared" si="155"/>
        <v>0</v>
      </c>
      <c r="S228" s="1331">
        <f t="shared" si="155"/>
        <v>0</v>
      </c>
      <c r="T228" s="1332">
        <f t="shared" si="155"/>
        <v>0</v>
      </c>
      <c r="U228" s="524">
        <f t="shared" si="155"/>
        <v>0</v>
      </c>
      <c r="V228" s="524">
        <f t="shared" si="155"/>
        <v>0</v>
      </c>
      <c r="W228" s="524">
        <f t="shared" si="155"/>
        <v>0</v>
      </c>
      <c r="X228" s="1331">
        <f t="shared" si="155"/>
        <v>0</v>
      </c>
      <c r="Y228" s="1332">
        <f t="shared" si="155"/>
        <v>0</v>
      </c>
      <c r="Z228" s="524">
        <f t="shared" si="155"/>
        <v>0</v>
      </c>
      <c r="AA228" s="524">
        <f t="shared" si="155"/>
        <v>0</v>
      </c>
      <c r="AB228" s="524">
        <f t="shared" si="155"/>
        <v>0</v>
      </c>
      <c r="AC228" s="1331">
        <f t="shared" si="155"/>
        <v>0</v>
      </c>
      <c r="AD228" s="1332">
        <f t="shared" si="155"/>
        <v>0</v>
      </c>
      <c r="AE228" s="524">
        <f t="shared" si="155"/>
        <v>0</v>
      </c>
      <c r="AF228" s="524">
        <f t="shared" si="155"/>
        <v>0</v>
      </c>
      <c r="AG228" s="524">
        <f t="shared" si="155"/>
        <v>0</v>
      </c>
      <c r="AH228" s="1331">
        <f t="shared" si="155"/>
        <v>0</v>
      </c>
      <c r="AI228" s="1332">
        <f t="shared" si="155"/>
        <v>0</v>
      </c>
      <c r="AJ228" s="524">
        <f t="shared" si="155"/>
        <v>0</v>
      </c>
      <c r="AK228" s="524">
        <f t="shared" si="155"/>
        <v>0</v>
      </c>
      <c r="AL228" s="524">
        <f t="shared" si="155"/>
        <v>0</v>
      </c>
      <c r="AM228" s="1331">
        <f t="shared" si="155"/>
        <v>0</v>
      </c>
    </row>
    <row r="229" spans="2:39" ht="12" hidden="1" customHeight="1" outlineLevel="1">
      <c r="B229" s="2453" t="s">
        <v>1544</v>
      </c>
      <c r="D229" s="540"/>
      <c r="E229" s="540"/>
      <c r="F229" s="540"/>
      <c r="G229" s="540"/>
      <c r="H229" s="2454" t="s">
        <v>1545</v>
      </c>
      <c r="I229" s="2452"/>
      <c r="J229" s="2074">
        <f t="shared" ref="J229:AM229" si="156">IF(AND(J230&gt;=0.95,J236&lt;=500000),1,J230)</f>
        <v>0</v>
      </c>
      <c r="K229" s="2074">
        <f t="shared" si="156"/>
        <v>0</v>
      </c>
      <c r="L229" s="2074">
        <f t="shared" si="156"/>
        <v>0</v>
      </c>
      <c r="M229" s="2074">
        <f t="shared" si="156"/>
        <v>0</v>
      </c>
      <c r="N229" s="2075">
        <f t="shared" si="156"/>
        <v>0</v>
      </c>
      <c r="O229" s="2073">
        <f t="shared" si="156"/>
        <v>0</v>
      </c>
      <c r="P229" s="2074">
        <f t="shared" si="156"/>
        <v>0</v>
      </c>
      <c r="Q229" s="2074">
        <f t="shared" si="156"/>
        <v>0</v>
      </c>
      <c r="R229" s="2074">
        <f t="shared" si="156"/>
        <v>0</v>
      </c>
      <c r="S229" s="2075">
        <f t="shared" si="156"/>
        <v>0</v>
      </c>
      <c r="T229" s="2073">
        <f t="shared" si="156"/>
        <v>0</v>
      </c>
      <c r="U229" s="2074">
        <f t="shared" si="156"/>
        <v>0</v>
      </c>
      <c r="V229" s="2074">
        <f t="shared" si="156"/>
        <v>0</v>
      </c>
      <c r="W229" s="2074">
        <f t="shared" si="156"/>
        <v>0</v>
      </c>
      <c r="X229" s="2075">
        <f t="shared" si="156"/>
        <v>0</v>
      </c>
      <c r="Y229" s="2073">
        <f t="shared" si="156"/>
        <v>0</v>
      </c>
      <c r="Z229" s="2074">
        <f t="shared" si="156"/>
        <v>0</v>
      </c>
      <c r="AA229" s="2074">
        <f t="shared" si="156"/>
        <v>0</v>
      </c>
      <c r="AB229" s="2074">
        <f t="shared" si="156"/>
        <v>0</v>
      </c>
      <c r="AC229" s="2075">
        <f t="shared" si="156"/>
        <v>0</v>
      </c>
      <c r="AD229" s="2073">
        <f t="shared" si="156"/>
        <v>0</v>
      </c>
      <c r="AE229" s="2074">
        <f t="shared" si="156"/>
        <v>0</v>
      </c>
      <c r="AF229" s="2074">
        <f t="shared" si="156"/>
        <v>0</v>
      </c>
      <c r="AG229" s="2074">
        <f t="shared" si="156"/>
        <v>0</v>
      </c>
      <c r="AH229" s="2075">
        <f t="shared" si="156"/>
        <v>0</v>
      </c>
      <c r="AI229" s="2073">
        <f t="shared" si="156"/>
        <v>0</v>
      </c>
      <c r="AJ229" s="2074">
        <f t="shared" si="156"/>
        <v>0</v>
      </c>
      <c r="AK229" s="2074">
        <f t="shared" si="156"/>
        <v>0</v>
      </c>
      <c r="AL229" s="2074">
        <f t="shared" si="156"/>
        <v>0</v>
      </c>
      <c r="AM229" s="2075">
        <f t="shared" si="156"/>
        <v>0</v>
      </c>
    </row>
    <row r="230" spans="2:39" ht="12" customHeight="1" collapsed="1">
      <c r="B230" s="1547" t="s">
        <v>275</v>
      </c>
      <c r="C230" s="1544" t="s">
        <v>626</v>
      </c>
      <c r="D230" s="1544"/>
      <c r="E230" s="1544"/>
      <c r="F230" s="1544"/>
      <c r="G230" s="1544"/>
      <c r="H230" s="1565" t="s">
        <v>966</v>
      </c>
      <c r="I230" s="2069">
        <f>IF(I231=0,0,I236/I231)</f>
        <v>0</v>
      </c>
      <c r="J230" s="2070">
        <f>IF(J231=0,0,J236/J231)</f>
        <v>0</v>
      </c>
      <c r="K230" s="2070">
        <f t="shared" ref="K230:AM230" si="157">IF(K231=0,0,K236/K231)</f>
        <v>0</v>
      </c>
      <c r="L230" s="2070">
        <f t="shared" si="157"/>
        <v>0</v>
      </c>
      <c r="M230" s="2070">
        <f t="shared" si="157"/>
        <v>0</v>
      </c>
      <c r="N230" s="2071">
        <f t="shared" si="157"/>
        <v>0</v>
      </c>
      <c r="O230" s="2070">
        <f t="shared" si="157"/>
        <v>0</v>
      </c>
      <c r="P230" s="2070">
        <f t="shared" si="157"/>
        <v>0</v>
      </c>
      <c r="Q230" s="2070">
        <f t="shared" si="157"/>
        <v>0</v>
      </c>
      <c r="R230" s="2070">
        <f t="shared" si="157"/>
        <v>0</v>
      </c>
      <c r="S230" s="2070">
        <f t="shared" si="157"/>
        <v>0</v>
      </c>
      <c r="T230" s="2069">
        <f t="shared" si="157"/>
        <v>0</v>
      </c>
      <c r="U230" s="2070">
        <f t="shared" si="157"/>
        <v>0</v>
      </c>
      <c r="V230" s="2070">
        <f t="shared" si="157"/>
        <v>0</v>
      </c>
      <c r="W230" s="2070">
        <f t="shared" si="157"/>
        <v>0</v>
      </c>
      <c r="X230" s="2071">
        <f t="shared" si="157"/>
        <v>0</v>
      </c>
      <c r="Y230" s="2070">
        <f t="shared" si="157"/>
        <v>0</v>
      </c>
      <c r="Z230" s="2070">
        <f t="shared" si="157"/>
        <v>0</v>
      </c>
      <c r="AA230" s="2070">
        <f t="shared" si="157"/>
        <v>0</v>
      </c>
      <c r="AB230" s="2070">
        <f t="shared" si="157"/>
        <v>0</v>
      </c>
      <c r="AC230" s="2070">
        <f t="shared" si="157"/>
        <v>0</v>
      </c>
      <c r="AD230" s="2069">
        <f t="shared" si="157"/>
        <v>0</v>
      </c>
      <c r="AE230" s="2070">
        <f t="shared" si="157"/>
        <v>0</v>
      </c>
      <c r="AF230" s="2070">
        <f t="shared" si="157"/>
        <v>0</v>
      </c>
      <c r="AG230" s="2070">
        <f t="shared" si="157"/>
        <v>0</v>
      </c>
      <c r="AH230" s="2071">
        <f t="shared" si="157"/>
        <v>0</v>
      </c>
      <c r="AI230" s="2069">
        <f t="shared" si="157"/>
        <v>0</v>
      </c>
      <c r="AJ230" s="2070">
        <f t="shared" si="157"/>
        <v>0</v>
      </c>
      <c r="AK230" s="2070">
        <f t="shared" si="157"/>
        <v>0</v>
      </c>
      <c r="AL230" s="2070">
        <f t="shared" si="157"/>
        <v>0</v>
      </c>
      <c r="AM230" s="2071">
        <f t="shared" si="157"/>
        <v>0</v>
      </c>
    </row>
    <row r="231" spans="2:39" ht="12" customHeight="1">
      <c r="B231" s="1552"/>
      <c r="C231" s="1298" t="s">
        <v>236</v>
      </c>
      <c r="D231" s="1304" t="s">
        <v>1274</v>
      </c>
      <c r="E231" s="1295"/>
      <c r="F231" s="1295"/>
      <c r="G231" s="1295"/>
      <c r="H231" s="1567"/>
      <c r="I231" s="1336">
        <f t="shared" ref="I231:AM231" si="158">I232+I236</f>
        <v>1050000</v>
      </c>
      <c r="J231" s="1294">
        <f t="shared" si="158"/>
        <v>51294</v>
      </c>
      <c r="K231" s="1294">
        <f t="shared" si="158"/>
        <v>61800</v>
      </c>
      <c r="L231" s="1294">
        <f t="shared" si="158"/>
        <v>61800</v>
      </c>
      <c r="M231" s="1294">
        <f t="shared" si="158"/>
        <v>61800</v>
      </c>
      <c r="N231" s="1335">
        <f t="shared" si="158"/>
        <v>61800</v>
      </c>
      <c r="O231" s="1336">
        <f t="shared" si="158"/>
        <v>61800</v>
      </c>
      <c r="P231" s="1294">
        <f t="shared" si="158"/>
        <v>61800</v>
      </c>
      <c r="Q231" s="1294">
        <f t="shared" si="158"/>
        <v>61800</v>
      </c>
      <c r="R231" s="1294">
        <f t="shared" si="158"/>
        <v>61800</v>
      </c>
      <c r="S231" s="1335">
        <f t="shared" si="158"/>
        <v>61800</v>
      </c>
      <c r="T231" s="1336">
        <f t="shared" si="158"/>
        <v>61800</v>
      </c>
      <c r="U231" s="1294">
        <f t="shared" si="158"/>
        <v>61800</v>
      </c>
      <c r="V231" s="1294">
        <f t="shared" si="158"/>
        <v>61800</v>
      </c>
      <c r="W231" s="1294">
        <f t="shared" si="158"/>
        <v>61800</v>
      </c>
      <c r="X231" s="1335">
        <f t="shared" si="158"/>
        <v>61800</v>
      </c>
      <c r="Y231" s="1336">
        <f t="shared" si="158"/>
        <v>61800</v>
      </c>
      <c r="Z231" s="1294">
        <f t="shared" si="158"/>
        <v>61800</v>
      </c>
      <c r="AA231" s="1294">
        <f t="shared" si="158"/>
        <v>61800</v>
      </c>
      <c r="AB231" s="1294">
        <f t="shared" si="158"/>
        <v>61800</v>
      </c>
      <c r="AC231" s="1335">
        <f t="shared" si="158"/>
        <v>61800</v>
      </c>
      <c r="AD231" s="1336">
        <f t="shared" si="158"/>
        <v>61800</v>
      </c>
      <c r="AE231" s="1294">
        <f t="shared" si="158"/>
        <v>61800</v>
      </c>
      <c r="AF231" s="1294">
        <f t="shared" si="158"/>
        <v>61800</v>
      </c>
      <c r="AG231" s="1294">
        <f t="shared" si="158"/>
        <v>61800</v>
      </c>
      <c r="AH231" s="1335">
        <f t="shared" si="158"/>
        <v>61800</v>
      </c>
      <c r="AI231" s="1336">
        <f t="shared" si="158"/>
        <v>61800</v>
      </c>
      <c r="AJ231" s="1294">
        <f t="shared" si="158"/>
        <v>61800</v>
      </c>
      <c r="AK231" s="1294">
        <f t="shared" si="158"/>
        <v>61800</v>
      </c>
      <c r="AL231" s="1294">
        <f t="shared" si="158"/>
        <v>61800</v>
      </c>
      <c r="AM231" s="1335">
        <f t="shared" si="158"/>
        <v>61800</v>
      </c>
    </row>
    <row r="232" spans="2:39" ht="12" customHeight="1">
      <c r="B232" s="1552"/>
      <c r="C232" s="1298"/>
      <c r="D232" s="1306" t="s">
        <v>169</v>
      </c>
      <c r="E232" s="1309" t="s">
        <v>234</v>
      </c>
      <c r="F232" s="1310"/>
      <c r="G232" s="1310"/>
      <c r="H232" s="1568"/>
      <c r="I232" s="1344">
        <f>I235+I234</f>
        <v>1050000</v>
      </c>
      <c r="J232" s="1311">
        <f t="shared" ref="J232:AM232" si="159">J233+J234</f>
        <v>51294</v>
      </c>
      <c r="K232" s="1312">
        <f t="shared" si="159"/>
        <v>61800</v>
      </c>
      <c r="L232" s="1312">
        <f t="shared" si="159"/>
        <v>61800</v>
      </c>
      <c r="M232" s="1312">
        <f t="shared" si="159"/>
        <v>61800</v>
      </c>
      <c r="N232" s="1339">
        <f t="shared" si="159"/>
        <v>61800</v>
      </c>
      <c r="O232" s="1340">
        <f t="shared" si="159"/>
        <v>61800</v>
      </c>
      <c r="P232" s="1312">
        <f t="shared" si="159"/>
        <v>61800</v>
      </c>
      <c r="Q232" s="1312">
        <f t="shared" si="159"/>
        <v>61800</v>
      </c>
      <c r="R232" s="1312">
        <f t="shared" si="159"/>
        <v>61800</v>
      </c>
      <c r="S232" s="1339">
        <f t="shared" si="159"/>
        <v>61800</v>
      </c>
      <c r="T232" s="1340">
        <f t="shared" si="159"/>
        <v>61800</v>
      </c>
      <c r="U232" s="1312">
        <f t="shared" si="159"/>
        <v>61800</v>
      </c>
      <c r="V232" s="1312">
        <f t="shared" si="159"/>
        <v>61800</v>
      </c>
      <c r="W232" s="1312">
        <f t="shared" si="159"/>
        <v>61800</v>
      </c>
      <c r="X232" s="1339">
        <f t="shared" si="159"/>
        <v>61800</v>
      </c>
      <c r="Y232" s="1340">
        <f t="shared" si="159"/>
        <v>61800</v>
      </c>
      <c r="Z232" s="1312">
        <f t="shared" si="159"/>
        <v>61800</v>
      </c>
      <c r="AA232" s="1312">
        <f t="shared" si="159"/>
        <v>61800</v>
      </c>
      <c r="AB232" s="1312">
        <f t="shared" si="159"/>
        <v>61800</v>
      </c>
      <c r="AC232" s="1339">
        <f t="shared" si="159"/>
        <v>61800</v>
      </c>
      <c r="AD232" s="1340">
        <f t="shared" si="159"/>
        <v>61800</v>
      </c>
      <c r="AE232" s="1312">
        <f t="shared" si="159"/>
        <v>61800</v>
      </c>
      <c r="AF232" s="1312">
        <f t="shared" si="159"/>
        <v>61800</v>
      </c>
      <c r="AG232" s="1312">
        <f t="shared" si="159"/>
        <v>61800</v>
      </c>
      <c r="AH232" s="1339">
        <f t="shared" si="159"/>
        <v>61800</v>
      </c>
      <c r="AI232" s="1340">
        <f t="shared" si="159"/>
        <v>61800</v>
      </c>
      <c r="AJ232" s="1312">
        <f t="shared" si="159"/>
        <v>61800</v>
      </c>
      <c r="AK232" s="1312">
        <f t="shared" si="159"/>
        <v>61800</v>
      </c>
      <c r="AL232" s="1312">
        <f t="shared" si="159"/>
        <v>61800</v>
      </c>
      <c r="AM232" s="1339">
        <f t="shared" si="159"/>
        <v>61800</v>
      </c>
    </row>
    <row r="233" spans="2:39" ht="12" customHeight="1">
      <c r="B233" s="1569"/>
      <c r="C233" s="1305"/>
      <c r="D233" s="1307"/>
      <c r="E233" s="520" t="s">
        <v>68</v>
      </c>
      <c r="F233" s="425" t="s">
        <v>1348</v>
      </c>
      <c r="G233" s="425"/>
      <c r="H233" s="1554" t="s">
        <v>1350</v>
      </c>
      <c r="I233" s="1586"/>
      <c r="J233" s="521">
        <f t="shared" ref="J233:AM233" si="160">J4+J226</f>
        <v>51294</v>
      </c>
      <c r="K233" s="521">
        <f t="shared" si="160"/>
        <v>61800</v>
      </c>
      <c r="L233" s="521">
        <f t="shared" si="160"/>
        <v>61800</v>
      </c>
      <c r="M233" s="521">
        <f t="shared" si="160"/>
        <v>61800</v>
      </c>
      <c r="N233" s="1321">
        <f t="shared" si="160"/>
        <v>61800</v>
      </c>
      <c r="O233" s="1322">
        <f t="shared" si="160"/>
        <v>61800</v>
      </c>
      <c r="P233" s="521">
        <f t="shared" si="160"/>
        <v>61800</v>
      </c>
      <c r="Q233" s="521">
        <f t="shared" si="160"/>
        <v>61800</v>
      </c>
      <c r="R233" s="521">
        <f t="shared" si="160"/>
        <v>61800</v>
      </c>
      <c r="S233" s="1321">
        <f t="shared" si="160"/>
        <v>61800</v>
      </c>
      <c r="T233" s="1322">
        <f t="shared" si="160"/>
        <v>61800</v>
      </c>
      <c r="U233" s="521">
        <f t="shared" si="160"/>
        <v>61800</v>
      </c>
      <c r="V233" s="521">
        <f t="shared" si="160"/>
        <v>61800</v>
      </c>
      <c r="W233" s="521">
        <f t="shared" si="160"/>
        <v>61800</v>
      </c>
      <c r="X233" s="1321">
        <f t="shared" si="160"/>
        <v>61800</v>
      </c>
      <c r="Y233" s="1322">
        <f t="shared" si="160"/>
        <v>61800</v>
      </c>
      <c r="Z233" s="521">
        <f t="shared" si="160"/>
        <v>61800</v>
      </c>
      <c r="AA233" s="521">
        <f t="shared" si="160"/>
        <v>61800</v>
      </c>
      <c r="AB233" s="521">
        <f t="shared" si="160"/>
        <v>61800</v>
      </c>
      <c r="AC233" s="1321">
        <f t="shared" si="160"/>
        <v>61800</v>
      </c>
      <c r="AD233" s="1322">
        <f t="shared" si="160"/>
        <v>61800</v>
      </c>
      <c r="AE233" s="521">
        <f t="shared" si="160"/>
        <v>61800</v>
      </c>
      <c r="AF233" s="521">
        <f t="shared" si="160"/>
        <v>61800</v>
      </c>
      <c r="AG233" s="521">
        <f t="shared" si="160"/>
        <v>61800</v>
      </c>
      <c r="AH233" s="1321">
        <f t="shared" si="160"/>
        <v>61800</v>
      </c>
      <c r="AI233" s="1322">
        <f t="shared" si="160"/>
        <v>61800</v>
      </c>
      <c r="AJ233" s="521">
        <f t="shared" si="160"/>
        <v>61800</v>
      </c>
      <c r="AK233" s="521">
        <f t="shared" si="160"/>
        <v>61800</v>
      </c>
      <c r="AL233" s="521">
        <f t="shared" si="160"/>
        <v>61800</v>
      </c>
      <c r="AM233" s="1321">
        <f t="shared" si="160"/>
        <v>61800</v>
      </c>
    </row>
    <row r="234" spans="2:39" ht="12" customHeight="1">
      <c r="B234" s="1569"/>
      <c r="C234" s="1305"/>
      <c r="D234" s="1307"/>
      <c r="E234" s="528" t="s">
        <v>243</v>
      </c>
      <c r="F234" s="428" t="s">
        <v>1349</v>
      </c>
      <c r="H234" s="1555"/>
      <c r="I234" s="1326">
        <f>'入力(4)'!L30</f>
        <v>0</v>
      </c>
      <c r="J234" s="512">
        <f>'入力(4)'!L30*J242</f>
        <v>0</v>
      </c>
      <c r="K234" s="512">
        <f t="shared" ref="K234:AM234" si="161">$J$234*K241*K242</f>
        <v>0</v>
      </c>
      <c r="L234" s="512">
        <f t="shared" si="161"/>
        <v>0</v>
      </c>
      <c r="M234" s="512">
        <f t="shared" si="161"/>
        <v>0</v>
      </c>
      <c r="N234" s="1325">
        <f t="shared" si="161"/>
        <v>0</v>
      </c>
      <c r="O234" s="1326">
        <f t="shared" si="161"/>
        <v>0</v>
      </c>
      <c r="P234" s="512">
        <f t="shared" si="161"/>
        <v>0</v>
      </c>
      <c r="Q234" s="512">
        <f t="shared" si="161"/>
        <v>0</v>
      </c>
      <c r="R234" s="512">
        <f t="shared" si="161"/>
        <v>0</v>
      </c>
      <c r="S234" s="1325">
        <f t="shared" si="161"/>
        <v>0</v>
      </c>
      <c r="T234" s="1326">
        <f t="shared" si="161"/>
        <v>0</v>
      </c>
      <c r="U234" s="512">
        <f t="shared" si="161"/>
        <v>0</v>
      </c>
      <c r="V234" s="512">
        <f t="shared" si="161"/>
        <v>0</v>
      </c>
      <c r="W234" s="512">
        <f t="shared" si="161"/>
        <v>0</v>
      </c>
      <c r="X234" s="1325">
        <f t="shared" si="161"/>
        <v>0</v>
      </c>
      <c r="Y234" s="1326">
        <f t="shared" si="161"/>
        <v>0</v>
      </c>
      <c r="Z234" s="512">
        <f t="shared" si="161"/>
        <v>0</v>
      </c>
      <c r="AA234" s="512">
        <f t="shared" si="161"/>
        <v>0</v>
      </c>
      <c r="AB234" s="512">
        <f t="shared" si="161"/>
        <v>0</v>
      </c>
      <c r="AC234" s="1325">
        <f t="shared" si="161"/>
        <v>0</v>
      </c>
      <c r="AD234" s="1326">
        <f t="shared" si="161"/>
        <v>0</v>
      </c>
      <c r="AE234" s="512">
        <f t="shared" si="161"/>
        <v>0</v>
      </c>
      <c r="AF234" s="512">
        <f t="shared" si="161"/>
        <v>0</v>
      </c>
      <c r="AG234" s="512">
        <f t="shared" si="161"/>
        <v>0</v>
      </c>
      <c r="AH234" s="1325">
        <f t="shared" si="161"/>
        <v>0</v>
      </c>
      <c r="AI234" s="1326">
        <f t="shared" si="161"/>
        <v>0</v>
      </c>
      <c r="AJ234" s="512">
        <f t="shared" si="161"/>
        <v>0</v>
      </c>
      <c r="AK234" s="512">
        <f t="shared" si="161"/>
        <v>0</v>
      </c>
      <c r="AL234" s="512">
        <f t="shared" si="161"/>
        <v>0</v>
      </c>
      <c r="AM234" s="1325">
        <f t="shared" si="161"/>
        <v>0</v>
      </c>
    </row>
    <row r="235" spans="2:39" ht="12" customHeight="1">
      <c r="B235" s="1569"/>
      <c r="C235" s="1305"/>
      <c r="D235" s="1308"/>
      <c r="E235" s="532" t="s">
        <v>170</v>
      </c>
      <c r="F235" s="406" t="s">
        <v>797</v>
      </c>
      <c r="G235" s="406"/>
      <c r="H235" s="1570"/>
      <c r="I235" s="1384">
        <f>'入力(3)'!T35</f>
        <v>1050000</v>
      </c>
      <c r="J235" s="509"/>
      <c r="K235" s="509"/>
      <c r="L235" s="509"/>
      <c r="M235" s="509"/>
      <c r="N235" s="1341"/>
      <c r="O235" s="1342"/>
      <c r="P235" s="509"/>
      <c r="Q235" s="509"/>
      <c r="R235" s="509"/>
      <c r="S235" s="1341"/>
      <c r="T235" s="1342"/>
      <c r="U235" s="509"/>
      <c r="V235" s="509"/>
      <c r="W235" s="509"/>
      <c r="X235" s="1341"/>
      <c r="Y235" s="1342"/>
      <c r="Z235" s="509"/>
      <c r="AA235" s="509"/>
      <c r="AB235" s="509"/>
      <c r="AC235" s="1341"/>
      <c r="AD235" s="1342"/>
      <c r="AE235" s="509"/>
      <c r="AF235" s="509"/>
      <c r="AG235" s="509"/>
      <c r="AH235" s="1341"/>
      <c r="AI235" s="1342"/>
      <c r="AJ235" s="509"/>
      <c r="AK235" s="509"/>
      <c r="AL235" s="509"/>
      <c r="AM235" s="1341"/>
    </row>
    <row r="236" spans="2:39" ht="12" customHeight="1">
      <c r="B236" s="1569"/>
      <c r="C236" s="1298"/>
      <c r="D236" s="1306" t="s">
        <v>172</v>
      </c>
      <c r="E236" s="1313" t="s">
        <v>23</v>
      </c>
      <c r="F236" s="1314"/>
      <c r="G236" s="1314"/>
      <c r="H236" s="1571"/>
      <c r="I236" s="1344">
        <f>I238</f>
        <v>0</v>
      </c>
      <c r="J236" s="1311">
        <f t="shared" ref="J236:AM236" si="162">J237+J238</f>
        <v>0</v>
      </c>
      <c r="K236" s="1311">
        <f t="shared" si="162"/>
        <v>0</v>
      </c>
      <c r="L236" s="1311">
        <f t="shared" si="162"/>
        <v>0</v>
      </c>
      <c r="M236" s="1311">
        <f t="shared" si="162"/>
        <v>0</v>
      </c>
      <c r="N236" s="1343">
        <f t="shared" si="162"/>
        <v>0</v>
      </c>
      <c r="O236" s="1344">
        <f t="shared" si="162"/>
        <v>0</v>
      </c>
      <c r="P236" s="1311">
        <f t="shared" si="162"/>
        <v>0</v>
      </c>
      <c r="Q236" s="1311">
        <f t="shared" si="162"/>
        <v>0</v>
      </c>
      <c r="R236" s="1311">
        <f t="shared" si="162"/>
        <v>0</v>
      </c>
      <c r="S236" s="1343">
        <f t="shared" si="162"/>
        <v>0</v>
      </c>
      <c r="T236" s="1344">
        <f t="shared" si="162"/>
        <v>0</v>
      </c>
      <c r="U236" s="1311">
        <f t="shared" si="162"/>
        <v>0</v>
      </c>
      <c r="V236" s="1311">
        <f t="shared" si="162"/>
        <v>0</v>
      </c>
      <c r="W236" s="1311">
        <f t="shared" si="162"/>
        <v>0</v>
      </c>
      <c r="X236" s="1343">
        <f t="shared" si="162"/>
        <v>0</v>
      </c>
      <c r="Y236" s="1344">
        <f t="shared" si="162"/>
        <v>0</v>
      </c>
      <c r="Z236" s="1311">
        <f t="shared" si="162"/>
        <v>0</v>
      </c>
      <c r="AA236" s="1311">
        <f t="shared" si="162"/>
        <v>0</v>
      </c>
      <c r="AB236" s="1311">
        <f t="shared" si="162"/>
        <v>0</v>
      </c>
      <c r="AC236" s="1343">
        <f t="shared" si="162"/>
        <v>0</v>
      </c>
      <c r="AD236" s="1344">
        <f t="shared" si="162"/>
        <v>0</v>
      </c>
      <c r="AE236" s="1311">
        <f t="shared" si="162"/>
        <v>0</v>
      </c>
      <c r="AF236" s="1311">
        <f t="shared" si="162"/>
        <v>0</v>
      </c>
      <c r="AG236" s="1311">
        <f t="shared" si="162"/>
        <v>0</v>
      </c>
      <c r="AH236" s="1343">
        <f t="shared" si="162"/>
        <v>0</v>
      </c>
      <c r="AI236" s="1344">
        <f t="shared" si="162"/>
        <v>0</v>
      </c>
      <c r="AJ236" s="1311">
        <f t="shared" si="162"/>
        <v>0</v>
      </c>
      <c r="AK236" s="1311">
        <f t="shared" si="162"/>
        <v>0</v>
      </c>
      <c r="AL236" s="1311">
        <f t="shared" si="162"/>
        <v>0</v>
      </c>
      <c r="AM236" s="1343">
        <f t="shared" si="162"/>
        <v>0</v>
      </c>
    </row>
    <row r="237" spans="2:39" ht="12" customHeight="1">
      <c r="B237" s="1569"/>
      <c r="C237" s="1305"/>
      <c r="D237" s="1307"/>
      <c r="E237" s="520" t="s">
        <v>68</v>
      </c>
      <c r="F237" s="425" t="s">
        <v>1348</v>
      </c>
      <c r="G237" s="425"/>
      <c r="H237" s="1554" t="s">
        <v>1351</v>
      </c>
      <c r="I237" s="1586"/>
      <c r="J237" s="521">
        <f t="shared" ref="J237:AM237" si="163">J80+J153</f>
        <v>0</v>
      </c>
      <c r="K237" s="521">
        <f t="shared" si="163"/>
        <v>0</v>
      </c>
      <c r="L237" s="521">
        <f t="shared" si="163"/>
        <v>0</v>
      </c>
      <c r="M237" s="521">
        <f t="shared" si="163"/>
        <v>0</v>
      </c>
      <c r="N237" s="1321">
        <f t="shared" si="163"/>
        <v>0</v>
      </c>
      <c r="O237" s="1322">
        <f t="shared" si="163"/>
        <v>0</v>
      </c>
      <c r="P237" s="521">
        <f t="shared" si="163"/>
        <v>0</v>
      </c>
      <c r="Q237" s="521">
        <f t="shared" si="163"/>
        <v>0</v>
      </c>
      <c r="R237" s="521">
        <f t="shared" si="163"/>
        <v>0</v>
      </c>
      <c r="S237" s="1321">
        <f t="shared" si="163"/>
        <v>0</v>
      </c>
      <c r="T237" s="1322">
        <f t="shared" si="163"/>
        <v>0</v>
      </c>
      <c r="U237" s="521">
        <f t="shared" si="163"/>
        <v>0</v>
      </c>
      <c r="V237" s="521">
        <f t="shared" si="163"/>
        <v>0</v>
      </c>
      <c r="W237" s="521">
        <f t="shared" si="163"/>
        <v>0</v>
      </c>
      <c r="X237" s="1321">
        <f t="shared" si="163"/>
        <v>0</v>
      </c>
      <c r="Y237" s="1322">
        <f t="shared" si="163"/>
        <v>0</v>
      </c>
      <c r="Z237" s="521">
        <f t="shared" si="163"/>
        <v>0</v>
      </c>
      <c r="AA237" s="521">
        <f t="shared" si="163"/>
        <v>0</v>
      </c>
      <c r="AB237" s="521">
        <f t="shared" si="163"/>
        <v>0</v>
      </c>
      <c r="AC237" s="1321">
        <f t="shared" si="163"/>
        <v>0</v>
      </c>
      <c r="AD237" s="1322">
        <f t="shared" si="163"/>
        <v>0</v>
      </c>
      <c r="AE237" s="521">
        <f t="shared" si="163"/>
        <v>0</v>
      </c>
      <c r="AF237" s="521">
        <f t="shared" si="163"/>
        <v>0</v>
      </c>
      <c r="AG237" s="521">
        <f t="shared" si="163"/>
        <v>0</v>
      </c>
      <c r="AH237" s="1321">
        <f t="shared" si="163"/>
        <v>0</v>
      </c>
      <c r="AI237" s="1322">
        <f t="shared" si="163"/>
        <v>0</v>
      </c>
      <c r="AJ237" s="521">
        <f t="shared" si="163"/>
        <v>0</v>
      </c>
      <c r="AK237" s="521">
        <f t="shared" si="163"/>
        <v>0</v>
      </c>
      <c r="AL237" s="521">
        <f t="shared" si="163"/>
        <v>0</v>
      </c>
      <c r="AM237" s="1321">
        <f t="shared" si="163"/>
        <v>0</v>
      </c>
    </row>
    <row r="238" spans="2:39" ht="12" customHeight="1">
      <c r="B238" s="1569"/>
      <c r="C238" s="1305"/>
      <c r="D238" s="1307"/>
      <c r="E238" s="528" t="s">
        <v>243</v>
      </c>
      <c r="F238" s="428" t="s">
        <v>1349</v>
      </c>
      <c r="H238" s="1555"/>
      <c r="I238" s="1326">
        <f>'入力(4)'!L29</f>
        <v>0</v>
      </c>
      <c r="J238" s="512">
        <f>'入力(4)'!L29*J242</f>
        <v>0</v>
      </c>
      <c r="K238" s="512">
        <f t="shared" ref="K238:AM238" si="164">$J$238*K241*K242</f>
        <v>0</v>
      </c>
      <c r="L238" s="512">
        <f t="shared" si="164"/>
        <v>0</v>
      </c>
      <c r="M238" s="512">
        <f t="shared" si="164"/>
        <v>0</v>
      </c>
      <c r="N238" s="1325">
        <f t="shared" si="164"/>
        <v>0</v>
      </c>
      <c r="O238" s="1326">
        <f t="shared" si="164"/>
        <v>0</v>
      </c>
      <c r="P238" s="512">
        <f t="shared" si="164"/>
        <v>0</v>
      </c>
      <c r="Q238" s="512">
        <f t="shared" si="164"/>
        <v>0</v>
      </c>
      <c r="R238" s="512">
        <f t="shared" si="164"/>
        <v>0</v>
      </c>
      <c r="S238" s="1325">
        <f t="shared" si="164"/>
        <v>0</v>
      </c>
      <c r="T238" s="1326">
        <f t="shared" si="164"/>
        <v>0</v>
      </c>
      <c r="U238" s="512">
        <f t="shared" si="164"/>
        <v>0</v>
      </c>
      <c r="V238" s="512">
        <f t="shared" si="164"/>
        <v>0</v>
      </c>
      <c r="W238" s="512">
        <f t="shared" si="164"/>
        <v>0</v>
      </c>
      <c r="X238" s="1325">
        <f t="shared" si="164"/>
        <v>0</v>
      </c>
      <c r="Y238" s="1326">
        <f t="shared" si="164"/>
        <v>0</v>
      </c>
      <c r="Z238" s="512">
        <f t="shared" si="164"/>
        <v>0</v>
      </c>
      <c r="AA238" s="512">
        <f t="shared" si="164"/>
        <v>0</v>
      </c>
      <c r="AB238" s="512">
        <f t="shared" si="164"/>
        <v>0</v>
      </c>
      <c r="AC238" s="1325">
        <f t="shared" si="164"/>
        <v>0</v>
      </c>
      <c r="AD238" s="1326">
        <f t="shared" si="164"/>
        <v>0</v>
      </c>
      <c r="AE238" s="512">
        <f t="shared" si="164"/>
        <v>0</v>
      </c>
      <c r="AF238" s="512">
        <f t="shared" si="164"/>
        <v>0</v>
      </c>
      <c r="AG238" s="512">
        <f t="shared" si="164"/>
        <v>0</v>
      </c>
      <c r="AH238" s="1325">
        <f t="shared" si="164"/>
        <v>0</v>
      </c>
      <c r="AI238" s="1326">
        <f t="shared" si="164"/>
        <v>0</v>
      </c>
      <c r="AJ238" s="512">
        <f t="shared" si="164"/>
        <v>0</v>
      </c>
      <c r="AK238" s="512">
        <f t="shared" si="164"/>
        <v>0</v>
      </c>
      <c r="AL238" s="512">
        <f t="shared" si="164"/>
        <v>0</v>
      </c>
      <c r="AM238" s="1325">
        <f t="shared" si="164"/>
        <v>0</v>
      </c>
    </row>
    <row r="239" spans="2:39" ht="12" customHeight="1">
      <c r="B239" s="1572"/>
      <c r="C239" s="1573" t="s">
        <v>245</v>
      </c>
      <c r="D239" s="1574" t="s">
        <v>1028</v>
      </c>
      <c r="E239" s="1575"/>
      <c r="F239" s="1389"/>
      <c r="G239" s="1389"/>
      <c r="H239" s="1576"/>
      <c r="I239" s="1388" t="str">
        <f>'入力(3)'!T28</f>
        <v>免税</v>
      </c>
      <c r="J239" s="2034" t="str">
        <f>IF(OR(J253="課税",J254="課税",J255="課税",J256="課税"),"課税","免税")</f>
        <v>免税</v>
      </c>
      <c r="K239" s="2034" t="str">
        <f t="shared" ref="K239:AM239" si="165">IF(OR(K253="課税",K254="課税",K255="課税",K256="課税"),"課税","免税")</f>
        <v>免税</v>
      </c>
      <c r="L239" s="2034" t="str">
        <f t="shared" si="165"/>
        <v>免税</v>
      </c>
      <c r="M239" s="2034" t="str">
        <f t="shared" si="165"/>
        <v>免税</v>
      </c>
      <c r="N239" s="2035" t="str">
        <f t="shared" si="165"/>
        <v>免税</v>
      </c>
      <c r="O239" s="2036" t="str">
        <f t="shared" si="165"/>
        <v>免税</v>
      </c>
      <c r="P239" s="2034" t="str">
        <f t="shared" si="165"/>
        <v>免税</v>
      </c>
      <c r="Q239" s="2034" t="str">
        <f t="shared" si="165"/>
        <v>免税</v>
      </c>
      <c r="R239" s="2034" t="str">
        <f t="shared" si="165"/>
        <v>免税</v>
      </c>
      <c r="S239" s="2035" t="str">
        <f t="shared" si="165"/>
        <v>免税</v>
      </c>
      <c r="T239" s="2034" t="str">
        <f t="shared" si="165"/>
        <v>免税</v>
      </c>
      <c r="U239" s="2034" t="str">
        <f t="shared" si="165"/>
        <v>免税</v>
      </c>
      <c r="V239" s="2034" t="str">
        <f t="shared" si="165"/>
        <v>免税</v>
      </c>
      <c r="W239" s="2034" t="str">
        <f t="shared" si="165"/>
        <v>免税</v>
      </c>
      <c r="X239" s="2034" t="str">
        <f t="shared" si="165"/>
        <v>免税</v>
      </c>
      <c r="Y239" s="2036" t="str">
        <f t="shared" si="165"/>
        <v>免税</v>
      </c>
      <c r="Z239" s="2034" t="str">
        <f t="shared" si="165"/>
        <v>免税</v>
      </c>
      <c r="AA239" s="2034" t="str">
        <f t="shared" si="165"/>
        <v>免税</v>
      </c>
      <c r="AB239" s="2034" t="str">
        <f t="shared" si="165"/>
        <v>免税</v>
      </c>
      <c r="AC239" s="2035" t="str">
        <f t="shared" si="165"/>
        <v>免税</v>
      </c>
      <c r="AD239" s="2034" t="str">
        <f t="shared" si="165"/>
        <v>免税</v>
      </c>
      <c r="AE239" s="2034" t="str">
        <f t="shared" si="165"/>
        <v>免税</v>
      </c>
      <c r="AF239" s="2034" t="str">
        <f t="shared" si="165"/>
        <v>免税</v>
      </c>
      <c r="AG239" s="2034" t="str">
        <f t="shared" si="165"/>
        <v>免税</v>
      </c>
      <c r="AH239" s="2034" t="str">
        <f t="shared" si="165"/>
        <v>免税</v>
      </c>
      <c r="AI239" s="2036" t="str">
        <f t="shared" si="165"/>
        <v>免税</v>
      </c>
      <c r="AJ239" s="2034" t="str">
        <f t="shared" si="165"/>
        <v>免税</v>
      </c>
      <c r="AK239" s="2034" t="str">
        <f t="shared" si="165"/>
        <v>免税</v>
      </c>
      <c r="AL239" s="2034" t="str">
        <f t="shared" si="165"/>
        <v>免税</v>
      </c>
      <c r="AM239" s="2035" t="str">
        <f t="shared" si="165"/>
        <v>免税</v>
      </c>
    </row>
    <row r="240" spans="2:39" ht="12" customHeight="1">
      <c r="E240" s="429"/>
      <c r="I240" s="512"/>
      <c r="J240" s="512"/>
      <c r="K240" s="512"/>
      <c r="L240" s="512"/>
      <c r="M240" s="512"/>
      <c r="N240" s="512"/>
      <c r="O240" s="512"/>
      <c r="P240" s="512"/>
      <c r="Q240" s="512"/>
      <c r="R240" s="512"/>
      <c r="S240" s="512"/>
      <c r="T240" s="512"/>
      <c r="U240" s="512"/>
      <c r="V240" s="512"/>
      <c r="W240" s="512"/>
      <c r="X240" s="512"/>
      <c r="Y240" s="512"/>
      <c r="Z240" s="512"/>
      <c r="AA240" s="512"/>
      <c r="AB240" s="512"/>
      <c r="AC240" s="512"/>
      <c r="AD240" s="512"/>
      <c r="AE240" s="512"/>
      <c r="AF240" s="512"/>
      <c r="AG240" s="512"/>
      <c r="AH240" s="512"/>
      <c r="AI240" s="512"/>
      <c r="AJ240" s="512"/>
      <c r="AK240" s="512"/>
      <c r="AL240" s="512"/>
      <c r="AM240" s="512"/>
    </row>
    <row r="241" spans="2:40" ht="12" hidden="1" customHeight="1" outlineLevel="1">
      <c r="H241" s="427" t="s">
        <v>602</v>
      </c>
      <c r="I241" s="512"/>
      <c r="J241" s="508">
        <f>税額元デｰタ!K9</f>
        <v>1</v>
      </c>
      <c r="K241" s="508">
        <f>税額元デｰタ!L9</f>
        <v>1</v>
      </c>
      <c r="L241" s="508">
        <f>税額元デｰタ!M9</f>
        <v>1</v>
      </c>
      <c r="M241" s="508">
        <f>税額元デｰタ!N9</f>
        <v>1</v>
      </c>
      <c r="N241" s="508">
        <f>税額元デｰタ!O9</f>
        <v>1</v>
      </c>
      <c r="O241" s="508">
        <f>税額元デｰタ!P9</f>
        <v>1</v>
      </c>
      <c r="P241" s="508">
        <f>税額元デｰタ!Q9</f>
        <v>1</v>
      </c>
      <c r="Q241" s="508">
        <f>税額元デｰタ!R9</f>
        <v>1</v>
      </c>
      <c r="R241" s="508">
        <f>税額元デｰタ!S9</f>
        <v>1</v>
      </c>
      <c r="S241" s="508">
        <f>税額元デｰタ!T9</f>
        <v>1</v>
      </c>
      <c r="T241" s="508">
        <f>税額元デｰタ!U9</f>
        <v>1</v>
      </c>
      <c r="U241" s="508">
        <f>税額元デｰタ!V9</f>
        <v>1</v>
      </c>
      <c r="V241" s="508">
        <f>税額元デｰタ!W9</f>
        <v>1</v>
      </c>
      <c r="W241" s="508">
        <f>税額元デｰタ!X9</f>
        <v>1</v>
      </c>
      <c r="X241" s="508">
        <f>税額元デｰタ!Y9</f>
        <v>1</v>
      </c>
      <c r="Y241" s="508">
        <f>税額元デｰタ!Z9</f>
        <v>1</v>
      </c>
      <c r="Z241" s="508">
        <f>税額元デｰタ!AA9</f>
        <v>1</v>
      </c>
      <c r="AA241" s="508">
        <f>税額元デｰタ!AB9</f>
        <v>1</v>
      </c>
      <c r="AB241" s="508">
        <f>税額元デｰタ!AC9</f>
        <v>1</v>
      </c>
      <c r="AC241" s="508">
        <f>税額元デｰタ!AD9</f>
        <v>1</v>
      </c>
      <c r="AD241" s="508">
        <f>税額元デｰタ!AE9</f>
        <v>1</v>
      </c>
      <c r="AE241" s="508">
        <f>税額元デｰタ!AF9</f>
        <v>1</v>
      </c>
      <c r="AF241" s="508">
        <f>税額元デｰタ!AG9</f>
        <v>1</v>
      </c>
      <c r="AG241" s="508">
        <f>税額元デｰタ!AH9</f>
        <v>1</v>
      </c>
      <c r="AH241" s="508">
        <f>税額元デｰタ!AI9</f>
        <v>1</v>
      </c>
      <c r="AI241" s="508">
        <f>税額元デｰタ!AJ9</f>
        <v>1</v>
      </c>
      <c r="AJ241" s="508">
        <f>税額元デｰタ!AK9</f>
        <v>1</v>
      </c>
      <c r="AK241" s="508">
        <f>税額元デｰタ!AL9</f>
        <v>1</v>
      </c>
      <c r="AL241" s="508">
        <f>税額元デｰタ!AM9</f>
        <v>1</v>
      </c>
      <c r="AM241" s="508">
        <f>税額元デｰタ!AN9</f>
        <v>1</v>
      </c>
    </row>
    <row r="242" spans="2:40" ht="12" hidden="1" customHeight="1" outlineLevel="1">
      <c r="H242" s="427" t="s">
        <v>603</v>
      </c>
      <c r="I242" s="512"/>
      <c r="J242" s="512">
        <f>税額元デｰタ!K10</f>
        <v>0</v>
      </c>
      <c r="K242" s="512">
        <f>税額元デｰタ!L10</f>
        <v>0</v>
      </c>
      <c r="L242" s="512">
        <f>税額元デｰタ!M10</f>
        <v>0</v>
      </c>
      <c r="M242" s="512">
        <f>税額元デｰタ!N10</f>
        <v>0</v>
      </c>
      <c r="N242" s="512">
        <f>税額元デｰタ!O10</f>
        <v>0</v>
      </c>
      <c r="O242" s="512">
        <f>税額元デｰタ!P10</f>
        <v>0</v>
      </c>
      <c r="P242" s="512">
        <f>税額元デｰタ!Q10</f>
        <v>0</v>
      </c>
      <c r="Q242" s="512">
        <f>税額元デｰタ!R10</f>
        <v>0</v>
      </c>
      <c r="R242" s="512">
        <f>税額元デｰタ!S10</f>
        <v>0</v>
      </c>
      <c r="S242" s="512">
        <f>税額元デｰタ!T10</f>
        <v>0</v>
      </c>
      <c r="T242" s="512">
        <f>税額元デｰタ!U10</f>
        <v>0</v>
      </c>
      <c r="U242" s="512">
        <f>税額元デｰタ!V10</f>
        <v>0</v>
      </c>
      <c r="V242" s="512">
        <f>税額元デｰタ!W10</f>
        <v>0</v>
      </c>
      <c r="W242" s="512">
        <f>税額元デｰタ!X10</f>
        <v>0</v>
      </c>
      <c r="X242" s="512">
        <f>税額元デｰタ!Y10</f>
        <v>0</v>
      </c>
      <c r="Y242" s="512">
        <f>税額元デｰタ!Z10</f>
        <v>0</v>
      </c>
      <c r="Z242" s="512">
        <f>税額元デｰタ!AA10</f>
        <v>0</v>
      </c>
      <c r="AA242" s="512">
        <f>税額元デｰタ!AB10</f>
        <v>0</v>
      </c>
      <c r="AB242" s="512">
        <f>税額元デｰタ!AC10</f>
        <v>0</v>
      </c>
      <c r="AC242" s="512">
        <f>税額元デｰタ!AD10</f>
        <v>0</v>
      </c>
      <c r="AD242" s="512">
        <f>税額元デｰタ!AE10</f>
        <v>0</v>
      </c>
      <c r="AE242" s="512">
        <f>税額元デｰタ!AF10</f>
        <v>0</v>
      </c>
      <c r="AF242" s="512">
        <f>税額元デｰタ!AG10</f>
        <v>0</v>
      </c>
      <c r="AG242" s="512">
        <f>税額元デｰタ!AH10</f>
        <v>0</v>
      </c>
      <c r="AH242" s="512">
        <f>税額元デｰタ!AI10</f>
        <v>0</v>
      </c>
      <c r="AI242" s="512">
        <f>税額元デｰタ!AJ10</f>
        <v>0</v>
      </c>
      <c r="AJ242" s="512">
        <f>税額元デｰタ!AK10</f>
        <v>0</v>
      </c>
      <c r="AK242" s="512">
        <f>税額元デｰタ!AL10</f>
        <v>0</v>
      </c>
      <c r="AL242" s="512">
        <f>税額元デｰタ!AM10</f>
        <v>0</v>
      </c>
      <c r="AM242" s="512">
        <f>税額元デｰタ!AN10</f>
        <v>0</v>
      </c>
    </row>
    <row r="243" spans="2:40" ht="12" hidden="1" customHeight="1" outlineLevel="1">
      <c r="E243" s="429"/>
      <c r="H243" s="427" t="s">
        <v>515</v>
      </c>
      <c r="I243" s="512"/>
      <c r="J243" s="534">
        <f>'入力(1)'!Z31+1</f>
        <v>46478</v>
      </c>
      <c r="K243" s="534">
        <f t="shared" ref="K243:AN243" si="166">EDATE(J243,12)</f>
        <v>46844</v>
      </c>
      <c r="L243" s="534">
        <f t="shared" si="166"/>
        <v>47209</v>
      </c>
      <c r="M243" s="534">
        <f t="shared" si="166"/>
        <v>47574</v>
      </c>
      <c r="N243" s="534">
        <f t="shared" si="166"/>
        <v>47939</v>
      </c>
      <c r="O243" s="534">
        <f t="shared" si="166"/>
        <v>48305</v>
      </c>
      <c r="P243" s="534">
        <f t="shared" si="166"/>
        <v>48670</v>
      </c>
      <c r="Q243" s="534">
        <f t="shared" si="166"/>
        <v>49035</v>
      </c>
      <c r="R243" s="534">
        <f t="shared" si="166"/>
        <v>49400</v>
      </c>
      <c r="S243" s="534">
        <f t="shared" si="166"/>
        <v>49766</v>
      </c>
      <c r="T243" s="534">
        <f t="shared" si="166"/>
        <v>50131</v>
      </c>
      <c r="U243" s="534">
        <f t="shared" si="166"/>
        <v>50496</v>
      </c>
      <c r="V243" s="534">
        <f t="shared" si="166"/>
        <v>50861</v>
      </c>
      <c r="W243" s="534">
        <f t="shared" si="166"/>
        <v>51227</v>
      </c>
      <c r="X243" s="534">
        <f t="shared" si="166"/>
        <v>51592</v>
      </c>
      <c r="Y243" s="534">
        <f t="shared" si="166"/>
        <v>51957</v>
      </c>
      <c r="Z243" s="534">
        <f t="shared" si="166"/>
        <v>52322</v>
      </c>
      <c r="AA243" s="534">
        <f t="shared" si="166"/>
        <v>52688</v>
      </c>
      <c r="AB243" s="534">
        <f t="shared" si="166"/>
        <v>53053</v>
      </c>
      <c r="AC243" s="534">
        <f t="shared" si="166"/>
        <v>53418</v>
      </c>
      <c r="AD243" s="534">
        <f t="shared" si="166"/>
        <v>53783</v>
      </c>
      <c r="AE243" s="534">
        <f t="shared" si="166"/>
        <v>54149</v>
      </c>
      <c r="AF243" s="534">
        <f t="shared" si="166"/>
        <v>54514</v>
      </c>
      <c r="AG243" s="534">
        <f t="shared" si="166"/>
        <v>54879</v>
      </c>
      <c r="AH243" s="534">
        <f t="shared" si="166"/>
        <v>55244</v>
      </c>
      <c r="AI243" s="534">
        <f t="shared" si="166"/>
        <v>55610</v>
      </c>
      <c r="AJ243" s="534">
        <f t="shared" si="166"/>
        <v>55975</v>
      </c>
      <c r="AK243" s="534">
        <f t="shared" si="166"/>
        <v>56340</v>
      </c>
      <c r="AL243" s="534">
        <f t="shared" si="166"/>
        <v>56705</v>
      </c>
      <c r="AM243" s="534">
        <f t="shared" si="166"/>
        <v>57071</v>
      </c>
      <c r="AN243" s="534">
        <f t="shared" si="166"/>
        <v>57436</v>
      </c>
    </row>
    <row r="244" spans="2:40" ht="12" hidden="1" customHeight="1" outlineLevel="1">
      <c r="E244" s="429"/>
      <c r="F244" s="427" t="s">
        <v>33</v>
      </c>
      <c r="G244" s="534">
        <f>EDATE(H244,-12)</f>
        <v>45747</v>
      </c>
      <c r="H244" s="534">
        <f>EDATE(I244,-12)</f>
        <v>46112</v>
      </c>
      <c r="I244" s="534">
        <f>J243-1</f>
        <v>46477</v>
      </c>
      <c r="J244" s="534">
        <f>K243-1</f>
        <v>46843</v>
      </c>
      <c r="K244" s="534">
        <f t="shared" ref="K244:AM244" si="167">L243-1</f>
        <v>47208</v>
      </c>
      <c r="L244" s="534">
        <f t="shared" si="167"/>
        <v>47573</v>
      </c>
      <c r="M244" s="534">
        <f t="shared" si="167"/>
        <v>47938</v>
      </c>
      <c r="N244" s="534">
        <f t="shared" si="167"/>
        <v>48304</v>
      </c>
      <c r="O244" s="534">
        <f t="shared" si="167"/>
        <v>48669</v>
      </c>
      <c r="P244" s="534">
        <f t="shared" si="167"/>
        <v>49034</v>
      </c>
      <c r="Q244" s="534">
        <f t="shared" si="167"/>
        <v>49399</v>
      </c>
      <c r="R244" s="534">
        <f t="shared" si="167"/>
        <v>49765</v>
      </c>
      <c r="S244" s="534">
        <f t="shared" si="167"/>
        <v>50130</v>
      </c>
      <c r="T244" s="534">
        <f t="shared" si="167"/>
        <v>50495</v>
      </c>
      <c r="U244" s="534">
        <f t="shared" si="167"/>
        <v>50860</v>
      </c>
      <c r="V244" s="534">
        <f t="shared" si="167"/>
        <v>51226</v>
      </c>
      <c r="W244" s="534">
        <f t="shared" si="167"/>
        <v>51591</v>
      </c>
      <c r="X244" s="534">
        <f t="shared" si="167"/>
        <v>51956</v>
      </c>
      <c r="Y244" s="534">
        <f t="shared" si="167"/>
        <v>52321</v>
      </c>
      <c r="Z244" s="534">
        <f t="shared" si="167"/>
        <v>52687</v>
      </c>
      <c r="AA244" s="534">
        <f t="shared" si="167"/>
        <v>53052</v>
      </c>
      <c r="AB244" s="534">
        <f t="shared" si="167"/>
        <v>53417</v>
      </c>
      <c r="AC244" s="534">
        <f t="shared" si="167"/>
        <v>53782</v>
      </c>
      <c r="AD244" s="534">
        <f t="shared" si="167"/>
        <v>54148</v>
      </c>
      <c r="AE244" s="534">
        <f t="shared" si="167"/>
        <v>54513</v>
      </c>
      <c r="AF244" s="534">
        <f t="shared" si="167"/>
        <v>54878</v>
      </c>
      <c r="AG244" s="534">
        <f t="shared" si="167"/>
        <v>55243</v>
      </c>
      <c r="AH244" s="534">
        <f t="shared" si="167"/>
        <v>55609</v>
      </c>
      <c r="AI244" s="534">
        <f t="shared" si="167"/>
        <v>55974</v>
      </c>
      <c r="AJ244" s="534">
        <f t="shared" si="167"/>
        <v>56339</v>
      </c>
      <c r="AK244" s="534">
        <f t="shared" si="167"/>
        <v>56704</v>
      </c>
      <c r="AL244" s="534">
        <f t="shared" si="167"/>
        <v>57070</v>
      </c>
      <c r="AM244" s="534">
        <f t="shared" si="167"/>
        <v>57435</v>
      </c>
    </row>
    <row r="245" spans="2:40" ht="12" hidden="1" customHeight="1" outlineLevel="1">
      <c r="B245" s="428" t="s">
        <v>276</v>
      </c>
      <c r="C245" s="428" t="s">
        <v>24</v>
      </c>
      <c r="I245" s="512"/>
      <c r="J245" s="512">
        <f t="shared" ref="J245:AM245" si="168">J233+J237</f>
        <v>51294</v>
      </c>
      <c r="K245" s="512">
        <f t="shared" si="168"/>
        <v>61800</v>
      </c>
      <c r="L245" s="512">
        <f t="shared" si="168"/>
        <v>61800</v>
      </c>
      <c r="M245" s="512">
        <f t="shared" si="168"/>
        <v>61800</v>
      </c>
      <c r="N245" s="512">
        <f t="shared" si="168"/>
        <v>61800</v>
      </c>
      <c r="O245" s="512">
        <f t="shared" si="168"/>
        <v>61800</v>
      </c>
      <c r="P245" s="512">
        <f t="shared" si="168"/>
        <v>61800</v>
      </c>
      <c r="Q245" s="512">
        <f t="shared" si="168"/>
        <v>61800</v>
      </c>
      <c r="R245" s="512">
        <f t="shared" si="168"/>
        <v>61800</v>
      </c>
      <c r="S245" s="512">
        <f t="shared" si="168"/>
        <v>61800</v>
      </c>
      <c r="T245" s="512">
        <f t="shared" si="168"/>
        <v>61800</v>
      </c>
      <c r="U245" s="512">
        <f t="shared" si="168"/>
        <v>61800</v>
      </c>
      <c r="V245" s="512">
        <f t="shared" si="168"/>
        <v>61800</v>
      </c>
      <c r="W245" s="512">
        <f t="shared" si="168"/>
        <v>61800</v>
      </c>
      <c r="X245" s="512">
        <f t="shared" si="168"/>
        <v>61800</v>
      </c>
      <c r="Y245" s="512">
        <f t="shared" si="168"/>
        <v>61800</v>
      </c>
      <c r="Z245" s="512">
        <f t="shared" si="168"/>
        <v>61800</v>
      </c>
      <c r="AA245" s="512">
        <f t="shared" si="168"/>
        <v>61800</v>
      </c>
      <c r="AB245" s="512">
        <f t="shared" si="168"/>
        <v>61800</v>
      </c>
      <c r="AC245" s="512">
        <f t="shared" si="168"/>
        <v>61800</v>
      </c>
      <c r="AD245" s="512">
        <f t="shared" si="168"/>
        <v>61800</v>
      </c>
      <c r="AE245" s="512">
        <f t="shared" si="168"/>
        <v>61800</v>
      </c>
      <c r="AF245" s="512">
        <f t="shared" si="168"/>
        <v>61800</v>
      </c>
      <c r="AG245" s="512">
        <f t="shared" si="168"/>
        <v>61800</v>
      </c>
      <c r="AH245" s="512">
        <f t="shared" si="168"/>
        <v>61800</v>
      </c>
      <c r="AI245" s="512">
        <f t="shared" si="168"/>
        <v>61800</v>
      </c>
      <c r="AJ245" s="512">
        <f t="shared" si="168"/>
        <v>61800</v>
      </c>
      <c r="AK245" s="512">
        <f t="shared" si="168"/>
        <v>61800</v>
      </c>
      <c r="AL245" s="512">
        <f t="shared" si="168"/>
        <v>61800</v>
      </c>
      <c r="AM245" s="512">
        <f t="shared" si="168"/>
        <v>61800</v>
      </c>
    </row>
    <row r="246" spans="2:40" ht="12" hidden="1" customHeight="1" outlineLevel="1">
      <c r="F246" s="427" t="s">
        <v>627</v>
      </c>
      <c r="G246" s="1971">
        <f>IF(G244&lt;43739,0.08,0.1)</f>
        <v>0.1</v>
      </c>
      <c r="H246" s="1971">
        <f t="shared" ref="H246:AM246" si="169">IF(H244&lt;43739,0.08,0.1)</f>
        <v>0.1</v>
      </c>
      <c r="I246" s="1387">
        <f t="shared" si="169"/>
        <v>0.1</v>
      </c>
      <c r="J246" s="1387">
        <f t="shared" si="169"/>
        <v>0.1</v>
      </c>
      <c r="K246" s="1387">
        <f t="shared" si="169"/>
        <v>0.1</v>
      </c>
      <c r="L246" s="1387">
        <f t="shared" si="169"/>
        <v>0.1</v>
      </c>
      <c r="M246" s="1387">
        <f t="shared" si="169"/>
        <v>0.1</v>
      </c>
      <c r="N246" s="1387">
        <f t="shared" si="169"/>
        <v>0.1</v>
      </c>
      <c r="O246" s="1387">
        <f t="shared" si="169"/>
        <v>0.1</v>
      </c>
      <c r="P246" s="1387">
        <f t="shared" si="169"/>
        <v>0.1</v>
      </c>
      <c r="Q246" s="1387">
        <f t="shared" si="169"/>
        <v>0.1</v>
      </c>
      <c r="R246" s="1387">
        <f t="shared" si="169"/>
        <v>0.1</v>
      </c>
      <c r="S246" s="1387">
        <f t="shared" si="169"/>
        <v>0.1</v>
      </c>
      <c r="T246" s="1387">
        <f t="shared" si="169"/>
        <v>0.1</v>
      </c>
      <c r="U246" s="1387">
        <f t="shared" si="169"/>
        <v>0.1</v>
      </c>
      <c r="V246" s="1387">
        <f t="shared" si="169"/>
        <v>0.1</v>
      </c>
      <c r="W246" s="1387">
        <f t="shared" si="169"/>
        <v>0.1</v>
      </c>
      <c r="X246" s="1387">
        <f t="shared" si="169"/>
        <v>0.1</v>
      </c>
      <c r="Y246" s="1387">
        <f t="shared" si="169"/>
        <v>0.1</v>
      </c>
      <c r="Z246" s="1387">
        <f t="shared" si="169"/>
        <v>0.1</v>
      </c>
      <c r="AA246" s="1387">
        <f t="shared" si="169"/>
        <v>0.1</v>
      </c>
      <c r="AB246" s="1387">
        <f t="shared" si="169"/>
        <v>0.1</v>
      </c>
      <c r="AC246" s="1387">
        <f t="shared" si="169"/>
        <v>0.1</v>
      </c>
      <c r="AD246" s="1387">
        <f t="shared" si="169"/>
        <v>0.1</v>
      </c>
      <c r="AE246" s="1387">
        <f t="shared" si="169"/>
        <v>0.1</v>
      </c>
      <c r="AF246" s="1387">
        <f t="shared" si="169"/>
        <v>0.1</v>
      </c>
      <c r="AG246" s="1387">
        <f t="shared" si="169"/>
        <v>0.1</v>
      </c>
      <c r="AH246" s="1387">
        <f t="shared" si="169"/>
        <v>0.1</v>
      </c>
      <c r="AI246" s="1387">
        <f t="shared" si="169"/>
        <v>0.1</v>
      </c>
      <c r="AJ246" s="1387">
        <f t="shared" si="169"/>
        <v>0.1</v>
      </c>
      <c r="AK246" s="1387">
        <f t="shared" si="169"/>
        <v>0.1</v>
      </c>
      <c r="AL246" s="1387">
        <f t="shared" si="169"/>
        <v>0.1</v>
      </c>
      <c r="AM246" s="1387">
        <f t="shared" si="169"/>
        <v>0.1</v>
      </c>
    </row>
    <row r="247" spans="2:40" ht="12" hidden="1" customHeight="1" outlineLevel="1">
      <c r="F247" s="427"/>
      <c r="G247" s="1653" t="s">
        <v>1323</v>
      </c>
      <c r="H247" s="2029" t="s">
        <v>1324</v>
      </c>
      <c r="I247" s="2030"/>
      <c r="J247" s="184"/>
      <c r="K247" s="184"/>
      <c r="L247" s="184"/>
      <c r="M247" s="184"/>
      <c r="N247" s="184"/>
      <c r="O247" s="184"/>
      <c r="P247" s="184"/>
      <c r="Q247" s="184"/>
      <c r="R247" s="184"/>
      <c r="S247" s="184"/>
      <c r="T247" s="184"/>
      <c r="U247" s="184"/>
      <c r="V247" s="184"/>
      <c r="W247" s="184"/>
      <c r="X247" s="184"/>
      <c r="Y247" s="184"/>
      <c r="Z247" s="184"/>
      <c r="AA247" s="184"/>
      <c r="AB247" s="184"/>
      <c r="AC247" s="184"/>
      <c r="AD247" s="184"/>
      <c r="AE247" s="184"/>
      <c r="AF247" s="184"/>
      <c r="AG247" s="184"/>
      <c r="AH247" s="184"/>
      <c r="AI247" s="184"/>
      <c r="AJ247" s="184"/>
      <c r="AK247" s="184"/>
      <c r="AL247" s="184"/>
      <c r="AM247" s="184"/>
    </row>
    <row r="248" spans="2:40" ht="12" hidden="1" customHeight="1" outlineLevel="1">
      <c r="F248" s="427" t="s">
        <v>1325</v>
      </c>
      <c r="G248" s="750">
        <f>I238</f>
        <v>0</v>
      </c>
      <c r="H248" s="2029">
        <f>G248</f>
        <v>0</v>
      </c>
      <c r="I248" s="512"/>
      <c r="J248" s="184"/>
      <c r="K248" s="184"/>
      <c r="L248" s="184"/>
      <c r="M248" s="184"/>
      <c r="N248" s="184"/>
      <c r="O248" s="184"/>
      <c r="P248" s="184"/>
      <c r="Q248" s="184"/>
      <c r="R248" s="184"/>
      <c r="S248" s="184"/>
      <c r="T248" s="184"/>
      <c r="U248" s="184"/>
      <c r="V248" s="184"/>
      <c r="W248" s="184"/>
      <c r="X248" s="184"/>
      <c r="Y248" s="184"/>
      <c r="Z248" s="184"/>
      <c r="AA248" s="184"/>
      <c r="AB248" s="184"/>
      <c r="AC248" s="184"/>
      <c r="AD248" s="184"/>
      <c r="AE248" s="184"/>
      <c r="AF248" s="184"/>
      <c r="AG248" s="184"/>
      <c r="AH248" s="184"/>
      <c r="AI248" s="184"/>
      <c r="AJ248" s="184"/>
      <c r="AK248" s="184"/>
      <c r="AL248" s="184"/>
      <c r="AM248" s="184"/>
    </row>
    <row r="249" spans="2:40" ht="12" hidden="1" customHeight="1" outlineLevel="1">
      <c r="G249" s="2031" t="str">
        <f>I239</f>
        <v>免税</v>
      </c>
      <c r="H249" s="2031" t="str">
        <f>I239</f>
        <v>免税</v>
      </c>
      <c r="I249" s="512"/>
    </row>
    <row r="250" spans="2:40" ht="12" hidden="1" customHeight="1" outlineLevel="1">
      <c r="H250" s="427" t="s">
        <v>779</v>
      </c>
      <c r="I250" s="428">
        <f>COUNTIF(J239:AM239,"課税")</f>
        <v>0</v>
      </c>
      <c r="J250" s="428" t="s">
        <v>781</v>
      </c>
      <c r="K250" s="428" t="s">
        <v>516</v>
      </c>
    </row>
    <row r="251" spans="2:40" ht="11.25" hidden="1" customHeight="1" outlineLevel="1">
      <c r="H251" s="427" t="s">
        <v>780</v>
      </c>
      <c r="I251" s="428">
        <f>COUNTIF(J239:AM239,"免税")</f>
        <v>30</v>
      </c>
      <c r="J251" s="428" t="s">
        <v>781</v>
      </c>
      <c r="K251" s="428" t="s">
        <v>516</v>
      </c>
    </row>
    <row r="252" spans="2:40" ht="10.5" hidden="1" customHeight="1" outlineLevel="1">
      <c r="I252" s="512"/>
    </row>
    <row r="253" spans="2:40" ht="10.5" hidden="1" customHeight="1" outlineLevel="1">
      <c r="E253" s="427" t="s">
        <v>1326</v>
      </c>
      <c r="H253" s="427" t="s">
        <v>1327</v>
      </c>
      <c r="I253" s="512"/>
      <c r="J253" s="429" t="str">
        <f>IF(OR(H248*(1+IF(H249="免税",H246,0))&gt;10000,I236*(1+IF(I239="免税",I246,0))&gt;20000),"課税","免税")</f>
        <v>免税</v>
      </c>
      <c r="K253" s="429" t="str">
        <f>IF(OR(I236*(1+IF(I239="免税",I246,0))&gt;10000,J236*(1+IF(J239="免税",J246,0))&gt;20000),"課税","免税")</f>
        <v>免税</v>
      </c>
      <c r="L253" s="429" t="str">
        <f>IF(OR(J236*(1+IF(J239="免税",J246,0))&gt;10000,K236*(1+IF(K239="免税",K246,0))&gt;20000),"課税","免税")</f>
        <v>免税</v>
      </c>
      <c r="M253" s="429" t="str">
        <f t="shared" ref="M253:AM253" si="170">IF(OR(K236*(1+IF(K239="免税",K246,0))&gt;10000,L236*(1+IF(L239="免税",L246,0))&gt;20000),"課税","免税")</f>
        <v>免税</v>
      </c>
      <c r="N253" s="429" t="str">
        <f t="shared" si="170"/>
        <v>免税</v>
      </c>
      <c r="O253" s="429" t="str">
        <f t="shared" si="170"/>
        <v>免税</v>
      </c>
      <c r="P253" s="429" t="str">
        <f t="shared" si="170"/>
        <v>免税</v>
      </c>
      <c r="Q253" s="429" t="str">
        <f t="shared" si="170"/>
        <v>免税</v>
      </c>
      <c r="R253" s="429" t="str">
        <f t="shared" si="170"/>
        <v>免税</v>
      </c>
      <c r="S253" s="429" t="str">
        <f t="shared" si="170"/>
        <v>免税</v>
      </c>
      <c r="T253" s="429" t="str">
        <f t="shared" si="170"/>
        <v>免税</v>
      </c>
      <c r="U253" s="429" t="str">
        <f t="shared" si="170"/>
        <v>免税</v>
      </c>
      <c r="V253" s="429" t="str">
        <f t="shared" si="170"/>
        <v>免税</v>
      </c>
      <c r="W253" s="429" t="str">
        <f t="shared" si="170"/>
        <v>免税</v>
      </c>
      <c r="X253" s="429" t="str">
        <f t="shared" si="170"/>
        <v>免税</v>
      </c>
      <c r="Y253" s="429" t="str">
        <f t="shared" si="170"/>
        <v>免税</v>
      </c>
      <c r="Z253" s="429" t="str">
        <f t="shared" si="170"/>
        <v>免税</v>
      </c>
      <c r="AA253" s="429" t="str">
        <f t="shared" si="170"/>
        <v>免税</v>
      </c>
      <c r="AB253" s="429" t="str">
        <f t="shared" si="170"/>
        <v>免税</v>
      </c>
      <c r="AC253" s="429" t="str">
        <f t="shared" si="170"/>
        <v>免税</v>
      </c>
      <c r="AD253" s="429" t="str">
        <f t="shared" si="170"/>
        <v>免税</v>
      </c>
      <c r="AE253" s="429" t="str">
        <f t="shared" si="170"/>
        <v>免税</v>
      </c>
      <c r="AF253" s="429" t="str">
        <f t="shared" si="170"/>
        <v>免税</v>
      </c>
      <c r="AG253" s="429" t="str">
        <f t="shared" si="170"/>
        <v>免税</v>
      </c>
      <c r="AH253" s="429" t="str">
        <f t="shared" si="170"/>
        <v>免税</v>
      </c>
      <c r="AI253" s="429" t="str">
        <f t="shared" si="170"/>
        <v>免税</v>
      </c>
      <c r="AJ253" s="429" t="str">
        <f t="shared" si="170"/>
        <v>免税</v>
      </c>
      <c r="AK253" s="429" t="str">
        <f t="shared" si="170"/>
        <v>免税</v>
      </c>
      <c r="AL253" s="429" t="str">
        <f t="shared" si="170"/>
        <v>免税</v>
      </c>
      <c r="AM253" s="429" t="str">
        <f t="shared" si="170"/>
        <v>免税</v>
      </c>
    </row>
    <row r="254" spans="2:40" ht="10.5" hidden="1" customHeight="1" outlineLevel="1">
      <c r="H254" s="427" t="s">
        <v>1328</v>
      </c>
      <c r="J254" s="429" t="str">
        <f>IF('入力(4)'!$L$31="選択する","課税","免税")</f>
        <v>免税</v>
      </c>
      <c r="K254" s="429" t="str">
        <f>IF('入力(4)'!$L$31="選択する","課税","免税")</f>
        <v>免税</v>
      </c>
      <c r="L254" s="429" t="str">
        <f>IF('入力(4)'!$L$31="選択する","課税","免税")</f>
        <v>免税</v>
      </c>
      <c r="M254" s="429" t="s">
        <v>1330</v>
      </c>
      <c r="N254" s="429" t="s">
        <v>1330</v>
      </c>
      <c r="O254" s="429" t="s">
        <v>1330</v>
      </c>
      <c r="P254" s="429" t="s">
        <v>1330</v>
      </c>
      <c r="Q254" s="429" t="s">
        <v>1330</v>
      </c>
      <c r="R254" s="429" t="s">
        <v>1330</v>
      </c>
      <c r="S254" s="429" t="s">
        <v>1330</v>
      </c>
      <c r="T254" s="429" t="s">
        <v>1330</v>
      </c>
      <c r="U254" s="429" t="s">
        <v>1330</v>
      </c>
      <c r="V254" s="429" t="s">
        <v>1330</v>
      </c>
      <c r="W254" s="429" t="s">
        <v>1330</v>
      </c>
      <c r="X254" s="429" t="s">
        <v>1330</v>
      </c>
      <c r="Y254" s="429" t="s">
        <v>1330</v>
      </c>
      <c r="Z254" s="429" t="s">
        <v>1330</v>
      </c>
      <c r="AA254" s="429" t="s">
        <v>1330</v>
      </c>
      <c r="AB254" s="429" t="s">
        <v>1330</v>
      </c>
      <c r="AC254" s="429" t="s">
        <v>1330</v>
      </c>
      <c r="AD254" s="429" t="s">
        <v>1330</v>
      </c>
      <c r="AE254" s="429" t="s">
        <v>1330</v>
      </c>
      <c r="AF254" s="429" t="s">
        <v>1330</v>
      </c>
      <c r="AG254" s="429" t="s">
        <v>1330</v>
      </c>
      <c r="AH254" s="429" t="s">
        <v>1330</v>
      </c>
      <c r="AI254" s="429" t="s">
        <v>1330</v>
      </c>
      <c r="AJ254" s="429" t="s">
        <v>1330</v>
      </c>
      <c r="AK254" s="429" t="s">
        <v>1330</v>
      </c>
      <c r="AL254" s="429" t="s">
        <v>1330</v>
      </c>
      <c r="AM254" s="429" t="s">
        <v>1330</v>
      </c>
    </row>
    <row r="255" spans="2:40" ht="10.5" hidden="1" customHeight="1" outlineLevel="1">
      <c r="H255" s="427" t="s">
        <v>1329</v>
      </c>
      <c r="I255" s="2451"/>
      <c r="J255" s="429" t="str">
        <f>IF('入力(4)'!$L$32="登録する","課税","免税")</f>
        <v>免税</v>
      </c>
      <c r="K255" s="429" t="str">
        <f>J255</f>
        <v>免税</v>
      </c>
      <c r="L255" s="429" t="str">
        <f t="shared" ref="L255:AM255" si="171">K255</f>
        <v>免税</v>
      </c>
      <c r="M255" s="429" t="str">
        <f t="shared" si="171"/>
        <v>免税</v>
      </c>
      <c r="N255" s="429" t="str">
        <f t="shared" si="171"/>
        <v>免税</v>
      </c>
      <c r="O255" s="429" t="str">
        <f t="shared" si="171"/>
        <v>免税</v>
      </c>
      <c r="P255" s="429" t="str">
        <f t="shared" si="171"/>
        <v>免税</v>
      </c>
      <c r="Q255" s="429" t="str">
        <f t="shared" si="171"/>
        <v>免税</v>
      </c>
      <c r="R255" s="429" t="str">
        <f t="shared" si="171"/>
        <v>免税</v>
      </c>
      <c r="S255" s="429" t="str">
        <f t="shared" si="171"/>
        <v>免税</v>
      </c>
      <c r="T255" s="429" t="str">
        <f t="shared" si="171"/>
        <v>免税</v>
      </c>
      <c r="U255" s="429" t="str">
        <f t="shared" si="171"/>
        <v>免税</v>
      </c>
      <c r="V255" s="429" t="str">
        <f t="shared" si="171"/>
        <v>免税</v>
      </c>
      <c r="W255" s="429" t="str">
        <f t="shared" si="171"/>
        <v>免税</v>
      </c>
      <c r="X255" s="429" t="str">
        <f t="shared" si="171"/>
        <v>免税</v>
      </c>
      <c r="Y255" s="429" t="str">
        <f t="shared" si="171"/>
        <v>免税</v>
      </c>
      <c r="Z255" s="429" t="str">
        <f t="shared" si="171"/>
        <v>免税</v>
      </c>
      <c r="AA255" s="429" t="str">
        <f t="shared" si="171"/>
        <v>免税</v>
      </c>
      <c r="AB255" s="429" t="str">
        <f t="shared" si="171"/>
        <v>免税</v>
      </c>
      <c r="AC255" s="429" t="str">
        <f t="shared" si="171"/>
        <v>免税</v>
      </c>
      <c r="AD255" s="429" t="str">
        <f t="shared" si="171"/>
        <v>免税</v>
      </c>
      <c r="AE255" s="429" t="str">
        <f t="shared" si="171"/>
        <v>免税</v>
      </c>
      <c r="AF255" s="429" t="str">
        <f t="shared" si="171"/>
        <v>免税</v>
      </c>
      <c r="AG255" s="429" t="str">
        <f t="shared" si="171"/>
        <v>免税</v>
      </c>
      <c r="AH255" s="429" t="str">
        <f t="shared" si="171"/>
        <v>免税</v>
      </c>
      <c r="AI255" s="429" t="str">
        <f t="shared" si="171"/>
        <v>免税</v>
      </c>
      <c r="AJ255" s="429" t="str">
        <f t="shared" si="171"/>
        <v>免税</v>
      </c>
      <c r="AK255" s="429" t="str">
        <f t="shared" si="171"/>
        <v>免税</v>
      </c>
      <c r="AL255" s="429" t="str">
        <f t="shared" si="171"/>
        <v>免税</v>
      </c>
      <c r="AM255" s="429" t="str">
        <f t="shared" si="171"/>
        <v>免税</v>
      </c>
    </row>
    <row r="256" spans="2:40" ht="10.5" hidden="1" customHeight="1" outlineLevel="1">
      <c r="H256" s="427" t="s">
        <v>1375</v>
      </c>
      <c r="J256" s="429" t="str">
        <f>IF(AND(OR(J253="課税",J254="課税",J255="課税"),'入力(3)'!K34*構成比元デｰタ!R13&gt;=10000),"課税","免税")</f>
        <v>免税</v>
      </c>
      <c r="K256" s="429" t="str">
        <f>J256</f>
        <v>免税</v>
      </c>
      <c r="L256" s="429" t="str">
        <f>K256</f>
        <v>免税</v>
      </c>
      <c r="M256" s="429" t="s">
        <v>1330</v>
      </c>
      <c r="N256" s="429" t="s">
        <v>1330</v>
      </c>
      <c r="O256" s="429" t="s">
        <v>1330</v>
      </c>
      <c r="P256" s="429" t="s">
        <v>1330</v>
      </c>
      <c r="Q256" s="429" t="s">
        <v>1330</v>
      </c>
      <c r="R256" s="429" t="s">
        <v>1330</v>
      </c>
      <c r="S256" s="429" t="s">
        <v>1330</v>
      </c>
      <c r="T256" s="429" t="s">
        <v>1330</v>
      </c>
      <c r="U256" s="429" t="s">
        <v>1330</v>
      </c>
      <c r="V256" s="429" t="s">
        <v>1330</v>
      </c>
      <c r="W256" s="429" t="s">
        <v>1330</v>
      </c>
      <c r="X256" s="429" t="s">
        <v>1330</v>
      </c>
      <c r="Y256" s="429" t="s">
        <v>1330</v>
      </c>
      <c r="Z256" s="429" t="s">
        <v>1330</v>
      </c>
      <c r="AA256" s="429" t="s">
        <v>1330</v>
      </c>
      <c r="AB256" s="429" t="s">
        <v>1330</v>
      </c>
      <c r="AC256" s="429" t="s">
        <v>1330</v>
      </c>
      <c r="AD256" s="429" t="s">
        <v>1330</v>
      </c>
      <c r="AE256" s="429" t="s">
        <v>1330</v>
      </c>
      <c r="AF256" s="429" t="s">
        <v>1330</v>
      </c>
      <c r="AG256" s="429" t="s">
        <v>1330</v>
      </c>
      <c r="AH256" s="429" t="s">
        <v>1330</v>
      </c>
      <c r="AI256" s="429" t="s">
        <v>1330</v>
      </c>
      <c r="AJ256" s="429" t="s">
        <v>1330</v>
      </c>
      <c r="AK256" s="429" t="s">
        <v>1330</v>
      </c>
      <c r="AL256" s="429" t="s">
        <v>1330</v>
      </c>
      <c r="AM256" s="429" t="s">
        <v>1330</v>
      </c>
    </row>
    <row r="257" spans="9:11" ht="11.25" hidden="1" customHeight="1" outlineLevel="1"/>
    <row r="258" spans="9:11" ht="11.25" hidden="1" customHeight="1" outlineLevel="1">
      <c r="I258" s="2246" t="str">
        <f>IF(AND(I230&gt;=0.95,I236&lt;=500000),"可","否")</f>
        <v>否</v>
      </c>
      <c r="J258" s="428" t="s">
        <v>1419</v>
      </c>
    </row>
    <row r="259" spans="9:11" ht="11.25" hidden="1" customHeight="1" outlineLevel="1">
      <c r="J259" s="2246" t="str">
        <f>IF(AND(J230&gt;=0.95,J236&lt;=500000),"可","否")</f>
        <v>否</v>
      </c>
      <c r="K259" s="428" t="s">
        <v>1420</v>
      </c>
    </row>
    <row r="260" spans="9:11" ht="11.25" customHeight="1" collapsed="1"/>
  </sheetData>
  <sheetProtection algorithmName="SHA-512" hashValue="lWm24UlaENWw1A3CyJb6RvuQgTfQ2PCneS7FitUaTbNByMG8efF3KEvxQL99DEYKkZfDTdci8fqwOVvUlc2CIA==" saltValue="gqzLOJOifbqjaVDSWd50lQ==" spinCount="100000" sheet="1" objects="1" scenarios="1" selectLockedCells="1"/>
  <phoneticPr fontId="5"/>
  <printOptions horizontalCentered="1"/>
  <pageMargins left="0.94488188976377963" right="0.51181102362204722" top="0.78740157480314965" bottom="0.70866141732283472" header="0.31496062992125984" footer="0.31496062992125984"/>
  <pageSetup paperSize="8" scale="94" fitToHeight="0" orientation="landscape" horizontalDpi="1200" r:id="rId1"/>
  <headerFooter scaleWithDoc="0" alignWithMargins="0">
    <oddHeader>&amp;R&amp;"Meiryo UI,標準"&amp;9&amp;D</oddHeader>
    <oddFooter>&amp;C&amp;"Meiryo UI,標準"&amp;9－収益の算定－</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outlinePr showOutlineSymbols="0"/>
  </sheetPr>
  <dimension ref="B1:AM464"/>
  <sheetViews>
    <sheetView showGridLines="0" showRowColHeaders="0" showOutlineSymbols="0" view="pageBreakPreview" zoomScale="120" zoomScaleNormal="120" zoomScaleSheetLayoutView="120" workbookViewId="0">
      <pane xSplit="8" ySplit="3" topLeftCell="I4" activePane="bottomRight" state="frozen"/>
      <selection pane="topRight" activeCell="I1" sqref="I1"/>
      <selection pane="bottomLeft" activeCell="A4" sqref="A4"/>
      <selection pane="bottomRight"/>
    </sheetView>
  </sheetViews>
  <sheetFormatPr defaultRowHeight="11.25" customHeight="1" outlineLevelRow="1"/>
  <cols>
    <col min="1" max="1" width="0.5" style="428" customWidth="1"/>
    <col min="2" max="2" width="2.875" style="429" customWidth="1"/>
    <col min="3" max="6" width="1.875" style="428" customWidth="1"/>
    <col min="7" max="7" width="6.625" style="428" customWidth="1"/>
    <col min="8" max="8" width="3.5" style="427" customWidth="1"/>
    <col min="9" max="39" width="5.375" style="428" customWidth="1"/>
    <col min="40" max="40" width="0.5" style="428" customWidth="1"/>
    <col min="41" max="41" width="6.75" style="428" customWidth="1"/>
    <col min="42" max="42" width="6.125" style="428" bestFit="1" customWidth="1"/>
    <col min="43" max="43" width="5.875" style="428" bestFit="1" customWidth="1"/>
    <col min="44" max="52" width="6.75" style="428" customWidth="1"/>
    <col min="53" max="88" width="5.875" style="428" customWidth="1"/>
    <col min="89" max="16384" width="9" style="428"/>
  </cols>
  <sheetData>
    <row r="1" spans="2:39" ht="3" customHeight="1"/>
    <row r="2" spans="2:39" ht="18" customHeight="1">
      <c r="B2" s="538" t="s">
        <v>1143</v>
      </c>
      <c r="AM2" s="515" t="s">
        <v>235</v>
      </c>
    </row>
    <row r="3" spans="2:39" ht="15" customHeight="1">
      <c r="B3" s="539"/>
      <c r="C3" s="540"/>
      <c r="D3" s="540"/>
      <c r="E3" s="540"/>
      <c r="F3" s="540"/>
      <c r="G3" s="540"/>
      <c r="H3" s="1566"/>
      <c r="I3" s="539" t="s">
        <v>1021</v>
      </c>
      <c r="J3" s="1577">
        <v>1</v>
      </c>
      <c r="K3" s="1577">
        <v>2</v>
      </c>
      <c r="L3" s="1577">
        <v>3</v>
      </c>
      <c r="M3" s="1577">
        <v>4</v>
      </c>
      <c r="N3" s="1578">
        <v>5</v>
      </c>
      <c r="O3" s="1579">
        <v>6</v>
      </c>
      <c r="P3" s="1577">
        <v>7</v>
      </c>
      <c r="Q3" s="1577">
        <v>8</v>
      </c>
      <c r="R3" s="1577">
        <v>9</v>
      </c>
      <c r="S3" s="1578">
        <v>10</v>
      </c>
      <c r="T3" s="1579">
        <v>11</v>
      </c>
      <c r="U3" s="1577">
        <v>12</v>
      </c>
      <c r="V3" s="1577">
        <v>13</v>
      </c>
      <c r="W3" s="1577">
        <v>14</v>
      </c>
      <c r="X3" s="1578">
        <v>15</v>
      </c>
      <c r="Y3" s="1579">
        <v>16</v>
      </c>
      <c r="Z3" s="1577">
        <v>17</v>
      </c>
      <c r="AA3" s="1577">
        <v>18</v>
      </c>
      <c r="AB3" s="1577">
        <v>19</v>
      </c>
      <c r="AC3" s="1578">
        <v>20</v>
      </c>
      <c r="AD3" s="1579">
        <v>21</v>
      </c>
      <c r="AE3" s="1577">
        <v>22</v>
      </c>
      <c r="AF3" s="1577">
        <v>23</v>
      </c>
      <c r="AG3" s="1577">
        <v>24</v>
      </c>
      <c r="AH3" s="1578">
        <v>25</v>
      </c>
      <c r="AI3" s="1579">
        <v>26</v>
      </c>
      <c r="AJ3" s="1577">
        <v>27</v>
      </c>
      <c r="AK3" s="1577">
        <v>28</v>
      </c>
      <c r="AL3" s="1577">
        <v>29</v>
      </c>
      <c r="AM3" s="1578">
        <v>30</v>
      </c>
    </row>
    <row r="4" spans="2:39" ht="12" customHeight="1">
      <c r="B4" s="1547" t="s">
        <v>25</v>
      </c>
      <c r="C4" s="1550" t="s">
        <v>1555</v>
      </c>
      <c r="D4" s="1550"/>
      <c r="E4" s="1550"/>
      <c r="F4" s="1550"/>
      <c r="G4" s="1550"/>
      <c r="H4" s="1551"/>
      <c r="I4" s="1580"/>
      <c r="J4" s="1581">
        <f t="shared" ref="J4:AM4" si="0">J5+J9+J12</f>
        <v>4944</v>
      </c>
      <c r="K4" s="1543">
        <f t="shared" si="0"/>
        <v>4944</v>
      </c>
      <c r="L4" s="1543">
        <f t="shared" si="0"/>
        <v>4944</v>
      </c>
      <c r="M4" s="1543">
        <f t="shared" si="0"/>
        <v>4944</v>
      </c>
      <c r="N4" s="1585">
        <f t="shared" si="0"/>
        <v>4944</v>
      </c>
      <c r="O4" s="1542">
        <f t="shared" si="0"/>
        <v>4944</v>
      </c>
      <c r="P4" s="1543">
        <f t="shared" si="0"/>
        <v>4944</v>
      </c>
      <c r="Q4" s="1543">
        <f t="shared" si="0"/>
        <v>4944</v>
      </c>
      <c r="R4" s="1543">
        <f t="shared" si="0"/>
        <v>4944</v>
      </c>
      <c r="S4" s="1585">
        <f t="shared" si="0"/>
        <v>4944</v>
      </c>
      <c r="T4" s="1542">
        <f t="shared" si="0"/>
        <v>4944</v>
      </c>
      <c r="U4" s="1543">
        <f t="shared" si="0"/>
        <v>4944</v>
      </c>
      <c r="V4" s="1543">
        <f t="shared" si="0"/>
        <v>4944</v>
      </c>
      <c r="W4" s="1543">
        <f t="shared" si="0"/>
        <v>4944</v>
      </c>
      <c r="X4" s="1585">
        <f t="shared" si="0"/>
        <v>4944</v>
      </c>
      <c r="Y4" s="1542">
        <f t="shared" si="0"/>
        <v>4944</v>
      </c>
      <c r="Z4" s="1543">
        <f t="shared" si="0"/>
        <v>4944</v>
      </c>
      <c r="AA4" s="1543">
        <f t="shared" si="0"/>
        <v>4944</v>
      </c>
      <c r="AB4" s="1543">
        <f t="shared" si="0"/>
        <v>4944</v>
      </c>
      <c r="AC4" s="1585">
        <f t="shared" si="0"/>
        <v>4944</v>
      </c>
      <c r="AD4" s="1542">
        <f t="shared" si="0"/>
        <v>4944</v>
      </c>
      <c r="AE4" s="1543">
        <f t="shared" si="0"/>
        <v>4944</v>
      </c>
      <c r="AF4" s="1543">
        <f t="shared" si="0"/>
        <v>4944</v>
      </c>
      <c r="AG4" s="1543">
        <f t="shared" si="0"/>
        <v>4944</v>
      </c>
      <c r="AH4" s="1585">
        <f t="shared" si="0"/>
        <v>4944</v>
      </c>
      <c r="AI4" s="1542">
        <f t="shared" si="0"/>
        <v>4944</v>
      </c>
      <c r="AJ4" s="1543">
        <f t="shared" si="0"/>
        <v>4944</v>
      </c>
      <c r="AK4" s="1543">
        <f t="shared" si="0"/>
        <v>4944</v>
      </c>
      <c r="AL4" s="1543">
        <f t="shared" si="0"/>
        <v>4944</v>
      </c>
      <c r="AM4" s="1585">
        <f t="shared" si="0"/>
        <v>4944</v>
      </c>
    </row>
    <row r="5" spans="2:39" ht="12" customHeight="1">
      <c r="B5" s="1552"/>
      <c r="C5" s="516" t="s">
        <v>26</v>
      </c>
      <c r="D5" s="492" t="str">
        <f>'入力(4)'!J6</f>
        <v>住戸</v>
      </c>
      <c r="E5" s="492"/>
      <c r="F5" s="492"/>
      <c r="G5" s="492"/>
      <c r="H5" s="1561"/>
      <c r="I5" s="1338"/>
      <c r="J5" s="513">
        <f>J6*J7</f>
        <v>4944</v>
      </c>
      <c r="K5" s="513">
        <f t="shared" ref="K5:AM5" si="1">K6*K7</f>
        <v>4944</v>
      </c>
      <c r="L5" s="513">
        <f t="shared" si="1"/>
        <v>4944</v>
      </c>
      <c r="M5" s="513">
        <f t="shared" si="1"/>
        <v>4944</v>
      </c>
      <c r="N5" s="1337">
        <f t="shared" si="1"/>
        <v>4944</v>
      </c>
      <c r="O5" s="1338">
        <f t="shared" si="1"/>
        <v>4944</v>
      </c>
      <c r="P5" s="513">
        <f t="shared" si="1"/>
        <v>4944</v>
      </c>
      <c r="Q5" s="513">
        <f t="shared" si="1"/>
        <v>4944</v>
      </c>
      <c r="R5" s="513">
        <f t="shared" si="1"/>
        <v>4944</v>
      </c>
      <c r="S5" s="1337">
        <f t="shared" si="1"/>
        <v>4944</v>
      </c>
      <c r="T5" s="1338">
        <f t="shared" si="1"/>
        <v>4944</v>
      </c>
      <c r="U5" s="513">
        <f t="shared" si="1"/>
        <v>4944</v>
      </c>
      <c r="V5" s="513">
        <f t="shared" si="1"/>
        <v>4944</v>
      </c>
      <c r="W5" s="513">
        <f t="shared" si="1"/>
        <v>4944</v>
      </c>
      <c r="X5" s="1337">
        <f t="shared" si="1"/>
        <v>4944</v>
      </c>
      <c r="Y5" s="1338">
        <f t="shared" si="1"/>
        <v>4944</v>
      </c>
      <c r="Z5" s="513">
        <f t="shared" si="1"/>
        <v>4944</v>
      </c>
      <c r="AA5" s="513">
        <f t="shared" si="1"/>
        <v>4944</v>
      </c>
      <c r="AB5" s="513">
        <f t="shared" si="1"/>
        <v>4944</v>
      </c>
      <c r="AC5" s="1337">
        <f t="shared" si="1"/>
        <v>4944</v>
      </c>
      <c r="AD5" s="1338">
        <f t="shared" si="1"/>
        <v>4944</v>
      </c>
      <c r="AE5" s="513">
        <f t="shared" si="1"/>
        <v>4944</v>
      </c>
      <c r="AF5" s="513">
        <f t="shared" si="1"/>
        <v>4944</v>
      </c>
      <c r="AG5" s="513">
        <f t="shared" si="1"/>
        <v>4944</v>
      </c>
      <c r="AH5" s="1337">
        <f t="shared" si="1"/>
        <v>4944</v>
      </c>
      <c r="AI5" s="1338">
        <f t="shared" si="1"/>
        <v>4944</v>
      </c>
      <c r="AJ5" s="513">
        <f t="shared" si="1"/>
        <v>4944</v>
      </c>
      <c r="AK5" s="513">
        <f t="shared" si="1"/>
        <v>4944</v>
      </c>
      <c r="AL5" s="513">
        <f t="shared" si="1"/>
        <v>4944</v>
      </c>
      <c r="AM5" s="1337">
        <f t="shared" si="1"/>
        <v>4944</v>
      </c>
    </row>
    <row r="6" spans="2:39" ht="12" hidden="1" customHeight="1" outlineLevel="1">
      <c r="B6" s="519"/>
      <c r="C6" s="429"/>
      <c r="F6" s="428" t="s">
        <v>198</v>
      </c>
      <c r="H6" s="1555"/>
      <c r="I6" s="1326"/>
      <c r="J6" s="512">
        <f>'入力(4)'!J7*12</f>
        <v>4944</v>
      </c>
      <c r="K6" s="512">
        <f t="shared" ref="K6:AM6" si="2">J6</f>
        <v>4944</v>
      </c>
      <c r="L6" s="512">
        <f t="shared" si="2"/>
        <v>4944</v>
      </c>
      <c r="M6" s="512">
        <f t="shared" si="2"/>
        <v>4944</v>
      </c>
      <c r="N6" s="1325">
        <f t="shared" si="2"/>
        <v>4944</v>
      </c>
      <c r="O6" s="1326">
        <f t="shared" si="2"/>
        <v>4944</v>
      </c>
      <c r="P6" s="512">
        <f t="shared" si="2"/>
        <v>4944</v>
      </c>
      <c r="Q6" s="512">
        <f t="shared" si="2"/>
        <v>4944</v>
      </c>
      <c r="R6" s="512">
        <f t="shared" si="2"/>
        <v>4944</v>
      </c>
      <c r="S6" s="1325">
        <f t="shared" si="2"/>
        <v>4944</v>
      </c>
      <c r="T6" s="1326">
        <f t="shared" si="2"/>
        <v>4944</v>
      </c>
      <c r="U6" s="512">
        <f t="shared" si="2"/>
        <v>4944</v>
      </c>
      <c r="V6" s="512">
        <f t="shared" si="2"/>
        <v>4944</v>
      </c>
      <c r="W6" s="512">
        <f t="shared" si="2"/>
        <v>4944</v>
      </c>
      <c r="X6" s="1325">
        <f t="shared" si="2"/>
        <v>4944</v>
      </c>
      <c r="Y6" s="1326">
        <f t="shared" si="2"/>
        <v>4944</v>
      </c>
      <c r="Z6" s="512">
        <f t="shared" si="2"/>
        <v>4944</v>
      </c>
      <c r="AA6" s="512">
        <f t="shared" si="2"/>
        <v>4944</v>
      </c>
      <c r="AB6" s="512">
        <f t="shared" si="2"/>
        <v>4944</v>
      </c>
      <c r="AC6" s="1325">
        <f t="shared" si="2"/>
        <v>4944</v>
      </c>
      <c r="AD6" s="1326">
        <f t="shared" si="2"/>
        <v>4944</v>
      </c>
      <c r="AE6" s="512">
        <f t="shared" si="2"/>
        <v>4944</v>
      </c>
      <c r="AF6" s="512">
        <f t="shared" si="2"/>
        <v>4944</v>
      </c>
      <c r="AG6" s="512">
        <f t="shared" si="2"/>
        <v>4944</v>
      </c>
      <c r="AH6" s="1325">
        <f t="shared" si="2"/>
        <v>4944</v>
      </c>
      <c r="AI6" s="1326">
        <f t="shared" si="2"/>
        <v>4944</v>
      </c>
      <c r="AJ6" s="512">
        <f t="shared" si="2"/>
        <v>4944</v>
      </c>
      <c r="AK6" s="512">
        <f t="shared" si="2"/>
        <v>4944</v>
      </c>
      <c r="AL6" s="512">
        <f t="shared" si="2"/>
        <v>4944</v>
      </c>
      <c r="AM6" s="1325">
        <f t="shared" si="2"/>
        <v>4944</v>
      </c>
    </row>
    <row r="7" spans="2:39" ht="12" hidden="1" customHeight="1" outlineLevel="1">
      <c r="B7" s="519"/>
      <c r="C7" s="429"/>
      <c r="F7" s="428" t="s">
        <v>199</v>
      </c>
      <c r="H7" s="1555"/>
      <c r="I7" s="1326"/>
      <c r="J7" s="508">
        <v>1</v>
      </c>
      <c r="K7" s="508">
        <f>J7</f>
        <v>1</v>
      </c>
      <c r="L7" s="508">
        <f>K7</f>
        <v>1</v>
      </c>
      <c r="M7" s="508">
        <f>$H$8*L7</f>
        <v>1</v>
      </c>
      <c r="N7" s="1323">
        <f>M7</f>
        <v>1</v>
      </c>
      <c r="O7" s="1324">
        <f>N7</f>
        <v>1</v>
      </c>
      <c r="P7" s="508">
        <f>$H$8*O7</f>
        <v>1</v>
      </c>
      <c r="Q7" s="508">
        <f>P7</f>
        <v>1</v>
      </c>
      <c r="R7" s="508">
        <f>Q7</f>
        <v>1</v>
      </c>
      <c r="S7" s="1323">
        <f>$H$8*R7</f>
        <v>1</v>
      </c>
      <c r="T7" s="1324">
        <f>S7</f>
        <v>1</v>
      </c>
      <c r="U7" s="508">
        <f>T7</f>
        <v>1</v>
      </c>
      <c r="V7" s="508">
        <f>$H$8*U7</f>
        <v>1</v>
      </c>
      <c r="W7" s="508">
        <f>V7</f>
        <v>1</v>
      </c>
      <c r="X7" s="1323">
        <f>W7</f>
        <v>1</v>
      </c>
      <c r="Y7" s="1324">
        <f>$H$8*X7</f>
        <v>1</v>
      </c>
      <c r="Z7" s="508">
        <f>Y7</f>
        <v>1</v>
      </c>
      <c r="AA7" s="508">
        <f>Z7</f>
        <v>1</v>
      </c>
      <c r="AB7" s="508">
        <f>$H$8*AA7</f>
        <v>1</v>
      </c>
      <c r="AC7" s="1323">
        <f>AB7</f>
        <v>1</v>
      </c>
      <c r="AD7" s="1324">
        <f>AC7</f>
        <v>1</v>
      </c>
      <c r="AE7" s="508">
        <f>$H$8*AD7</f>
        <v>1</v>
      </c>
      <c r="AF7" s="508">
        <f>AE7</f>
        <v>1</v>
      </c>
      <c r="AG7" s="508">
        <f>AF7</f>
        <v>1</v>
      </c>
      <c r="AH7" s="1323">
        <f>$H$8*AG7</f>
        <v>1</v>
      </c>
      <c r="AI7" s="1324">
        <f>AH7</f>
        <v>1</v>
      </c>
      <c r="AJ7" s="508">
        <f>AI7</f>
        <v>1</v>
      </c>
      <c r="AK7" s="508">
        <f>$H$8*AJ7</f>
        <v>1</v>
      </c>
      <c r="AL7" s="508">
        <f>AK7</f>
        <v>1</v>
      </c>
      <c r="AM7" s="1323">
        <f>AL7</f>
        <v>1</v>
      </c>
    </row>
    <row r="8" spans="2:39" ht="12" hidden="1" customHeight="1" outlineLevel="1">
      <c r="B8" s="519"/>
      <c r="C8" s="429"/>
      <c r="G8" s="427" t="s">
        <v>573</v>
      </c>
      <c r="H8" s="1556">
        <f>1+'入力(4)'!L24/100</f>
        <v>1</v>
      </c>
      <c r="I8" s="1326"/>
      <c r="J8" s="512"/>
      <c r="K8" s="512"/>
      <c r="L8" s="512"/>
      <c r="M8" s="512"/>
      <c r="N8" s="1325"/>
      <c r="O8" s="1326"/>
      <c r="P8" s="512"/>
      <c r="Q8" s="512"/>
      <c r="R8" s="512"/>
      <c r="S8" s="1325"/>
      <c r="T8" s="1326"/>
      <c r="U8" s="512"/>
      <c r="V8" s="512"/>
      <c r="W8" s="512"/>
      <c r="X8" s="1325"/>
      <c r="Y8" s="1326"/>
      <c r="Z8" s="512"/>
      <c r="AA8" s="512"/>
      <c r="AB8" s="512"/>
      <c r="AC8" s="1325"/>
      <c r="AD8" s="1326"/>
      <c r="AE8" s="512"/>
      <c r="AF8" s="512"/>
      <c r="AG8" s="512"/>
      <c r="AH8" s="1325"/>
      <c r="AI8" s="1326"/>
      <c r="AJ8" s="512"/>
      <c r="AK8" s="512"/>
      <c r="AL8" s="512"/>
      <c r="AM8" s="1325"/>
    </row>
    <row r="9" spans="2:39" ht="12" customHeight="1" collapsed="1">
      <c r="B9" s="1552"/>
      <c r="C9" s="519" t="s">
        <v>895</v>
      </c>
      <c r="D9" s="428" t="str">
        <f>'入力(4)'!L6</f>
        <v>店舗</v>
      </c>
      <c r="H9" s="1555"/>
      <c r="I9" s="1326"/>
      <c r="J9" s="512">
        <f t="shared" ref="J9:AM9" si="3">J10*J11</f>
        <v>0</v>
      </c>
      <c r="K9" s="512">
        <f t="shared" si="3"/>
        <v>0</v>
      </c>
      <c r="L9" s="512">
        <f t="shared" si="3"/>
        <v>0</v>
      </c>
      <c r="M9" s="512">
        <f t="shared" si="3"/>
        <v>0</v>
      </c>
      <c r="N9" s="1325">
        <f t="shared" si="3"/>
        <v>0</v>
      </c>
      <c r="O9" s="1326">
        <f t="shared" si="3"/>
        <v>0</v>
      </c>
      <c r="P9" s="512">
        <f t="shared" si="3"/>
        <v>0</v>
      </c>
      <c r="Q9" s="512">
        <f t="shared" si="3"/>
        <v>0</v>
      </c>
      <c r="R9" s="512">
        <f t="shared" si="3"/>
        <v>0</v>
      </c>
      <c r="S9" s="1325">
        <f t="shared" si="3"/>
        <v>0</v>
      </c>
      <c r="T9" s="1326">
        <f t="shared" si="3"/>
        <v>0</v>
      </c>
      <c r="U9" s="512">
        <f t="shared" si="3"/>
        <v>0</v>
      </c>
      <c r="V9" s="512">
        <f t="shared" si="3"/>
        <v>0</v>
      </c>
      <c r="W9" s="512">
        <f t="shared" si="3"/>
        <v>0</v>
      </c>
      <c r="X9" s="1325">
        <f t="shared" si="3"/>
        <v>0</v>
      </c>
      <c r="Y9" s="1326">
        <f t="shared" si="3"/>
        <v>0</v>
      </c>
      <c r="Z9" s="512">
        <f t="shared" si="3"/>
        <v>0</v>
      </c>
      <c r="AA9" s="512">
        <f t="shared" si="3"/>
        <v>0</v>
      </c>
      <c r="AB9" s="512">
        <f t="shared" si="3"/>
        <v>0</v>
      </c>
      <c r="AC9" s="1325">
        <f t="shared" si="3"/>
        <v>0</v>
      </c>
      <c r="AD9" s="1326">
        <f t="shared" si="3"/>
        <v>0</v>
      </c>
      <c r="AE9" s="512">
        <f t="shared" si="3"/>
        <v>0</v>
      </c>
      <c r="AF9" s="512">
        <f t="shared" si="3"/>
        <v>0</v>
      </c>
      <c r="AG9" s="512">
        <f t="shared" si="3"/>
        <v>0</v>
      </c>
      <c r="AH9" s="1325">
        <f t="shared" si="3"/>
        <v>0</v>
      </c>
      <c r="AI9" s="1326">
        <f t="shared" si="3"/>
        <v>0</v>
      </c>
      <c r="AJ9" s="512">
        <f t="shared" si="3"/>
        <v>0</v>
      </c>
      <c r="AK9" s="512">
        <f t="shared" si="3"/>
        <v>0</v>
      </c>
      <c r="AL9" s="512">
        <f t="shared" si="3"/>
        <v>0</v>
      </c>
      <c r="AM9" s="1325">
        <f t="shared" si="3"/>
        <v>0</v>
      </c>
    </row>
    <row r="10" spans="2:39" ht="12" hidden="1" customHeight="1" outlineLevel="1">
      <c r="B10" s="519"/>
      <c r="C10" s="429"/>
      <c r="F10" s="428" t="s">
        <v>198</v>
      </c>
      <c r="H10" s="1555"/>
      <c r="I10" s="1326"/>
      <c r="J10" s="512">
        <f>'入力(4)'!L7*12</f>
        <v>0</v>
      </c>
      <c r="K10" s="512">
        <f>J10</f>
        <v>0</v>
      </c>
      <c r="L10" s="512">
        <f t="shared" ref="L10:AM10" si="4">K10</f>
        <v>0</v>
      </c>
      <c r="M10" s="512">
        <f t="shared" si="4"/>
        <v>0</v>
      </c>
      <c r="N10" s="1325">
        <f t="shared" si="4"/>
        <v>0</v>
      </c>
      <c r="O10" s="1326">
        <f t="shared" si="4"/>
        <v>0</v>
      </c>
      <c r="P10" s="512">
        <f t="shared" si="4"/>
        <v>0</v>
      </c>
      <c r="Q10" s="512">
        <f t="shared" si="4"/>
        <v>0</v>
      </c>
      <c r="R10" s="512">
        <f t="shared" si="4"/>
        <v>0</v>
      </c>
      <c r="S10" s="1325">
        <f t="shared" si="4"/>
        <v>0</v>
      </c>
      <c r="T10" s="1326">
        <f t="shared" si="4"/>
        <v>0</v>
      </c>
      <c r="U10" s="512">
        <f t="shared" si="4"/>
        <v>0</v>
      </c>
      <c r="V10" s="512">
        <f t="shared" si="4"/>
        <v>0</v>
      </c>
      <c r="W10" s="512">
        <f t="shared" si="4"/>
        <v>0</v>
      </c>
      <c r="X10" s="1325">
        <f t="shared" si="4"/>
        <v>0</v>
      </c>
      <c r="Y10" s="1326">
        <f t="shared" si="4"/>
        <v>0</v>
      </c>
      <c r="Z10" s="512">
        <f t="shared" si="4"/>
        <v>0</v>
      </c>
      <c r="AA10" s="512">
        <f t="shared" si="4"/>
        <v>0</v>
      </c>
      <c r="AB10" s="512">
        <f t="shared" si="4"/>
        <v>0</v>
      </c>
      <c r="AC10" s="1325">
        <f t="shared" si="4"/>
        <v>0</v>
      </c>
      <c r="AD10" s="1326">
        <f t="shared" si="4"/>
        <v>0</v>
      </c>
      <c r="AE10" s="512">
        <f t="shared" si="4"/>
        <v>0</v>
      </c>
      <c r="AF10" s="512">
        <f t="shared" si="4"/>
        <v>0</v>
      </c>
      <c r="AG10" s="512">
        <f t="shared" si="4"/>
        <v>0</v>
      </c>
      <c r="AH10" s="1325">
        <f t="shared" si="4"/>
        <v>0</v>
      </c>
      <c r="AI10" s="1326">
        <f t="shared" si="4"/>
        <v>0</v>
      </c>
      <c r="AJ10" s="512">
        <f t="shared" si="4"/>
        <v>0</v>
      </c>
      <c r="AK10" s="512">
        <f t="shared" si="4"/>
        <v>0</v>
      </c>
      <c r="AL10" s="512">
        <f t="shared" si="4"/>
        <v>0</v>
      </c>
      <c r="AM10" s="1325">
        <f t="shared" si="4"/>
        <v>0</v>
      </c>
    </row>
    <row r="11" spans="2:39" ht="12" hidden="1" customHeight="1" outlineLevel="1">
      <c r="B11" s="519"/>
      <c r="C11" s="429"/>
      <c r="F11" s="428" t="s">
        <v>199</v>
      </c>
      <c r="H11" s="1555"/>
      <c r="I11" s="1326"/>
      <c r="J11" s="508">
        <f>J7</f>
        <v>1</v>
      </c>
      <c r="K11" s="508">
        <f t="shared" ref="K11:AM11" si="5">K7</f>
        <v>1</v>
      </c>
      <c r="L11" s="508">
        <f t="shared" si="5"/>
        <v>1</v>
      </c>
      <c r="M11" s="508">
        <f t="shared" si="5"/>
        <v>1</v>
      </c>
      <c r="N11" s="1323">
        <f t="shared" si="5"/>
        <v>1</v>
      </c>
      <c r="O11" s="1324">
        <f t="shared" si="5"/>
        <v>1</v>
      </c>
      <c r="P11" s="508">
        <f t="shared" si="5"/>
        <v>1</v>
      </c>
      <c r="Q11" s="508">
        <f t="shared" si="5"/>
        <v>1</v>
      </c>
      <c r="R11" s="508">
        <f t="shared" si="5"/>
        <v>1</v>
      </c>
      <c r="S11" s="1323">
        <f t="shared" si="5"/>
        <v>1</v>
      </c>
      <c r="T11" s="1324">
        <f t="shared" si="5"/>
        <v>1</v>
      </c>
      <c r="U11" s="508">
        <f t="shared" si="5"/>
        <v>1</v>
      </c>
      <c r="V11" s="508">
        <f t="shared" si="5"/>
        <v>1</v>
      </c>
      <c r="W11" s="508">
        <f t="shared" si="5"/>
        <v>1</v>
      </c>
      <c r="X11" s="1323">
        <f t="shared" si="5"/>
        <v>1</v>
      </c>
      <c r="Y11" s="1324">
        <f t="shared" si="5"/>
        <v>1</v>
      </c>
      <c r="Z11" s="508">
        <f t="shared" si="5"/>
        <v>1</v>
      </c>
      <c r="AA11" s="508">
        <f t="shared" si="5"/>
        <v>1</v>
      </c>
      <c r="AB11" s="508">
        <f t="shared" si="5"/>
        <v>1</v>
      </c>
      <c r="AC11" s="1323">
        <f t="shared" si="5"/>
        <v>1</v>
      </c>
      <c r="AD11" s="1324">
        <f t="shared" si="5"/>
        <v>1</v>
      </c>
      <c r="AE11" s="508">
        <f t="shared" si="5"/>
        <v>1</v>
      </c>
      <c r="AF11" s="508">
        <f t="shared" si="5"/>
        <v>1</v>
      </c>
      <c r="AG11" s="508">
        <f t="shared" si="5"/>
        <v>1</v>
      </c>
      <c r="AH11" s="1323">
        <f t="shared" si="5"/>
        <v>1</v>
      </c>
      <c r="AI11" s="1324">
        <f t="shared" si="5"/>
        <v>1</v>
      </c>
      <c r="AJ11" s="508">
        <f t="shared" si="5"/>
        <v>1</v>
      </c>
      <c r="AK11" s="508">
        <f t="shared" si="5"/>
        <v>1</v>
      </c>
      <c r="AL11" s="508">
        <f t="shared" si="5"/>
        <v>1</v>
      </c>
      <c r="AM11" s="1323">
        <f t="shared" si="5"/>
        <v>1</v>
      </c>
    </row>
    <row r="12" spans="2:39" ht="12" customHeight="1" collapsed="1">
      <c r="B12" s="1560"/>
      <c r="C12" s="1562" t="s">
        <v>896</v>
      </c>
      <c r="D12" s="491" t="str">
        <f>'入力(4)'!N6</f>
        <v>事務所</v>
      </c>
      <c r="E12" s="491"/>
      <c r="F12" s="491"/>
      <c r="G12" s="491"/>
      <c r="H12" s="1557"/>
      <c r="I12" s="1354"/>
      <c r="J12" s="511">
        <f t="shared" ref="J12:AM12" si="6">J13*J14</f>
        <v>0</v>
      </c>
      <c r="K12" s="511">
        <f t="shared" si="6"/>
        <v>0</v>
      </c>
      <c r="L12" s="511">
        <f t="shared" si="6"/>
        <v>0</v>
      </c>
      <c r="M12" s="511">
        <f t="shared" si="6"/>
        <v>0</v>
      </c>
      <c r="N12" s="1353">
        <f t="shared" si="6"/>
        <v>0</v>
      </c>
      <c r="O12" s="1354">
        <f t="shared" si="6"/>
        <v>0</v>
      </c>
      <c r="P12" s="511">
        <f t="shared" si="6"/>
        <v>0</v>
      </c>
      <c r="Q12" s="511">
        <f t="shared" si="6"/>
        <v>0</v>
      </c>
      <c r="R12" s="511">
        <f t="shared" si="6"/>
        <v>0</v>
      </c>
      <c r="S12" s="1353">
        <f t="shared" si="6"/>
        <v>0</v>
      </c>
      <c r="T12" s="1354">
        <f t="shared" si="6"/>
        <v>0</v>
      </c>
      <c r="U12" s="511">
        <f t="shared" si="6"/>
        <v>0</v>
      </c>
      <c r="V12" s="511">
        <f t="shared" si="6"/>
        <v>0</v>
      </c>
      <c r="W12" s="511">
        <f t="shared" si="6"/>
        <v>0</v>
      </c>
      <c r="X12" s="1353">
        <f t="shared" si="6"/>
        <v>0</v>
      </c>
      <c r="Y12" s="1354">
        <f t="shared" si="6"/>
        <v>0</v>
      </c>
      <c r="Z12" s="511">
        <f t="shared" si="6"/>
        <v>0</v>
      </c>
      <c r="AA12" s="511">
        <f t="shared" si="6"/>
        <v>0</v>
      </c>
      <c r="AB12" s="511">
        <f t="shared" si="6"/>
        <v>0</v>
      </c>
      <c r="AC12" s="1353">
        <f t="shared" si="6"/>
        <v>0</v>
      </c>
      <c r="AD12" s="1354">
        <f t="shared" si="6"/>
        <v>0</v>
      </c>
      <c r="AE12" s="511">
        <f t="shared" si="6"/>
        <v>0</v>
      </c>
      <c r="AF12" s="511">
        <f t="shared" si="6"/>
        <v>0</v>
      </c>
      <c r="AG12" s="511">
        <f t="shared" si="6"/>
        <v>0</v>
      </c>
      <c r="AH12" s="1353">
        <f t="shared" si="6"/>
        <v>0</v>
      </c>
      <c r="AI12" s="1354">
        <f t="shared" si="6"/>
        <v>0</v>
      </c>
      <c r="AJ12" s="511">
        <f t="shared" si="6"/>
        <v>0</v>
      </c>
      <c r="AK12" s="511">
        <f t="shared" si="6"/>
        <v>0</v>
      </c>
      <c r="AL12" s="511">
        <f t="shared" si="6"/>
        <v>0</v>
      </c>
      <c r="AM12" s="1353">
        <f t="shared" si="6"/>
        <v>0</v>
      </c>
    </row>
    <row r="13" spans="2:39" ht="12" hidden="1" customHeight="1" outlineLevel="1">
      <c r="B13" s="516"/>
      <c r="C13" s="518"/>
      <c r="D13" s="492"/>
      <c r="E13" s="492"/>
      <c r="F13" s="492" t="s">
        <v>198</v>
      </c>
      <c r="G13" s="492"/>
      <c r="H13" s="1561"/>
      <c r="I13" s="1338"/>
      <c r="J13" s="513">
        <f>'入力(4)'!N7*12</f>
        <v>0</v>
      </c>
      <c r="K13" s="513">
        <f t="shared" ref="K13:Z13" si="7">J13</f>
        <v>0</v>
      </c>
      <c r="L13" s="513">
        <f t="shared" si="7"/>
        <v>0</v>
      </c>
      <c r="M13" s="513">
        <f t="shared" si="7"/>
        <v>0</v>
      </c>
      <c r="N13" s="1337">
        <f t="shared" si="7"/>
        <v>0</v>
      </c>
      <c r="O13" s="1338">
        <f t="shared" si="7"/>
        <v>0</v>
      </c>
      <c r="P13" s="513">
        <f t="shared" si="7"/>
        <v>0</v>
      </c>
      <c r="Q13" s="513">
        <f t="shared" si="7"/>
        <v>0</v>
      </c>
      <c r="R13" s="513">
        <f t="shared" si="7"/>
        <v>0</v>
      </c>
      <c r="S13" s="1337">
        <f t="shared" si="7"/>
        <v>0</v>
      </c>
      <c r="T13" s="1338">
        <f t="shared" si="7"/>
        <v>0</v>
      </c>
      <c r="U13" s="513">
        <f t="shared" si="7"/>
        <v>0</v>
      </c>
      <c r="V13" s="513">
        <f t="shared" si="7"/>
        <v>0</v>
      </c>
      <c r="W13" s="513">
        <f t="shared" si="7"/>
        <v>0</v>
      </c>
      <c r="X13" s="1337">
        <f t="shared" si="7"/>
        <v>0</v>
      </c>
      <c r="Y13" s="1338">
        <f t="shared" si="7"/>
        <v>0</v>
      </c>
      <c r="Z13" s="513">
        <f t="shared" si="7"/>
        <v>0</v>
      </c>
      <c r="AA13" s="513">
        <f t="shared" ref="AA13:AM13" si="8">Z13</f>
        <v>0</v>
      </c>
      <c r="AB13" s="513">
        <f t="shared" si="8"/>
        <v>0</v>
      </c>
      <c r="AC13" s="1337">
        <f t="shared" si="8"/>
        <v>0</v>
      </c>
      <c r="AD13" s="1338">
        <f t="shared" si="8"/>
        <v>0</v>
      </c>
      <c r="AE13" s="513">
        <f t="shared" si="8"/>
        <v>0</v>
      </c>
      <c r="AF13" s="513">
        <f t="shared" si="8"/>
        <v>0</v>
      </c>
      <c r="AG13" s="513">
        <f t="shared" si="8"/>
        <v>0</v>
      </c>
      <c r="AH13" s="1337">
        <f t="shared" si="8"/>
        <v>0</v>
      </c>
      <c r="AI13" s="1338">
        <f t="shared" si="8"/>
        <v>0</v>
      </c>
      <c r="AJ13" s="513">
        <f t="shared" si="8"/>
        <v>0</v>
      </c>
      <c r="AK13" s="513">
        <f t="shared" si="8"/>
        <v>0</v>
      </c>
      <c r="AL13" s="513">
        <f t="shared" si="8"/>
        <v>0</v>
      </c>
      <c r="AM13" s="1337">
        <f t="shared" si="8"/>
        <v>0</v>
      </c>
    </row>
    <row r="14" spans="2:39" ht="12" hidden="1" customHeight="1" outlineLevel="1">
      <c r="B14" s="1562"/>
      <c r="C14" s="523"/>
      <c r="D14" s="491"/>
      <c r="E14" s="491"/>
      <c r="F14" s="491" t="s">
        <v>199</v>
      </c>
      <c r="G14" s="491"/>
      <c r="H14" s="1557"/>
      <c r="I14" s="1354"/>
      <c r="J14" s="524">
        <f t="shared" ref="J14:Y14" si="9">J11</f>
        <v>1</v>
      </c>
      <c r="K14" s="524">
        <f t="shared" si="9"/>
        <v>1</v>
      </c>
      <c r="L14" s="524">
        <f t="shared" si="9"/>
        <v>1</v>
      </c>
      <c r="M14" s="524">
        <f t="shared" si="9"/>
        <v>1</v>
      </c>
      <c r="N14" s="1331">
        <f t="shared" si="9"/>
        <v>1</v>
      </c>
      <c r="O14" s="1332">
        <f t="shared" si="9"/>
        <v>1</v>
      </c>
      <c r="P14" s="524">
        <f t="shared" si="9"/>
        <v>1</v>
      </c>
      <c r="Q14" s="524">
        <f t="shared" si="9"/>
        <v>1</v>
      </c>
      <c r="R14" s="524">
        <f t="shared" si="9"/>
        <v>1</v>
      </c>
      <c r="S14" s="1331">
        <f t="shared" si="9"/>
        <v>1</v>
      </c>
      <c r="T14" s="1332">
        <f t="shared" si="9"/>
        <v>1</v>
      </c>
      <c r="U14" s="524">
        <f t="shared" si="9"/>
        <v>1</v>
      </c>
      <c r="V14" s="524">
        <f t="shared" si="9"/>
        <v>1</v>
      </c>
      <c r="W14" s="524">
        <f t="shared" si="9"/>
        <v>1</v>
      </c>
      <c r="X14" s="1331">
        <f t="shared" si="9"/>
        <v>1</v>
      </c>
      <c r="Y14" s="1332">
        <f t="shared" si="9"/>
        <v>1</v>
      </c>
      <c r="Z14" s="524">
        <f t="shared" ref="Z14:AM14" si="10">Z11</f>
        <v>1</v>
      </c>
      <c r="AA14" s="524">
        <f t="shared" si="10"/>
        <v>1</v>
      </c>
      <c r="AB14" s="524">
        <f t="shared" si="10"/>
        <v>1</v>
      </c>
      <c r="AC14" s="1331">
        <f t="shared" si="10"/>
        <v>1</v>
      </c>
      <c r="AD14" s="1332">
        <f t="shared" si="10"/>
        <v>1</v>
      </c>
      <c r="AE14" s="524">
        <f t="shared" si="10"/>
        <v>1</v>
      </c>
      <c r="AF14" s="524">
        <f t="shared" si="10"/>
        <v>1</v>
      </c>
      <c r="AG14" s="524">
        <f t="shared" si="10"/>
        <v>1</v>
      </c>
      <c r="AH14" s="1331">
        <f t="shared" si="10"/>
        <v>1</v>
      </c>
      <c r="AI14" s="1332">
        <f t="shared" si="10"/>
        <v>1</v>
      </c>
      <c r="AJ14" s="524">
        <f t="shared" si="10"/>
        <v>1</v>
      </c>
      <c r="AK14" s="524">
        <f t="shared" si="10"/>
        <v>1</v>
      </c>
      <c r="AL14" s="524">
        <f t="shared" si="10"/>
        <v>1</v>
      </c>
      <c r="AM14" s="1331">
        <f t="shared" si="10"/>
        <v>1</v>
      </c>
    </row>
    <row r="15" spans="2:39" ht="12" customHeight="1" collapsed="1">
      <c r="B15" s="1547" t="s">
        <v>897</v>
      </c>
      <c r="C15" s="1550" t="s">
        <v>1556</v>
      </c>
      <c r="D15" s="1550"/>
      <c r="E15" s="1550"/>
      <c r="F15" s="1550"/>
      <c r="G15" s="1550"/>
      <c r="H15" s="1551"/>
      <c r="I15" s="1580"/>
      <c r="J15" s="1581">
        <f>J16+J19+J22</f>
        <v>5280</v>
      </c>
      <c r="K15" s="1543">
        <f t="shared" ref="K15:AM15" si="11">K16+K19+K22</f>
        <v>5280</v>
      </c>
      <c r="L15" s="1543">
        <f t="shared" si="11"/>
        <v>5280</v>
      </c>
      <c r="M15" s="1543">
        <f t="shared" si="11"/>
        <v>5280</v>
      </c>
      <c r="N15" s="1585">
        <f t="shared" si="11"/>
        <v>5280</v>
      </c>
      <c r="O15" s="1542">
        <f t="shared" si="11"/>
        <v>5280</v>
      </c>
      <c r="P15" s="1543">
        <f t="shared" si="11"/>
        <v>5280</v>
      </c>
      <c r="Q15" s="1543">
        <f t="shared" si="11"/>
        <v>5280</v>
      </c>
      <c r="R15" s="1543">
        <f t="shared" si="11"/>
        <v>5280</v>
      </c>
      <c r="S15" s="1585">
        <f t="shared" si="11"/>
        <v>5280</v>
      </c>
      <c r="T15" s="1542">
        <f t="shared" si="11"/>
        <v>5280</v>
      </c>
      <c r="U15" s="1543">
        <f t="shared" si="11"/>
        <v>5280</v>
      </c>
      <c r="V15" s="1543">
        <f t="shared" si="11"/>
        <v>5280</v>
      </c>
      <c r="W15" s="1543">
        <f t="shared" si="11"/>
        <v>5280</v>
      </c>
      <c r="X15" s="1585">
        <f t="shared" si="11"/>
        <v>5280</v>
      </c>
      <c r="Y15" s="1542">
        <f t="shared" si="11"/>
        <v>5280</v>
      </c>
      <c r="Z15" s="1543">
        <f t="shared" si="11"/>
        <v>5280</v>
      </c>
      <c r="AA15" s="1543">
        <f t="shared" si="11"/>
        <v>5280</v>
      </c>
      <c r="AB15" s="1543">
        <f t="shared" si="11"/>
        <v>5280</v>
      </c>
      <c r="AC15" s="1585">
        <f t="shared" si="11"/>
        <v>5280</v>
      </c>
      <c r="AD15" s="1542">
        <f t="shared" si="11"/>
        <v>5280</v>
      </c>
      <c r="AE15" s="1543">
        <f t="shared" si="11"/>
        <v>5280</v>
      </c>
      <c r="AF15" s="1543">
        <f t="shared" si="11"/>
        <v>5280</v>
      </c>
      <c r="AG15" s="1543">
        <f t="shared" si="11"/>
        <v>5280</v>
      </c>
      <c r="AH15" s="1585">
        <f t="shared" si="11"/>
        <v>5280</v>
      </c>
      <c r="AI15" s="1542">
        <f t="shared" si="11"/>
        <v>5280</v>
      </c>
      <c r="AJ15" s="1543">
        <f t="shared" si="11"/>
        <v>5280</v>
      </c>
      <c r="AK15" s="1543">
        <f t="shared" si="11"/>
        <v>5280</v>
      </c>
      <c r="AL15" s="1543">
        <f t="shared" si="11"/>
        <v>5280</v>
      </c>
      <c r="AM15" s="1585">
        <f t="shared" si="11"/>
        <v>5280</v>
      </c>
    </row>
    <row r="16" spans="2:39" ht="12" customHeight="1">
      <c r="B16" s="1552"/>
      <c r="C16" s="516" t="s">
        <v>26</v>
      </c>
      <c r="D16" s="492" t="str">
        <f>D5</f>
        <v>住戸</v>
      </c>
      <c r="E16" s="492"/>
      <c r="F16" s="492"/>
      <c r="G16" s="492"/>
      <c r="H16" s="1561"/>
      <c r="I16" s="1338"/>
      <c r="J16" s="513">
        <f>J17*J18</f>
        <v>5280</v>
      </c>
      <c r="K16" s="513">
        <f t="shared" ref="K16:AM16" si="12">K17*K18</f>
        <v>5280</v>
      </c>
      <c r="L16" s="513">
        <f t="shared" si="12"/>
        <v>5280</v>
      </c>
      <c r="M16" s="513">
        <f t="shared" si="12"/>
        <v>5280</v>
      </c>
      <c r="N16" s="1337">
        <f t="shared" si="12"/>
        <v>5280</v>
      </c>
      <c r="O16" s="1338">
        <f t="shared" si="12"/>
        <v>5280</v>
      </c>
      <c r="P16" s="513">
        <f t="shared" si="12"/>
        <v>5280</v>
      </c>
      <c r="Q16" s="513">
        <f t="shared" si="12"/>
        <v>5280</v>
      </c>
      <c r="R16" s="513">
        <f t="shared" si="12"/>
        <v>5280</v>
      </c>
      <c r="S16" s="1337">
        <f t="shared" si="12"/>
        <v>5280</v>
      </c>
      <c r="T16" s="1338">
        <f t="shared" si="12"/>
        <v>5280</v>
      </c>
      <c r="U16" s="513">
        <f t="shared" si="12"/>
        <v>5280</v>
      </c>
      <c r="V16" s="513">
        <f t="shared" si="12"/>
        <v>5280</v>
      </c>
      <c r="W16" s="513">
        <f t="shared" si="12"/>
        <v>5280</v>
      </c>
      <c r="X16" s="1337">
        <f t="shared" si="12"/>
        <v>5280</v>
      </c>
      <c r="Y16" s="1338">
        <f t="shared" si="12"/>
        <v>5280</v>
      </c>
      <c r="Z16" s="513">
        <f t="shared" si="12"/>
        <v>5280</v>
      </c>
      <c r="AA16" s="513">
        <f t="shared" si="12"/>
        <v>5280</v>
      </c>
      <c r="AB16" s="513">
        <f t="shared" si="12"/>
        <v>5280</v>
      </c>
      <c r="AC16" s="1337">
        <f t="shared" si="12"/>
        <v>5280</v>
      </c>
      <c r="AD16" s="1338">
        <f t="shared" si="12"/>
        <v>5280</v>
      </c>
      <c r="AE16" s="513">
        <f t="shared" si="12"/>
        <v>5280</v>
      </c>
      <c r="AF16" s="513">
        <f t="shared" si="12"/>
        <v>5280</v>
      </c>
      <c r="AG16" s="513">
        <f t="shared" si="12"/>
        <v>5280</v>
      </c>
      <c r="AH16" s="1337">
        <f t="shared" si="12"/>
        <v>5280</v>
      </c>
      <c r="AI16" s="1338">
        <f t="shared" si="12"/>
        <v>5280</v>
      </c>
      <c r="AJ16" s="513">
        <f t="shared" si="12"/>
        <v>5280</v>
      </c>
      <c r="AK16" s="513">
        <f t="shared" si="12"/>
        <v>5280</v>
      </c>
      <c r="AL16" s="513">
        <f t="shared" si="12"/>
        <v>5280</v>
      </c>
      <c r="AM16" s="1337">
        <f t="shared" si="12"/>
        <v>5280</v>
      </c>
    </row>
    <row r="17" spans="2:39" ht="12" hidden="1" customHeight="1" outlineLevel="1">
      <c r="B17" s="519"/>
      <c r="C17" s="429"/>
      <c r="F17" s="428" t="s">
        <v>200</v>
      </c>
      <c r="H17" s="1555"/>
      <c r="I17" s="1326"/>
      <c r="J17" s="512">
        <f>'入力(4)'!J8*12</f>
        <v>5280</v>
      </c>
      <c r="K17" s="512">
        <f t="shared" ref="K17:AM17" si="13">J17</f>
        <v>5280</v>
      </c>
      <c r="L17" s="512">
        <f t="shared" si="13"/>
        <v>5280</v>
      </c>
      <c r="M17" s="512">
        <f t="shared" si="13"/>
        <v>5280</v>
      </c>
      <c r="N17" s="1325">
        <f t="shared" si="13"/>
        <v>5280</v>
      </c>
      <c r="O17" s="1326">
        <f t="shared" si="13"/>
        <v>5280</v>
      </c>
      <c r="P17" s="512">
        <f t="shared" si="13"/>
        <v>5280</v>
      </c>
      <c r="Q17" s="512">
        <f t="shared" si="13"/>
        <v>5280</v>
      </c>
      <c r="R17" s="512">
        <f t="shared" si="13"/>
        <v>5280</v>
      </c>
      <c r="S17" s="1325">
        <f t="shared" si="13"/>
        <v>5280</v>
      </c>
      <c r="T17" s="1326">
        <f t="shared" si="13"/>
        <v>5280</v>
      </c>
      <c r="U17" s="512">
        <f t="shared" si="13"/>
        <v>5280</v>
      </c>
      <c r="V17" s="512">
        <f t="shared" si="13"/>
        <v>5280</v>
      </c>
      <c r="W17" s="512">
        <f t="shared" si="13"/>
        <v>5280</v>
      </c>
      <c r="X17" s="1325">
        <f t="shared" si="13"/>
        <v>5280</v>
      </c>
      <c r="Y17" s="1326">
        <f t="shared" si="13"/>
        <v>5280</v>
      </c>
      <c r="Z17" s="512">
        <f t="shared" si="13"/>
        <v>5280</v>
      </c>
      <c r="AA17" s="512">
        <f t="shared" si="13"/>
        <v>5280</v>
      </c>
      <c r="AB17" s="512">
        <f t="shared" si="13"/>
        <v>5280</v>
      </c>
      <c r="AC17" s="1325">
        <f t="shared" si="13"/>
        <v>5280</v>
      </c>
      <c r="AD17" s="1326">
        <f t="shared" si="13"/>
        <v>5280</v>
      </c>
      <c r="AE17" s="512">
        <f t="shared" si="13"/>
        <v>5280</v>
      </c>
      <c r="AF17" s="512">
        <f t="shared" si="13"/>
        <v>5280</v>
      </c>
      <c r="AG17" s="512">
        <f t="shared" si="13"/>
        <v>5280</v>
      </c>
      <c r="AH17" s="1325">
        <f t="shared" si="13"/>
        <v>5280</v>
      </c>
      <c r="AI17" s="1326">
        <f t="shared" si="13"/>
        <v>5280</v>
      </c>
      <c r="AJ17" s="512">
        <f t="shared" si="13"/>
        <v>5280</v>
      </c>
      <c r="AK17" s="512">
        <f t="shared" si="13"/>
        <v>5280</v>
      </c>
      <c r="AL17" s="512">
        <f t="shared" si="13"/>
        <v>5280</v>
      </c>
      <c r="AM17" s="1325">
        <f t="shared" si="13"/>
        <v>5280</v>
      </c>
    </row>
    <row r="18" spans="2:39" ht="12" hidden="1" customHeight="1" outlineLevel="1">
      <c r="B18" s="519"/>
      <c r="C18" s="429"/>
      <c r="F18" s="428" t="s">
        <v>201</v>
      </c>
      <c r="H18" s="1555"/>
      <c r="I18" s="1326"/>
      <c r="J18" s="508">
        <f>J14</f>
        <v>1</v>
      </c>
      <c r="K18" s="508">
        <f t="shared" ref="K18:AM18" si="14">K14</f>
        <v>1</v>
      </c>
      <c r="L18" s="508">
        <f t="shared" si="14"/>
        <v>1</v>
      </c>
      <c r="M18" s="508">
        <f t="shared" si="14"/>
        <v>1</v>
      </c>
      <c r="N18" s="1323">
        <f t="shared" si="14"/>
        <v>1</v>
      </c>
      <c r="O18" s="1324">
        <f t="shared" si="14"/>
        <v>1</v>
      </c>
      <c r="P18" s="508">
        <f t="shared" si="14"/>
        <v>1</v>
      </c>
      <c r="Q18" s="508">
        <f t="shared" si="14"/>
        <v>1</v>
      </c>
      <c r="R18" s="508">
        <f t="shared" si="14"/>
        <v>1</v>
      </c>
      <c r="S18" s="1323">
        <f t="shared" si="14"/>
        <v>1</v>
      </c>
      <c r="T18" s="1324">
        <f t="shared" si="14"/>
        <v>1</v>
      </c>
      <c r="U18" s="508">
        <f t="shared" si="14"/>
        <v>1</v>
      </c>
      <c r="V18" s="508">
        <f t="shared" si="14"/>
        <v>1</v>
      </c>
      <c r="W18" s="508">
        <f t="shared" si="14"/>
        <v>1</v>
      </c>
      <c r="X18" s="1323">
        <f t="shared" si="14"/>
        <v>1</v>
      </c>
      <c r="Y18" s="1324">
        <f t="shared" si="14"/>
        <v>1</v>
      </c>
      <c r="Z18" s="508">
        <f t="shared" si="14"/>
        <v>1</v>
      </c>
      <c r="AA18" s="508">
        <f t="shared" si="14"/>
        <v>1</v>
      </c>
      <c r="AB18" s="508">
        <f t="shared" si="14"/>
        <v>1</v>
      </c>
      <c r="AC18" s="1323">
        <f t="shared" si="14"/>
        <v>1</v>
      </c>
      <c r="AD18" s="1324">
        <f t="shared" si="14"/>
        <v>1</v>
      </c>
      <c r="AE18" s="508">
        <f t="shared" si="14"/>
        <v>1</v>
      </c>
      <c r="AF18" s="508">
        <f t="shared" si="14"/>
        <v>1</v>
      </c>
      <c r="AG18" s="508">
        <f t="shared" si="14"/>
        <v>1</v>
      </c>
      <c r="AH18" s="1323">
        <f t="shared" si="14"/>
        <v>1</v>
      </c>
      <c r="AI18" s="1324">
        <f t="shared" si="14"/>
        <v>1</v>
      </c>
      <c r="AJ18" s="508">
        <f t="shared" si="14"/>
        <v>1</v>
      </c>
      <c r="AK18" s="508">
        <f t="shared" si="14"/>
        <v>1</v>
      </c>
      <c r="AL18" s="508">
        <f t="shared" si="14"/>
        <v>1</v>
      </c>
      <c r="AM18" s="1323">
        <f t="shared" si="14"/>
        <v>1</v>
      </c>
    </row>
    <row r="19" spans="2:39" ht="12" customHeight="1" collapsed="1">
      <c r="B19" s="1552"/>
      <c r="C19" s="519" t="s">
        <v>895</v>
      </c>
      <c r="D19" s="428" t="str">
        <f>D9</f>
        <v>店舗</v>
      </c>
      <c r="H19" s="1555"/>
      <c r="I19" s="1326"/>
      <c r="J19" s="512">
        <f t="shared" ref="J19:AM19" si="15">J20*J21</f>
        <v>0</v>
      </c>
      <c r="K19" s="512">
        <f t="shared" si="15"/>
        <v>0</v>
      </c>
      <c r="L19" s="512">
        <f t="shared" si="15"/>
        <v>0</v>
      </c>
      <c r="M19" s="512">
        <f t="shared" si="15"/>
        <v>0</v>
      </c>
      <c r="N19" s="1325">
        <f t="shared" si="15"/>
        <v>0</v>
      </c>
      <c r="O19" s="1326">
        <f t="shared" si="15"/>
        <v>0</v>
      </c>
      <c r="P19" s="512">
        <f t="shared" si="15"/>
        <v>0</v>
      </c>
      <c r="Q19" s="512">
        <f t="shared" si="15"/>
        <v>0</v>
      </c>
      <c r="R19" s="512">
        <f t="shared" si="15"/>
        <v>0</v>
      </c>
      <c r="S19" s="1325">
        <f t="shared" si="15"/>
        <v>0</v>
      </c>
      <c r="T19" s="1326">
        <f t="shared" si="15"/>
        <v>0</v>
      </c>
      <c r="U19" s="512">
        <f t="shared" si="15"/>
        <v>0</v>
      </c>
      <c r="V19" s="512">
        <f t="shared" si="15"/>
        <v>0</v>
      </c>
      <c r="W19" s="512">
        <f t="shared" si="15"/>
        <v>0</v>
      </c>
      <c r="X19" s="1325">
        <f t="shared" si="15"/>
        <v>0</v>
      </c>
      <c r="Y19" s="1326">
        <f t="shared" si="15"/>
        <v>0</v>
      </c>
      <c r="Z19" s="512">
        <f t="shared" si="15"/>
        <v>0</v>
      </c>
      <c r="AA19" s="512">
        <f t="shared" si="15"/>
        <v>0</v>
      </c>
      <c r="AB19" s="512">
        <f t="shared" si="15"/>
        <v>0</v>
      </c>
      <c r="AC19" s="1325">
        <f t="shared" si="15"/>
        <v>0</v>
      </c>
      <c r="AD19" s="1326">
        <f t="shared" si="15"/>
        <v>0</v>
      </c>
      <c r="AE19" s="512">
        <f t="shared" si="15"/>
        <v>0</v>
      </c>
      <c r="AF19" s="512">
        <f t="shared" si="15"/>
        <v>0</v>
      </c>
      <c r="AG19" s="512">
        <f t="shared" si="15"/>
        <v>0</v>
      </c>
      <c r="AH19" s="1325">
        <f t="shared" si="15"/>
        <v>0</v>
      </c>
      <c r="AI19" s="1326">
        <f t="shared" si="15"/>
        <v>0</v>
      </c>
      <c r="AJ19" s="512">
        <f t="shared" si="15"/>
        <v>0</v>
      </c>
      <c r="AK19" s="512">
        <f t="shared" si="15"/>
        <v>0</v>
      </c>
      <c r="AL19" s="512">
        <f t="shared" si="15"/>
        <v>0</v>
      </c>
      <c r="AM19" s="1325">
        <f t="shared" si="15"/>
        <v>0</v>
      </c>
    </row>
    <row r="20" spans="2:39" ht="12" hidden="1" customHeight="1" outlineLevel="1">
      <c r="B20" s="519"/>
      <c r="C20" s="429"/>
      <c r="F20" s="428" t="s">
        <v>200</v>
      </c>
      <c r="H20" s="1555"/>
      <c r="I20" s="1326"/>
      <c r="J20" s="512">
        <f>'入力(4)'!L8*12</f>
        <v>0</v>
      </c>
      <c r="K20" s="512">
        <f>J20</f>
        <v>0</v>
      </c>
      <c r="L20" s="512">
        <f t="shared" ref="L20:AM20" si="16">K20</f>
        <v>0</v>
      </c>
      <c r="M20" s="512">
        <f t="shared" si="16"/>
        <v>0</v>
      </c>
      <c r="N20" s="1325">
        <f t="shared" si="16"/>
        <v>0</v>
      </c>
      <c r="O20" s="1326">
        <f t="shared" si="16"/>
        <v>0</v>
      </c>
      <c r="P20" s="512">
        <f t="shared" si="16"/>
        <v>0</v>
      </c>
      <c r="Q20" s="512">
        <f t="shared" si="16"/>
        <v>0</v>
      </c>
      <c r="R20" s="512">
        <f t="shared" si="16"/>
        <v>0</v>
      </c>
      <c r="S20" s="1325">
        <f t="shared" si="16"/>
        <v>0</v>
      </c>
      <c r="T20" s="1326">
        <f t="shared" si="16"/>
        <v>0</v>
      </c>
      <c r="U20" s="512">
        <f t="shared" si="16"/>
        <v>0</v>
      </c>
      <c r="V20" s="512">
        <f t="shared" si="16"/>
        <v>0</v>
      </c>
      <c r="W20" s="512">
        <f t="shared" si="16"/>
        <v>0</v>
      </c>
      <c r="X20" s="1325">
        <f t="shared" si="16"/>
        <v>0</v>
      </c>
      <c r="Y20" s="1326">
        <f t="shared" si="16"/>
        <v>0</v>
      </c>
      <c r="Z20" s="512">
        <f t="shared" si="16"/>
        <v>0</v>
      </c>
      <c r="AA20" s="512">
        <f t="shared" si="16"/>
        <v>0</v>
      </c>
      <c r="AB20" s="512">
        <f t="shared" si="16"/>
        <v>0</v>
      </c>
      <c r="AC20" s="1325">
        <f t="shared" si="16"/>
        <v>0</v>
      </c>
      <c r="AD20" s="1326">
        <f t="shared" si="16"/>
        <v>0</v>
      </c>
      <c r="AE20" s="512">
        <f t="shared" si="16"/>
        <v>0</v>
      </c>
      <c r="AF20" s="512">
        <f t="shared" si="16"/>
        <v>0</v>
      </c>
      <c r="AG20" s="512">
        <f t="shared" si="16"/>
        <v>0</v>
      </c>
      <c r="AH20" s="1325">
        <f t="shared" si="16"/>
        <v>0</v>
      </c>
      <c r="AI20" s="1326">
        <f t="shared" si="16"/>
        <v>0</v>
      </c>
      <c r="AJ20" s="512">
        <f t="shared" si="16"/>
        <v>0</v>
      </c>
      <c r="AK20" s="512">
        <f t="shared" si="16"/>
        <v>0</v>
      </c>
      <c r="AL20" s="512">
        <f t="shared" si="16"/>
        <v>0</v>
      </c>
      <c r="AM20" s="1325">
        <f t="shared" si="16"/>
        <v>0</v>
      </c>
    </row>
    <row r="21" spans="2:39" ht="12" hidden="1" customHeight="1" outlineLevel="1">
      <c r="B21" s="519"/>
      <c r="C21" s="429"/>
      <c r="F21" s="428" t="s">
        <v>201</v>
      </c>
      <c r="H21" s="1555"/>
      <c r="I21" s="1326"/>
      <c r="J21" s="508">
        <f>J18</f>
        <v>1</v>
      </c>
      <c r="K21" s="508">
        <f t="shared" ref="K21:AM21" si="17">K18</f>
        <v>1</v>
      </c>
      <c r="L21" s="508">
        <f t="shared" si="17"/>
        <v>1</v>
      </c>
      <c r="M21" s="508">
        <f t="shared" si="17"/>
        <v>1</v>
      </c>
      <c r="N21" s="1323">
        <f t="shared" si="17"/>
        <v>1</v>
      </c>
      <c r="O21" s="1324">
        <f t="shared" si="17"/>
        <v>1</v>
      </c>
      <c r="P21" s="508">
        <f t="shared" si="17"/>
        <v>1</v>
      </c>
      <c r="Q21" s="508">
        <f t="shared" si="17"/>
        <v>1</v>
      </c>
      <c r="R21" s="508">
        <f t="shared" si="17"/>
        <v>1</v>
      </c>
      <c r="S21" s="1323">
        <f t="shared" si="17"/>
        <v>1</v>
      </c>
      <c r="T21" s="1324">
        <f t="shared" si="17"/>
        <v>1</v>
      </c>
      <c r="U21" s="508">
        <f t="shared" si="17"/>
        <v>1</v>
      </c>
      <c r="V21" s="508">
        <f t="shared" si="17"/>
        <v>1</v>
      </c>
      <c r="W21" s="508">
        <f t="shared" si="17"/>
        <v>1</v>
      </c>
      <c r="X21" s="1323">
        <f t="shared" si="17"/>
        <v>1</v>
      </c>
      <c r="Y21" s="1324">
        <f t="shared" si="17"/>
        <v>1</v>
      </c>
      <c r="Z21" s="508">
        <f t="shared" si="17"/>
        <v>1</v>
      </c>
      <c r="AA21" s="508">
        <f t="shared" si="17"/>
        <v>1</v>
      </c>
      <c r="AB21" s="508">
        <f t="shared" si="17"/>
        <v>1</v>
      </c>
      <c r="AC21" s="1323">
        <f t="shared" si="17"/>
        <v>1</v>
      </c>
      <c r="AD21" s="1324">
        <f t="shared" si="17"/>
        <v>1</v>
      </c>
      <c r="AE21" s="508">
        <f t="shared" si="17"/>
        <v>1</v>
      </c>
      <c r="AF21" s="508">
        <f t="shared" si="17"/>
        <v>1</v>
      </c>
      <c r="AG21" s="508">
        <f t="shared" si="17"/>
        <v>1</v>
      </c>
      <c r="AH21" s="1323">
        <f t="shared" si="17"/>
        <v>1</v>
      </c>
      <c r="AI21" s="1324">
        <f t="shared" si="17"/>
        <v>1</v>
      </c>
      <c r="AJ21" s="508">
        <f t="shared" si="17"/>
        <v>1</v>
      </c>
      <c r="AK21" s="508">
        <f t="shared" si="17"/>
        <v>1</v>
      </c>
      <c r="AL21" s="508">
        <f t="shared" si="17"/>
        <v>1</v>
      </c>
      <c r="AM21" s="1323">
        <f t="shared" si="17"/>
        <v>1</v>
      </c>
    </row>
    <row r="22" spans="2:39" ht="12" customHeight="1" collapsed="1">
      <c r="B22" s="1560"/>
      <c r="C22" s="1562" t="s">
        <v>896</v>
      </c>
      <c r="D22" s="491" t="str">
        <f>D12</f>
        <v>事務所</v>
      </c>
      <c r="E22" s="491"/>
      <c r="F22" s="491"/>
      <c r="G22" s="491"/>
      <c r="H22" s="1557"/>
      <c r="I22" s="1354"/>
      <c r="J22" s="511">
        <f t="shared" ref="J22:AM22" si="18">J23*J24</f>
        <v>0</v>
      </c>
      <c r="K22" s="511">
        <f t="shared" si="18"/>
        <v>0</v>
      </c>
      <c r="L22" s="511">
        <f t="shared" si="18"/>
        <v>0</v>
      </c>
      <c r="M22" s="511">
        <f t="shared" si="18"/>
        <v>0</v>
      </c>
      <c r="N22" s="1353">
        <f t="shared" si="18"/>
        <v>0</v>
      </c>
      <c r="O22" s="1354">
        <f t="shared" si="18"/>
        <v>0</v>
      </c>
      <c r="P22" s="511">
        <f t="shared" si="18"/>
        <v>0</v>
      </c>
      <c r="Q22" s="511">
        <f t="shared" si="18"/>
        <v>0</v>
      </c>
      <c r="R22" s="511">
        <f t="shared" si="18"/>
        <v>0</v>
      </c>
      <c r="S22" s="1353">
        <f t="shared" si="18"/>
        <v>0</v>
      </c>
      <c r="T22" s="1354">
        <f t="shared" si="18"/>
        <v>0</v>
      </c>
      <c r="U22" s="511">
        <f t="shared" si="18"/>
        <v>0</v>
      </c>
      <c r="V22" s="511">
        <f t="shared" si="18"/>
        <v>0</v>
      </c>
      <c r="W22" s="511">
        <f t="shared" si="18"/>
        <v>0</v>
      </c>
      <c r="X22" s="1353">
        <f t="shared" si="18"/>
        <v>0</v>
      </c>
      <c r="Y22" s="1354">
        <f t="shared" si="18"/>
        <v>0</v>
      </c>
      <c r="Z22" s="511">
        <f t="shared" si="18"/>
        <v>0</v>
      </c>
      <c r="AA22" s="511">
        <f t="shared" si="18"/>
        <v>0</v>
      </c>
      <c r="AB22" s="511">
        <f t="shared" si="18"/>
        <v>0</v>
      </c>
      <c r="AC22" s="1353">
        <f t="shared" si="18"/>
        <v>0</v>
      </c>
      <c r="AD22" s="1354">
        <f t="shared" si="18"/>
        <v>0</v>
      </c>
      <c r="AE22" s="511">
        <f t="shared" si="18"/>
        <v>0</v>
      </c>
      <c r="AF22" s="511">
        <f t="shared" si="18"/>
        <v>0</v>
      </c>
      <c r="AG22" s="511">
        <f t="shared" si="18"/>
        <v>0</v>
      </c>
      <c r="AH22" s="1353">
        <f t="shared" si="18"/>
        <v>0</v>
      </c>
      <c r="AI22" s="1354">
        <f t="shared" si="18"/>
        <v>0</v>
      </c>
      <c r="AJ22" s="511">
        <f t="shared" si="18"/>
        <v>0</v>
      </c>
      <c r="AK22" s="511">
        <f t="shared" si="18"/>
        <v>0</v>
      </c>
      <c r="AL22" s="511">
        <f t="shared" si="18"/>
        <v>0</v>
      </c>
      <c r="AM22" s="1353">
        <f t="shared" si="18"/>
        <v>0</v>
      </c>
    </row>
    <row r="23" spans="2:39" ht="12" hidden="1" customHeight="1" outlineLevel="1">
      <c r="B23" s="516"/>
      <c r="C23" s="518"/>
      <c r="D23" s="492"/>
      <c r="E23" s="492"/>
      <c r="F23" s="492" t="s">
        <v>200</v>
      </c>
      <c r="G23" s="492"/>
      <c r="H23" s="1561"/>
      <c r="I23" s="1338"/>
      <c r="J23" s="513">
        <f>'入力(4)'!N8*12</f>
        <v>0</v>
      </c>
      <c r="K23" s="513">
        <f t="shared" ref="K23:AM23" si="19">J23</f>
        <v>0</v>
      </c>
      <c r="L23" s="513">
        <f t="shared" si="19"/>
        <v>0</v>
      </c>
      <c r="M23" s="513">
        <f t="shared" si="19"/>
        <v>0</v>
      </c>
      <c r="N23" s="1337">
        <f t="shared" si="19"/>
        <v>0</v>
      </c>
      <c r="O23" s="1338">
        <f t="shared" si="19"/>
        <v>0</v>
      </c>
      <c r="P23" s="513">
        <f t="shared" si="19"/>
        <v>0</v>
      </c>
      <c r="Q23" s="513">
        <f t="shared" si="19"/>
        <v>0</v>
      </c>
      <c r="R23" s="513">
        <f t="shared" si="19"/>
        <v>0</v>
      </c>
      <c r="S23" s="1337">
        <f t="shared" si="19"/>
        <v>0</v>
      </c>
      <c r="T23" s="1338">
        <f t="shared" si="19"/>
        <v>0</v>
      </c>
      <c r="U23" s="513">
        <f t="shared" si="19"/>
        <v>0</v>
      </c>
      <c r="V23" s="513">
        <f t="shared" si="19"/>
        <v>0</v>
      </c>
      <c r="W23" s="513">
        <f t="shared" si="19"/>
        <v>0</v>
      </c>
      <c r="X23" s="1337">
        <f t="shared" si="19"/>
        <v>0</v>
      </c>
      <c r="Y23" s="1338">
        <f t="shared" si="19"/>
        <v>0</v>
      </c>
      <c r="Z23" s="513">
        <f t="shared" si="19"/>
        <v>0</v>
      </c>
      <c r="AA23" s="513">
        <f t="shared" si="19"/>
        <v>0</v>
      </c>
      <c r="AB23" s="513">
        <f t="shared" si="19"/>
        <v>0</v>
      </c>
      <c r="AC23" s="1337">
        <f t="shared" si="19"/>
        <v>0</v>
      </c>
      <c r="AD23" s="1338">
        <f t="shared" si="19"/>
        <v>0</v>
      </c>
      <c r="AE23" s="513">
        <f t="shared" si="19"/>
        <v>0</v>
      </c>
      <c r="AF23" s="513">
        <f t="shared" si="19"/>
        <v>0</v>
      </c>
      <c r="AG23" s="513">
        <f t="shared" si="19"/>
        <v>0</v>
      </c>
      <c r="AH23" s="1337">
        <f t="shared" si="19"/>
        <v>0</v>
      </c>
      <c r="AI23" s="1338">
        <f t="shared" si="19"/>
        <v>0</v>
      </c>
      <c r="AJ23" s="513">
        <f t="shared" si="19"/>
        <v>0</v>
      </c>
      <c r="AK23" s="513">
        <f t="shared" si="19"/>
        <v>0</v>
      </c>
      <c r="AL23" s="513">
        <f t="shared" si="19"/>
        <v>0</v>
      </c>
      <c r="AM23" s="1337">
        <f t="shared" si="19"/>
        <v>0</v>
      </c>
    </row>
    <row r="24" spans="2:39" ht="12" hidden="1" customHeight="1" outlineLevel="1">
      <c r="B24" s="1562"/>
      <c r="C24" s="523"/>
      <c r="D24" s="491"/>
      <c r="E24" s="491"/>
      <c r="F24" s="491" t="s">
        <v>201</v>
      </c>
      <c r="G24" s="491"/>
      <c r="H24" s="1557"/>
      <c r="I24" s="1354"/>
      <c r="J24" s="524">
        <f t="shared" ref="J24:AM24" si="20">J21</f>
        <v>1</v>
      </c>
      <c r="K24" s="524">
        <f t="shared" si="20"/>
        <v>1</v>
      </c>
      <c r="L24" s="524">
        <f t="shared" si="20"/>
        <v>1</v>
      </c>
      <c r="M24" s="524">
        <f t="shared" si="20"/>
        <v>1</v>
      </c>
      <c r="N24" s="1331">
        <f t="shared" si="20"/>
        <v>1</v>
      </c>
      <c r="O24" s="1332">
        <f t="shared" si="20"/>
        <v>1</v>
      </c>
      <c r="P24" s="524">
        <f t="shared" si="20"/>
        <v>1</v>
      </c>
      <c r="Q24" s="524">
        <f t="shared" si="20"/>
        <v>1</v>
      </c>
      <c r="R24" s="524">
        <f t="shared" si="20"/>
        <v>1</v>
      </c>
      <c r="S24" s="1331">
        <f t="shared" si="20"/>
        <v>1</v>
      </c>
      <c r="T24" s="1332">
        <f t="shared" si="20"/>
        <v>1</v>
      </c>
      <c r="U24" s="524">
        <f t="shared" si="20"/>
        <v>1</v>
      </c>
      <c r="V24" s="524">
        <f t="shared" si="20"/>
        <v>1</v>
      </c>
      <c r="W24" s="524">
        <f t="shared" si="20"/>
        <v>1</v>
      </c>
      <c r="X24" s="1331">
        <f t="shared" si="20"/>
        <v>1</v>
      </c>
      <c r="Y24" s="1332">
        <f t="shared" si="20"/>
        <v>1</v>
      </c>
      <c r="Z24" s="524">
        <f t="shared" si="20"/>
        <v>1</v>
      </c>
      <c r="AA24" s="524">
        <f t="shared" si="20"/>
        <v>1</v>
      </c>
      <c r="AB24" s="524">
        <f t="shared" si="20"/>
        <v>1</v>
      </c>
      <c r="AC24" s="1331">
        <f t="shared" si="20"/>
        <v>1</v>
      </c>
      <c r="AD24" s="1332">
        <f t="shared" si="20"/>
        <v>1</v>
      </c>
      <c r="AE24" s="524">
        <f t="shared" si="20"/>
        <v>1</v>
      </c>
      <c r="AF24" s="524">
        <f t="shared" si="20"/>
        <v>1</v>
      </c>
      <c r="AG24" s="524">
        <f t="shared" si="20"/>
        <v>1</v>
      </c>
      <c r="AH24" s="1331">
        <f t="shared" si="20"/>
        <v>1</v>
      </c>
      <c r="AI24" s="1332">
        <f t="shared" si="20"/>
        <v>1</v>
      </c>
      <c r="AJ24" s="524">
        <f t="shared" si="20"/>
        <v>1</v>
      </c>
      <c r="AK24" s="524">
        <f t="shared" si="20"/>
        <v>1</v>
      </c>
      <c r="AL24" s="524">
        <f t="shared" si="20"/>
        <v>1</v>
      </c>
      <c r="AM24" s="1331">
        <f t="shared" si="20"/>
        <v>1</v>
      </c>
    </row>
    <row r="25" spans="2:39" ht="12" customHeight="1" collapsed="1">
      <c r="B25" s="1547" t="s">
        <v>898</v>
      </c>
      <c r="C25" s="1550" t="s">
        <v>202</v>
      </c>
      <c r="D25" s="1550"/>
      <c r="E25" s="1550"/>
      <c r="F25" s="1550"/>
      <c r="G25" s="1550"/>
      <c r="H25" s="1551"/>
      <c r="I25" s="1580"/>
      <c r="J25" s="1581">
        <f>J26+J32+J38</f>
        <v>0</v>
      </c>
      <c r="K25" s="1543">
        <f t="shared" ref="K25:AM25" si="21">K26+K32+K38</f>
        <v>0</v>
      </c>
      <c r="L25" s="1543">
        <f t="shared" si="21"/>
        <v>0</v>
      </c>
      <c r="M25" s="1543">
        <f t="shared" si="21"/>
        <v>0</v>
      </c>
      <c r="N25" s="1585">
        <f t="shared" si="21"/>
        <v>0</v>
      </c>
      <c r="O25" s="1542">
        <f t="shared" si="21"/>
        <v>0</v>
      </c>
      <c r="P25" s="1543">
        <f t="shared" si="21"/>
        <v>0</v>
      </c>
      <c r="Q25" s="1543">
        <f t="shared" si="21"/>
        <v>0</v>
      </c>
      <c r="R25" s="1543">
        <f t="shared" si="21"/>
        <v>0</v>
      </c>
      <c r="S25" s="1585">
        <f t="shared" si="21"/>
        <v>0</v>
      </c>
      <c r="T25" s="1542">
        <f t="shared" si="21"/>
        <v>0</v>
      </c>
      <c r="U25" s="1543">
        <f t="shared" si="21"/>
        <v>0</v>
      </c>
      <c r="V25" s="1543">
        <f t="shared" si="21"/>
        <v>0</v>
      </c>
      <c r="W25" s="1543">
        <f t="shared" si="21"/>
        <v>0</v>
      </c>
      <c r="X25" s="1585">
        <f t="shared" si="21"/>
        <v>0</v>
      </c>
      <c r="Y25" s="1542">
        <f t="shared" si="21"/>
        <v>0</v>
      </c>
      <c r="Z25" s="1543">
        <f t="shared" si="21"/>
        <v>0</v>
      </c>
      <c r="AA25" s="1543">
        <f t="shared" si="21"/>
        <v>0</v>
      </c>
      <c r="AB25" s="1543">
        <f t="shared" si="21"/>
        <v>0</v>
      </c>
      <c r="AC25" s="1585">
        <f t="shared" si="21"/>
        <v>0</v>
      </c>
      <c r="AD25" s="1542">
        <f t="shared" si="21"/>
        <v>0</v>
      </c>
      <c r="AE25" s="1543">
        <f t="shared" si="21"/>
        <v>0</v>
      </c>
      <c r="AF25" s="1543">
        <f t="shared" si="21"/>
        <v>0</v>
      </c>
      <c r="AG25" s="1543">
        <f t="shared" si="21"/>
        <v>0</v>
      </c>
      <c r="AH25" s="1585">
        <f t="shared" si="21"/>
        <v>0</v>
      </c>
      <c r="AI25" s="1542">
        <f t="shared" si="21"/>
        <v>0</v>
      </c>
      <c r="AJ25" s="1543">
        <f t="shared" si="21"/>
        <v>0</v>
      </c>
      <c r="AK25" s="1543">
        <f t="shared" si="21"/>
        <v>0</v>
      </c>
      <c r="AL25" s="1543">
        <f t="shared" si="21"/>
        <v>0</v>
      </c>
      <c r="AM25" s="1585">
        <f t="shared" si="21"/>
        <v>0</v>
      </c>
    </row>
    <row r="26" spans="2:39" ht="12" customHeight="1">
      <c r="B26" s="1552"/>
      <c r="C26" s="1296" t="s">
        <v>26</v>
      </c>
      <c r="D26" s="1317" t="s">
        <v>113</v>
      </c>
      <c r="E26" s="1317"/>
      <c r="F26" s="1317"/>
      <c r="G26" s="1317"/>
      <c r="H26" s="1553" t="s">
        <v>967</v>
      </c>
      <c r="I26" s="1320"/>
      <c r="J26" s="1318">
        <f>J30*J31</f>
        <v>0</v>
      </c>
      <c r="K26" s="1318">
        <f t="shared" ref="K26:AM26" si="22">K30*K31</f>
        <v>0</v>
      </c>
      <c r="L26" s="1318">
        <f t="shared" si="22"/>
        <v>0</v>
      </c>
      <c r="M26" s="1318">
        <f t="shared" si="22"/>
        <v>0</v>
      </c>
      <c r="N26" s="1319">
        <f t="shared" si="22"/>
        <v>0</v>
      </c>
      <c r="O26" s="1320">
        <f t="shared" si="22"/>
        <v>0</v>
      </c>
      <c r="P26" s="1318">
        <f t="shared" si="22"/>
        <v>0</v>
      </c>
      <c r="Q26" s="1318">
        <f t="shared" si="22"/>
        <v>0</v>
      </c>
      <c r="R26" s="1318">
        <f t="shared" si="22"/>
        <v>0</v>
      </c>
      <c r="S26" s="1319">
        <f t="shared" si="22"/>
        <v>0</v>
      </c>
      <c r="T26" s="1320">
        <f t="shared" si="22"/>
        <v>0</v>
      </c>
      <c r="U26" s="1318">
        <f t="shared" si="22"/>
        <v>0</v>
      </c>
      <c r="V26" s="1318">
        <f t="shared" si="22"/>
        <v>0</v>
      </c>
      <c r="W26" s="1318">
        <f t="shared" si="22"/>
        <v>0</v>
      </c>
      <c r="X26" s="1319">
        <f t="shared" si="22"/>
        <v>0</v>
      </c>
      <c r="Y26" s="1320">
        <f t="shared" si="22"/>
        <v>0</v>
      </c>
      <c r="Z26" s="1318">
        <f t="shared" si="22"/>
        <v>0</v>
      </c>
      <c r="AA26" s="1318">
        <f t="shared" si="22"/>
        <v>0</v>
      </c>
      <c r="AB26" s="1318">
        <f t="shared" si="22"/>
        <v>0</v>
      </c>
      <c r="AC26" s="1319">
        <f t="shared" si="22"/>
        <v>0</v>
      </c>
      <c r="AD26" s="1320">
        <f t="shared" si="22"/>
        <v>0</v>
      </c>
      <c r="AE26" s="1318">
        <f t="shared" si="22"/>
        <v>0</v>
      </c>
      <c r="AF26" s="1318">
        <f t="shared" si="22"/>
        <v>0</v>
      </c>
      <c r="AG26" s="1318">
        <f t="shared" si="22"/>
        <v>0</v>
      </c>
      <c r="AH26" s="1319">
        <f t="shared" si="22"/>
        <v>0</v>
      </c>
      <c r="AI26" s="1320">
        <f t="shared" si="22"/>
        <v>0</v>
      </c>
      <c r="AJ26" s="1318">
        <f t="shared" si="22"/>
        <v>0</v>
      </c>
      <c r="AK26" s="1318">
        <f t="shared" si="22"/>
        <v>0</v>
      </c>
      <c r="AL26" s="1318">
        <f t="shared" si="22"/>
        <v>0</v>
      </c>
      <c r="AM26" s="1319">
        <f t="shared" si="22"/>
        <v>0</v>
      </c>
    </row>
    <row r="27" spans="2:39" ht="12" hidden="1" customHeight="1" outlineLevel="1">
      <c r="B27" s="519"/>
      <c r="C27" s="429"/>
      <c r="D27" s="425"/>
      <c r="E27" s="425"/>
      <c r="F27" s="425" t="s">
        <v>28</v>
      </c>
      <c r="G27" s="425"/>
      <c r="H27" s="1554"/>
      <c r="I27" s="1322"/>
      <c r="J27" s="521">
        <f>収益元デｰタ!J6</f>
        <v>61800</v>
      </c>
      <c r="K27" s="521">
        <f>収益元デｰタ!K6</f>
        <v>61800</v>
      </c>
      <c r="L27" s="521">
        <f>収益元デｰタ!L6</f>
        <v>61800</v>
      </c>
      <c r="M27" s="521">
        <f>収益元デｰタ!M6</f>
        <v>61800</v>
      </c>
      <c r="N27" s="1321">
        <f>収益元デｰタ!N6</f>
        <v>61800</v>
      </c>
      <c r="O27" s="1322">
        <f>収益元デｰタ!O6</f>
        <v>61800</v>
      </c>
      <c r="P27" s="521">
        <f>収益元デｰタ!P6</f>
        <v>61800</v>
      </c>
      <c r="Q27" s="521">
        <f>収益元デｰタ!Q6</f>
        <v>61800</v>
      </c>
      <c r="R27" s="521">
        <f>収益元デｰタ!R6</f>
        <v>61800</v>
      </c>
      <c r="S27" s="1321">
        <f>収益元デｰタ!S6</f>
        <v>61800</v>
      </c>
      <c r="T27" s="1322">
        <f>収益元デｰタ!T6</f>
        <v>61800</v>
      </c>
      <c r="U27" s="521">
        <f>収益元デｰタ!U6</f>
        <v>61800</v>
      </c>
      <c r="V27" s="521">
        <f>収益元デｰタ!V6</f>
        <v>61800</v>
      </c>
      <c r="W27" s="521">
        <f>収益元デｰタ!W6</f>
        <v>61800</v>
      </c>
      <c r="X27" s="1321">
        <f>収益元デｰタ!X6</f>
        <v>61800</v>
      </c>
      <c r="Y27" s="1322">
        <f>収益元デｰタ!Y6</f>
        <v>61800</v>
      </c>
      <c r="Z27" s="521">
        <f>収益元デｰタ!Z6</f>
        <v>61800</v>
      </c>
      <c r="AA27" s="521">
        <f>収益元デｰタ!AA6</f>
        <v>61800</v>
      </c>
      <c r="AB27" s="521">
        <f>収益元デｰタ!AB6</f>
        <v>61800</v>
      </c>
      <c r="AC27" s="1321">
        <f>収益元デｰタ!AC6</f>
        <v>61800</v>
      </c>
      <c r="AD27" s="1322">
        <f>収益元デｰタ!AD6</f>
        <v>61800</v>
      </c>
      <c r="AE27" s="521">
        <f>収益元デｰタ!AE6</f>
        <v>61800</v>
      </c>
      <c r="AF27" s="521">
        <f>収益元デｰタ!AF6</f>
        <v>61800</v>
      </c>
      <c r="AG27" s="521">
        <f>収益元デｰタ!AG6</f>
        <v>61800</v>
      </c>
      <c r="AH27" s="1321">
        <f>収益元デｰタ!AH6</f>
        <v>61800</v>
      </c>
      <c r="AI27" s="1322">
        <f>収益元デｰタ!AI6</f>
        <v>61800</v>
      </c>
      <c r="AJ27" s="521">
        <f>収益元デｰタ!AJ6</f>
        <v>61800</v>
      </c>
      <c r="AK27" s="521">
        <f>収益元デｰタ!AK6</f>
        <v>61800</v>
      </c>
      <c r="AL27" s="521">
        <f>収益元デｰタ!AL6</f>
        <v>61800</v>
      </c>
      <c r="AM27" s="1321">
        <f>収益元デｰタ!AM6</f>
        <v>61800</v>
      </c>
    </row>
    <row r="28" spans="2:39" ht="12" hidden="1" customHeight="1" outlineLevel="1">
      <c r="B28" s="519"/>
      <c r="C28" s="429"/>
      <c r="F28" s="428" t="s">
        <v>30</v>
      </c>
      <c r="H28" s="1555"/>
      <c r="I28" s="1326"/>
      <c r="J28" s="508">
        <f>収益元デｰタ!J7</f>
        <v>1</v>
      </c>
      <c r="K28" s="508">
        <f>収益元デｰタ!K7</f>
        <v>1</v>
      </c>
      <c r="L28" s="508">
        <f>収益元デｰタ!L7</f>
        <v>1</v>
      </c>
      <c r="M28" s="508">
        <f>収益元デｰタ!M7</f>
        <v>1</v>
      </c>
      <c r="N28" s="1323">
        <f>収益元デｰタ!N7</f>
        <v>1</v>
      </c>
      <c r="O28" s="1324">
        <f>収益元デｰタ!O7</f>
        <v>1</v>
      </c>
      <c r="P28" s="508">
        <f>収益元デｰタ!P7</f>
        <v>1</v>
      </c>
      <c r="Q28" s="508">
        <f>収益元デｰタ!Q7</f>
        <v>1</v>
      </c>
      <c r="R28" s="508">
        <f>収益元デｰタ!R7</f>
        <v>1</v>
      </c>
      <c r="S28" s="1323">
        <f>収益元デｰタ!S7</f>
        <v>1</v>
      </c>
      <c r="T28" s="1324">
        <f>収益元デｰタ!T7</f>
        <v>1</v>
      </c>
      <c r="U28" s="508">
        <f>収益元デｰタ!U7</f>
        <v>1</v>
      </c>
      <c r="V28" s="508">
        <f>収益元デｰタ!V7</f>
        <v>1</v>
      </c>
      <c r="W28" s="508">
        <f>収益元デｰタ!W7</f>
        <v>1</v>
      </c>
      <c r="X28" s="1323">
        <f>収益元デｰタ!X7</f>
        <v>1</v>
      </c>
      <c r="Y28" s="1324">
        <f>収益元デｰタ!Y7</f>
        <v>1</v>
      </c>
      <c r="Z28" s="508">
        <f>収益元デｰタ!Z7</f>
        <v>1</v>
      </c>
      <c r="AA28" s="508">
        <f>収益元デｰタ!AA7</f>
        <v>1</v>
      </c>
      <c r="AB28" s="508">
        <f>収益元デｰタ!AB7</f>
        <v>1</v>
      </c>
      <c r="AC28" s="1323">
        <f>収益元デｰタ!AC7</f>
        <v>1</v>
      </c>
      <c r="AD28" s="1324">
        <f>収益元デｰタ!AD7</f>
        <v>1</v>
      </c>
      <c r="AE28" s="508">
        <f>収益元デｰタ!AE7</f>
        <v>1</v>
      </c>
      <c r="AF28" s="508">
        <f>収益元デｰタ!AF7</f>
        <v>1</v>
      </c>
      <c r="AG28" s="508">
        <f>収益元デｰタ!AG7</f>
        <v>1</v>
      </c>
      <c r="AH28" s="1323">
        <f>収益元デｰタ!AH7</f>
        <v>1</v>
      </c>
      <c r="AI28" s="1324">
        <f>収益元デｰタ!AI7</f>
        <v>1</v>
      </c>
      <c r="AJ28" s="508">
        <f>収益元デｰタ!AJ7</f>
        <v>1</v>
      </c>
      <c r="AK28" s="508">
        <f>収益元デｰタ!AK7</f>
        <v>1</v>
      </c>
      <c r="AL28" s="508">
        <f>収益元デｰタ!AL7</f>
        <v>1</v>
      </c>
      <c r="AM28" s="1323">
        <f>収益元デｰタ!AM7</f>
        <v>1</v>
      </c>
    </row>
    <row r="29" spans="2:39" ht="12" hidden="1" customHeight="1" outlineLevel="1">
      <c r="B29" s="519"/>
      <c r="C29" s="429"/>
      <c r="F29" s="428" t="s">
        <v>203</v>
      </c>
      <c r="H29" s="1555"/>
      <c r="I29" s="1326"/>
      <c r="J29" s="508">
        <f>'入力(4)'!J10/100</f>
        <v>0</v>
      </c>
      <c r="K29" s="508">
        <f>J29</f>
        <v>0</v>
      </c>
      <c r="L29" s="508">
        <f t="shared" ref="L29:AM29" si="23">K29</f>
        <v>0</v>
      </c>
      <c r="M29" s="508">
        <f t="shared" si="23"/>
        <v>0</v>
      </c>
      <c r="N29" s="1323">
        <f t="shared" si="23"/>
        <v>0</v>
      </c>
      <c r="O29" s="1324">
        <f t="shared" si="23"/>
        <v>0</v>
      </c>
      <c r="P29" s="508">
        <f t="shared" si="23"/>
        <v>0</v>
      </c>
      <c r="Q29" s="508">
        <f t="shared" si="23"/>
        <v>0</v>
      </c>
      <c r="R29" s="508">
        <f t="shared" si="23"/>
        <v>0</v>
      </c>
      <c r="S29" s="1323">
        <f t="shared" si="23"/>
        <v>0</v>
      </c>
      <c r="T29" s="1324">
        <f t="shared" si="23"/>
        <v>0</v>
      </c>
      <c r="U29" s="508">
        <f t="shared" si="23"/>
        <v>0</v>
      </c>
      <c r="V29" s="508">
        <f t="shared" si="23"/>
        <v>0</v>
      </c>
      <c r="W29" s="508">
        <f t="shared" si="23"/>
        <v>0</v>
      </c>
      <c r="X29" s="1323">
        <f t="shared" si="23"/>
        <v>0</v>
      </c>
      <c r="Y29" s="1324">
        <f t="shared" si="23"/>
        <v>0</v>
      </c>
      <c r="Z29" s="508">
        <f t="shared" si="23"/>
        <v>0</v>
      </c>
      <c r="AA29" s="508">
        <f t="shared" si="23"/>
        <v>0</v>
      </c>
      <c r="AB29" s="508">
        <f t="shared" si="23"/>
        <v>0</v>
      </c>
      <c r="AC29" s="1323">
        <f t="shared" si="23"/>
        <v>0</v>
      </c>
      <c r="AD29" s="1324">
        <f t="shared" si="23"/>
        <v>0</v>
      </c>
      <c r="AE29" s="508">
        <f t="shared" si="23"/>
        <v>0</v>
      </c>
      <c r="AF29" s="508">
        <f t="shared" si="23"/>
        <v>0</v>
      </c>
      <c r="AG29" s="508">
        <f t="shared" si="23"/>
        <v>0</v>
      </c>
      <c r="AH29" s="1323">
        <f t="shared" si="23"/>
        <v>0</v>
      </c>
      <c r="AI29" s="1324">
        <f t="shared" si="23"/>
        <v>0</v>
      </c>
      <c r="AJ29" s="508">
        <f t="shared" si="23"/>
        <v>0</v>
      </c>
      <c r="AK29" s="508">
        <f t="shared" si="23"/>
        <v>0</v>
      </c>
      <c r="AL29" s="508">
        <f t="shared" si="23"/>
        <v>0</v>
      </c>
      <c r="AM29" s="1323">
        <f t="shared" si="23"/>
        <v>0</v>
      </c>
    </row>
    <row r="30" spans="2:39" ht="12" customHeight="1" collapsed="1">
      <c r="B30" s="1552"/>
      <c r="C30" s="1298"/>
      <c r="D30" s="542"/>
      <c r="E30" s="431" t="s">
        <v>899</v>
      </c>
      <c r="F30" s="425" t="s">
        <v>204</v>
      </c>
      <c r="G30" s="425"/>
      <c r="H30" s="1554"/>
      <c r="I30" s="1322"/>
      <c r="J30" s="521">
        <f>J27*J28*J29</f>
        <v>0</v>
      </c>
      <c r="K30" s="521">
        <f t="shared" ref="K30:AM30" si="24">K27*K28*K29</f>
        <v>0</v>
      </c>
      <c r="L30" s="521">
        <f t="shared" si="24"/>
        <v>0</v>
      </c>
      <c r="M30" s="521">
        <f t="shared" si="24"/>
        <v>0</v>
      </c>
      <c r="N30" s="1321">
        <f t="shared" si="24"/>
        <v>0</v>
      </c>
      <c r="O30" s="1322">
        <f t="shared" si="24"/>
        <v>0</v>
      </c>
      <c r="P30" s="521">
        <f t="shared" si="24"/>
        <v>0</v>
      </c>
      <c r="Q30" s="521">
        <f t="shared" si="24"/>
        <v>0</v>
      </c>
      <c r="R30" s="521">
        <f t="shared" si="24"/>
        <v>0</v>
      </c>
      <c r="S30" s="1321">
        <f t="shared" si="24"/>
        <v>0</v>
      </c>
      <c r="T30" s="1322">
        <f t="shared" si="24"/>
        <v>0</v>
      </c>
      <c r="U30" s="521">
        <f t="shared" si="24"/>
        <v>0</v>
      </c>
      <c r="V30" s="521">
        <f t="shared" si="24"/>
        <v>0</v>
      </c>
      <c r="W30" s="521">
        <f t="shared" si="24"/>
        <v>0</v>
      </c>
      <c r="X30" s="1321">
        <f t="shared" si="24"/>
        <v>0</v>
      </c>
      <c r="Y30" s="1322">
        <f t="shared" si="24"/>
        <v>0</v>
      </c>
      <c r="Z30" s="521">
        <f t="shared" si="24"/>
        <v>0</v>
      </c>
      <c r="AA30" s="521">
        <f t="shared" si="24"/>
        <v>0</v>
      </c>
      <c r="AB30" s="521">
        <f t="shared" si="24"/>
        <v>0</v>
      </c>
      <c r="AC30" s="1321">
        <f t="shared" si="24"/>
        <v>0</v>
      </c>
      <c r="AD30" s="1322">
        <f t="shared" si="24"/>
        <v>0</v>
      </c>
      <c r="AE30" s="521">
        <f t="shared" si="24"/>
        <v>0</v>
      </c>
      <c r="AF30" s="521">
        <f t="shared" si="24"/>
        <v>0</v>
      </c>
      <c r="AG30" s="521">
        <f t="shared" si="24"/>
        <v>0</v>
      </c>
      <c r="AH30" s="1321">
        <f t="shared" si="24"/>
        <v>0</v>
      </c>
      <c r="AI30" s="1322">
        <f t="shared" si="24"/>
        <v>0</v>
      </c>
      <c r="AJ30" s="521">
        <f t="shared" si="24"/>
        <v>0</v>
      </c>
      <c r="AK30" s="521">
        <f t="shared" si="24"/>
        <v>0</v>
      </c>
      <c r="AL30" s="521">
        <f t="shared" si="24"/>
        <v>0</v>
      </c>
      <c r="AM30" s="1321">
        <f t="shared" si="24"/>
        <v>0</v>
      </c>
    </row>
    <row r="31" spans="2:39" ht="12" customHeight="1">
      <c r="B31" s="1552"/>
      <c r="C31" s="1299"/>
      <c r="D31" s="543"/>
      <c r="E31" s="523" t="s">
        <v>900</v>
      </c>
      <c r="F31" s="491" t="s">
        <v>574</v>
      </c>
      <c r="G31" s="491"/>
      <c r="H31" s="1557"/>
      <c r="I31" s="1328"/>
      <c r="J31" s="535">
        <f>収益元デｰタ!J12</f>
        <v>0.83</v>
      </c>
      <c r="K31" s="535">
        <f>収益元デｰタ!K12</f>
        <v>1</v>
      </c>
      <c r="L31" s="535">
        <f>収益元デｰタ!L12</f>
        <v>1</v>
      </c>
      <c r="M31" s="535">
        <f>収益元デｰタ!M12</f>
        <v>1</v>
      </c>
      <c r="N31" s="1327">
        <f>収益元デｰタ!N12</f>
        <v>1</v>
      </c>
      <c r="O31" s="1328">
        <f>収益元デｰタ!O12</f>
        <v>1</v>
      </c>
      <c r="P31" s="535">
        <f>収益元デｰタ!P12</f>
        <v>1</v>
      </c>
      <c r="Q31" s="535">
        <f>収益元デｰタ!Q12</f>
        <v>1</v>
      </c>
      <c r="R31" s="535">
        <f>収益元デｰタ!R12</f>
        <v>1</v>
      </c>
      <c r="S31" s="1327">
        <f>収益元デｰタ!S12</f>
        <v>1</v>
      </c>
      <c r="T31" s="1328">
        <f>収益元デｰタ!T12</f>
        <v>1</v>
      </c>
      <c r="U31" s="535">
        <f>収益元デｰタ!U12</f>
        <v>1</v>
      </c>
      <c r="V31" s="535">
        <f>収益元デｰタ!V12</f>
        <v>1</v>
      </c>
      <c r="W31" s="535">
        <f>収益元デｰタ!W12</f>
        <v>1</v>
      </c>
      <c r="X31" s="1327">
        <f>収益元デｰタ!X12</f>
        <v>1</v>
      </c>
      <c r="Y31" s="1328">
        <f>収益元デｰタ!Y12</f>
        <v>1</v>
      </c>
      <c r="Z31" s="535">
        <f>収益元デｰタ!Z12</f>
        <v>1</v>
      </c>
      <c r="AA31" s="535">
        <f>収益元デｰタ!AA12</f>
        <v>1</v>
      </c>
      <c r="AB31" s="535">
        <f>収益元デｰタ!AB12</f>
        <v>1</v>
      </c>
      <c r="AC31" s="1327">
        <f>収益元デｰタ!AC12</f>
        <v>1</v>
      </c>
      <c r="AD31" s="1328">
        <f>収益元デｰタ!AD12</f>
        <v>1</v>
      </c>
      <c r="AE31" s="535">
        <f>収益元デｰタ!AE12</f>
        <v>1</v>
      </c>
      <c r="AF31" s="535">
        <f>収益元デｰタ!AF12</f>
        <v>1</v>
      </c>
      <c r="AG31" s="535">
        <f>収益元デｰタ!AG12</f>
        <v>1</v>
      </c>
      <c r="AH31" s="1327">
        <f>収益元デｰタ!AH12</f>
        <v>1</v>
      </c>
      <c r="AI31" s="1328">
        <f>収益元デｰタ!AI12</f>
        <v>1</v>
      </c>
      <c r="AJ31" s="535">
        <f>収益元デｰタ!AJ12</f>
        <v>1</v>
      </c>
      <c r="AK31" s="535">
        <f>収益元デｰタ!AK12</f>
        <v>1</v>
      </c>
      <c r="AL31" s="535">
        <f>収益元デｰタ!AL12</f>
        <v>1</v>
      </c>
      <c r="AM31" s="1327">
        <f>収益元デｰタ!AM12</f>
        <v>1</v>
      </c>
    </row>
    <row r="32" spans="2:39" ht="12" customHeight="1">
      <c r="B32" s="1552"/>
      <c r="C32" s="1296" t="s">
        <v>895</v>
      </c>
      <c r="D32" s="1317" t="str">
        <f>D9</f>
        <v>店舗</v>
      </c>
      <c r="E32" s="1316"/>
      <c r="F32" s="1317"/>
      <c r="G32" s="1317"/>
      <c r="H32" s="1553" t="s">
        <v>967</v>
      </c>
      <c r="I32" s="1320"/>
      <c r="J32" s="1318">
        <f t="shared" ref="J32:AM32" si="25">J36*J37</f>
        <v>0</v>
      </c>
      <c r="K32" s="1318">
        <f t="shared" si="25"/>
        <v>0</v>
      </c>
      <c r="L32" s="1318">
        <f t="shared" si="25"/>
        <v>0</v>
      </c>
      <c r="M32" s="1318">
        <f t="shared" si="25"/>
        <v>0</v>
      </c>
      <c r="N32" s="1319">
        <f t="shared" si="25"/>
        <v>0</v>
      </c>
      <c r="O32" s="1320">
        <f t="shared" si="25"/>
        <v>0</v>
      </c>
      <c r="P32" s="1318">
        <f t="shared" si="25"/>
        <v>0</v>
      </c>
      <c r="Q32" s="1318">
        <f t="shared" si="25"/>
        <v>0</v>
      </c>
      <c r="R32" s="1318">
        <f t="shared" si="25"/>
        <v>0</v>
      </c>
      <c r="S32" s="1319">
        <f t="shared" si="25"/>
        <v>0</v>
      </c>
      <c r="T32" s="1320">
        <f t="shared" si="25"/>
        <v>0</v>
      </c>
      <c r="U32" s="1318">
        <f t="shared" si="25"/>
        <v>0</v>
      </c>
      <c r="V32" s="1318">
        <f t="shared" si="25"/>
        <v>0</v>
      </c>
      <c r="W32" s="1318">
        <f t="shared" si="25"/>
        <v>0</v>
      </c>
      <c r="X32" s="1319">
        <f t="shared" si="25"/>
        <v>0</v>
      </c>
      <c r="Y32" s="1320">
        <f t="shared" si="25"/>
        <v>0</v>
      </c>
      <c r="Z32" s="1318">
        <f t="shared" si="25"/>
        <v>0</v>
      </c>
      <c r="AA32" s="1318">
        <f t="shared" si="25"/>
        <v>0</v>
      </c>
      <c r="AB32" s="1318">
        <f t="shared" si="25"/>
        <v>0</v>
      </c>
      <c r="AC32" s="1319">
        <f t="shared" si="25"/>
        <v>0</v>
      </c>
      <c r="AD32" s="1320">
        <f t="shared" si="25"/>
        <v>0</v>
      </c>
      <c r="AE32" s="1318">
        <f t="shared" si="25"/>
        <v>0</v>
      </c>
      <c r="AF32" s="1318">
        <f t="shared" si="25"/>
        <v>0</v>
      </c>
      <c r="AG32" s="1318">
        <f t="shared" si="25"/>
        <v>0</v>
      </c>
      <c r="AH32" s="1319">
        <f t="shared" si="25"/>
        <v>0</v>
      </c>
      <c r="AI32" s="1320">
        <f t="shared" si="25"/>
        <v>0</v>
      </c>
      <c r="AJ32" s="1318">
        <f t="shared" si="25"/>
        <v>0</v>
      </c>
      <c r="AK32" s="1318">
        <f t="shared" si="25"/>
        <v>0</v>
      </c>
      <c r="AL32" s="1318">
        <f t="shared" si="25"/>
        <v>0</v>
      </c>
      <c r="AM32" s="1319">
        <f t="shared" si="25"/>
        <v>0</v>
      </c>
    </row>
    <row r="33" spans="2:39" ht="12" hidden="1" customHeight="1" outlineLevel="1">
      <c r="B33" s="519"/>
      <c r="C33" s="429"/>
      <c r="D33" s="425"/>
      <c r="E33" s="431"/>
      <c r="F33" s="425" t="s">
        <v>28</v>
      </c>
      <c r="G33" s="425"/>
      <c r="H33" s="1554"/>
      <c r="I33" s="1322"/>
      <c r="J33" s="521">
        <f>収益元デｰタ!J82</f>
        <v>0</v>
      </c>
      <c r="K33" s="521">
        <f>収益元デｰタ!K82</f>
        <v>0</v>
      </c>
      <c r="L33" s="521">
        <f>収益元デｰタ!L82</f>
        <v>0</v>
      </c>
      <c r="M33" s="521">
        <f>収益元デｰタ!M82</f>
        <v>0</v>
      </c>
      <c r="N33" s="1321">
        <f>収益元デｰタ!N82</f>
        <v>0</v>
      </c>
      <c r="O33" s="1322">
        <f>収益元デｰタ!O82</f>
        <v>0</v>
      </c>
      <c r="P33" s="521">
        <f>収益元デｰタ!P82</f>
        <v>0</v>
      </c>
      <c r="Q33" s="521">
        <f>収益元デｰタ!Q82</f>
        <v>0</v>
      </c>
      <c r="R33" s="521">
        <f>収益元デｰタ!R82</f>
        <v>0</v>
      </c>
      <c r="S33" s="1321">
        <f>収益元デｰタ!S82</f>
        <v>0</v>
      </c>
      <c r="T33" s="1322">
        <f>収益元デｰタ!T82</f>
        <v>0</v>
      </c>
      <c r="U33" s="521">
        <f>収益元デｰタ!U82</f>
        <v>0</v>
      </c>
      <c r="V33" s="521">
        <f>収益元デｰタ!V82</f>
        <v>0</v>
      </c>
      <c r="W33" s="521">
        <f>収益元デｰタ!W82</f>
        <v>0</v>
      </c>
      <c r="X33" s="1321">
        <f>収益元デｰタ!X82</f>
        <v>0</v>
      </c>
      <c r="Y33" s="1322">
        <f>収益元デｰタ!Y82</f>
        <v>0</v>
      </c>
      <c r="Z33" s="521">
        <f>収益元デｰタ!Z82</f>
        <v>0</v>
      </c>
      <c r="AA33" s="521">
        <f>収益元デｰタ!AA82</f>
        <v>0</v>
      </c>
      <c r="AB33" s="521">
        <f>収益元デｰタ!AB82</f>
        <v>0</v>
      </c>
      <c r="AC33" s="1321">
        <f>収益元デｰタ!AC82</f>
        <v>0</v>
      </c>
      <c r="AD33" s="1322">
        <f>収益元デｰタ!AD82</f>
        <v>0</v>
      </c>
      <c r="AE33" s="521">
        <f>収益元デｰタ!AE82</f>
        <v>0</v>
      </c>
      <c r="AF33" s="521">
        <f>収益元デｰタ!AF82</f>
        <v>0</v>
      </c>
      <c r="AG33" s="521">
        <f>収益元デｰタ!AG82</f>
        <v>0</v>
      </c>
      <c r="AH33" s="1321">
        <f>収益元デｰタ!AH82</f>
        <v>0</v>
      </c>
      <c r="AI33" s="1322">
        <f>収益元デｰタ!AI82</f>
        <v>0</v>
      </c>
      <c r="AJ33" s="521">
        <f>収益元デｰタ!AJ82</f>
        <v>0</v>
      </c>
      <c r="AK33" s="521">
        <f>収益元デｰタ!AK82</f>
        <v>0</v>
      </c>
      <c r="AL33" s="521">
        <f>収益元デｰタ!AL82</f>
        <v>0</v>
      </c>
      <c r="AM33" s="1321">
        <f>収益元デｰタ!AM82</f>
        <v>0</v>
      </c>
    </row>
    <row r="34" spans="2:39" ht="12" hidden="1" customHeight="1" outlineLevel="1">
      <c r="B34" s="519"/>
      <c r="C34" s="429"/>
      <c r="E34" s="429"/>
      <c r="F34" s="428" t="s">
        <v>30</v>
      </c>
      <c r="H34" s="1555"/>
      <c r="I34" s="1326"/>
      <c r="J34" s="508">
        <f>収益元デｰタ!J83</f>
        <v>1</v>
      </c>
      <c r="K34" s="508">
        <f>収益元デｰタ!K83</f>
        <v>1</v>
      </c>
      <c r="L34" s="508">
        <f>収益元デｰタ!L83</f>
        <v>1</v>
      </c>
      <c r="M34" s="508">
        <f>収益元デｰタ!M83</f>
        <v>1</v>
      </c>
      <c r="N34" s="1323">
        <f>収益元デｰタ!N83</f>
        <v>1</v>
      </c>
      <c r="O34" s="1324">
        <f>収益元デｰタ!O83</f>
        <v>1</v>
      </c>
      <c r="P34" s="508">
        <f>収益元デｰタ!P83</f>
        <v>1</v>
      </c>
      <c r="Q34" s="508">
        <f>収益元デｰタ!Q83</f>
        <v>1</v>
      </c>
      <c r="R34" s="508">
        <f>収益元デｰタ!R83</f>
        <v>1</v>
      </c>
      <c r="S34" s="1323">
        <f>収益元デｰタ!S83</f>
        <v>1</v>
      </c>
      <c r="T34" s="1324">
        <f>収益元デｰタ!T83</f>
        <v>1</v>
      </c>
      <c r="U34" s="508">
        <f>収益元デｰタ!U83</f>
        <v>1</v>
      </c>
      <c r="V34" s="508">
        <f>収益元デｰタ!V83</f>
        <v>1</v>
      </c>
      <c r="W34" s="508">
        <f>収益元デｰタ!W83</f>
        <v>1</v>
      </c>
      <c r="X34" s="1323">
        <f>収益元デｰタ!X83</f>
        <v>1</v>
      </c>
      <c r="Y34" s="1324">
        <f>収益元デｰタ!Y83</f>
        <v>1</v>
      </c>
      <c r="Z34" s="508">
        <f>収益元デｰタ!Z83</f>
        <v>1</v>
      </c>
      <c r="AA34" s="508">
        <f>収益元デｰタ!AA83</f>
        <v>1</v>
      </c>
      <c r="AB34" s="508">
        <f>収益元デｰタ!AB83</f>
        <v>1</v>
      </c>
      <c r="AC34" s="1323">
        <f>収益元デｰタ!AC83</f>
        <v>1</v>
      </c>
      <c r="AD34" s="1324">
        <f>収益元デｰタ!AD83</f>
        <v>1</v>
      </c>
      <c r="AE34" s="508">
        <f>収益元デｰタ!AE83</f>
        <v>1</v>
      </c>
      <c r="AF34" s="508">
        <f>収益元デｰタ!AF83</f>
        <v>1</v>
      </c>
      <c r="AG34" s="508">
        <f>収益元デｰタ!AG83</f>
        <v>1</v>
      </c>
      <c r="AH34" s="1323">
        <f>収益元デｰタ!AH83</f>
        <v>1</v>
      </c>
      <c r="AI34" s="1324">
        <f>収益元デｰタ!AI83</f>
        <v>1</v>
      </c>
      <c r="AJ34" s="508">
        <f>収益元デｰタ!AJ83</f>
        <v>1</v>
      </c>
      <c r="AK34" s="508">
        <f>収益元デｰタ!AK83</f>
        <v>1</v>
      </c>
      <c r="AL34" s="508">
        <f>収益元デｰタ!AL83</f>
        <v>1</v>
      </c>
      <c r="AM34" s="1323">
        <f>収益元デｰタ!AM83</f>
        <v>1</v>
      </c>
    </row>
    <row r="35" spans="2:39" ht="12" hidden="1" customHeight="1" outlineLevel="1">
      <c r="B35" s="519"/>
      <c r="C35" s="429"/>
      <c r="E35" s="429"/>
      <c r="F35" s="428" t="s">
        <v>203</v>
      </c>
      <c r="H35" s="1555"/>
      <c r="I35" s="1326"/>
      <c r="J35" s="508">
        <f>'入力(4)'!L10/100</f>
        <v>0</v>
      </c>
      <c r="K35" s="508">
        <f>J35</f>
        <v>0</v>
      </c>
      <c r="L35" s="508">
        <f t="shared" ref="L35:AM35" si="26">K35</f>
        <v>0</v>
      </c>
      <c r="M35" s="508">
        <f t="shared" si="26"/>
        <v>0</v>
      </c>
      <c r="N35" s="1323">
        <f t="shared" si="26"/>
        <v>0</v>
      </c>
      <c r="O35" s="1324">
        <f t="shared" si="26"/>
        <v>0</v>
      </c>
      <c r="P35" s="508">
        <f t="shared" si="26"/>
        <v>0</v>
      </c>
      <c r="Q35" s="508">
        <f t="shared" si="26"/>
        <v>0</v>
      </c>
      <c r="R35" s="508">
        <f t="shared" si="26"/>
        <v>0</v>
      </c>
      <c r="S35" s="1323">
        <f t="shared" si="26"/>
        <v>0</v>
      </c>
      <c r="T35" s="1324">
        <f t="shared" si="26"/>
        <v>0</v>
      </c>
      <c r="U35" s="508">
        <f t="shared" si="26"/>
        <v>0</v>
      </c>
      <c r="V35" s="508">
        <f t="shared" si="26"/>
        <v>0</v>
      </c>
      <c r="W35" s="508">
        <f t="shared" si="26"/>
        <v>0</v>
      </c>
      <c r="X35" s="1323">
        <f t="shared" si="26"/>
        <v>0</v>
      </c>
      <c r="Y35" s="1324">
        <f t="shared" si="26"/>
        <v>0</v>
      </c>
      <c r="Z35" s="508">
        <f t="shared" si="26"/>
        <v>0</v>
      </c>
      <c r="AA35" s="508">
        <f t="shared" si="26"/>
        <v>0</v>
      </c>
      <c r="AB35" s="508">
        <f t="shared" si="26"/>
        <v>0</v>
      </c>
      <c r="AC35" s="1323">
        <f t="shared" si="26"/>
        <v>0</v>
      </c>
      <c r="AD35" s="1324">
        <f t="shared" si="26"/>
        <v>0</v>
      </c>
      <c r="AE35" s="508">
        <f t="shared" si="26"/>
        <v>0</v>
      </c>
      <c r="AF35" s="508">
        <f t="shared" si="26"/>
        <v>0</v>
      </c>
      <c r="AG35" s="508">
        <f t="shared" si="26"/>
        <v>0</v>
      </c>
      <c r="AH35" s="1323">
        <f t="shared" si="26"/>
        <v>0</v>
      </c>
      <c r="AI35" s="1324">
        <f t="shared" si="26"/>
        <v>0</v>
      </c>
      <c r="AJ35" s="508">
        <f t="shared" si="26"/>
        <v>0</v>
      </c>
      <c r="AK35" s="508">
        <f t="shared" si="26"/>
        <v>0</v>
      </c>
      <c r="AL35" s="508">
        <f t="shared" si="26"/>
        <v>0</v>
      </c>
      <c r="AM35" s="1323">
        <f t="shared" si="26"/>
        <v>0</v>
      </c>
    </row>
    <row r="36" spans="2:39" ht="12" customHeight="1" collapsed="1">
      <c r="B36" s="1552"/>
      <c r="C36" s="1298"/>
      <c r="D36" s="542"/>
      <c r="E36" s="431" t="s">
        <v>899</v>
      </c>
      <c r="F36" s="425" t="s">
        <v>204</v>
      </c>
      <c r="G36" s="425"/>
      <c r="H36" s="1554"/>
      <c r="I36" s="1322"/>
      <c r="J36" s="521">
        <f t="shared" ref="J36:AM36" si="27">J33*J34*J35</f>
        <v>0</v>
      </c>
      <c r="K36" s="521">
        <f t="shared" si="27"/>
        <v>0</v>
      </c>
      <c r="L36" s="521">
        <f t="shared" si="27"/>
        <v>0</v>
      </c>
      <c r="M36" s="521">
        <f t="shared" si="27"/>
        <v>0</v>
      </c>
      <c r="N36" s="1321">
        <f t="shared" si="27"/>
        <v>0</v>
      </c>
      <c r="O36" s="1322">
        <f t="shared" si="27"/>
        <v>0</v>
      </c>
      <c r="P36" s="521">
        <f t="shared" si="27"/>
        <v>0</v>
      </c>
      <c r="Q36" s="521">
        <f t="shared" si="27"/>
        <v>0</v>
      </c>
      <c r="R36" s="521">
        <f t="shared" si="27"/>
        <v>0</v>
      </c>
      <c r="S36" s="1321">
        <f t="shared" si="27"/>
        <v>0</v>
      </c>
      <c r="T36" s="1322">
        <f t="shared" si="27"/>
        <v>0</v>
      </c>
      <c r="U36" s="521">
        <f t="shared" si="27"/>
        <v>0</v>
      </c>
      <c r="V36" s="521">
        <f t="shared" si="27"/>
        <v>0</v>
      </c>
      <c r="W36" s="521">
        <f t="shared" si="27"/>
        <v>0</v>
      </c>
      <c r="X36" s="1321">
        <f t="shared" si="27"/>
        <v>0</v>
      </c>
      <c r="Y36" s="1322">
        <f t="shared" si="27"/>
        <v>0</v>
      </c>
      <c r="Z36" s="521">
        <f t="shared" si="27"/>
        <v>0</v>
      </c>
      <c r="AA36" s="521">
        <f t="shared" si="27"/>
        <v>0</v>
      </c>
      <c r="AB36" s="521">
        <f t="shared" si="27"/>
        <v>0</v>
      </c>
      <c r="AC36" s="1321">
        <f t="shared" si="27"/>
        <v>0</v>
      </c>
      <c r="AD36" s="1322">
        <f t="shared" si="27"/>
        <v>0</v>
      </c>
      <c r="AE36" s="521">
        <f t="shared" si="27"/>
        <v>0</v>
      </c>
      <c r="AF36" s="521">
        <f t="shared" si="27"/>
        <v>0</v>
      </c>
      <c r="AG36" s="521">
        <f t="shared" si="27"/>
        <v>0</v>
      </c>
      <c r="AH36" s="1321">
        <f t="shared" si="27"/>
        <v>0</v>
      </c>
      <c r="AI36" s="1322">
        <f t="shared" si="27"/>
        <v>0</v>
      </c>
      <c r="AJ36" s="521">
        <f t="shared" si="27"/>
        <v>0</v>
      </c>
      <c r="AK36" s="521">
        <f t="shared" si="27"/>
        <v>0</v>
      </c>
      <c r="AL36" s="521">
        <f t="shared" si="27"/>
        <v>0</v>
      </c>
      <c r="AM36" s="1321">
        <f t="shared" si="27"/>
        <v>0</v>
      </c>
    </row>
    <row r="37" spans="2:39" ht="12" customHeight="1">
      <c r="B37" s="1552"/>
      <c r="C37" s="1299"/>
      <c r="D37" s="543"/>
      <c r="E37" s="523" t="s">
        <v>900</v>
      </c>
      <c r="F37" s="491" t="s">
        <v>574</v>
      </c>
      <c r="G37" s="491"/>
      <c r="H37" s="1557"/>
      <c r="I37" s="1328"/>
      <c r="J37" s="535">
        <f>収益元デｰタ!J85</f>
        <v>0</v>
      </c>
      <c r="K37" s="535">
        <f>収益元デｰタ!K85</f>
        <v>0</v>
      </c>
      <c r="L37" s="535">
        <f>収益元デｰタ!L85</f>
        <v>0</v>
      </c>
      <c r="M37" s="535">
        <f>収益元デｰタ!M85</f>
        <v>0</v>
      </c>
      <c r="N37" s="1327">
        <f>収益元デｰタ!N85</f>
        <v>0</v>
      </c>
      <c r="O37" s="1328">
        <f>収益元デｰタ!O85</f>
        <v>0</v>
      </c>
      <c r="P37" s="535">
        <f>収益元デｰタ!P85</f>
        <v>0</v>
      </c>
      <c r="Q37" s="535">
        <f>収益元デｰタ!Q85</f>
        <v>0</v>
      </c>
      <c r="R37" s="535">
        <f>収益元デｰタ!R85</f>
        <v>0</v>
      </c>
      <c r="S37" s="1327">
        <f>収益元デｰタ!S85</f>
        <v>0</v>
      </c>
      <c r="T37" s="1328">
        <f>収益元デｰタ!T85</f>
        <v>0</v>
      </c>
      <c r="U37" s="535">
        <f>収益元デｰタ!U85</f>
        <v>0</v>
      </c>
      <c r="V37" s="535">
        <f>収益元デｰタ!V85</f>
        <v>0</v>
      </c>
      <c r="W37" s="535">
        <f>収益元デｰタ!W85</f>
        <v>0</v>
      </c>
      <c r="X37" s="1327">
        <f>収益元デｰタ!X85</f>
        <v>0</v>
      </c>
      <c r="Y37" s="1328">
        <f>収益元デｰタ!Y85</f>
        <v>0</v>
      </c>
      <c r="Z37" s="535">
        <f>収益元デｰタ!Z85</f>
        <v>0</v>
      </c>
      <c r="AA37" s="535">
        <f>収益元デｰタ!AA85</f>
        <v>0</v>
      </c>
      <c r="AB37" s="535">
        <f>収益元デｰタ!AB85</f>
        <v>0</v>
      </c>
      <c r="AC37" s="1327">
        <f>収益元デｰタ!AC85</f>
        <v>0</v>
      </c>
      <c r="AD37" s="1328">
        <f>収益元デｰタ!AD85</f>
        <v>0</v>
      </c>
      <c r="AE37" s="535">
        <f>収益元デｰタ!AE85</f>
        <v>0</v>
      </c>
      <c r="AF37" s="535">
        <f>収益元デｰタ!AF85</f>
        <v>0</v>
      </c>
      <c r="AG37" s="535">
        <f>収益元デｰタ!AG85</f>
        <v>0</v>
      </c>
      <c r="AH37" s="1327">
        <f>収益元デｰタ!AH85</f>
        <v>0</v>
      </c>
      <c r="AI37" s="1328">
        <f>収益元デｰタ!AI85</f>
        <v>0</v>
      </c>
      <c r="AJ37" s="535">
        <f>収益元デｰタ!AJ85</f>
        <v>0</v>
      </c>
      <c r="AK37" s="535">
        <f>収益元デｰタ!AK85</f>
        <v>0</v>
      </c>
      <c r="AL37" s="535">
        <f>収益元デｰタ!AL85</f>
        <v>0</v>
      </c>
      <c r="AM37" s="1327">
        <f>収益元デｰタ!AM85</f>
        <v>0</v>
      </c>
    </row>
    <row r="38" spans="2:39" ht="12" customHeight="1">
      <c r="B38" s="1552"/>
      <c r="C38" s="1298" t="s">
        <v>896</v>
      </c>
      <c r="D38" s="1317" t="str">
        <f>D12</f>
        <v>事務所</v>
      </c>
      <c r="E38" s="1316"/>
      <c r="F38" s="1317"/>
      <c r="G38" s="1317"/>
      <c r="H38" s="1553" t="s">
        <v>967</v>
      </c>
      <c r="I38" s="1320"/>
      <c r="J38" s="1318">
        <f t="shared" ref="J38:AM38" si="28">J42*J43</f>
        <v>0</v>
      </c>
      <c r="K38" s="1318">
        <f t="shared" si="28"/>
        <v>0</v>
      </c>
      <c r="L38" s="1318">
        <f t="shared" si="28"/>
        <v>0</v>
      </c>
      <c r="M38" s="1318">
        <f t="shared" si="28"/>
        <v>0</v>
      </c>
      <c r="N38" s="1319">
        <f t="shared" si="28"/>
        <v>0</v>
      </c>
      <c r="O38" s="1320">
        <f t="shared" si="28"/>
        <v>0</v>
      </c>
      <c r="P38" s="1318">
        <f t="shared" si="28"/>
        <v>0</v>
      </c>
      <c r="Q38" s="1318">
        <f t="shared" si="28"/>
        <v>0</v>
      </c>
      <c r="R38" s="1318">
        <f t="shared" si="28"/>
        <v>0</v>
      </c>
      <c r="S38" s="1319">
        <f t="shared" si="28"/>
        <v>0</v>
      </c>
      <c r="T38" s="1320">
        <f t="shared" si="28"/>
        <v>0</v>
      </c>
      <c r="U38" s="1318">
        <f t="shared" si="28"/>
        <v>0</v>
      </c>
      <c r="V38" s="1318">
        <f t="shared" si="28"/>
        <v>0</v>
      </c>
      <c r="W38" s="1318">
        <f t="shared" si="28"/>
        <v>0</v>
      </c>
      <c r="X38" s="1319">
        <f t="shared" si="28"/>
        <v>0</v>
      </c>
      <c r="Y38" s="1320">
        <f t="shared" si="28"/>
        <v>0</v>
      </c>
      <c r="Z38" s="1318">
        <f t="shared" si="28"/>
        <v>0</v>
      </c>
      <c r="AA38" s="1318">
        <f t="shared" si="28"/>
        <v>0</v>
      </c>
      <c r="AB38" s="1318">
        <f t="shared" si="28"/>
        <v>0</v>
      </c>
      <c r="AC38" s="1319">
        <f t="shared" si="28"/>
        <v>0</v>
      </c>
      <c r="AD38" s="1320">
        <f t="shared" si="28"/>
        <v>0</v>
      </c>
      <c r="AE38" s="1318">
        <f t="shared" si="28"/>
        <v>0</v>
      </c>
      <c r="AF38" s="1318">
        <f t="shared" si="28"/>
        <v>0</v>
      </c>
      <c r="AG38" s="1318">
        <f t="shared" si="28"/>
        <v>0</v>
      </c>
      <c r="AH38" s="1319">
        <f t="shared" si="28"/>
        <v>0</v>
      </c>
      <c r="AI38" s="1320">
        <f t="shared" si="28"/>
        <v>0</v>
      </c>
      <c r="AJ38" s="1318">
        <f t="shared" si="28"/>
        <v>0</v>
      </c>
      <c r="AK38" s="1318">
        <f t="shared" si="28"/>
        <v>0</v>
      </c>
      <c r="AL38" s="1318">
        <f t="shared" si="28"/>
        <v>0</v>
      </c>
      <c r="AM38" s="1319">
        <f t="shared" si="28"/>
        <v>0</v>
      </c>
    </row>
    <row r="39" spans="2:39" ht="12" hidden="1" customHeight="1" outlineLevel="1">
      <c r="B39" s="519"/>
      <c r="C39" s="429"/>
      <c r="D39" s="425"/>
      <c r="E39" s="431"/>
      <c r="F39" s="425" t="s">
        <v>28</v>
      </c>
      <c r="G39" s="425"/>
      <c r="H39" s="1554"/>
      <c r="I39" s="1322"/>
      <c r="J39" s="521">
        <f>収益元デｰタ!J155</f>
        <v>0</v>
      </c>
      <c r="K39" s="521">
        <f>収益元デｰタ!K155</f>
        <v>0</v>
      </c>
      <c r="L39" s="521">
        <f>収益元デｰタ!L155</f>
        <v>0</v>
      </c>
      <c r="M39" s="521">
        <f>収益元デｰタ!M155</f>
        <v>0</v>
      </c>
      <c r="N39" s="1321">
        <f>収益元デｰタ!N155</f>
        <v>0</v>
      </c>
      <c r="O39" s="1322">
        <f>収益元デｰタ!O155</f>
        <v>0</v>
      </c>
      <c r="P39" s="521">
        <f>収益元デｰタ!P155</f>
        <v>0</v>
      </c>
      <c r="Q39" s="521">
        <f>収益元デｰタ!Q155</f>
        <v>0</v>
      </c>
      <c r="R39" s="521">
        <f>収益元デｰタ!R155</f>
        <v>0</v>
      </c>
      <c r="S39" s="1321">
        <f>収益元デｰタ!S155</f>
        <v>0</v>
      </c>
      <c r="T39" s="1322">
        <f>収益元デｰタ!T155</f>
        <v>0</v>
      </c>
      <c r="U39" s="521">
        <f>収益元デｰタ!U155</f>
        <v>0</v>
      </c>
      <c r="V39" s="521">
        <f>収益元デｰタ!V155</f>
        <v>0</v>
      </c>
      <c r="W39" s="521">
        <f>収益元デｰタ!W155</f>
        <v>0</v>
      </c>
      <c r="X39" s="1321">
        <f>収益元デｰタ!X155</f>
        <v>0</v>
      </c>
      <c r="Y39" s="1322">
        <f>収益元デｰタ!Y155</f>
        <v>0</v>
      </c>
      <c r="Z39" s="521">
        <f>収益元デｰタ!Z155</f>
        <v>0</v>
      </c>
      <c r="AA39" s="521">
        <f>収益元デｰタ!AA155</f>
        <v>0</v>
      </c>
      <c r="AB39" s="521">
        <f>収益元デｰタ!AB155</f>
        <v>0</v>
      </c>
      <c r="AC39" s="1321">
        <f>収益元デｰタ!AC155</f>
        <v>0</v>
      </c>
      <c r="AD39" s="1322">
        <f>収益元デｰタ!AD155</f>
        <v>0</v>
      </c>
      <c r="AE39" s="521">
        <f>収益元デｰタ!AE155</f>
        <v>0</v>
      </c>
      <c r="AF39" s="521">
        <f>収益元デｰタ!AF155</f>
        <v>0</v>
      </c>
      <c r="AG39" s="521">
        <f>収益元デｰタ!AG155</f>
        <v>0</v>
      </c>
      <c r="AH39" s="1321">
        <f>収益元デｰタ!AH155</f>
        <v>0</v>
      </c>
      <c r="AI39" s="1322">
        <f>収益元デｰタ!AI155</f>
        <v>0</v>
      </c>
      <c r="AJ39" s="521">
        <f>収益元デｰタ!AJ155</f>
        <v>0</v>
      </c>
      <c r="AK39" s="521">
        <f>収益元デｰタ!AK155</f>
        <v>0</v>
      </c>
      <c r="AL39" s="521">
        <f>収益元デｰタ!AL155</f>
        <v>0</v>
      </c>
      <c r="AM39" s="1321">
        <f>収益元デｰタ!AM155</f>
        <v>0</v>
      </c>
    </row>
    <row r="40" spans="2:39" ht="12" hidden="1" customHeight="1" outlineLevel="1">
      <c r="B40" s="519"/>
      <c r="C40" s="429"/>
      <c r="E40" s="429"/>
      <c r="F40" s="428" t="s">
        <v>30</v>
      </c>
      <c r="H40" s="1555"/>
      <c r="I40" s="1326"/>
      <c r="J40" s="508">
        <f>収益元デｰタ!J156</f>
        <v>1</v>
      </c>
      <c r="K40" s="508">
        <f>収益元デｰタ!K156</f>
        <v>1</v>
      </c>
      <c r="L40" s="508">
        <f>収益元デｰタ!L156</f>
        <v>1</v>
      </c>
      <c r="M40" s="508">
        <f>収益元デｰタ!M156</f>
        <v>1</v>
      </c>
      <c r="N40" s="1323">
        <f>収益元デｰタ!N156</f>
        <v>1</v>
      </c>
      <c r="O40" s="1324">
        <f>収益元デｰタ!O156</f>
        <v>1</v>
      </c>
      <c r="P40" s="508">
        <f>収益元デｰタ!P156</f>
        <v>1</v>
      </c>
      <c r="Q40" s="508">
        <f>収益元デｰタ!Q156</f>
        <v>1</v>
      </c>
      <c r="R40" s="508">
        <f>収益元デｰタ!R156</f>
        <v>1</v>
      </c>
      <c r="S40" s="1323">
        <f>収益元デｰタ!S156</f>
        <v>1</v>
      </c>
      <c r="T40" s="1324">
        <f>収益元デｰタ!T156</f>
        <v>1</v>
      </c>
      <c r="U40" s="508">
        <f>収益元デｰタ!U156</f>
        <v>1</v>
      </c>
      <c r="V40" s="508">
        <f>収益元デｰタ!V156</f>
        <v>1</v>
      </c>
      <c r="W40" s="508">
        <f>収益元デｰタ!W156</f>
        <v>1</v>
      </c>
      <c r="X40" s="1323">
        <f>収益元デｰタ!X156</f>
        <v>1</v>
      </c>
      <c r="Y40" s="1324">
        <f>収益元デｰタ!Y156</f>
        <v>1</v>
      </c>
      <c r="Z40" s="508">
        <f>収益元デｰタ!Z156</f>
        <v>1</v>
      </c>
      <c r="AA40" s="508">
        <f>収益元デｰタ!AA156</f>
        <v>1</v>
      </c>
      <c r="AB40" s="508">
        <f>収益元デｰタ!AB156</f>
        <v>1</v>
      </c>
      <c r="AC40" s="1323">
        <f>収益元デｰタ!AC156</f>
        <v>1</v>
      </c>
      <c r="AD40" s="1324">
        <f>収益元デｰタ!AD156</f>
        <v>1</v>
      </c>
      <c r="AE40" s="508">
        <f>収益元デｰタ!AE156</f>
        <v>1</v>
      </c>
      <c r="AF40" s="508">
        <f>収益元デｰタ!AF156</f>
        <v>1</v>
      </c>
      <c r="AG40" s="508">
        <f>収益元デｰタ!AG156</f>
        <v>1</v>
      </c>
      <c r="AH40" s="1323">
        <f>収益元デｰタ!AH156</f>
        <v>1</v>
      </c>
      <c r="AI40" s="1324">
        <f>収益元デｰタ!AI156</f>
        <v>1</v>
      </c>
      <c r="AJ40" s="508">
        <f>収益元デｰタ!AJ156</f>
        <v>1</v>
      </c>
      <c r="AK40" s="508">
        <f>収益元デｰタ!AK156</f>
        <v>1</v>
      </c>
      <c r="AL40" s="508">
        <f>収益元デｰタ!AL156</f>
        <v>1</v>
      </c>
      <c r="AM40" s="1323">
        <f>収益元デｰタ!AM156</f>
        <v>1</v>
      </c>
    </row>
    <row r="41" spans="2:39" ht="12" hidden="1" customHeight="1" outlineLevel="1">
      <c r="B41" s="519"/>
      <c r="C41" s="429"/>
      <c r="E41" s="429"/>
      <c r="F41" s="428" t="s">
        <v>203</v>
      </c>
      <c r="H41" s="1555"/>
      <c r="I41" s="1326"/>
      <c r="J41" s="508">
        <f>'入力(4)'!N10/100</f>
        <v>0</v>
      </c>
      <c r="K41" s="508">
        <f>J41</f>
        <v>0</v>
      </c>
      <c r="L41" s="508">
        <f t="shared" ref="L41:AM41" si="29">K41</f>
        <v>0</v>
      </c>
      <c r="M41" s="508">
        <f t="shared" si="29"/>
        <v>0</v>
      </c>
      <c r="N41" s="1323">
        <f t="shared" si="29"/>
        <v>0</v>
      </c>
      <c r="O41" s="1324">
        <f t="shared" si="29"/>
        <v>0</v>
      </c>
      <c r="P41" s="508">
        <f t="shared" si="29"/>
        <v>0</v>
      </c>
      <c r="Q41" s="508">
        <f t="shared" si="29"/>
        <v>0</v>
      </c>
      <c r="R41" s="508">
        <f t="shared" si="29"/>
        <v>0</v>
      </c>
      <c r="S41" s="1323">
        <f t="shared" si="29"/>
        <v>0</v>
      </c>
      <c r="T41" s="1324">
        <f t="shared" si="29"/>
        <v>0</v>
      </c>
      <c r="U41" s="508">
        <f t="shared" si="29"/>
        <v>0</v>
      </c>
      <c r="V41" s="508">
        <f t="shared" si="29"/>
        <v>0</v>
      </c>
      <c r="W41" s="508">
        <f t="shared" si="29"/>
        <v>0</v>
      </c>
      <c r="X41" s="1323">
        <f t="shared" si="29"/>
        <v>0</v>
      </c>
      <c r="Y41" s="1324">
        <f t="shared" si="29"/>
        <v>0</v>
      </c>
      <c r="Z41" s="508">
        <f t="shared" si="29"/>
        <v>0</v>
      </c>
      <c r="AA41" s="508">
        <f t="shared" si="29"/>
        <v>0</v>
      </c>
      <c r="AB41" s="508">
        <f t="shared" si="29"/>
        <v>0</v>
      </c>
      <c r="AC41" s="1323">
        <f t="shared" si="29"/>
        <v>0</v>
      </c>
      <c r="AD41" s="1324">
        <f t="shared" si="29"/>
        <v>0</v>
      </c>
      <c r="AE41" s="508">
        <f t="shared" si="29"/>
        <v>0</v>
      </c>
      <c r="AF41" s="508">
        <f t="shared" si="29"/>
        <v>0</v>
      </c>
      <c r="AG41" s="508">
        <f t="shared" si="29"/>
        <v>0</v>
      </c>
      <c r="AH41" s="1323">
        <f t="shared" si="29"/>
        <v>0</v>
      </c>
      <c r="AI41" s="1324">
        <f t="shared" si="29"/>
        <v>0</v>
      </c>
      <c r="AJ41" s="508">
        <f t="shared" si="29"/>
        <v>0</v>
      </c>
      <c r="AK41" s="508">
        <f t="shared" si="29"/>
        <v>0</v>
      </c>
      <c r="AL41" s="508">
        <f t="shared" si="29"/>
        <v>0</v>
      </c>
      <c r="AM41" s="1323">
        <f t="shared" si="29"/>
        <v>0</v>
      </c>
    </row>
    <row r="42" spans="2:39" ht="12" customHeight="1" collapsed="1">
      <c r="B42" s="1552"/>
      <c r="C42" s="1298"/>
      <c r="D42" s="542"/>
      <c r="E42" s="431" t="s">
        <v>899</v>
      </c>
      <c r="F42" s="425" t="s">
        <v>204</v>
      </c>
      <c r="G42" s="425"/>
      <c r="H42" s="1554"/>
      <c r="I42" s="1322"/>
      <c r="J42" s="521">
        <f t="shared" ref="J42:AM42" si="30">J39*J40*J41</f>
        <v>0</v>
      </c>
      <c r="K42" s="521">
        <f t="shared" si="30"/>
        <v>0</v>
      </c>
      <c r="L42" s="521">
        <f t="shared" si="30"/>
        <v>0</v>
      </c>
      <c r="M42" s="521">
        <f t="shared" si="30"/>
        <v>0</v>
      </c>
      <c r="N42" s="1321">
        <f t="shared" si="30"/>
        <v>0</v>
      </c>
      <c r="O42" s="1322">
        <f t="shared" si="30"/>
        <v>0</v>
      </c>
      <c r="P42" s="521">
        <f t="shared" si="30"/>
        <v>0</v>
      </c>
      <c r="Q42" s="521">
        <f t="shared" si="30"/>
        <v>0</v>
      </c>
      <c r="R42" s="521">
        <f t="shared" si="30"/>
        <v>0</v>
      </c>
      <c r="S42" s="1321">
        <f t="shared" si="30"/>
        <v>0</v>
      </c>
      <c r="T42" s="1322">
        <f t="shared" si="30"/>
        <v>0</v>
      </c>
      <c r="U42" s="521">
        <f t="shared" si="30"/>
        <v>0</v>
      </c>
      <c r="V42" s="521">
        <f t="shared" si="30"/>
        <v>0</v>
      </c>
      <c r="W42" s="521">
        <f t="shared" si="30"/>
        <v>0</v>
      </c>
      <c r="X42" s="1321">
        <f t="shared" si="30"/>
        <v>0</v>
      </c>
      <c r="Y42" s="1322">
        <f t="shared" si="30"/>
        <v>0</v>
      </c>
      <c r="Z42" s="521">
        <f t="shared" si="30"/>
        <v>0</v>
      </c>
      <c r="AA42" s="521">
        <f t="shared" si="30"/>
        <v>0</v>
      </c>
      <c r="AB42" s="521">
        <f t="shared" si="30"/>
        <v>0</v>
      </c>
      <c r="AC42" s="1321">
        <f t="shared" si="30"/>
        <v>0</v>
      </c>
      <c r="AD42" s="1322">
        <f t="shared" si="30"/>
        <v>0</v>
      </c>
      <c r="AE42" s="521">
        <f t="shared" si="30"/>
        <v>0</v>
      </c>
      <c r="AF42" s="521">
        <f t="shared" si="30"/>
        <v>0</v>
      </c>
      <c r="AG42" s="521">
        <f t="shared" si="30"/>
        <v>0</v>
      </c>
      <c r="AH42" s="1321">
        <f t="shared" si="30"/>
        <v>0</v>
      </c>
      <c r="AI42" s="1322">
        <f t="shared" si="30"/>
        <v>0</v>
      </c>
      <c r="AJ42" s="521">
        <f t="shared" si="30"/>
        <v>0</v>
      </c>
      <c r="AK42" s="521">
        <f t="shared" si="30"/>
        <v>0</v>
      </c>
      <c r="AL42" s="521">
        <f t="shared" si="30"/>
        <v>0</v>
      </c>
      <c r="AM42" s="1321">
        <f t="shared" si="30"/>
        <v>0</v>
      </c>
    </row>
    <row r="43" spans="2:39" ht="12" customHeight="1">
      <c r="B43" s="1560"/>
      <c r="C43" s="1299"/>
      <c r="D43" s="543"/>
      <c r="E43" s="523" t="s">
        <v>900</v>
      </c>
      <c r="F43" s="491" t="s">
        <v>574</v>
      </c>
      <c r="G43" s="491"/>
      <c r="H43" s="1557"/>
      <c r="I43" s="1328"/>
      <c r="J43" s="535">
        <f>収益元デｰタ!J158</f>
        <v>0</v>
      </c>
      <c r="K43" s="535">
        <f>収益元デｰタ!K158</f>
        <v>0</v>
      </c>
      <c r="L43" s="535">
        <f>収益元デｰタ!L158</f>
        <v>0</v>
      </c>
      <c r="M43" s="535">
        <f>収益元デｰタ!M158</f>
        <v>0</v>
      </c>
      <c r="N43" s="1327">
        <f>収益元デｰタ!N158</f>
        <v>0</v>
      </c>
      <c r="O43" s="1328">
        <f>収益元デｰタ!O158</f>
        <v>0</v>
      </c>
      <c r="P43" s="535">
        <f>収益元デｰタ!P158</f>
        <v>0</v>
      </c>
      <c r="Q43" s="535">
        <f>収益元デｰタ!Q158</f>
        <v>0</v>
      </c>
      <c r="R43" s="535">
        <f>収益元デｰタ!R158</f>
        <v>0</v>
      </c>
      <c r="S43" s="1327">
        <f>収益元デｰタ!S158</f>
        <v>0</v>
      </c>
      <c r="T43" s="1328">
        <f>収益元デｰタ!T158</f>
        <v>0</v>
      </c>
      <c r="U43" s="535">
        <f>収益元デｰタ!U158</f>
        <v>0</v>
      </c>
      <c r="V43" s="535">
        <f>収益元デｰタ!V158</f>
        <v>0</v>
      </c>
      <c r="W43" s="535">
        <f>収益元デｰタ!W158</f>
        <v>0</v>
      </c>
      <c r="X43" s="1327">
        <f>収益元デｰタ!X158</f>
        <v>0</v>
      </c>
      <c r="Y43" s="1328">
        <f>収益元デｰタ!Y158</f>
        <v>0</v>
      </c>
      <c r="Z43" s="535">
        <f>収益元デｰタ!Z158</f>
        <v>0</v>
      </c>
      <c r="AA43" s="535">
        <f>収益元デｰタ!AA158</f>
        <v>0</v>
      </c>
      <c r="AB43" s="535">
        <f>収益元デｰタ!AB158</f>
        <v>0</v>
      </c>
      <c r="AC43" s="1327">
        <f>収益元デｰタ!AC158</f>
        <v>0</v>
      </c>
      <c r="AD43" s="1328">
        <f>収益元デｰタ!AD158</f>
        <v>0</v>
      </c>
      <c r="AE43" s="535">
        <f>収益元デｰタ!AE158</f>
        <v>0</v>
      </c>
      <c r="AF43" s="535">
        <f>収益元デｰタ!AF158</f>
        <v>0</v>
      </c>
      <c r="AG43" s="535">
        <f>収益元デｰタ!AG158</f>
        <v>0</v>
      </c>
      <c r="AH43" s="1327">
        <f>収益元デｰタ!AH158</f>
        <v>0</v>
      </c>
      <c r="AI43" s="1328">
        <f>収益元デｰタ!AI158</f>
        <v>0</v>
      </c>
      <c r="AJ43" s="535">
        <f>収益元デｰタ!AJ158</f>
        <v>0</v>
      </c>
      <c r="AK43" s="535">
        <f>収益元デｰタ!AK158</f>
        <v>0</v>
      </c>
      <c r="AL43" s="535">
        <f>収益元デｰタ!AL158</f>
        <v>0</v>
      </c>
      <c r="AM43" s="1327">
        <f>収益元デｰタ!AM158</f>
        <v>0</v>
      </c>
    </row>
    <row r="44" spans="2:39" ht="12" customHeight="1">
      <c r="B44" s="1547" t="s">
        <v>901</v>
      </c>
      <c r="C44" s="1550" t="s">
        <v>43</v>
      </c>
      <c r="D44" s="1550"/>
      <c r="E44" s="1550"/>
      <c r="F44" s="1550"/>
      <c r="G44" s="1550"/>
      <c r="H44" s="1551"/>
      <c r="I44" s="1600" t="s">
        <v>902</v>
      </c>
      <c r="J44" s="1581">
        <f>I45+I52+I59+J45+J52+J59</f>
        <v>0</v>
      </c>
      <c r="K44" s="1543">
        <f t="shared" ref="K44:AM44" si="31">K45+K52+K59</f>
        <v>0</v>
      </c>
      <c r="L44" s="1543">
        <f t="shared" si="31"/>
        <v>0</v>
      </c>
      <c r="M44" s="1543">
        <f t="shared" si="31"/>
        <v>0</v>
      </c>
      <c r="N44" s="1585">
        <f t="shared" si="31"/>
        <v>0</v>
      </c>
      <c r="O44" s="1542">
        <f t="shared" si="31"/>
        <v>0</v>
      </c>
      <c r="P44" s="1543">
        <f t="shared" si="31"/>
        <v>0</v>
      </c>
      <c r="Q44" s="1543">
        <f t="shared" si="31"/>
        <v>0</v>
      </c>
      <c r="R44" s="1543">
        <f t="shared" si="31"/>
        <v>0</v>
      </c>
      <c r="S44" s="1585">
        <f t="shared" si="31"/>
        <v>0</v>
      </c>
      <c r="T44" s="1542">
        <f t="shared" si="31"/>
        <v>0</v>
      </c>
      <c r="U44" s="1543">
        <f t="shared" si="31"/>
        <v>0</v>
      </c>
      <c r="V44" s="1543">
        <f t="shared" si="31"/>
        <v>0</v>
      </c>
      <c r="W44" s="1543">
        <f t="shared" si="31"/>
        <v>0</v>
      </c>
      <c r="X44" s="1585">
        <f t="shared" si="31"/>
        <v>0</v>
      </c>
      <c r="Y44" s="1542">
        <f t="shared" si="31"/>
        <v>0</v>
      </c>
      <c r="Z44" s="1543">
        <f t="shared" si="31"/>
        <v>0</v>
      </c>
      <c r="AA44" s="1543">
        <f t="shared" si="31"/>
        <v>0</v>
      </c>
      <c r="AB44" s="1543">
        <f t="shared" si="31"/>
        <v>0</v>
      </c>
      <c r="AC44" s="1585">
        <f t="shared" si="31"/>
        <v>0</v>
      </c>
      <c r="AD44" s="1542">
        <f t="shared" si="31"/>
        <v>0</v>
      </c>
      <c r="AE44" s="1543">
        <f t="shared" si="31"/>
        <v>0</v>
      </c>
      <c r="AF44" s="1543">
        <f t="shared" si="31"/>
        <v>0</v>
      </c>
      <c r="AG44" s="1543">
        <f t="shared" si="31"/>
        <v>0</v>
      </c>
      <c r="AH44" s="1585">
        <f t="shared" si="31"/>
        <v>0</v>
      </c>
      <c r="AI44" s="1542">
        <f t="shared" si="31"/>
        <v>0</v>
      </c>
      <c r="AJ44" s="1543">
        <f t="shared" si="31"/>
        <v>0</v>
      </c>
      <c r="AK44" s="1543">
        <f t="shared" si="31"/>
        <v>0</v>
      </c>
      <c r="AL44" s="1543">
        <f t="shared" si="31"/>
        <v>0</v>
      </c>
      <c r="AM44" s="1585">
        <f t="shared" si="31"/>
        <v>0</v>
      </c>
    </row>
    <row r="45" spans="2:39" ht="12" customHeight="1">
      <c r="B45" s="1552"/>
      <c r="C45" s="1296" t="s">
        <v>903</v>
      </c>
      <c r="D45" s="1302" t="str">
        <f>D26</f>
        <v>住戸</v>
      </c>
      <c r="E45" s="1302"/>
      <c r="F45" s="1302"/>
      <c r="G45" s="1302"/>
      <c r="H45" s="1558" t="s">
        <v>968</v>
      </c>
      <c r="I45" s="1330">
        <f>I46</f>
        <v>0</v>
      </c>
      <c r="J45" s="1303">
        <f>J46</f>
        <v>0</v>
      </c>
      <c r="K45" s="1303">
        <f t="shared" ref="K45:AM45" si="32">K46</f>
        <v>0</v>
      </c>
      <c r="L45" s="1303">
        <f t="shared" si="32"/>
        <v>0</v>
      </c>
      <c r="M45" s="1303">
        <f t="shared" si="32"/>
        <v>0</v>
      </c>
      <c r="N45" s="1329">
        <f t="shared" si="32"/>
        <v>0</v>
      </c>
      <c r="O45" s="1330">
        <f t="shared" si="32"/>
        <v>0</v>
      </c>
      <c r="P45" s="1303">
        <f t="shared" si="32"/>
        <v>0</v>
      </c>
      <c r="Q45" s="1303">
        <f t="shared" si="32"/>
        <v>0</v>
      </c>
      <c r="R45" s="1303">
        <f t="shared" si="32"/>
        <v>0</v>
      </c>
      <c r="S45" s="1329">
        <f t="shared" si="32"/>
        <v>0</v>
      </c>
      <c r="T45" s="1330">
        <f t="shared" si="32"/>
        <v>0</v>
      </c>
      <c r="U45" s="1303">
        <f t="shared" si="32"/>
        <v>0</v>
      </c>
      <c r="V45" s="1303">
        <f t="shared" si="32"/>
        <v>0</v>
      </c>
      <c r="W45" s="1303">
        <f t="shared" si="32"/>
        <v>0</v>
      </c>
      <c r="X45" s="1329">
        <f t="shared" si="32"/>
        <v>0</v>
      </c>
      <c r="Y45" s="1330">
        <f t="shared" si="32"/>
        <v>0</v>
      </c>
      <c r="Z45" s="1303">
        <f t="shared" si="32"/>
        <v>0</v>
      </c>
      <c r="AA45" s="1303">
        <f t="shared" si="32"/>
        <v>0</v>
      </c>
      <c r="AB45" s="1303">
        <f t="shared" si="32"/>
        <v>0</v>
      </c>
      <c r="AC45" s="1329">
        <f t="shared" si="32"/>
        <v>0</v>
      </c>
      <c r="AD45" s="1330">
        <f t="shared" si="32"/>
        <v>0</v>
      </c>
      <c r="AE45" s="1303">
        <f t="shared" si="32"/>
        <v>0</v>
      </c>
      <c r="AF45" s="1303">
        <f t="shared" si="32"/>
        <v>0</v>
      </c>
      <c r="AG45" s="1303">
        <f t="shared" si="32"/>
        <v>0</v>
      </c>
      <c r="AH45" s="1329">
        <f t="shared" si="32"/>
        <v>0</v>
      </c>
      <c r="AI45" s="1330">
        <f t="shared" si="32"/>
        <v>0</v>
      </c>
      <c r="AJ45" s="1303">
        <f t="shared" si="32"/>
        <v>0</v>
      </c>
      <c r="AK45" s="1303">
        <f t="shared" si="32"/>
        <v>0</v>
      </c>
      <c r="AL45" s="1303">
        <f t="shared" si="32"/>
        <v>0</v>
      </c>
      <c r="AM45" s="1329">
        <f t="shared" si="32"/>
        <v>0</v>
      </c>
    </row>
    <row r="46" spans="2:39" ht="12" hidden="1" customHeight="1" outlineLevel="1">
      <c r="B46" s="519"/>
      <c r="C46" s="429"/>
      <c r="D46" s="431"/>
      <c r="E46" s="425" t="s">
        <v>163</v>
      </c>
      <c r="F46" s="425"/>
      <c r="G46" s="425"/>
      <c r="H46" s="1554"/>
      <c r="I46" s="1322">
        <f>IF(I51&lt;0,0,I50*I51)</f>
        <v>0</v>
      </c>
      <c r="J46" s="521">
        <f t="shared" ref="J46:AM46" si="33">IF(J51&lt;0,0,J50*J51)</f>
        <v>0</v>
      </c>
      <c r="K46" s="521">
        <f t="shared" si="33"/>
        <v>0</v>
      </c>
      <c r="L46" s="521">
        <f t="shared" si="33"/>
        <v>0</v>
      </c>
      <c r="M46" s="521">
        <f t="shared" si="33"/>
        <v>0</v>
      </c>
      <c r="N46" s="1321">
        <f t="shared" si="33"/>
        <v>0</v>
      </c>
      <c r="O46" s="1322">
        <f t="shared" si="33"/>
        <v>0</v>
      </c>
      <c r="P46" s="521">
        <f t="shared" si="33"/>
        <v>0</v>
      </c>
      <c r="Q46" s="521">
        <f t="shared" si="33"/>
        <v>0</v>
      </c>
      <c r="R46" s="521">
        <f t="shared" si="33"/>
        <v>0</v>
      </c>
      <c r="S46" s="1321">
        <f t="shared" si="33"/>
        <v>0</v>
      </c>
      <c r="T46" s="1322">
        <f t="shared" si="33"/>
        <v>0</v>
      </c>
      <c r="U46" s="521">
        <f t="shared" si="33"/>
        <v>0</v>
      </c>
      <c r="V46" s="521">
        <f t="shared" si="33"/>
        <v>0</v>
      </c>
      <c r="W46" s="521">
        <f t="shared" si="33"/>
        <v>0</v>
      </c>
      <c r="X46" s="1321">
        <f t="shared" si="33"/>
        <v>0</v>
      </c>
      <c r="Y46" s="1322">
        <f t="shared" si="33"/>
        <v>0</v>
      </c>
      <c r="Z46" s="521">
        <f t="shared" si="33"/>
        <v>0</v>
      </c>
      <c r="AA46" s="521">
        <f t="shared" si="33"/>
        <v>0</v>
      </c>
      <c r="AB46" s="521">
        <f t="shared" si="33"/>
        <v>0</v>
      </c>
      <c r="AC46" s="1321">
        <f t="shared" si="33"/>
        <v>0</v>
      </c>
      <c r="AD46" s="1322">
        <f t="shared" si="33"/>
        <v>0</v>
      </c>
      <c r="AE46" s="521">
        <f t="shared" si="33"/>
        <v>0</v>
      </c>
      <c r="AF46" s="521">
        <f t="shared" si="33"/>
        <v>0</v>
      </c>
      <c r="AG46" s="521">
        <f t="shared" si="33"/>
        <v>0</v>
      </c>
      <c r="AH46" s="1321">
        <f t="shared" si="33"/>
        <v>0</v>
      </c>
      <c r="AI46" s="1322">
        <f t="shared" si="33"/>
        <v>0</v>
      </c>
      <c r="AJ46" s="521">
        <f t="shared" si="33"/>
        <v>0</v>
      </c>
      <c r="AK46" s="521">
        <f t="shared" si="33"/>
        <v>0</v>
      </c>
      <c r="AL46" s="521">
        <f t="shared" si="33"/>
        <v>0</v>
      </c>
      <c r="AM46" s="1321">
        <f t="shared" si="33"/>
        <v>0</v>
      </c>
    </row>
    <row r="47" spans="2:39" ht="12" hidden="1" customHeight="1" outlineLevel="1">
      <c r="B47" s="519"/>
      <c r="C47" s="429"/>
      <c r="D47" s="429"/>
      <c r="F47" s="428" t="s">
        <v>205</v>
      </c>
      <c r="H47" s="1555"/>
      <c r="I47" s="1326">
        <f>J47</f>
        <v>0</v>
      </c>
      <c r="J47" s="512">
        <f>J27/12*H48</f>
        <v>0</v>
      </c>
      <c r="K47" s="512">
        <f>J47</f>
        <v>0</v>
      </c>
      <c r="L47" s="512">
        <f t="shared" ref="L47:AM47" si="34">K47</f>
        <v>0</v>
      </c>
      <c r="M47" s="512">
        <f t="shared" si="34"/>
        <v>0</v>
      </c>
      <c r="N47" s="1325">
        <f t="shared" si="34"/>
        <v>0</v>
      </c>
      <c r="O47" s="1326">
        <f t="shared" si="34"/>
        <v>0</v>
      </c>
      <c r="P47" s="512">
        <f t="shared" si="34"/>
        <v>0</v>
      </c>
      <c r="Q47" s="512">
        <f t="shared" si="34"/>
        <v>0</v>
      </c>
      <c r="R47" s="512">
        <f t="shared" si="34"/>
        <v>0</v>
      </c>
      <c r="S47" s="1325">
        <f t="shared" si="34"/>
        <v>0</v>
      </c>
      <c r="T47" s="1326">
        <f t="shared" si="34"/>
        <v>0</v>
      </c>
      <c r="U47" s="512">
        <f t="shared" si="34"/>
        <v>0</v>
      </c>
      <c r="V47" s="512">
        <f t="shared" si="34"/>
        <v>0</v>
      </c>
      <c r="W47" s="512">
        <f t="shared" si="34"/>
        <v>0</v>
      </c>
      <c r="X47" s="1325">
        <f t="shared" si="34"/>
        <v>0</v>
      </c>
      <c r="Y47" s="1326">
        <f t="shared" si="34"/>
        <v>0</v>
      </c>
      <c r="Z47" s="512">
        <f t="shared" si="34"/>
        <v>0</v>
      </c>
      <c r="AA47" s="512">
        <f t="shared" si="34"/>
        <v>0</v>
      </c>
      <c r="AB47" s="512">
        <f t="shared" si="34"/>
        <v>0</v>
      </c>
      <c r="AC47" s="1325">
        <f t="shared" si="34"/>
        <v>0</v>
      </c>
      <c r="AD47" s="1326">
        <f t="shared" si="34"/>
        <v>0</v>
      </c>
      <c r="AE47" s="512">
        <f t="shared" si="34"/>
        <v>0</v>
      </c>
      <c r="AF47" s="512">
        <f t="shared" si="34"/>
        <v>0</v>
      </c>
      <c r="AG47" s="512">
        <f t="shared" si="34"/>
        <v>0</v>
      </c>
      <c r="AH47" s="1325">
        <f t="shared" si="34"/>
        <v>0</v>
      </c>
      <c r="AI47" s="1326">
        <f t="shared" si="34"/>
        <v>0</v>
      </c>
      <c r="AJ47" s="512">
        <f t="shared" si="34"/>
        <v>0</v>
      </c>
      <c r="AK47" s="512">
        <f t="shared" si="34"/>
        <v>0</v>
      </c>
      <c r="AL47" s="512">
        <f t="shared" si="34"/>
        <v>0</v>
      </c>
      <c r="AM47" s="1325">
        <f t="shared" si="34"/>
        <v>0</v>
      </c>
    </row>
    <row r="48" spans="2:39" ht="12" hidden="1" customHeight="1" outlineLevel="1">
      <c r="B48" s="519"/>
      <c r="C48" s="429"/>
      <c r="D48" s="429"/>
      <c r="G48" s="428" t="s">
        <v>575</v>
      </c>
      <c r="H48" s="1555">
        <f>'入力(4)'!J11</f>
        <v>0</v>
      </c>
      <c r="I48" s="1326"/>
      <c r="J48" s="512"/>
      <c r="K48" s="512"/>
      <c r="L48" s="512"/>
      <c r="M48" s="512"/>
      <c r="N48" s="1325"/>
      <c r="O48" s="1326"/>
      <c r="P48" s="512"/>
      <c r="Q48" s="512"/>
      <c r="R48" s="512"/>
      <c r="S48" s="1325"/>
      <c r="T48" s="1326"/>
      <c r="U48" s="512"/>
      <c r="V48" s="512"/>
      <c r="W48" s="512"/>
      <c r="X48" s="1325"/>
      <c r="Y48" s="1326"/>
      <c r="Z48" s="512"/>
      <c r="AA48" s="512"/>
      <c r="AB48" s="512"/>
      <c r="AC48" s="1325"/>
      <c r="AD48" s="1326"/>
      <c r="AE48" s="512"/>
      <c r="AF48" s="512"/>
      <c r="AG48" s="512"/>
      <c r="AH48" s="1325"/>
      <c r="AI48" s="1326"/>
      <c r="AJ48" s="512"/>
      <c r="AK48" s="512"/>
      <c r="AL48" s="512"/>
      <c r="AM48" s="1325"/>
    </row>
    <row r="49" spans="2:39" ht="12" hidden="1" customHeight="1" outlineLevel="1">
      <c r="B49" s="519"/>
      <c r="C49" s="429"/>
      <c r="D49" s="429"/>
      <c r="F49" s="428" t="s">
        <v>576</v>
      </c>
      <c r="H49" s="1555"/>
      <c r="I49" s="1324">
        <v>1</v>
      </c>
      <c r="J49" s="508">
        <f>J28</f>
        <v>1</v>
      </c>
      <c r="K49" s="508">
        <f t="shared" ref="K49:AM49" si="35">K28</f>
        <v>1</v>
      </c>
      <c r="L49" s="508">
        <f t="shared" si="35"/>
        <v>1</v>
      </c>
      <c r="M49" s="508">
        <f t="shared" si="35"/>
        <v>1</v>
      </c>
      <c r="N49" s="1323">
        <f t="shared" si="35"/>
        <v>1</v>
      </c>
      <c r="O49" s="1324">
        <f t="shared" si="35"/>
        <v>1</v>
      </c>
      <c r="P49" s="508">
        <f t="shared" si="35"/>
        <v>1</v>
      </c>
      <c r="Q49" s="508">
        <f t="shared" si="35"/>
        <v>1</v>
      </c>
      <c r="R49" s="508">
        <f t="shared" si="35"/>
        <v>1</v>
      </c>
      <c r="S49" s="1323">
        <f t="shared" si="35"/>
        <v>1</v>
      </c>
      <c r="T49" s="1324">
        <f t="shared" si="35"/>
        <v>1</v>
      </c>
      <c r="U49" s="508">
        <f t="shared" si="35"/>
        <v>1</v>
      </c>
      <c r="V49" s="508">
        <f t="shared" si="35"/>
        <v>1</v>
      </c>
      <c r="W49" s="508">
        <f t="shared" si="35"/>
        <v>1</v>
      </c>
      <c r="X49" s="1323">
        <f t="shared" si="35"/>
        <v>1</v>
      </c>
      <c r="Y49" s="1324">
        <f t="shared" si="35"/>
        <v>1</v>
      </c>
      <c r="Z49" s="508">
        <f t="shared" si="35"/>
        <v>1</v>
      </c>
      <c r="AA49" s="508">
        <f t="shared" si="35"/>
        <v>1</v>
      </c>
      <c r="AB49" s="508">
        <f t="shared" si="35"/>
        <v>1</v>
      </c>
      <c r="AC49" s="1323">
        <f t="shared" si="35"/>
        <v>1</v>
      </c>
      <c r="AD49" s="1324">
        <f t="shared" si="35"/>
        <v>1</v>
      </c>
      <c r="AE49" s="508">
        <f t="shared" si="35"/>
        <v>1</v>
      </c>
      <c r="AF49" s="508">
        <f t="shared" si="35"/>
        <v>1</v>
      </c>
      <c r="AG49" s="508">
        <f t="shared" si="35"/>
        <v>1</v>
      </c>
      <c r="AH49" s="1323">
        <f t="shared" si="35"/>
        <v>1</v>
      </c>
      <c r="AI49" s="1324">
        <f t="shared" si="35"/>
        <v>1</v>
      </c>
      <c r="AJ49" s="508">
        <f t="shared" si="35"/>
        <v>1</v>
      </c>
      <c r="AK49" s="508">
        <f t="shared" si="35"/>
        <v>1</v>
      </c>
      <c r="AL49" s="508">
        <f t="shared" si="35"/>
        <v>1</v>
      </c>
      <c r="AM49" s="1323">
        <f t="shared" si="35"/>
        <v>1</v>
      </c>
    </row>
    <row r="50" spans="2:39" ht="12" customHeight="1" collapsed="1">
      <c r="B50" s="1552"/>
      <c r="C50" s="1298"/>
      <c r="D50" s="520"/>
      <c r="E50" s="431" t="s">
        <v>899</v>
      </c>
      <c r="F50" s="425" t="s">
        <v>794</v>
      </c>
      <c r="G50" s="425"/>
      <c r="H50" s="1554"/>
      <c r="I50" s="1322">
        <f>I47*I49</f>
        <v>0</v>
      </c>
      <c r="J50" s="521">
        <f t="shared" ref="J50:AM50" si="36">J47*J49</f>
        <v>0</v>
      </c>
      <c r="K50" s="521">
        <f t="shared" si="36"/>
        <v>0</v>
      </c>
      <c r="L50" s="521">
        <f t="shared" si="36"/>
        <v>0</v>
      </c>
      <c r="M50" s="521">
        <f t="shared" si="36"/>
        <v>0</v>
      </c>
      <c r="N50" s="1321">
        <f t="shared" si="36"/>
        <v>0</v>
      </c>
      <c r="O50" s="1322">
        <f t="shared" si="36"/>
        <v>0</v>
      </c>
      <c r="P50" s="521">
        <f t="shared" si="36"/>
        <v>0</v>
      </c>
      <c r="Q50" s="521">
        <f t="shared" si="36"/>
        <v>0</v>
      </c>
      <c r="R50" s="521">
        <f t="shared" si="36"/>
        <v>0</v>
      </c>
      <c r="S50" s="1321">
        <f t="shared" si="36"/>
        <v>0</v>
      </c>
      <c r="T50" s="1322">
        <f t="shared" si="36"/>
        <v>0</v>
      </c>
      <c r="U50" s="521">
        <f t="shared" si="36"/>
        <v>0</v>
      </c>
      <c r="V50" s="521">
        <f t="shared" si="36"/>
        <v>0</v>
      </c>
      <c r="W50" s="521">
        <f t="shared" si="36"/>
        <v>0</v>
      </c>
      <c r="X50" s="1321">
        <f t="shared" si="36"/>
        <v>0</v>
      </c>
      <c r="Y50" s="1322">
        <f t="shared" si="36"/>
        <v>0</v>
      </c>
      <c r="Z50" s="521">
        <f t="shared" si="36"/>
        <v>0</v>
      </c>
      <c r="AA50" s="521">
        <f t="shared" si="36"/>
        <v>0</v>
      </c>
      <c r="AB50" s="521">
        <f t="shared" si="36"/>
        <v>0</v>
      </c>
      <c r="AC50" s="1321">
        <f t="shared" si="36"/>
        <v>0</v>
      </c>
      <c r="AD50" s="1322">
        <f t="shared" si="36"/>
        <v>0</v>
      </c>
      <c r="AE50" s="521">
        <f t="shared" si="36"/>
        <v>0</v>
      </c>
      <c r="AF50" s="521">
        <f t="shared" si="36"/>
        <v>0</v>
      </c>
      <c r="AG50" s="521">
        <f t="shared" si="36"/>
        <v>0</v>
      </c>
      <c r="AH50" s="1321">
        <f t="shared" si="36"/>
        <v>0</v>
      </c>
      <c r="AI50" s="1322">
        <f t="shared" si="36"/>
        <v>0</v>
      </c>
      <c r="AJ50" s="521">
        <f t="shared" si="36"/>
        <v>0</v>
      </c>
      <c r="AK50" s="521">
        <f t="shared" si="36"/>
        <v>0</v>
      </c>
      <c r="AL50" s="521">
        <f t="shared" si="36"/>
        <v>0</v>
      </c>
      <c r="AM50" s="1321">
        <f t="shared" si="36"/>
        <v>0</v>
      </c>
    </row>
    <row r="51" spans="2:39" ht="12" customHeight="1">
      <c r="B51" s="1552"/>
      <c r="C51" s="1298"/>
      <c r="D51" s="532"/>
      <c r="E51" s="523" t="s">
        <v>900</v>
      </c>
      <c r="F51" s="544" t="s">
        <v>164</v>
      </c>
      <c r="G51" s="406"/>
      <c r="H51" s="1570"/>
      <c r="I51" s="1348">
        <f>収益元デｰタ!I23</f>
        <v>0.83</v>
      </c>
      <c r="J51" s="555">
        <f>収益元デｰタ!J23</f>
        <v>0</v>
      </c>
      <c r="K51" s="555">
        <f>収益元デｰタ!K23</f>
        <v>0.41900000000000004</v>
      </c>
      <c r="L51" s="555">
        <f>収益元デｰタ!L23</f>
        <v>0.30000000000000004</v>
      </c>
      <c r="M51" s="555">
        <f>収益元デｰタ!M23</f>
        <v>0.30000000000000004</v>
      </c>
      <c r="N51" s="1347">
        <f>収益元デｰタ!N23</f>
        <v>0.30000000000000004</v>
      </c>
      <c r="O51" s="1348">
        <f>収益元デｰタ!O23</f>
        <v>0.30000000000000004</v>
      </c>
      <c r="P51" s="555">
        <f>収益元デｰタ!P23</f>
        <v>0.30000000000000004</v>
      </c>
      <c r="Q51" s="555">
        <f>収益元デｰタ!Q23</f>
        <v>0.30000000000000016</v>
      </c>
      <c r="R51" s="555">
        <f>収益元デｰタ!R23</f>
        <v>0.30000000000000004</v>
      </c>
      <c r="S51" s="1347">
        <f>収益元デｰタ!S23</f>
        <v>0.30000000000000004</v>
      </c>
      <c r="T51" s="1348">
        <f>収益元デｰタ!T23</f>
        <v>0.30000000000000004</v>
      </c>
      <c r="U51" s="555">
        <f>収益元デｰタ!U23</f>
        <v>0.30000000000000004</v>
      </c>
      <c r="V51" s="555">
        <f>収益元デｰタ!V23</f>
        <v>0.29999999999999993</v>
      </c>
      <c r="W51" s="555">
        <f>収益元デｰタ!W23</f>
        <v>0.30000000000000027</v>
      </c>
      <c r="X51" s="1347">
        <f>収益元デｰタ!X23</f>
        <v>0.30000000000000016</v>
      </c>
      <c r="Y51" s="1348">
        <f>収益元デｰタ!Y23</f>
        <v>0.30000000000000004</v>
      </c>
      <c r="Z51" s="555">
        <f>収益元デｰタ!Z23</f>
        <v>0.29999999999999993</v>
      </c>
      <c r="AA51" s="555">
        <f>収益元デｰタ!AA23</f>
        <v>0.30000000000000004</v>
      </c>
      <c r="AB51" s="555">
        <f>収益元デｰタ!AB23</f>
        <v>0.29999999999999993</v>
      </c>
      <c r="AC51" s="1347">
        <f>収益元デｰタ!AC23</f>
        <v>0.30000000000000016</v>
      </c>
      <c r="AD51" s="1348">
        <f>収益元デｰタ!AD23</f>
        <v>0.29999999999999993</v>
      </c>
      <c r="AE51" s="555">
        <f>収益元デｰタ!AE23</f>
        <v>0.30000000000000016</v>
      </c>
      <c r="AF51" s="555">
        <f>収益元デｰタ!AF23</f>
        <v>0.30000000000000004</v>
      </c>
      <c r="AG51" s="555">
        <f>収益元デｰタ!AG23</f>
        <v>0.29999999999999993</v>
      </c>
      <c r="AH51" s="1347">
        <f>収益元デｰタ!AH23</f>
        <v>0.29999999999999993</v>
      </c>
      <c r="AI51" s="1348">
        <f>収益元デｰタ!AI23</f>
        <v>0.30000000000000016</v>
      </c>
      <c r="AJ51" s="555">
        <f>収益元デｰタ!AJ23</f>
        <v>0.29999999999999982</v>
      </c>
      <c r="AK51" s="555">
        <f>収益元デｰタ!AK23</f>
        <v>0.30000000000000016</v>
      </c>
      <c r="AL51" s="555">
        <f>収益元デｰタ!AL23</f>
        <v>0.30000000000000004</v>
      </c>
      <c r="AM51" s="1347">
        <f>収益元デｰタ!AM23</f>
        <v>0.30000000000000004</v>
      </c>
    </row>
    <row r="52" spans="2:39" ht="12" customHeight="1">
      <c r="B52" s="1552"/>
      <c r="C52" s="1296" t="s">
        <v>895</v>
      </c>
      <c r="D52" s="1302" t="str">
        <f>D32</f>
        <v>店舗</v>
      </c>
      <c r="E52" s="1302"/>
      <c r="F52" s="1302"/>
      <c r="G52" s="1302"/>
      <c r="H52" s="1558" t="s">
        <v>968</v>
      </c>
      <c r="I52" s="1330">
        <f>I53</f>
        <v>0</v>
      </c>
      <c r="J52" s="1303">
        <f>J53</f>
        <v>0</v>
      </c>
      <c r="K52" s="1303">
        <f t="shared" ref="K52:AM52" si="37">K53</f>
        <v>0</v>
      </c>
      <c r="L52" s="1303">
        <f t="shared" si="37"/>
        <v>0</v>
      </c>
      <c r="M52" s="1303">
        <f t="shared" si="37"/>
        <v>0</v>
      </c>
      <c r="N52" s="1329">
        <f t="shared" si="37"/>
        <v>0</v>
      </c>
      <c r="O52" s="1330">
        <f t="shared" si="37"/>
        <v>0</v>
      </c>
      <c r="P52" s="1303">
        <f t="shared" si="37"/>
        <v>0</v>
      </c>
      <c r="Q52" s="1303">
        <f t="shared" si="37"/>
        <v>0</v>
      </c>
      <c r="R52" s="1303">
        <f t="shared" si="37"/>
        <v>0</v>
      </c>
      <c r="S52" s="1329">
        <f t="shared" si="37"/>
        <v>0</v>
      </c>
      <c r="T52" s="1330">
        <f t="shared" si="37"/>
        <v>0</v>
      </c>
      <c r="U52" s="1303">
        <f t="shared" si="37"/>
        <v>0</v>
      </c>
      <c r="V52" s="1303">
        <f t="shared" si="37"/>
        <v>0</v>
      </c>
      <c r="W52" s="1303">
        <f t="shared" si="37"/>
        <v>0</v>
      </c>
      <c r="X52" s="1329">
        <f t="shared" si="37"/>
        <v>0</v>
      </c>
      <c r="Y52" s="1330">
        <f t="shared" si="37"/>
        <v>0</v>
      </c>
      <c r="Z52" s="1303">
        <f t="shared" si="37"/>
        <v>0</v>
      </c>
      <c r="AA52" s="1303">
        <f t="shared" si="37"/>
        <v>0</v>
      </c>
      <c r="AB52" s="1303">
        <f t="shared" si="37"/>
        <v>0</v>
      </c>
      <c r="AC52" s="1329">
        <f t="shared" si="37"/>
        <v>0</v>
      </c>
      <c r="AD52" s="1330">
        <f t="shared" si="37"/>
        <v>0</v>
      </c>
      <c r="AE52" s="1303">
        <f t="shared" si="37"/>
        <v>0</v>
      </c>
      <c r="AF52" s="1303">
        <f t="shared" si="37"/>
        <v>0</v>
      </c>
      <c r="AG52" s="1303">
        <f t="shared" si="37"/>
        <v>0</v>
      </c>
      <c r="AH52" s="1329">
        <f t="shared" si="37"/>
        <v>0</v>
      </c>
      <c r="AI52" s="1330">
        <f t="shared" si="37"/>
        <v>0</v>
      </c>
      <c r="AJ52" s="1303">
        <f t="shared" si="37"/>
        <v>0</v>
      </c>
      <c r="AK52" s="1303">
        <f t="shared" si="37"/>
        <v>0</v>
      </c>
      <c r="AL52" s="1303">
        <f t="shared" si="37"/>
        <v>0</v>
      </c>
      <c r="AM52" s="1329">
        <f t="shared" si="37"/>
        <v>0</v>
      </c>
    </row>
    <row r="53" spans="2:39" ht="12" hidden="1" customHeight="1" outlineLevel="1">
      <c r="B53" s="519"/>
      <c r="C53" s="429"/>
      <c r="D53" s="431"/>
      <c r="E53" s="425" t="s">
        <v>163</v>
      </c>
      <c r="F53" s="425"/>
      <c r="G53" s="425"/>
      <c r="H53" s="1554"/>
      <c r="I53" s="1322">
        <f>IF(I58&lt;0,0,I57*I58)</f>
        <v>0</v>
      </c>
      <c r="J53" s="521">
        <f t="shared" ref="J53:AM53" si="38">IF(J58&lt;0,0,J57*J58)</f>
        <v>0</v>
      </c>
      <c r="K53" s="521">
        <f t="shared" si="38"/>
        <v>0</v>
      </c>
      <c r="L53" s="521">
        <f t="shared" si="38"/>
        <v>0</v>
      </c>
      <c r="M53" s="521">
        <f t="shared" si="38"/>
        <v>0</v>
      </c>
      <c r="N53" s="1321">
        <f t="shared" si="38"/>
        <v>0</v>
      </c>
      <c r="O53" s="1322">
        <f t="shared" si="38"/>
        <v>0</v>
      </c>
      <c r="P53" s="521">
        <f t="shared" si="38"/>
        <v>0</v>
      </c>
      <c r="Q53" s="521">
        <f t="shared" si="38"/>
        <v>0</v>
      </c>
      <c r="R53" s="521">
        <f t="shared" si="38"/>
        <v>0</v>
      </c>
      <c r="S53" s="1321">
        <f t="shared" si="38"/>
        <v>0</v>
      </c>
      <c r="T53" s="1322">
        <f t="shared" si="38"/>
        <v>0</v>
      </c>
      <c r="U53" s="521">
        <f t="shared" si="38"/>
        <v>0</v>
      </c>
      <c r="V53" s="521">
        <f t="shared" si="38"/>
        <v>0</v>
      </c>
      <c r="W53" s="521">
        <f t="shared" si="38"/>
        <v>0</v>
      </c>
      <c r="X53" s="1321">
        <f t="shared" si="38"/>
        <v>0</v>
      </c>
      <c r="Y53" s="1322">
        <f t="shared" si="38"/>
        <v>0</v>
      </c>
      <c r="Z53" s="521">
        <f t="shared" si="38"/>
        <v>0</v>
      </c>
      <c r="AA53" s="521">
        <f t="shared" si="38"/>
        <v>0</v>
      </c>
      <c r="AB53" s="521">
        <f t="shared" si="38"/>
        <v>0</v>
      </c>
      <c r="AC53" s="1321">
        <f t="shared" si="38"/>
        <v>0</v>
      </c>
      <c r="AD53" s="1322">
        <f t="shared" si="38"/>
        <v>0</v>
      </c>
      <c r="AE53" s="521">
        <f t="shared" si="38"/>
        <v>0</v>
      </c>
      <c r="AF53" s="521">
        <f t="shared" si="38"/>
        <v>0</v>
      </c>
      <c r="AG53" s="521">
        <f t="shared" si="38"/>
        <v>0</v>
      </c>
      <c r="AH53" s="1321">
        <f t="shared" si="38"/>
        <v>0</v>
      </c>
      <c r="AI53" s="1322">
        <f t="shared" si="38"/>
        <v>0</v>
      </c>
      <c r="AJ53" s="521">
        <f t="shared" si="38"/>
        <v>0</v>
      </c>
      <c r="AK53" s="521">
        <f t="shared" si="38"/>
        <v>0</v>
      </c>
      <c r="AL53" s="521">
        <f t="shared" si="38"/>
        <v>0</v>
      </c>
      <c r="AM53" s="1321">
        <f t="shared" si="38"/>
        <v>0</v>
      </c>
    </row>
    <row r="54" spans="2:39" ht="12" hidden="1" customHeight="1" outlineLevel="1">
      <c r="B54" s="519"/>
      <c r="C54" s="429"/>
      <c r="D54" s="429"/>
      <c r="F54" s="428" t="s">
        <v>205</v>
      </c>
      <c r="H54" s="1555"/>
      <c r="I54" s="1326">
        <f>J54</f>
        <v>0</v>
      </c>
      <c r="J54" s="512">
        <f>J33/12*H55</f>
        <v>0</v>
      </c>
      <c r="K54" s="512">
        <f>J54</f>
        <v>0</v>
      </c>
      <c r="L54" s="512">
        <f t="shared" ref="L54:AM54" si="39">K54</f>
        <v>0</v>
      </c>
      <c r="M54" s="512">
        <f t="shared" si="39"/>
        <v>0</v>
      </c>
      <c r="N54" s="1325">
        <f t="shared" si="39"/>
        <v>0</v>
      </c>
      <c r="O54" s="1326">
        <f t="shared" si="39"/>
        <v>0</v>
      </c>
      <c r="P54" s="512">
        <f t="shared" si="39"/>
        <v>0</v>
      </c>
      <c r="Q54" s="512">
        <f t="shared" si="39"/>
        <v>0</v>
      </c>
      <c r="R54" s="512">
        <f t="shared" si="39"/>
        <v>0</v>
      </c>
      <c r="S54" s="1325">
        <f t="shared" si="39"/>
        <v>0</v>
      </c>
      <c r="T54" s="1326">
        <f t="shared" si="39"/>
        <v>0</v>
      </c>
      <c r="U54" s="512">
        <f t="shared" si="39"/>
        <v>0</v>
      </c>
      <c r="V54" s="512">
        <f t="shared" si="39"/>
        <v>0</v>
      </c>
      <c r="W54" s="512">
        <f t="shared" si="39"/>
        <v>0</v>
      </c>
      <c r="X54" s="1325">
        <f t="shared" si="39"/>
        <v>0</v>
      </c>
      <c r="Y54" s="1326">
        <f t="shared" si="39"/>
        <v>0</v>
      </c>
      <c r="Z54" s="512">
        <f t="shared" si="39"/>
        <v>0</v>
      </c>
      <c r="AA54" s="512">
        <f t="shared" si="39"/>
        <v>0</v>
      </c>
      <c r="AB54" s="512">
        <f t="shared" si="39"/>
        <v>0</v>
      </c>
      <c r="AC54" s="1325">
        <f t="shared" si="39"/>
        <v>0</v>
      </c>
      <c r="AD54" s="1326">
        <f t="shared" si="39"/>
        <v>0</v>
      </c>
      <c r="AE54" s="512">
        <f t="shared" si="39"/>
        <v>0</v>
      </c>
      <c r="AF54" s="512">
        <f t="shared" si="39"/>
        <v>0</v>
      </c>
      <c r="AG54" s="512">
        <f t="shared" si="39"/>
        <v>0</v>
      </c>
      <c r="AH54" s="1325">
        <f t="shared" si="39"/>
        <v>0</v>
      </c>
      <c r="AI54" s="1326">
        <f t="shared" si="39"/>
        <v>0</v>
      </c>
      <c r="AJ54" s="512">
        <f t="shared" si="39"/>
        <v>0</v>
      </c>
      <c r="AK54" s="512">
        <f t="shared" si="39"/>
        <v>0</v>
      </c>
      <c r="AL54" s="512">
        <f t="shared" si="39"/>
        <v>0</v>
      </c>
      <c r="AM54" s="1325">
        <f t="shared" si="39"/>
        <v>0</v>
      </c>
    </row>
    <row r="55" spans="2:39" ht="12" hidden="1" customHeight="1" outlineLevel="1">
      <c r="B55" s="519"/>
      <c r="C55" s="429"/>
      <c r="D55" s="429"/>
      <c r="G55" s="428" t="s">
        <v>575</v>
      </c>
      <c r="H55" s="1555">
        <f>'入力(4)'!L11</f>
        <v>0</v>
      </c>
      <c r="I55" s="1326"/>
      <c r="J55" s="512"/>
      <c r="K55" s="512"/>
      <c r="L55" s="512"/>
      <c r="M55" s="512"/>
      <c r="N55" s="1325"/>
      <c r="O55" s="1326"/>
      <c r="P55" s="512"/>
      <c r="Q55" s="512"/>
      <c r="R55" s="512"/>
      <c r="S55" s="1325"/>
      <c r="T55" s="1326"/>
      <c r="U55" s="512"/>
      <c r="V55" s="512"/>
      <c r="W55" s="512"/>
      <c r="X55" s="1325"/>
      <c r="Y55" s="1326"/>
      <c r="Z55" s="512"/>
      <c r="AA55" s="512"/>
      <c r="AB55" s="512"/>
      <c r="AC55" s="1325"/>
      <c r="AD55" s="1326"/>
      <c r="AE55" s="512"/>
      <c r="AF55" s="512"/>
      <c r="AG55" s="512"/>
      <c r="AH55" s="1325"/>
      <c r="AI55" s="1326"/>
      <c r="AJ55" s="512"/>
      <c r="AK55" s="512"/>
      <c r="AL55" s="512"/>
      <c r="AM55" s="1325"/>
    </row>
    <row r="56" spans="2:39" ht="12" hidden="1" customHeight="1" outlineLevel="1">
      <c r="B56" s="519"/>
      <c r="C56" s="429"/>
      <c r="D56" s="429"/>
      <c r="F56" s="428" t="s">
        <v>576</v>
      </c>
      <c r="H56" s="1555"/>
      <c r="I56" s="1324">
        <f>I49</f>
        <v>1</v>
      </c>
      <c r="J56" s="508">
        <f>J49</f>
        <v>1</v>
      </c>
      <c r="K56" s="508">
        <f t="shared" ref="K56:AM56" si="40">K49</f>
        <v>1</v>
      </c>
      <c r="L56" s="508">
        <f t="shared" si="40"/>
        <v>1</v>
      </c>
      <c r="M56" s="508">
        <f t="shared" si="40"/>
        <v>1</v>
      </c>
      <c r="N56" s="1323">
        <f t="shared" si="40"/>
        <v>1</v>
      </c>
      <c r="O56" s="1324">
        <f t="shared" si="40"/>
        <v>1</v>
      </c>
      <c r="P56" s="508">
        <f t="shared" si="40"/>
        <v>1</v>
      </c>
      <c r="Q56" s="508">
        <f t="shared" si="40"/>
        <v>1</v>
      </c>
      <c r="R56" s="508">
        <f t="shared" si="40"/>
        <v>1</v>
      </c>
      <c r="S56" s="1323">
        <f t="shared" si="40"/>
        <v>1</v>
      </c>
      <c r="T56" s="1324">
        <f t="shared" si="40"/>
        <v>1</v>
      </c>
      <c r="U56" s="508">
        <f t="shared" si="40"/>
        <v>1</v>
      </c>
      <c r="V56" s="508">
        <f t="shared" si="40"/>
        <v>1</v>
      </c>
      <c r="W56" s="508">
        <f t="shared" si="40"/>
        <v>1</v>
      </c>
      <c r="X56" s="1323">
        <f t="shared" si="40"/>
        <v>1</v>
      </c>
      <c r="Y56" s="1324">
        <f t="shared" si="40"/>
        <v>1</v>
      </c>
      <c r="Z56" s="508">
        <f t="shared" si="40"/>
        <v>1</v>
      </c>
      <c r="AA56" s="508">
        <f t="shared" si="40"/>
        <v>1</v>
      </c>
      <c r="AB56" s="508">
        <f t="shared" si="40"/>
        <v>1</v>
      </c>
      <c r="AC56" s="1323">
        <f t="shared" si="40"/>
        <v>1</v>
      </c>
      <c r="AD56" s="1324">
        <f t="shared" si="40"/>
        <v>1</v>
      </c>
      <c r="AE56" s="508">
        <f t="shared" si="40"/>
        <v>1</v>
      </c>
      <c r="AF56" s="508">
        <f t="shared" si="40"/>
        <v>1</v>
      </c>
      <c r="AG56" s="508">
        <f t="shared" si="40"/>
        <v>1</v>
      </c>
      <c r="AH56" s="1323">
        <f t="shared" si="40"/>
        <v>1</v>
      </c>
      <c r="AI56" s="1324">
        <f t="shared" si="40"/>
        <v>1</v>
      </c>
      <c r="AJ56" s="508">
        <f t="shared" si="40"/>
        <v>1</v>
      </c>
      <c r="AK56" s="508">
        <f t="shared" si="40"/>
        <v>1</v>
      </c>
      <c r="AL56" s="508">
        <f t="shared" si="40"/>
        <v>1</v>
      </c>
      <c r="AM56" s="1323">
        <f t="shared" si="40"/>
        <v>1</v>
      </c>
    </row>
    <row r="57" spans="2:39" ht="12" customHeight="1" collapsed="1">
      <c r="B57" s="1552"/>
      <c r="C57" s="1298"/>
      <c r="D57" s="520"/>
      <c r="E57" s="431" t="s">
        <v>899</v>
      </c>
      <c r="F57" s="425" t="s">
        <v>794</v>
      </c>
      <c r="G57" s="425"/>
      <c r="H57" s="1554"/>
      <c r="I57" s="1322">
        <f>I54*I56</f>
        <v>0</v>
      </c>
      <c r="J57" s="521">
        <f t="shared" ref="J57:AM57" si="41">J54*J56</f>
        <v>0</v>
      </c>
      <c r="K57" s="521">
        <f t="shared" si="41"/>
        <v>0</v>
      </c>
      <c r="L57" s="521">
        <f t="shared" si="41"/>
        <v>0</v>
      </c>
      <c r="M57" s="521">
        <f t="shared" si="41"/>
        <v>0</v>
      </c>
      <c r="N57" s="1321">
        <f t="shared" si="41"/>
        <v>0</v>
      </c>
      <c r="O57" s="1322">
        <f t="shared" si="41"/>
        <v>0</v>
      </c>
      <c r="P57" s="521">
        <f t="shared" si="41"/>
        <v>0</v>
      </c>
      <c r="Q57" s="521">
        <f t="shared" si="41"/>
        <v>0</v>
      </c>
      <c r="R57" s="521">
        <f t="shared" si="41"/>
        <v>0</v>
      </c>
      <c r="S57" s="1321">
        <f t="shared" si="41"/>
        <v>0</v>
      </c>
      <c r="T57" s="1322">
        <f t="shared" si="41"/>
        <v>0</v>
      </c>
      <c r="U57" s="521">
        <f t="shared" si="41"/>
        <v>0</v>
      </c>
      <c r="V57" s="521">
        <f t="shared" si="41"/>
        <v>0</v>
      </c>
      <c r="W57" s="521">
        <f t="shared" si="41"/>
        <v>0</v>
      </c>
      <c r="X57" s="1321">
        <f t="shared" si="41"/>
        <v>0</v>
      </c>
      <c r="Y57" s="1322">
        <f t="shared" si="41"/>
        <v>0</v>
      </c>
      <c r="Z57" s="521">
        <f t="shared" si="41"/>
        <v>0</v>
      </c>
      <c r="AA57" s="521">
        <f t="shared" si="41"/>
        <v>0</v>
      </c>
      <c r="AB57" s="521">
        <f t="shared" si="41"/>
        <v>0</v>
      </c>
      <c r="AC57" s="1321">
        <f t="shared" si="41"/>
        <v>0</v>
      </c>
      <c r="AD57" s="1322">
        <f t="shared" si="41"/>
        <v>0</v>
      </c>
      <c r="AE57" s="521">
        <f t="shared" si="41"/>
        <v>0</v>
      </c>
      <c r="AF57" s="521">
        <f t="shared" si="41"/>
        <v>0</v>
      </c>
      <c r="AG57" s="521">
        <f t="shared" si="41"/>
        <v>0</v>
      </c>
      <c r="AH57" s="1321">
        <f t="shared" si="41"/>
        <v>0</v>
      </c>
      <c r="AI57" s="1322">
        <f t="shared" si="41"/>
        <v>0</v>
      </c>
      <c r="AJ57" s="521">
        <f t="shared" si="41"/>
        <v>0</v>
      </c>
      <c r="AK57" s="521">
        <f t="shared" si="41"/>
        <v>0</v>
      </c>
      <c r="AL57" s="521">
        <f t="shared" si="41"/>
        <v>0</v>
      </c>
      <c r="AM57" s="1321">
        <f t="shared" si="41"/>
        <v>0</v>
      </c>
    </row>
    <row r="58" spans="2:39" ht="12" customHeight="1">
      <c r="B58" s="1552"/>
      <c r="C58" s="1299"/>
      <c r="D58" s="532"/>
      <c r="E58" s="523" t="s">
        <v>900</v>
      </c>
      <c r="F58" s="544" t="s">
        <v>164</v>
      </c>
      <c r="G58" s="406"/>
      <c r="H58" s="1570"/>
      <c r="I58" s="1328">
        <f>収益元デｰタ!I96</f>
        <v>0</v>
      </c>
      <c r="J58" s="535">
        <f>収益元デｰタ!J96</f>
        <v>0</v>
      </c>
      <c r="K58" s="535">
        <f>収益元デｰタ!K96</f>
        <v>0</v>
      </c>
      <c r="L58" s="535">
        <f>収益元デｰタ!L96</f>
        <v>0</v>
      </c>
      <c r="M58" s="535">
        <f>収益元デｰタ!M96</f>
        <v>0</v>
      </c>
      <c r="N58" s="1327">
        <f>収益元デｰタ!N96</f>
        <v>0</v>
      </c>
      <c r="O58" s="1328">
        <f>収益元デｰタ!O96</f>
        <v>0</v>
      </c>
      <c r="P58" s="535">
        <f>収益元デｰタ!P96</f>
        <v>0</v>
      </c>
      <c r="Q58" s="535">
        <f>収益元デｰタ!Q96</f>
        <v>0</v>
      </c>
      <c r="R58" s="535">
        <f>収益元デｰタ!R96</f>
        <v>0</v>
      </c>
      <c r="S58" s="1327">
        <f>収益元デｰタ!S96</f>
        <v>0</v>
      </c>
      <c r="T58" s="1328">
        <f>収益元デｰタ!T96</f>
        <v>0</v>
      </c>
      <c r="U58" s="535">
        <f>収益元デｰタ!U96</f>
        <v>0</v>
      </c>
      <c r="V58" s="535">
        <f>収益元デｰタ!V96</f>
        <v>0</v>
      </c>
      <c r="W58" s="535">
        <f>収益元デｰタ!W96</f>
        <v>0</v>
      </c>
      <c r="X58" s="1327">
        <f>収益元デｰタ!X96</f>
        <v>0</v>
      </c>
      <c r="Y58" s="1328">
        <f>収益元デｰタ!Y96</f>
        <v>0</v>
      </c>
      <c r="Z58" s="535">
        <f>収益元デｰタ!Z96</f>
        <v>0</v>
      </c>
      <c r="AA58" s="535">
        <f>収益元デｰタ!AA96</f>
        <v>0</v>
      </c>
      <c r="AB58" s="535">
        <f>収益元デｰタ!AB96</f>
        <v>0</v>
      </c>
      <c r="AC58" s="1327">
        <f>収益元デｰタ!AC96</f>
        <v>0</v>
      </c>
      <c r="AD58" s="1328">
        <f>収益元デｰタ!AD96</f>
        <v>0</v>
      </c>
      <c r="AE58" s="535">
        <f>収益元デｰタ!AE96</f>
        <v>0</v>
      </c>
      <c r="AF58" s="535">
        <f>収益元デｰタ!AF96</f>
        <v>0</v>
      </c>
      <c r="AG58" s="535">
        <f>収益元デｰタ!AG96</f>
        <v>0</v>
      </c>
      <c r="AH58" s="1327">
        <f>収益元デｰタ!AH96</f>
        <v>0</v>
      </c>
      <c r="AI58" s="1328">
        <f>収益元デｰタ!AI96</f>
        <v>0</v>
      </c>
      <c r="AJ58" s="535">
        <f>収益元デｰタ!AJ96</f>
        <v>0</v>
      </c>
      <c r="AK58" s="535">
        <f>収益元デｰタ!AK96</f>
        <v>0</v>
      </c>
      <c r="AL58" s="535">
        <f>収益元デｰタ!AL96</f>
        <v>0</v>
      </c>
      <c r="AM58" s="1327">
        <f>収益元デｰタ!AM96</f>
        <v>0</v>
      </c>
    </row>
    <row r="59" spans="2:39" ht="12" customHeight="1">
      <c r="B59" s="1552"/>
      <c r="C59" s="1296" t="s">
        <v>896</v>
      </c>
      <c r="D59" s="1302" t="str">
        <f>D38</f>
        <v>事務所</v>
      </c>
      <c r="E59" s="1302"/>
      <c r="F59" s="1302"/>
      <c r="G59" s="1302"/>
      <c r="H59" s="1558" t="s">
        <v>967</v>
      </c>
      <c r="I59" s="1330">
        <f>I60</f>
        <v>0</v>
      </c>
      <c r="J59" s="1303">
        <f>J60</f>
        <v>0</v>
      </c>
      <c r="K59" s="1303">
        <f t="shared" ref="K59:AM59" si="42">K60</f>
        <v>0</v>
      </c>
      <c r="L59" s="1303">
        <f t="shared" si="42"/>
        <v>0</v>
      </c>
      <c r="M59" s="1303">
        <f t="shared" si="42"/>
        <v>0</v>
      </c>
      <c r="N59" s="1329">
        <f t="shared" si="42"/>
        <v>0</v>
      </c>
      <c r="O59" s="1330">
        <f t="shared" si="42"/>
        <v>0</v>
      </c>
      <c r="P59" s="1303">
        <f t="shared" si="42"/>
        <v>0</v>
      </c>
      <c r="Q59" s="1303">
        <f t="shared" si="42"/>
        <v>0</v>
      </c>
      <c r="R59" s="1303">
        <f t="shared" si="42"/>
        <v>0</v>
      </c>
      <c r="S59" s="1329">
        <f t="shared" si="42"/>
        <v>0</v>
      </c>
      <c r="T59" s="1330">
        <f t="shared" si="42"/>
        <v>0</v>
      </c>
      <c r="U59" s="1303">
        <f t="shared" si="42"/>
        <v>0</v>
      </c>
      <c r="V59" s="1303">
        <f t="shared" si="42"/>
        <v>0</v>
      </c>
      <c r="W59" s="1303">
        <f t="shared" si="42"/>
        <v>0</v>
      </c>
      <c r="X59" s="1329">
        <f t="shared" si="42"/>
        <v>0</v>
      </c>
      <c r="Y59" s="1330">
        <f t="shared" si="42"/>
        <v>0</v>
      </c>
      <c r="Z59" s="1303">
        <f t="shared" si="42"/>
        <v>0</v>
      </c>
      <c r="AA59" s="1303">
        <f t="shared" si="42"/>
        <v>0</v>
      </c>
      <c r="AB59" s="1303">
        <f t="shared" si="42"/>
        <v>0</v>
      </c>
      <c r="AC59" s="1329">
        <f t="shared" si="42"/>
        <v>0</v>
      </c>
      <c r="AD59" s="1330">
        <f t="shared" si="42"/>
        <v>0</v>
      </c>
      <c r="AE59" s="1303">
        <f t="shared" si="42"/>
        <v>0</v>
      </c>
      <c r="AF59" s="1303">
        <f t="shared" si="42"/>
        <v>0</v>
      </c>
      <c r="AG59" s="1303">
        <f t="shared" si="42"/>
        <v>0</v>
      </c>
      <c r="AH59" s="1329">
        <f t="shared" si="42"/>
        <v>0</v>
      </c>
      <c r="AI59" s="1330">
        <f t="shared" si="42"/>
        <v>0</v>
      </c>
      <c r="AJ59" s="1303">
        <f t="shared" si="42"/>
        <v>0</v>
      </c>
      <c r="AK59" s="1303">
        <f t="shared" si="42"/>
        <v>0</v>
      </c>
      <c r="AL59" s="1303">
        <f t="shared" si="42"/>
        <v>0</v>
      </c>
      <c r="AM59" s="1329">
        <f t="shared" si="42"/>
        <v>0</v>
      </c>
    </row>
    <row r="60" spans="2:39" ht="12" hidden="1" customHeight="1" outlineLevel="1">
      <c r="B60" s="519"/>
      <c r="C60" s="429"/>
      <c r="D60" s="431"/>
      <c r="E60" s="425" t="s">
        <v>163</v>
      </c>
      <c r="F60" s="425"/>
      <c r="G60" s="425"/>
      <c r="H60" s="1554"/>
      <c r="I60" s="1322">
        <f>IF(I65&lt;0,0,I64*I65)</f>
        <v>0</v>
      </c>
      <c r="J60" s="521">
        <f t="shared" ref="J60:AM60" si="43">IF(J65&lt;0,0,J64*J65)</f>
        <v>0</v>
      </c>
      <c r="K60" s="521">
        <f t="shared" si="43"/>
        <v>0</v>
      </c>
      <c r="L60" s="521">
        <f t="shared" si="43"/>
        <v>0</v>
      </c>
      <c r="M60" s="521">
        <f t="shared" si="43"/>
        <v>0</v>
      </c>
      <c r="N60" s="1321">
        <f t="shared" si="43"/>
        <v>0</v>
      </c>
      <c r="O60" s="1322">
        <f t="shared" si="43"/>
        <v>0</v>
      </c>
      <c r="P60" s="521">
        <f t="shared" si="43"/>
        <v>0</v>
      </c>
      <c r="Q60" s="521">
        <f t="shared" si="43"/>
        <v>0</v>
      </c>
      <c r="R60" s="521">
        <f t="shared" si="43"/>
        <v>0</v>
      </c>
      <c r="S60" s="1321">
        <f t="shared" si="43"/>
        <v>0</v>
      </c>
      <c r="T60" s="1322">
        <f t="shared" si="43"/>
        <v>0</v>
      </c>
      <c r="U60" s="521">
        <f t="shared" si="43"/>
        <v>0</v>
      </c>
      <c r="V60" s="521">
        <f t="shared" si="43"/>
        <v>0</v>
      </c>
      <c r="W60" s="521">
        <f t="shared" si="43"/>
        <v>0</v>
      </c>
      <c r="X60" s="1321">
        <f t="shared" si="43"/>
        <v>0</v>
      </c>
      <c r="Y60" s="1322">
        <f t="shared" si="43"/>
        <v>0</v>
      </c>
      <c r="Z60" s="521">
        <f t="shared" si="43"/>
        <v>0</v>
      </c>
      <c r="AA60" s="521">
        <f t="shared" si="43"/>
        <v>0</v>
      </c>
      <c r="AB60" s="521">
        <f t="shared" si="43"/>
        <v>0</v>
      </c>
      <c r="AC60" s="1321">
        <f t="shared" si="43"/>
        <v>0</v>
      </c>
      <c r="AD60" s="1322">
        <f t="shared" si="43"/>
        <v>0</v>
      </c>
      <c r="AE60" s="521">
        <f t="shared" si="43"/>
        <v>0</v>
      </c>
      <c r="AF60" s="521">
        <f t="shared" si="43"/>
        <v>0</v>
      </c>
      <c r="AG60" s="521">
        <f t="shared" si="43"/>
        <v>0</v>
      </c>
      <c r="AH60" s="1321">
        <f t="shared" si="43"/>
        <v>0</v>
      </c>
      <c r="AI60" s="1322">
        <f t="shared" si="43"/>
        <v>0</v>
      </c>
      <c r="AJ60" s="521">
        <f t="shared" si="43"/>
        <v>0</v>
      </c>
      <c r="AK60" s="521">
        <f t="shared" si="43"/>
        <v>0</v>
      </c>
      <c r="AL60" s="521">
        <f t="shared" si="43"/>
        <v>0</v>
      </c>
      <c r="AM60" s="1321">
        <f t="shared" si="43"/>
        <v>0</v>
      </c>
    </row>
    <row r="61" spans="2:39" ht="12" hidden="1" customHeight="1" outlineLevel="1">
      <c r="B61" s="519"/>
      <c r="C61" s="429"/>
      <c r="D61" s="429"/>
      <c r="F61" s="428" t="s">
        <v>205</v>
      </c>
      <c r="H61" s="1555"/>
      <c r="I61" s="1326">
        <f>J61</f>
        <v>0</v>
      </c>
      <c r="J61" s="512">
        <f>J39/12*H62</f>
        <v>0</v>
      </c>
      <c r="K61" s="512">
        <f>J61</f>
        <v>0</v>
      </c>
      <c r="L61" s="512">
        <f t="shared" ref="L61:AM61" si="44">K61</f>
        <v>0</v>
      </c>
      <c r="M61" s="512">
        <f t="shared" si="44"/>
        <v>0</v>
      </c>
      <c r="N61" s="1325">
        <f t="shared" si="44"/>
        <v>0</v>
      </c>
      <c r="O61" s="1326">
        <f t="shared" si="44"/>
        <v>0</v>
      </c>
      <c r="P61" s="512">
        <f t="shared" si="44"/>
        <v>0</v>
      </c>
      <c r="Q61" s="512">
        <f t="shared" si="44"/>
        <v>0</v>
      </c>
      <c r="R61" s="512">
        <f t="shared" si="44"/>
        <v>0</v>
      </c>
      <c r="S61" s="1325">
        <f t="shared" si="44"/>
        <v>0</v>
      </c>
      <c r="T61" s="1326">
        <f t="shared" si="44"/>
        <v>0</v>
      </c>
      <c r="U61" s="512">
        <f t="shared" si="44"/>
        <v>0</v>
      </c>
      <c r="V61" s="512">
        <f t="shared" si="44"/>
        <v>0</v>
      </c>
      <c r="W61" s="512">
        <f t="shared" si="44"/>
        <v>0</v>
      </c>
      <c r="X61" s="1325">
        <f t="shared" si="44"/>
        <v>0</v>
      </c>
      <c r="Y61" s="1326">
        <f t="shared" si="44"/>
        <v>0</v>
      </c>
      <c r="Z61" s="512">
        <f t="shared" si="44"/>
        <v>0</v>
      </c>
      <c r="AA61" s="512">
        <f t="shared" si="44"/>
        <v>0</v>
      </c>
      <c r="AB61" s="512">
        <f t="shared" si="44"/>
        <v>0</v>
      </c>
      <c r="AC61" s="1325">
        <f t="shared" si="44"/>
        <v>0</v>
      </c>
      <c r="AD61" s="1326">
        <f t="shared" si="44"/>
        <v>0</v>
      </c>
      <c r="AE61" s="512">
        <f t="shared" si="44"/>
        <v>0</v>
      </c>
      <c r="AF61" s="512">
        <f t="shared" si="44"/>
        <v>0</v>
      </c>
      <c r="AG61" s="512">
        <f t="shared" si="44"/>
        <v>0</v>
      </c>
      <c r="AH61" s="1325">
        <f t="shared" si="44"/>
        <v>0</v>
      </c>
      <c r="AI61" s="1326">
        <f t="shared" si="44"/>
        <v>0</v>
      </c>
      <c r="AJ61" s="512">
        <f t="shared" si="44"/>
        <v>0</v>
      </c>
      <c r="AK61" s="512">
        <f t="shared" si="44"/>
        <v>0</v>
      </c>
      <c r="AL61" s="512">
        <f t="shared" si="44"/>
        <v>0</v>
      </c>
      <c r="AM61" s="1325">
        <f t="shared" si="44"/>
        <v>0</v>
      </c>
    </row>
    <row r="62" spans="2:39" ht="12" hidden="1" customHeight="1" outlineLevel="1">
      <c r="B62" s="519"/>
      <c r="C62" s="429"/>
      <c r="D62" s="429"/>
      <c r="G62" s="428" t="s">
        <v>575</v>
      </c>
      <c r="H62" s="1555">
        <f>'入力(4)'!N11</f>
        <v>0</v>
      </c>
      <c r="I62" s="1326"/>
      <c r="J62" s="512"/>
      <c r="K62" s="512"/>
      <c r="L62" s="512"/>
      <c r="M62" s="512"/>
      <c r="N62" s="1325"/>
      <c r="O62" s="1326"/>
      <c r="P62" s="512"/>
      <c r="Q62" s="512"/>
      <c r="R62" s="512"/>
      <c r="S62" s="1325"/>
      <c r="T62" s="1326"/>
      <c r="U62" s="512"/>
      <c r="V62" s="512"/>
      <c r="W62" s="512"/>
      <c r="X62" s="1325"/>
      <c r="Y62" s="1326"/>
      <c r="Z62" s="512"/>
      <c r="AA62" s="512"/>
      <c r="AB62" s="512"/>
      <c r="AC62" s="1325"/>
      <c r="AD62" s="1326"/>
      <c r="AE62" s="512"/>
      <c r="AF62" s="512"/>
      <c r="AG62" s="512"/>
      <c r="AH62" s="1325"/>
      <c r="AI62" s="1326"/>
      <c r="AJ62" s="512"/>
      <c r="AK62" s="512"/>
      <c r="AL62" s="512"/>
      <c r="AM62" s="1325"/>
    </row>
    <row r="63" spans="2:39" ht="12" hidden="1" customHeight="1" outlineLevel="1">
      <c r="B63" s="519"/>
      <c r="C63" s="429"/>
      <c r="D63" s="429"/>
      <c r="F63" s="428" t="s">
        <v>576</v>
      </c>
      <c r="H63" s="1555"/>
      <c r="I63" s="1324">
        <f>I56</f>
        <v>1</v>
      </c>
      <c r="J63" s="508">
        <f t="shared" ref="J63:AM63" si="45">J56</f>
        <v>1</v>
      </c>
      <c r="K63" s="508">
        <f t="shared" si="45"/>
        <v>1</v>
      </c>
      <c r="L63" s="508">
        <f t="shared" si="45"/>
        <v>1</v>
      </c>
      <c r="M63" s="508">
        <f t="shared" si="45"/>
        <v>1</v>
      </c>
      <c r="N63" s="1323">
        <f t="shared" si="45"/>
        <v>1</v>
      </c>
      <c r="O63" s="1324">
        <f t="shared" si="45"/>
        <v>1</v>
      </c>
      <c r="P63" s="508">
        <f t="shared" si="45"/>
        <v>1</v>
      </c>
      <c r="Q63" s="508">
        <f t="shared" si="45"/>
        <v>1</v>
      </c>
      <c r="R63" s="508">
        <f t="shared" si="45"/>
        <v>1</v>
      </c>
      <c r="S63" s="1323">
        <f t="shared" si="45"/>
        <v>1</v>
      </c>
      <c r="T63" s="1324">
        <f t="shared" si="45"/>
        <v>1</v>
      </c>
      <c r="U63" s="508">
        <f t="shared" si="45"/>
        <v>1</v>
      </c>
      <c r="V63" s="508">
        <f t="shared" si="45"/>
        <v>1</v>
      </c>
      <c r="W63" s="508">
        <f t="shared" si="45"/>
        <v>1</v>
      </c>
      <c r="X63" s="1323">
        <f t="shared" si="45"/>
        <v>1</v>
      </c>
      <c r="Y63" s="1324">
        <f t="shared" si="45"/>
        <v>1</v>
      </c>
      <c r="Z63" s="508">
        <f t="shared" si="45"/>
        <v>1</v>
      </c>
      <c r="AA63" s="508">
        <f t="shared" si="45"/>
        <v>1</v>
      </c>
      <c r="AB63" s="508">
        <f t="shared" si="45"/>
        <v>1</v>
      </c>
      <c r="AC63" s="1323">
        <f t="shared" si="45"/>
        <v>1</v>
      </c>
      <c r="AD63" s="1324">
        <f t="shared" si="45"/>
        <v>1</v>
      </c>
      <c r="AE63" s="508">
        <f t="shared" si="45"/>
        <v>1</v>
      </c>
      <c r="AF63" s="508">
        <f t="shared" si="45"/>
        <v>1</v>
      </c>
      <c r="AG63" s="508">
        <f t="shared" si="45"/>
        <v>1</v>
      </c>
      <c r="AH63" s="1323">
        <f t="shared" si="45"/>
        <v>1</v>
      </c>
      <c r="AI63" s="1324">
        <f t="shared" si="45"/>
        <v>1</v>
      </c>
      <c r="AJ63" s="508">
        <f t="shared" si="45"/>
        <v>1</v>
      </c>
      <c r="AK63" s="508">
        <f t="shared" si="45"/>
        <v>1</v>
      </c>
      <c r="AL63" s="508">
        <f t="shared" si="45"/>
        <v>1</v>
      </c>
      <c r="AM63" s="1323">
        <f t="shared" si="45"/>
        <v>1</v>
      </c>
    </row>
    <row r="64" spans="2:39" ht="12" customHeight="1" collapsed="1">
      <c r="B64" s="1552"/>
      <c r="C64" s="1298"/>
      <c r="D64" s="520"/>
      <c r="E64" s="431" t="s">
        <v>899</v>
      </c>
      <c r="F64" s="425" t="s">
        <v>794</v>
      </c>
      <c r="G64" s="425"/>
      <c r="H64" s="1554"/>
      <c r="I64" s="1322">
        <f>I61*I63</f>
        <v>0</v>
      </c>
      <c r="J64" s="521">
        <f t="shared" ref="J64:AM64" si="46">J61*J63</f>
        <v>0</v>
      </c>
      <c r="K64" s="521">
        <f t="shared" si="46"/>
        <v>0</v>
      </c>
      <c r="L64" s="521">
        <f t="shared" si="46"/>
        <v>0</v>
      </c>
      <c r="M64" s="521">
        <f t="shared" si="46"/>
        <v>0</v>
      </c>
      <c r="N64" s="1321">
        <f t="shared" si="46"/>
        <v>0</v>
      </c>
      <c r="O64" s="1322">
        <f t="shared" si="46"/>
        <v>0</v>
      </c>
      <c r="P64" s="521">
        <f t="shared" si="46"/>
        <v>0</v>
      </c>
      <c r="Q64" s="521">
        <f t="shared" si="46"/>
        <v>0</v>
      </c>
      <c r="R64" s="521">
        <f t="shared" si="46"/>
        <v>0</v>
      </c>
      <c r="S64" s="1321">
        <f t="shared" si="46"/>
        <v>0</v>
      </c>
      <c r="T64" s="1322">
        <f t="shared" si="46"/>
        <v>0</v>
      </c>
      <c r="U64" s="521">
        <f t="shared" si="46"/>
        <v>0</v>
      </c>
      <c r="V64" s="521">
        <f t="shared" si="46"/>
        <v>0</v>
      </c>
      <c r="W64" s="521">
        <f t="shared" si="46"/>
        <v>0</v>
      </c>
      <c r="X64" s="1321">
        <f t="shared" si="46"/>
        <v>0</v>
      </c>
      <c r="Y64" s="1322">
        <f t="shared" si="46"/>
        <v>0</v>
      </c>
      <c r="Z64" s="521">
        <f t="shared" si="46"/>
        <v>0</v>
      </c>
      <c r="AA64" s="521">
        <f t="shared" si="46"/>
        <v>0</v>
      </c>
      <c r="AB64" s="521">
        <f t="shared" si="46"/>
        <v>0</v>
      </c>
      <c r="AC64" s="1321">
        <f t="shared" si="46"/>
        <v>0</v>
      </c>
      <c r="AD64" s="1322">
        <f t="shared" si="46"/>
        <v>0</v>
      </c>
      <c r="AE64" s="521">
        <f t="shared" si="46"/>
        <v>0</v>
      </c>
      <c r="AF64" s="521">
        <f t="shared" si="46"/>
        <v>0</v>
      </c>
      <c r="AG64" s="521">
        <f t="shared" si="46"/>
        <v>0</v>
      </c>
      <c r="AH64" s="1321">
        <f t="shared" si="46"/>
        <v>0</v>
      </c>
      <c r="AI64" s="1322">
        <f t="shared" si="46"/>
        <v>0</v>
      </c>
      <c r="AJ64" s="521">
        <f t="shared" si="46"/>
        <v>0</v>
      </c>
      <c r="AK64" s="521">
        <f t="shared" si="46"/>
        <v>0</v>
      </c>
      <c r="AL64" s="521">
        <f t="shared" si="46"/>
        <v>0</v>
      </c>
      <c r="AM64" s="1321">
        <f t="shared" si="46"/>
        <v>0</v>
      </c>
    </row>
    <row r="65" spans="2:39" ht="12" customHeight="1">
      <c r="B65" s="1560"/>
      <c r="C65" s="1299"/>
      <c r="D65" s="522"/>
      <c r="E65" s="523" t="s">
        <v>900</v>
      </c>
      <c r="F65" s="527" t="s">
        <v>164</v>
      </c>
      <c r="G65" s="491"/>
      <c r="H65" s="1557"/>
      <c r="I65" s="1328">
        <f>収益元デｰタ!I169</f>
        <v>0</v>
      </c>
      <c r="J65" s="535">
        <f>収益元デｰタ!J169</f>
        <v>0</v>
      </c>
      <c r="K65" s="535">
        <f>収益元デｰタ!K169</f>
        <v>0</v>
      </c>
      <c r="L65" s="535">
        <f>収益元デｰタ!L169</f>
        <v>0</v>
      </c>
      <c r="M65" s="535">
        <f>収益元デｰタ!M169</f>
        <v>0</v>
      </c>
      <c r="N65" s="1327">
        <f>収益元デｰタ!N169</f>
        <v>0</v>
      </c>
      <c r="O65" s="1328">
        <f>収益元デｰタ!O169</f>
        <v>0</v>
      </c>
      <c r="P65" s="535">
        <f>収益元デｰタ!P169</f>
        <v>0</v>
      </c>
      <c r="Q65" s="535">
        <f>収益元デｰタ!Q169</f>
        <v>0</v>
      </c>
      <c r="R65" s="535">
        <f>収益元デｰタ!R169</f>
        <v>0</v>
      </c>
      <c r="S65" s="1327">
        <f>収益元デｰタ!S169</f>
        <v>0</v>
      </c>
      <c r="T65" s="1328">
        <f>収益元デｰタ!T169</f>
        <v>0</v>
      </c>
      <c r="U65" s="535">
        <f>収益元デｰタ!U169</f>
        <v>0</v>
      </c>
      <c r="V65" s="535">
        <f>収益元デｰタ!V169</f>
        <v>0</v>
      </c>
      <c r="W65" s="535">
        <f>収益元デｰタ!W169</f>
        <v>0</v>
      </c>
      <c r="X65" s="1327">
        <f>収益元デｰタ!X169</f>
        <v>0</v>
      </c>
      <c r="Y65" s="1328">
        <f>収益元デｰタ!Y169</f>
        <v>0</v>
      </c>
      <c r="Z65" s="535">
        <f>収益元デｰタ!Z169</f>
        <v>0</v>
      </c>
      <c r="AA65" s="535">
        <f>収益元デｰタ!AA169</f>
        <v>0</v>
      </c>
      <c r="AB65" s="535">
        <f>収益元デｰタ!AB169</f>
        <v>0</v>
      </c>
      <c r="AC65" s="1327">
        <f>収益元デｰタ!AC169</f>
        <v>0</v>
      </c>
      <c r="AD65" s="1328">
        <f>収益元デｰタ!AD169</f>
        <v>0</v>
      </c>
      <c r="AE65" s="535">
        <f>収益元デｰタ!AE169</f>
        <v>0</v>
      </c>
      <c r="AF65" s="535">
        <f>収益元デｰタ!AF169</f>
        <v>0</v>
      </c>
      <c r="AG65" s="535">
        <f>収益元デｰタ!AG169</f>
        <v>0</v>
      </c>
      <c r="AH65" s="1327">
        <f>収益元デｰタ!AH169</f>
        <v>0</v>
      </c>
      <c r="AI65" s="1328">
        <f>収益元デｰタ!AI169</f>
        <v>0</v>
      </c>
      <c r="AJ65" s="535">
        <f>収益元デｰタ!AJ169</f>
        <v>0</v>
      </c>
      <c r="AK65" s="535">
        <f>収益元デｰタ!AK169</f>
        <v>0</v>
      </c>
      <c r="AL65" s="535">
        <f>収益元デｰタ!AL169</f>
        <v>0</v>
      </c>
      <c r="AM65" s="1327">
        <f>収益元デｰタ!AM169</f>
        <v>0</v>
      </c>
    </row>
    <row r="66" spans="2:39" ht="12" customHeight="1">
      <c r="B66" s="1547" t="s">
        <v>904</v>
      </c>
      <c r="C66" s="1548" t="s">
        <v>206</v>
      </c>
      <c r="D66" s="1550"/>
      <c r="E66" s="1549"/>
      <c r="F66" s="1550"/>
      <c r="G66" s="1550"/>
      <c r="H66" s="1551"/>
      <c r="I66" s="1580"/>
      <c r="J66" s="1581">
        <f>J67+J70</f>
        <v>0</v>
      </c>
      <c r="K66" s="1581">
        <f t="shared" ref="K66:AM66" si="47">K67+K70</f>
        <v>0</v>
      </c>
      <c r="L66" s="1581">
        <f t="shared" si="47"/>
        <v>0</v>
      </c>
      <c r="M66" s="1581">
        <f t="shared" si="47"/>
        <v>0</v>
      </c>
      <c r="N66" s="1582">
        <f t="shared" si="47"/>
        <v>0</v>
      </c>
      <c r="O66" s="1580">
        <f t="shared" si="47"/>
        <v>0</v>
      </c>
      <c r="P66" s="1581">
        <f t="shared" si="47"/>
        <v>0</v>
      </c>
      <c r="Q66" s="1581">
        <f t="shared" si="47"/>
        <v>0</v>
      </c>
      <c r="R66" s="1581">
        <f t="shared" si="47"/>
        <v>0</v>
      </c>
      <c r="S66" s="1582">
        <f t="shared" si="47"/>
        <v>0</v>
      </c>
      <c r="T66" s="1580">
        <f t="shared" si="47"/>
        <v>0</v>
      </c>
      <c r="U66" s="1581">
        <f t="shared" si="47"/>
        <v>0</v>
      </c>
      <c r="V66" s="1581">
        <f t="shared" si="47"/>
        <v>0</v>
      </c>
      <c r="W66" s="1581">
        <f t="shared" si="47"/>
        <v>0</v>
      </c>
      <c r="X66" s="1582">
        <f t="shared" si="47"/>
        <v>0</v>
      </c>
      <c r="Y66" s="1580">
        <f t="shared" si="47"/>
        <v>0</v>
      </c>
      <c r="Z66" s="1581">
        <f t="shared" si="47"/>
        <v>0</v>
      </c>
      <c r="AA66" s="1581">
        <f t="shared" si="47"/>
        <v>0</v>
      </c>
      <c r="AB66" s="1581">
        <f t="shared" si="47"/>
        <v>0</v>
      </c>
      <c r="AC66" s="1582">
        <f t="shared" si="47"/>
        <v>0</v>
      </c>
      <c r="AD66" s="1580">
        <f t="shared" si="47"/>
        <v>0</v>
      </c>
      <c r="AE66" s="1581">
        <f t="shared" si="47"/>
        <v>0</v>
      </c>
      <c r="AF66" s="1581">
        <f t="shared" si="47"/>
        <v>0</v>
      </c>
      <c r="AG66" s="1581">
        <f t="shared" si="47"/>
        <v>0</v>
      </c>
      <c r="AH66" s="1582">
        <f t="shared" si="47"/>
        <v>0</v>
      </c>
      <c r="AI66" s="1580">
        <f t="shared" si="47"/>
        <v>0</v>
      </c>
      <c r="AJ66" s="1581">
        <f t="shared" si="47"/>
        <v>0</v>
      </c>
      <c r="AK66" s="1581">
        <f t="shared" si="47"/>
        <v>0</v>
      </c>
      <c r="AL66" s="1581">
        <f t="shared" si="47"/>
        <v>0</v>
      </c>
      <c r="AM66" s="1582">
        <f t="shared" si="47"/>
        <v>0</v>
      </c>
    </row>
    <row r="67" spans="2:39" ht="12" customHeight="1">
      <c r="B67" s="1552"/>
      <c r="C67" s="1296" t="s">
        <v>903</v>
      </c>
      <c r="D67" s="1300" t="s">
        <v>207</v>
      </c>
      <c r="E67" s="1302"/>
      <c r="F67" s="1302"/>
      <c r="G67" s="1302"/>
      <c r="H67" s="1558" t="s">
        <v>969</v>
      </c>
      <c r="I67" s="1330"/>
      <c r="J67" s="1303">
        <f>J68*J69</f>
        <v>0</v>
      </c>
      <c r="K67" s="1303">
        <f t="shared" ref="K67:AM67" si="48">K68*K69</f>
        <v>0</v>
      </c>
      <c r="L67" s="1303">
        <f t="shared" si="48"/>
        <v>0</v>
      </c>
      <c r="M67" s="1303">
        <f t="shared" si="48"/>
        <v>0</v>
      </c>
      <c r="N67" s="1329">
        <f t="shared" si="48"/>
        <v>0</v>
      </c>
      <c r="O67" s="1330">
        <f t="shared" si="48"/>
        <v>0</v>
      </c>
      <c r="P67" s="1303">
        <f t="shared" si="48"/>
        <v>0</v>
      </c>
      <c r="Q67" s="1303">
        <f t="shared" si="48"/>
        <v>0</v>
      </c>
      <c r="R67" s="1303">
        <f t="shared" si="48"/>
        <v>0</v>
      </c>
      <c r="S67" s="1329">
        <f t="shared" si="48"/>
        <v>0</v>
      </c>
      <c r="T67" s="1330">
        <f t="shared" si="48"/>
        <v>0</v>
      </c>
      <c r="U67" s="1303">
        <f t="shared" si="48"/>
        <v>0</v>
      </c>
      <c r="V67" s="1303">
        <f t="shared" si="48"/>
        <v>0</v>
      </c>
      <c r="W67" s="1303">
        <f t="shared" si="48"/>
        <v>0</v>
      </c>
      <c r="X67" s="1329">
        <f t="shared" si="48"/>
        <v>0</v>
      </c>
      <c r="Y67" s="1330">
        <f t="shared" si="48"/>
        <v>0</v>
      </c>
      <c r="Z67" s="1303">
        <f t="shared" si="48"/>
        <v>0</v>
      </c>
      <c r="AA67" s="1303">
        <f t="shared" si="48"/>
        <v>0</v>
      </c>
      <c r="AB67" s="1303">
        <f t="shared" si="48"/>
        <v>0</v>
      </c>
      <c r="AC67" s="1329">
        <f t="shared" si="48"/>
        <v>0</v>
      </c>
      <c r="AD67" s="1330">
        <f t="shared" si="48"/>
        <v>0</v>
      </c>
      <c r="AE67" s="1303">
        <f t="shared" si="48"/>
        <v>0</v>
      </c>
      <c r="AF67" s="1303">
        <f t="shared" si="48"/>
        <v>0</v>
      </c>
      <c r="AG67" s="1303">
        <f t="shared" si="48"/>
        <v>0</v>
      </c>
      <c r="AH67" s="1329">
        <f t="shared" si="48"/>
        <v>0</v>
      </c>
      <c r="AI67" s="1330">
        <f t="shared" si="48"/>
        <v>0</v>
      </c>
      <c r="AJ67" s="1303">
        <f t="shared" si="48"/>
        <v>0</v>
      </c>
      <c r="AK67" s="1303">
        <f t="shared" si="48"/>
        <v>0</v>
      </c>
      <c r="AL67" s="1303">
        <f t="shared" si="48"/>
        <v>0</v>
      </c>
      <c r="AM67" s="1329">
        <f t="shared" si="48"/>
        <v>0</v>
      </c>
    </row>
    <row r="68" spans="2:39" ht="12" customHeight="1">
      <c r="B68" s="1552"/>
      <c r="C68" s="1298"/>
      <c r="D68" s="542"/>
      <c r="E68" s="431" t="s">
        <v>899</v>
      </c>
      <c r="F68" s="425" t="s">
        <v>208</v>
      </c>
      <c r="G68" s="425"/>
      <c r="H68" s="1554"/>
      <c r="I68" s="1322"/>
      <c r="J68" s="521">
        <f>収益元デｰタ!J26</f>
        <v>0</v>
      </c>
      <c r="K68" s="521">
        <f>収益元デｰタ!K26</f>
        <v>0</v>
      </c>
      <c r="L68" s="521">
        <f>収益元デｰタ!L26</f>
        <v>0</v>
      </c>
      <c r="M68" s="521">
        <f>収益元デｰタ!M26</f>
        <v>0</v>
      </c>
      <c r="N68" s="1321">
        <f>収益元デｰタ!N26</f>
        <v>0</v>
      </c>
      <c r="O68" s="1322">
        <f>収益元デｰタ!O26</f>
        <v>0</v>
      </c>
      <c r="P68" s="521">
        <f>収益元デｰタ!P26</f>
        <v>0</v>
      </c>
      <c r="Q68" s="521">
        <f>収益元デｰタ!Q26</f>
        <v>0</v>
      </c>
      <c r="R68" s="521">
        <f>収益元デｰタ!R26</f>
        <v>0</v>
      </c>
      <c r="S68" s="1321">
        <f>収益元デｰタ!S26</f>
        <v>0</v>
      </c>
      <c r="T68" s="1322">
        <f>収益元デｰタ!T26</f>
        <v>0</v>
      </c>
      <c r="U68" s="521">
        <f>収益元デｰタ!U26</f>
        <v>0</v>
      </c>
      <c r="V68" s="521">
        <f>収益元デｰタ!V26</f>
        <v>0</v>
      </c>
      <c r="W68" s="521">
        <f>収益元デｰタ!W26</f>
        <v>0</v>
      </c>
      <c r="X68" s="1321">
        <f>収益元デｰタ!X26</f>
        <v>0</v>
      </c>
      <c r="Y68" s="1322">
        <f>収益元デｰタ!Y26</f>
        <v>0</v>
      </c>
      <c r="Z68" s="521">
        <f>収益元デｰタ!Z26</f>
        <v>0</v>
      </c>
      <c r="AA68" s="521">
        <f>収益元デｰタ!AA26</f>
        <v>0</v>
      </c>
      <c r="AB68" s="521">
        <f>収益元デｰタ!AB26</f>
        <v>0</v>
      </c>
      <c r="AC68" s="1321">
        <f>収益元デｰタ!AC26</f>
        <v>0</v>
      </c>
      <c r="AD68" s="1322">
        <f>収益元デｰタ!AD26</f>
        <v>0</v>
      </c>
      <c r="AE68" s="521">
        <f>収益元デｰタ!AE26</f>
        <v>0</v>
      </c>
      <c r="AF68" s="521">
        <f>収益元デｰタ!AF26</f>
        <v>0</v>
      </c>
      <c r="AG68" s="521">
        <f>収益元デｰタ!AG26</f>
        <v>0</v>
      </c>
      <c r="AH68" s="1321">
        <f>収益元デｰタ!AH26</f>
        <v>0</v>
      </c>
      <c r="AI68" s="1322">
        <f>収益元デｰタ!AI26</f>
        <v>0</v>
      </c>
      <c r="AJ68" s="521">
        <f>収益元デｰタ!AJ26</f>
        <v>0</v>
      </c>
      <c r="AK68" s="521">
        <f>収益元デｰタ!AK26</f>
        <v>0</v>
      </c>
      <c r="AL68" s="521">
        <f>収益元デｰタ!AL26</f>
        <v>0</v>
      </c>
      <c r="AM68" s="1321">
        <f>収益元デｰタ!AM26</f>
        <v>0</v>
      </c>
    </row>
    <row r="69" spans="2:39" ht="12" customHeight="1">
      <c r="B69" s="1552"/>
      <c r="C69" s="1299"/>
      <c r="D69" s="543"/>
      <c r="E69" s="523" t="s">
        <v>900</v>
      </c>
      <c r="F69" s="491" t="s">
        <v>209</v>
      </c>
      <c r="G69" s="491"/>
      <c r="H69" s="1557"/>
      <c r="I69" s="1328"/>
      <c r="J69" s="535">
        <f>IF('入力(3)'!I50=0,0,'入力(4)'!J12/'入力(3)'!I50)</f>
        <v>0</v>
      </c>
      <c r="K69" s="535">
        <f>J69</f>
        <v>0</v>
      </c>
      <c r="L69" s="535">
        <f t="shared" ref="L69:AM69" si="49">K69</f>
        <v>0</v>
      </c>
      <c r="M69" s="535">
        <f t="shared" si="49"/>
        <v>0</v>
      </c>
      <c r="N69" s="1327">
        <f t="shared" si="49"/>
        <v>0</v>
      </c>
      <c r="O69" s="1328">
        <f t="shared" si="49"/>
        <v>0</v>
      </c>
      <c r="P69" s="535">
        <f t="shared" si="49"/>
        <v>0</v>
      </c>
      <c r="Q69" s="535">
        <f t="shared" si="49"/>
        <v>0</v>
      </c>
      <c r="R69" s="535">
        <f t="shared" si="49"/>
        <v>0</v>
      </c>
      <c r="S69" s="1327">
        <f t="shared" si="49"/>
        <v>0</v>
      </c>
      <c r="T69" s="1328">
        <f t="shared" si="49"/>
        <v>0</v>
      </c>
      <c r="U69" s="535">
        <f t="shared" si="49"/>
        <v>0</v>
      </c>
      <c r="V69" s="535">
        <f t="shared" si="49"/>
        <v>0</v>
      </c>
      <c r="W69" s="535">
        <f t="shared" si="49"/>
        <v>0</v>
      </c>
      <c r="X69" s="1327">
        <f t="shared" si="49"/>
        <v>0</v>
      </c>
      <c r="Y69" s="1328">
        <f t="shared" si="49"/>
        <v>0</v>
      </c>
      <c r="Z69" s="535">
        <f t="shared" si="49"/>
        <v>0</v>
      </c>
      <c r="AA69" s="535">
        <f t="shared" si="49"/>
        <v>0</v>
      </c>
      <c r="AB69" s="535">
        <f t="shared" si="49"/>
        <v>0</v>
      </c>
      <c r="AC69" s="1327">
        <f t="shared" si="49"/>
        <v>0</v>
      </c>
      <c r="AD69" s="1328">
        <f t="shared" si="49"/>
        <v>0</v>
      </c>
      <c r="AE69" s="535">
        <f t="shared" si="49"/>
        <v>0</v>
      </c>
      <c r="AF69" s="535">
        <f t="shared" si="49"/>
        <v>0</v>
      </c>
      <c r="AG69" s="535">
        <f t="shared" si="49"/>
        <v>0</v>
      </c>
      <c r="AH69" s="1327">
        <f t="shared" si="49"/>
        <v>0</v>
      </c>
      <c r="AI69" s="1328">
        <f t="shared" si="49"/>
        <v>0</v>
      </c>
      <c r="AJ69" s="535">
        <f t="shared" si="49"/>
        <v>0</v>
      </c>
      <c r="AK69" s="535">
        <f t="shared" si="49"/>
        <v>0</v>
      </c>
      <c r="AL69" s="535">
        <f t="shared" si="49"/>
        <v>0</v>
      </c>
      <c r="AM69" s="1327">
        <f t="shared" si="49"/>
        <v>0</v>
      </c>
    </row>
    <row r="70" spans="2:39" ht="12" customHeight="1">
      <c r="B70" s="1552"/>
      <c r="C70" s="1296" t="s">
        <v>895</v>
      </c>
      <c r="D70" s="1300" t="s">
        <v>210</v>
      </c>
      <c r="E70" s="1302"/>
      <c r="F70" s="1302"/>
      <c r="G70" s="1302"/>
      <c r="H70" s="1558" t="s">
        <v>968</v>
      </c>
      <c r="I70" s="1330"/>
      <c r="J70" s="1303">
        <f>J71*J74</f>
        <v>0</v>
      </c>
      <c r="K70" s="1303">
        <f t="shared" ref="K70:AM70" si="50">K71*K74</f>
        <v>0</v>
      </c>
      <c r="L70" s="1303">
        <f t="shared" si="50"/>
        <v>0</v>
      </c>
      <c r="M70" s="1303">
        <f t="shared" si="50"/>
        <v>0</v>
      </c>
      <c r="N70" s="1329">
        <f t="shared" si="50"/>
        <v>0</v>
      </c>
      <c r="O70" s="1330">
        <f t="shared" si="50"/>
        <v>0</v>
      </c>
      <c r="P70" s="1303">
        <f t="shared" si="50"/>
        <v>0</v>
      </c>
      <c r="Q70" s="1303">
        <f t="shared" si="50"/>
        <v>0</v>
      </c>
      <c r="R70" s="1303">
        <f t="shared" si="50"/>
        <v>0</v>
      </c>
      <c r="S70" s="1329">
        <f t="shared" si="50"/>
        <v>0</v>
      </c>
      <c r="T70" s="1330">
        <f t="shared" si="50"/>
        <v>0</v>
      </c>
      <c r="U70" s="1303">
        <f t="shared" si="50"/>
        <v>0</v>
      </c>
      <c r="V70" s="1303">
        <f t="shared" si="50"/>
        <v>0</v>
      </c>
      <c r="W70" s="1303">
        <f t="shared" si="50"/>
        <v>0</v>
      </c>
      <c r="X70" s="1329">
        <f t="shared" si="50"/>
        <v>0</v>
      </c>
      <c r="Y70" s="1330">
        <f t="shared" si="50"/>
        <v>0</v>
      </c>
      <c r="Z70" s="1303">
        <f t="shared" si="50"/>
        <v>0</v>
      </c>
      <c r="AA70" s="1303">
        <f t="shared" si="50"/>
        <v>0</v>
      </c>
      <c r="AB70" s="1303">
        <f t="shared" si="50"/>
        <v>0</v>
      </c>
      <c r="AC70" s="1329">
        <f t="shared" si="50"/>
        <v>0</v>
      </c>
      <c r="AD70" s="1330">
        <f t="shared" si="50"/>
        <v>0</v>
      </c>
      <c r="AE70" s="1303">
        <f t="shared" si="50"/>
        <v>0</v>
      </c>
      <c r="AF70" s="1303">
        <f t="shared" si="50"/>
        <v>0</v>
      </c>
      <c r="AG70" s="1303">
        <f t="shared" si="50"/>
        <v>0</v>
      </c>
      <c r="AH70" s="1329">
        <f t="shared" si="50"/>
        <v>0</v>
      </c>
      <c r="AI70" s="1330">
        <f t="shared" si="50"/>
        <v>0</v>
      </c>
      <c r="AJ70" s="1303">
        <f t="shared" si="50"/>
        <v>0</v>
      </c>
      <c r="AK70" s="1303">
        <f t="shared" si="50"/>
        <v>0</v>
      </c>
      <c r="AL70" s="1303">
        <f t="shared" si="50"/>
        <v>0</v>
      </c>
      <c r="AM70" s="1329">
        <f t="shared" si="50"/>
        <v>0</v>
      </c>
    </row>
    <row r="71" spans="2:39" ht="12" customHeight="1">
      <c r="B71" s="1552"/>
      <c r="C71" s="1298"/>
      <c r="D71" s="542"/>
      <c r="E71" s="431" t="s">
        <v>899</v>
      </c>
      <c r="F71" s="425" t="s">
        <v>211</v>
      </c>
      <c r="G71" s="425"/>
      <c r="H71" s="1554"/>
      <c r="I71" s="1322"/>
      <c r="J71" s="546">
        <f>J72*J73</f>
        <v>0</v>
      </c>
      <c r="K71" s="546">
        <f t="shared" ref="K71:AM71" si="51">K72*K73</f>
        <v>0</v>
      </c>
      <c r="L71" s="546">
        <f t="shared" si="51"/>
        <v>0</v>
      </c>
      <c r="M71" s="546">
        <f t="shared" si="51"/>
        <v>0</v>
      </c>
      <c r="N71" s="1349">
        <f t="shared" si="51"/>
        <v>0</v>
      </c>
      <c r="O71" s="1350">
        <f t="shared" si="51"/>
        <v>0</v>
      </c>
      <c r="P71" s="546">
        <f t="shared" si="51"/>
        <v>0</v>
      </c>
      <c r="Q71" s="546">
        <f t="shared" si="51"/>
        <v>0</v>
      </c>
      <c r="R71" s="546">
        <f t="shared" si="51"/>
        <v>0</v>
      </c>
      <c r="S71" s="1349">
        <f t="shared" si="51"/>
        <v>0</v>
      </c>
      <c r="T71" s="1350">
        <f t="shared" si="51"/>
        <v>0</v>
      </c>
      <c r="U71" s="546">
        <f t="shared" si="51"/>
        <v>0</v>
      </c>
      <c r="V71" s="546">
        <f t="shared" si="51"/>
        <v>0</v>
      </c>
      <c r="W71" s="546">
        <f t="shared" si="51"/>
        <v>0</v>
      </c>
      <c r="X71" s="1349">
        <f t="shared" si="51"/>
        <v>0</v>
      </c>
      <c r="Y71" s="1350">
        <f t="shared" si="51"/>
        <v>0</v>
      </c>
      <c r="Z71" s="546">
        <f t="shared" si="51"/>
        <v>0</v>
      </c>
      <c r="AA71" s="546">
        <f t="shared" si="51"/>
        <v>0</v>
      </c>
      <c r="AB71" s="546">
        <f t="shared" si="51"/>
        <v>0</v>
      </c>
      <c r="AC71" s="1349">
        <f t="shared" si="51"/>
        <v>0</v>
      </c>
      <c r="AD71" s="1350">
        <f t="shared" si="51"/>
        <v>0</v>
      </c>
      <c r="AE71" s="546">
        <f t="shared" si="51"/>
        <v>0</v>
      </c>
      <c r="AF71" s="546">
        <f t="shared" si="51"/>
        <v>0</v>
      </c>
      <c r="AG71" s="546">
        <f t="shared" si="51"/>
        <v>0</v>
      </c>
      <c r="AH71" s="1349">
        <f t="shared" si="51"/>
        <v>0</v>
      </c>
      <c r="AI71" s="1350">
        <f t="shared" si="51"/>
        <v>0</v>
      </c>
      <c r="AJ71" s="546">
        <f t="shared" si="51"/>
        <v>0</v>
      </c>
      <c r="AK71" s="546">
        <f t="shared" si="51"/>
        <v>0</v>
      </c>
      <c r="AL71" s="546">
        <f t="shared" si="51"/>
        <v>0</v>
      </c>
      <c r="AM71" s="1349">
        <f t="shared" si="51"/>
        <v>0</v>
      </c>
    </row>
    <row r="72" spans="2:39" ht="12" hidden="1" customHeight="1" outlineLevel="1">
      <c r="B72" s="519"/>
      <c r="C72" s="429"/>
      <c r="E72" s="429"/>
      <c r="F72" s="428" t="s">
        <v>212</v>
      </c>
      <c r="H72" s="1555"/>
      <c r="I72" s="1326"/>
      <c r="J72" s="508">
        <f>収益元デｰタ!J30</f>
        <v>0</v>
      </c>
      <c r="K72" s="508">
        <f>収益元デｰタ!K30</f>
        <v>0</v>
      </c>
      <c r="L72" s="508">
        <f>収益元デｰタ!L30</f>
        <v>0</v>
      </c>
      <c r="M72" s="508">
        <f>収益元デｰタ!M30</f>
        <v>0</v>
      </c>
      <c r="N72" s="1323">
        <f>収益元デｰタ!N30</f>
        <v>0</v>
      </c>
      <c r="O72" s="1324">
        <f>収益元デｰタ!O30</f>
        <v>0</v>
      </c>
      <c r="P72" s="508">
        <f>収益元デｰタ!P30</f>
        <v>0</v>
      </c>
      <c r="Q72" s="508">
        <f>収益元デｰタ!Q30</f>
        <v>0</v>
      </c>
      <c r="R72" s="508">
        <f>収益元デｰタ!R30</f>
        <v>0</v>
      </c>
      <c r="S72" s="1323">
        <f>収益元デｰタ!S30</f>
        <v>0</v>
      </c>
      <c r="T72" s="1324">
        <f>収益元デｰタ!T30</f>
        <v>0</v>
      </c>
      <c r="U72" s="508">
        <f>収益元デｰタ!U30</f>
        <v>0</v>
      </c>
      <c r="V72" s="508">
        <f>収益元デｰタ!V30</f>
        <v>0</v>
      </c>
      <c r="W72" s="508">
        <f>収益元デｰタ!W30</f>
        <v>0</v>
      </c>
      <c r="X72" s="1323">
        <f>収益元デｰタ!X30</f>
        <v>0</v>
      </c>
      <c r="Y72" s="1324">
        <f>収益元デｰタ!Y30</f>
        <v>0</v>
      </c>
      <c r="Z72" s="508">
        <f>収益元デｰタ!Z30</f>
        <v>0</v>
      </c>
      <c r="AA72" s="508">
        <f>収益元デｰタ!AA30</f>
        <v>0</v>
      </c>
      <c r="AB72" s="508">
        <f>収益元デｰタ!AB30</f>
        <v>0</v>
      </c>
      <c r="AC72" s="1323">
        <f>収益元デｰタ!AC30</f>
        <v>0</v>
      </c>
      <c r="AD72" s="1324">
        <f>収益元デｰタ!AD30</f>
        <v>0</v>
      </c>
      <c r="AE72" s="508">
        <f>収益元デｰタ!AE30</f>
        <v>0</v>
      </c>
      <c r="AF72" s="508">
        <f>収益元デｰタ!AF30</f>
        <v>0</v>
      </c>
      <c r="AG72" s="508">
        <f>収益元デｰタ!AG30</f>
        <v>0</v>
      </c>
      <c r="AH72" s="1323">
        <f>収益元デｰタ!AH30</f>
        <v>0</v>
      </c>
      <c r="AI72" s="1324">
        <f>収益元デｰタ!AI30</f>
        <v>0</v>
      </c>
      <c r="AJ72" s="508">
        <f>収益元デｰタ!AJ30</f>
        <v>0</v>
      </c>
      <c r="AK72" s="508">
        <f>収益元デｰタ!AK30</f>
        <v>0</v>
      </c>
      <c r="AL72" s="508">
        <f>収益元デｰタ!AL30</f>
        <v>0</v>
      </c>
      <c r="AM72" s="1323">
        <f>収益元デｰタ!AM30</f>
        <v>0</v>
      </c>
    </row>
    <row r="73" spans="2:39" ht="12" hidden="1" customHeight="1" outlineLevel="1">
      <c r="B73" s="519"/>
      <c r="C73" s="429"/>
      <c r="E73" s="429"/>
      <c r="F73" s="428" t="s">
        <v>786</v>
      </c>
      <c r="H73" s="1555"/>
      <c r="I73" s="1326"/>
      <c r="J73" s="512">
        <f>'入力(1)'!R43</f>
        <v>31</v>
      </c>
      <c r="K73" s="512">
        <f>J73</f>
        <v>31</v>
      </c>
      <c r="L73" s="512">
        <f t="shared" ref="L73:AM73" si="52">K73</f>
        <v>31</v>
      </c>
      <c r="M73" s="512">
        <f t="shared" si="52"/>
        <v>31</v>
      </c>
      <c r="N73" s="1325">
        <f t="shared" si="52"/>
        <v>31</v>
      </c>
      <c r="O73" s="1326">
        <f t="shared" si="52"/>
        <v>31</v>
      </c>
      <c r="P73" s="512">
        <f t="shared" si="52"/>
        <v>31</v>
      </c>
      <c r="Q73" s="512">
        <f t="shared" si="52"/>
        <v>31</v>
      </c>
      <c r="R73" s="512">
        <f t="shared" si="52"/>
        <v>31</v>
      </c>
      <c r="S73" s="1325">
        <f t="shared" si="52"/>
        <v>31</v>
      </c>
      <c r="T73" s="1326">
        <f t="shared" si="52"/>
        <v>31</v>
      </c>
      <c r="U73" s="512">
        <f t="shared" si="52"/>
        <v>31</v>
      </c>
      <c r="V73" s="512">
        <f t="shared" si="52"/>
        <v>31</v>
      </c>
      <c r="W73" s="512">
        <f t="shared" si="52"/>
        <v>31</v>
      </c>
      <c r="X73" s="1325">
        <f t="shared" si="52"/>
        <v>31</v>
      </c>
      <c r="Y73" s="1326">
        <f t="shared" si="52"/>
        <v>31</v>
      </c>
      <c r="Z73" s="512">
        <f t="shared" si="52"/>
        <v>31</v>
      </c>
      <c r="AA73" s="512">
        <f t="shared" si="52"/>
        <v>31</v>
      </c>
      <c r="AB73" s="512">
        <f t="shared" si="52"/>
        <v>31</v>
      </c>
      <c r="AC73" s="1325">
        <f t="shared" si="52"/>
        <v>31</v>
      </c>
      <c r="AD73" s="1326">
        <f t="shared" si="52"/>
        <v>31</v>
      </c>
      <c r="AE73" s="512">
        <f t="shared" si="52"/>
        <v>31</v>
      </c>
      <c r="AF73" s="512">
        <f t="shared" si="52"/>
        <v>31</v>
      </c>
      <c r="AG73" s="512">
        <f t="shared" si="52"/>
        <v>31</v>
      </c>
      <c r="AH73" s="1325">
        <f t="shared" si="52"/>
        <v>31</v>
      </c>
      <c r="AI73" s="1326">
        <f t="shared" si="52"/>
        <v>31</v>
      </c>
      <c r="AJ73" s="512">
        <f t="shared" si="52"/>
        <v>31</v>
      </c>
      <c r="AK73" s="512">
        <f t="shared" si="52"/>
        <v>31</v>
      </c>
      <c r="AL73" s="512">
        <f t="shared" si="52"/>
        <v>31</v>
      </c>
      <c r="AM73" s="1325">
        <f t="shared" si="52"/>
        <v>31</v>
      </c>
    </row>
    <row r="74" spans="2:39" ht="12" customHeight="1" collapsed="1">
      <c r="B74" s="1560"/>
      <c r="C74" s="1299"/>
      <c r="D74" s="543"/>
      <c r="E74" s="523" t="s">
        <v>900</v>
      </c>
      <c r="F74" s="491" t="s">
        <v>213</v>
      </c>
      <c r="G74" s="491"/>
      <c r="H74" s="1557"/>
      <c r="I74" s="1354"/>
      <c r="J74" s="511">
        <f>J75*J76</f>
        <v>0</v>
      </c>
      <c r="K74" s="511">
        <f t="shared" ref="K74:AM74" si="53">K75*K76</f>
        <v>0</v>
      </c>
      <c r="L74" s="511">
        <f t="shared" si="53"/>
        <v>0</v>
      </c>
      <c r="M74" s="511">
        <f t="shared" si="53"/>
        <v>0</v>
      </c>
      <c r="N74" s="1353">
        <f t="shared" si="53"/>
        <v>0</v>
      </c>
      <c r="O74" s="1354">
        <f t="shared" si="53"/>
        <v>0</v>
      </c>
      <c r="P74" s="511">
        <f t="shared" si="53"/>
        <v>0</v>
      </c>
      <c r="Q74" s="511">
        <f t="shared" si="53"/>
        <v>0</v>
      </c>
      <c r="R74" s="511">
        <f t="shared" si="53"/>
        <v>0</v>
      </c>
      <c r="S74" s="1353">
        <f t="shared" si="53"/>
        <v>0</v>
      </c>
      <c r="T74" s="1354">
        <f t="shared" si="53"/>
        <v>0</v>
      </c>
      <c r="U74" s="511">
        <f t="shared" si="53"/>
        <v>0</v>
      </c>
      <c r="V74" s="511">
        <f t="shared" si="53"/>
        <v>0</v>
      </c>
      <c r="W74" s="511">
        <f t="shared" si="53"/>
        <v>0</v>
      </c>
      <c r="X74" s="1353">
        <f t="shared" si="53"/>
        <v>0</v>
      </c>
      <c r="Y74" s="1354">
        <f t="shared" si="53"/>
        <v>0</v>
      </c>
      <c r="Z74" s="511">
        <f t="shared" si="53"/>
        <v>0</v>
      </c>
      <c r="AA74" s="511">
        <f t="shared" si="53"/>
        <v>0</v>
      </c>
      <c r="AB74" s="511">
        <f t="shared" si="53"/>
        <v>0</v>
      </c>
      <c r="AC74" s="1353">
        <f t="shared" si="53"/>
        <v>0</v>
      </c>
      <c r="AD74" s="1354">
        <f t="shared" si="53"/>
        <v>0</v>
      </c>
      <c r="AE74" s="511">
        <f t="shared" si="53"/>
        <v>0</v>
      </c>
      <c r="AF74" s="511">
        <f t="shared" si="53"/>
        <v>0</v>
      </c>
      <c r="AG74" s="511">
        <f t="shared" si="53"/>
        <v>0</v>
      </c>
      <c r="AH74" s="1353">
        <f t="shared" si="53"/>
        <v>0</v>
      </c>
      <c r="AI74" s="1354">
        <f t="shared" si="53"/>
        <v>0</v>
      </c>
      <c r="AJ74" s="511">
        <f t="shared" si="53"/>
        <v>0</v>
      </c>
      <c r="AK74" s="511">
        <f t="shared" si="53"/>
        <v>0</v>
      </c>
      <c r="AL74" s="511">
        <f t="shared" si="53"/>
        <v>0</v>
      </c>
      <c r="AM74" s="1353">
        <f t="shared" si="53"/>
        <v>0</v>
      </c>
    </row>
    <row r="75" spans="2:39" ht="12" hidden="1" customHeight="1" outlineLevel="1">
      <c r="B75" s="516"/>
      <c r="C75" s="518"/>
      <c r="D75" s="492"/>
      <c r="E75" s="518"/>
      <c r="F75" s="492" t="s">
        <v>214</v>
      </c>
      <c r="G75" s="492"/>
      <c r="H75" s="1561"/>
      <c r="I75" s="1338"/>
      <c r="J75" s="513">
        <f>'入力(4)'!J13</f>
        <v>0</v>
      </c>
      <c r="K75" s="513">
        <f>J75</f>
        <v>0</v>
      </c>
      <c r="L75" s="513">
        <f t="shared" ref="L75:AM75" si="54">K75</f>
        <v>0</v>
      </c>
      <c r="M75" s="513">
        <f t="shared" si="54"/>
        <v>0</v>
      </c>
      <c r="N75" s="1337">
        <f t="shared" si="54"/>
        <v>0</v>
      </c>
      <c r="O75" s="1338">
        <f t="shared" si="54"/>
        <v>0</v>
      </c>
      <c r="P75" s="513">
        <f t="shared" si="54"/>
        <v>0</v>
      </c>
      <c r="Q75" s="513">
        <f t="shared" si="54"/>
        <v>0</v>
      </c>
      <c r="R75" s="513">
        <f t="shared" si="54"/>
        <v>0</v>
      </c>
      <c r="S75" s="1337">
        <f t="shared" si="54"/>
        <v>0</v>
      </c>
      <c r="T75" s="1338">
        <f t="shared" si="54"/>
        <v>0</v>
      </c>
      <c r="U75" s="513">
        <f t="shared" si="54"/>
        <v>0</v>
      </c>
      <c r="V75" s="513">
        <f t="shared" si="54"/>
        <v>0</v>
      </c>
      <c r="W75" s="513">
        <f t="shared" si="54"/>
        <v>0</v>
      </c>
      <c r="X75" s="1337">
        <f t="shared" si="54"/>
        <v>0</v>
      </c>
      <c r="Y75" s="1338">
        <f t="shared" si="54"/>
        <v>0</v>
      </c>
      <c r="Z75" s="513">
        <f t="shared" si="54"/>
        <v>0</v>
      </c>
      <c r="AA75" s="513">
        <f t="shared" si="54"/>
        <v>0</v>
      </c>
      <c r="AB75" s="513">
        <f t="shared" si="54"/>
        <v>0</v>
      </c>
      <c r="AC75" s="1337">
        <f t="shared" si="54"/>
        <v>0</v>
      </c>
      <c r="AD75" s="1338">
        <f t="shared" si="54"/>
        <v>0</v>
      </c>
      <c r="AE75" s="513">
        <f t="shared" si="54"/>
        <v>0</v>
      </c>
      <c r="AF75" s="513">
        <f t="shared" si="54"/>
        <v>0</v>
      </c>
      <c r="AG75" s="513">
        <f t="shared" si="54"/>
        <v>0</v>
      </c>
      <c r="AH75" s="1337">
        <f t="shared" si="54"/>
        <v>0</v>
      </c>
      <c r="AI75" s="1338">
        <f t="shared" si="54"/>
        <v>0</v>
      </c>
      <c r="AJ75" s="513">
        <f t="shared" si="54"/>
        <v>0</v>
      </c>
      <c r="AK75" s="513">
        <f t="shared" si="54"/>
        <v>0</v>
      </c>
      <c r="AL75" s="513">
        <f t="shared" si="54"/>
        <v>0</v>
      </c>
      <c r="AM75" s="1337">
        <f t="shared" si="54"/>
        <v>0</v>
      </c>
    </row>
    <row r="76" spans="2:39" ht="12" hidden="1" customHeight="1" outlineLevel="1">
      <c r="B76" s="1562"/>
      <c r="C76" s="523"/>
      <c r="D76" s="491"/>
      <c r="E76" s="523"/>
      <c r="F76" s="491" t="s">
        <v>787</v>
      </c>
      <c r="G76" s="491"/>
      <c r="H76" s="1557"/>
      <c r="I76" s="1354"/>
      <c r="J76" s="524">
        <f>J18</f>
        <v>1</v>
      </c>
      <c r="K76" s="524">
        <f t="shared" ref="K76:AM76" si="55">K18</f>
        <v>1</v>
      </c>
      <c r="L76" s="524">
        <f t="shared" si="55"/>
        <v>1</v>
      </c>
      <c r="M76" s="524">
        <f t="shared" si="55"/>
        <v>1</v>
      </c>
      <c r="N76" s="1331">
        <f t="shared" si="55"/>
        <v>1</v>
      </c>
      <c r="O76" s="1332">
        <f t="shared" si="55"/>
        <v>1</v>
      </c>
      <c r="P76" s="524">
        <f t="shared" si="55"/>
        <v>1</v>
      </c>
      <c r="Q76" s="524">
        <f t="shared" si="55"/>
        <v>1</v>
      </c>
      <c r="R76" s="524">
        <f t="shared" si="55"/>
        <v>1</v>
      </c>
      <c r="S76" s="1331">
        <f t="shared" si="55"/>
        <v>1</v>
      </c>
      <c r="T76" s="1332">
        <f t="shared" si="55"/>
        <v>1</v>
      </c>
      <c r="U76" s="524">
        <f t="shared" si="55"/>
        <v>1</v>
      </c>
      <c r="V76" s="524">
        <f t="shared" si="55"/>
        <v>1</v>
      </c>
      <c r="W76" s="524">
        <f t="shared" si="55"/>
        <v>1</v>
      </c>
      <c r="X76" s="1331">
        <f t="shared" si="55"/>
        <v>1</v>
      </c>
      <c r="Y76" s="1332">
        <f t="shared" si="55"/>
        <v>1</v>
      </c>
      <c r="Z76" s="524">
        <f t="shared" si="55"/>
        <v>1</v>
      </c>
      <c r="AA76" s="524">
        <f t="shared" si="55"/>
        <v>1</v>
      </c>
      <c r="AB76" s="524">
        <f t="shared" si="55"/>
        <v>1</v>
      </c>
      <c r="AC76" s="1331">
        <f t="shared" si="55"/>
        <v>1</v>
      </c>
      <c r="AD76" s="1332">
        <f t="shared" si="55"/>
        <v>1</v>
      </c>
      <c r="AE76" s="524">
        <f t="shared" si="55"/>
        <v>1</v>
      </c>
      <c r="AF76" s="524">
        <f t="shared" si="55"/>
        <v>1</v>
      </c>
      <c r="AG76" s="524">
        <f t="shared" si="55"/>
        <v>1</v>
      </c>
      <c r="AH76" s="1331">
        <f t="shared" si="55"/>
        <v>1</v>
      </c>
      <c r="AI76" s="1332">
        <f t="shared" si="55"/>
        <v>1</v>
      </c>
      <c r="AJ76" s="524">
        <f t="shared" si="55"/>
        <v>1</v>
      </c>
      <c r="AK76" s="524">
        <f t="shared" si="55"/>
        <v>1</v>
      </c>
      <c r="AL76" s="524">
        <f t="shared" si="55"/>
        <v>1</v>
      </c>
      <c r="AM76" s="1331">
        <f t="shared" si="55"/>
        <v>1</v>
      </c>
    </row>
    <row r="77" spans="2:39" ht="12" customHeight="1" collapsed="1">
      <c r="B77" s="1547" t="s">
        <v>905</v>
      </c>
      <c r="C77" s="1544" t="s">
        <v>166</v>
      </c>
      <c r="D77" s="1544"/>
      <c r="E77" s="1544"/>
      <c r="F77" s="1544"/>
      <c r="G77" s="1544"/>
      <c r="H77" s="1565" t="s">
        <v>970</v>
      </c>
      <c r="I77" s="1580"/>
      <c r="J77" s="1581"/>
      <c r="K77" s="1581"/>
      <c r="L77" s="1581"/>
      <c r="M77" s="1581">
        <f t="shared" ref="M77:AM77" si="56">M78*M79*M80</f>
        <v>2317.5000000000005</v>
      </c>
      <c r="N77" s="1582">
        <f t="shared" si="56"/>
        <v>2317.5000000000005</v>
      </c>
      <c r="O77" s="1580">
        <f t="shared" si="56"/>
        <v>2317.5000000000005</v>
      </c>
      <c r="P77" s="1581">
        <f t="shared" si="56"/>
        <v>2317.5000000000005</v>
      </c>
      <c r="Q77" s="1581">
        <f t="shared" si="56"/>
        <v>2317.5000000000014</v>
      </c>
      <c r="R77" s="1581">
        <f t="shared" si="56"/>
        <v>2317.5000000000005</v>
      </c>
      <c r="S77" s="1582">
        <f t="shared" si="56"/>
        <v>2317.5000000000005</v>
      </c>
      <c r="T77" s="1580">
        <f t="shared" si="56"/>
        <v>2317.5000000000005</v>
      </c>
      <c r="U77" s="1581">
        <f t="shared" si="56"/>
        <v>2317.5000000000005</v>
      </c>
      <c r="V77" s="1581">
        <f t="shared" si="56"/>
        <v>2317.4999999999991</v>
      </c>
      <c r="W77" s="1581">
        <f t="shared" si="56"/>
        <v>2317.5000000000018</v>
      </c>
      <c r="X77" s="1582">
        <f t="shared" si="56"/>
        <v>2317.5000000000014</v>
      </c>
      <c r="Y77" s="1580">
        <f t="shared" si="56"/>
        <v>2317.5000000000005</v>
      </c>
      <c r="Z77" s="1581">
        <f t="shared" si="56"/>
        <v>2317.4999999999991</v>
      </c>
      <c r="AA77" s="1581">
        <f t="shared" si="56"/>
        <v>2317.5000000000005</v>
      </c>
      <c r="AB77" s="1581">
        <f t="shared" si="56"/>
        <v>2317.4999999999991</v>
      </c>
      <c r="AC77" s="1582">
        <f t="shared" si="56"/>
        <v>2317.5000000000014</v>
      </c>
      <c r="AD77" s="1580">
        <f t="shared" si="56"/>
        <v>2317.4999999999991</v>
      </c>
      <c r="AE77" s="1581">
        <f t="shared" si="56"/>
        <v>2317.5000000000014</v>
      </c>
      <c r="AF77" s="1581">
        <f t="shared" si="56"/>
        <v>2317.5000000000005</v>
      </c>
      <c r="AG77" s="1581">
        <f t="shared" si="56"/>
        <v>2317.4999999999991</v>
      </c>
      <c r="AH77" s="1582">
        <f t="shared" si="56"/>
        <v>2317.4999999999991</v>
      </c>
      <c r="AI77" s="1580">
        <f t="shared" si="56"/>
        <v>2317.5000000000014</v>
      </c>
      <c r="AJ77" s="1581">
        <f t="shared" si="56"/>
        <v>2317.4999999999986</v>
      </c>
      <c r="AK77" s="1581">
        <f t="shared" si="56"/>
        <v>2317.5000000000014</v>
      </c>
      <c r="AL77" s="1581">
        <f t="shared" si="56"/>
        <v>2317.5000000000005</v>
      </c>
      <c r="AM77" s="1582">
        <f t="shared" si="56"/>
        <v>2317.5000000000005</v>
      </c>
    </row>
    <row r="78" spans="2:39" ht="12" customHeight="1">
      <c r="B78" s="1552"/>
      <c r="C78" s="547"/>
      <c r="E78" s="518" t="s">
        <v>899</v>
      </c>
      <c r="F78" s="492" t="s">
        <v>165</v>
      </c>
      <c r="G78" s="492"/>
      <c r="H78" s="1561"/>
      <c r="I78" s="1338"/>
      <c r="J78" s="513"/>
      <c r="K78" s="513"/>
      <c r="L78" s="513"/>
      <c r="M78" s="513">
        <f>収益元デｰタ!M11/12</f>
        <v>5150</v>
      </c>
      <c r="N78" s="1337">
        <f>収益元デｰタ!N11/12</f>
        <v>5150</v>
      </c>
      <c r="O78" s="1338">
        <f>収益元デｰタ!O11/12</f>
        <v>5150</v>
      </c>
      <c r="P78" s="513">
        <f>収益元デｰタ!P11/12</f>
        <v>5150</v>
      </c>
      <c r="Q78" s="513">
        <f>収益元デｰタ!Q11/12</f>
        <v>5150</v>
      </c>
      <c r="R78" s="513">
        <f>収益元デｰタ!R11/12</f>
        <v>5150</v>
      </c>
      <c r="S78" s="1337">
        <f>収益元デｰタ!S11/12</f>
        <v>5150</v>
      </c>
      <c r="T78" s="1338">
        <f>収益元デｰタ!T11/12</f>
        <v>5150</v>
      </c>
      <c r="U78" s="513">
        <f>収益元デｰタ!U11/12</f>
        <v>5150</v>
      </c>
      <c r="V78" s="513">
        <f>収益元デｰタ!V11/12</f>
        <v>5150</v>
      </c>
      <c r="W78" s="513">
        <f>収益元デｰタ!W11/12</f>
        <v>5150</v>
      </c>
      <c r="X78" s="1337">
        <f>収益元デｰタ!X11/12</f>
        <v>5150</v>
      </c>
      <c r="Y78" s="1338">
        <f>収益元デｰタ!Y11/12</f>
        <v>5150</v>
      </c>
      <c r="Z78" s="513">
        <f>収益元デｰタ!Z11/12</f>
        <v>5150</v>
      </c>
      <c r="AA78" s="513">
        <f>収益元デｰタ!AA11/12</f>
        <v>5150</v>
      </c>
      <c r="AB78" s="513">
        <f>収益元デｰタ!AB11/12</f>
        <v>5150</v>
      </c>
      <c r="AC78" s="1337">
        <f>収益元デｰタ!AC11/12</f>
        <v>5150</v>
      </c>
      <c r="AD78" s="1338">
        <f>収益元デｰタ!AD11/12</f>
        <v>5150</v>
      </c>
      <c r="AE78" s="513">
        <f>収益元デｰタ!AE11/12</f>
        <v>5150</v>
      </c>
      <c r="AF78" s="513">
        <f>収益元デｰタ!AF11/12</f>
        <v>5150</v>
      </c>
      <c r="AG78" s="513">
        <f>収益元デｰタ!AG11/12</f>
        <v>5150</v>
      </c>
      <c r="AH78" s="1337">
        <f>収益元デｰタ!AH11/12</f>
        <v>5150</v>
      </c>
      <c r="AI78" s="1338">
        <f>収益元デｰタ!AI11/12</f>
        <v>5150</v>
      </c>
      <c r="AJ78" s="513">
        <f>収益元デｰタ!AJ11/12</f>
        <v>5150</v>
      </c>
      <c r="AK78" s="513">
        <f>収益元デｰタ!AK11/12</f>
        <v>5150</v>
      </c>
      <c r="AL78" s="513">
        <f>収益元デｰタ!AL11/12</f>
        <v>5150</v>
      </c>
      <c r="AM78" s="1337">
        <f>収益元デｰタ!AM11/12</f>
        <v>5150</v>
      </c>
    </row>
    <row r="79" spans="2:39" ht="12" customHeight="1">
      <c r="B79" s="1552"/>
      <c r="C79" s="530"/>
      <c r="E79" s="429" t="s">
        <v>900</v>
      </c>
      <c r="F79" s="428" t="s">
        <v>164</v>
      </c>
      <c r="H79" s="1555"/>
      <c r="I79" s="1326"/>
      <c r="J79" s="508"/>
      <c r="K79" s="508"/>
      <c r="L79" s="508"/>
      <c r="M79" s="536">
        <f>M51</f>
        <v>0.30000000000000004</v>
      </c>
      <c r="N79" s="1333">
        <f t="shared" ref="N79:AM79" si="57">N51</f>
        <v>0.30000000000000004</v>
      </c>
      <c r="O79" s="1334">
        <f t="shared" si="57"/>
        <v>0.30000000000000004</v>
      </c>
      <c r="P79" s="536">
        <f t="shared" si="57"/>
        <v>0.30000000000000004</v>
      </c>
      <c r="Q79" s="536">
        <f t="shared" si="57"/>
        <v>0.30000000000000016</v>
      </c>
      <c r="R79" s="536">
        <f t="shared" si="57"/>
        <v>0.30000000000000004</v>
      </c>
      <c r="S79" s="1333">
        <f t="shared" si="57"/>
        <v>0.30000000000000004</v>
      </c>
      <c r="T79" s="1334">
        <f t="shared" si="57"/>
        <v>0.30000000000000004</v>
      </c>
      <c r="U79" s="536">
        <f t="shared" si="57"/>
        <v>0.30000000000000004</v>
      </c>
      <c r="V79" s="536">
        <f t="shared" si="57"/>
        <v>0.29999999999999993</v>
      </c>
      <c r="W79" s="536">
        <f t="shared" si="57"/>
        <v>0.30000000000000027</v>
      </c>
      <c r="X79" s="1333">
        <f t="shared" si="57"/>
        <v>0.30000000000000016</v>
      </c>
      <c r="Y79" s="1334">
        <f t="shared" si="57"/>
        <v>0.30000000000000004</v>
      </c>
      <c r="Z79" s="536">
        <f t="shared" si="57"/>
        <v>0.29999999999999993</v>
      </c>
      <c r="AA79" s="536">
        <f t="shared" si="57"/>
        <v>0.30000000000000004</v>
      </c>
      <c r="AB79" s="536">
        <f t="shared" si="57"/>
        <v>0.29999999999999993</v>
      </c>
      <c r="AC79" s="1333">
        <f t="shared" si="57"/>
        <v>0.30000000000000016</v>
      </c>
      <c r="AD79" s="1334">
        <f t="shared" si="57"/>
        <v>0.29999999999999993</v>
      </c>
      <c r="AE79" s="536">
        <f t="shared" si="57"/>
        <v>0.30000000000000016</v>
      </c>
      <c r="AF79" s="536">
        <f t="shared" si="57"/>
        <v>0.30000000000000004</v>
      </c>
      <c r="AG79" s="536">
        <f t="shared" si="57"/>
        <v>0.29999999999999993</v>
      </c>
      <c r="AH79" s="1333">
        <f t="shared" si="57"/>
        <v>0.29999999999999993</v>
      </c>
      <c r="AI79" s="1334">
        <f t="shared" si="57"/>
        <v>0.30000000000000016</v>
      </c>
      <c r="AJ79" s="536">
        <f t="shared" si="57"/>
        <v>0.29999999999999982</v>
      </c>
      <c r="AK79" s="536">
        <f t="shared" si="57"/>
        <v>0.30000000000000016</v>
      </c>
      <c r="AL79" s="536">
        <f t="shared" si="57"/>
        <v>0.30000000000000004</v>
      </c>
      <c r="AM79" s="1333">
        <f t="shared" si="57"/>
        <v>0.30000000000000004</v>
      </c>
    </row>
    <row r="80" spans="2:39" ht="12" customHeight="1">
      <c r="B80" s="1560"/>
      <c r="C80" s="1587"/>
      <c r="D80" s="491"/>
      <c r="E80" s="523" t="s">
        <v>906</v>
      </c>
      <c r="F80" s="491" t="s">
        <v>203</v>
      </c>
      <c r="G80" s="491"/>
      <c r="H80" s="1557"/>
      <c r="I80" s="1354"/>
      <c r="J80" s="578"/>
      <c r="K80" s="578"/>
      <c r="L80" s="578"/>
      <c r="M80" s="578">
        <f>'入力(4)'!J14</f>
        <v>1.5</v>
      </c>
      <c r="N80" s="1377">
        <f t="shared" ref="N80:AM80" si="58">M80</f>
        <v>1.5</v>
      </c>
      <c r="O80" s="1378">
        <f t="shared" si="58"/>
        <v>1.5</v>
      </c>
      <c r="P80" s="578">
        <f t="shared" si="58"/>
        <v>1.5</v>
      </c>
      <c r="Q80" s="578">
        <f t="shared" si="58"/>
        <v>1.5</v>
      </c>
      <c r="R80" s="578">
        <f t="shared" si="58"/>
        <v>1.5</v>
      </c>
      <c r="S80" s="1377">
        <f t="shared" si="58"/>
        <v>1.5</v>
      </c>
      <c r="T80" s="1378">
        <f t="shared" si="58"/>
        <v>1.5</v>
      </c>
      <c r="U80" s="578">
        <f t="shared" si="58"/>
        <v>1.5</v>
      </c>
      <c r="V80" s="578">
        <f t="shared" si="58"/>
        <v>1.5</v>
      </c>
      <c r="W80" s="578">
        <f t="shared" si="58"/>
        <v>1.5</v>
      </c>
      <c r="X80" s="1377">
        <f t="shared" si="58"/>
        <v>1.5</v>
      </c>
      <c r="Y80" s="1378">
        <f t="shared" si="58"/>
        <v>1.5</v>
      </c>
      <c r="Z80" s="578">
        <f t="shared" si="58"/>
        <v>1.5</v>
      </c>
      <c r="AA80" s="578">
        <f t="shared" si="58"/>
        <v>1.5</v>
      </c>
      <c r="AB80" s="578">
        <f t="shared" si="58"/>
        <v>1.5</v>
      </c>
      <c r="AC80" s="1377">
        <f t="shared" si="58"/>
        <v>1.5</v>
      </c>
      <c r="AD80" s="1378">
        <f t="shared" si="58"/>
        <v>1.5</v>
      </c>
      <c r="AE80" s="578">
        <f t="shared" si="58"/>
        <v>1.5</v>
      </c>
      <c r="AF80" s="578">
        <f t="shared" si="58"/>
        <v>1.5</v>
      </c>
      <c r="AG80" s="578">
        <f t="shared" si="58"/>
        <v>1.5</v>
      </c>
      <c r="AH80" s="1377">
        <f t="shared" si="58"/>
        <v>1.5</v>
      </c>
      <c r="AI80" s="1378">
        <f t="shared" si="58"/>
        <v>1.5</v>
      </c>
      <c r="AJ80" s="578">
        <f t="shared" si="58"/>
        <v>1.5</v>
      </c>
      <c r="AK80" s="578">
        <f t="shared" si="58"/>
        <v>1.5</v>
      </c>
      <c r="AL80" s="578">
        <f t="shared" si="58"/>
        <v>1.5</v>
      </c>
      <c r="AM80" s="1377">
        <f t="shared" si="58"/>
        <v>1.5</v>
      </c>
    </row>
    <row r="81" spans="2:39" ht="12" customHeight="1">
      <c r="B81" s="1588" t="s">
        <v>907</v>
      </c>
      <c r="C81" s="1563" t="str">
        <f>"火災保険料"&amp;IF('入力(1)'!T44&gt;0,"(家事費別)","")</f>
        <v>火災保険料</v>
      </c>
      <c r="D81" s="1544"/>
      <c r="E81" s="1544"/>
      <c r="F81" s="1544"/>
      <c r="G81" s="1544"/>
      <c r="H81" s="1565"/>
      <c r="I81" s="1542"/>
      <c r="J81" s="1543">
        <f>'入力(4)'!L15</f>
        <v>332.84210526315786</v>
      </c>
      <c r="K81" s="1543">
        <f>J81</f>
        <v>332.84210526315786</v>
      </c>
      <c r="L81" s="1543">
        <f t="shared" ref="L81:AM81" si="59">K81</f>
        <v>332.84210526315786</v>
      </c>
      <c r="M81" s="1543">
        <f t="shared" si="59"/>
        <v>332.84210526315786</v>
      </c>
      <c r="N81" s="1585">
        <f t="shared" si="59"/>
        <v>332.84210526315786</v>
      </c>
      <c r="O81" s="1542">
        <f t="shared" si="59"/>
        <v>332.84210526315786</v>
      </c>
      <c r="P81" s="1543">
        <f t="shared" si="59"/>
        <v>332.84210526315786</v>
      </c>
      <c r="Q81" s="1543">
        <f t="shared" si="59"/>
        <v>332.84210526315786</v>
      </c>
      <c r="R81" s="1543">
        <f t="shared" si="59"/>
        <v>332.84210526315786</v>
      </c>
      <c r="S81" s="1585">
        <f t="shared" si="59"/>
        <v>332.84210526315786</v>
      </c>
      <c r="T81" s="1542">
        <f t="shared" si="59"/>
        <v>332.84210526315786</v>
      </c>
      <c r="U81" s="1543">
        <f t="shared" si="59"/>
        <v>332.84210526315786</v>
      </c>
      <c r="V81" s="1543">
        <f t="shared" si="59"/>
        <v>332.84210526315786</v>
      </c>
      <c r="W81" s="1543">
        <f t="shared" si="59"/>
        <v>332.84210526315786</v>
      </c>
      <c r="X81" s="1585">
        <f t="shared" si="59"/>
        <v>332.84210526315786</v>
      </c>
      <c r="Y81" s="1542">
        <f t="shared" si="59"/>
        <v>332.84210526315786</v>
      </c>
      <c r="Z81" s="1543">
        <f t="shared" si="59"/>
        <v>332.84210526315786</v>
      </c>
      <c r="AA81" s="1543">
        <f t="shared" si="59"/>
        <v>332.84210526315786</v>
      </c>
      <c r="AB81" s="1543">
        <f t="shared" si="59"/>
        <v>332.84210526315786</v>
      </c>
      <c r="AC81" s="1585">
        <f t="shared" si="59"/>
        <v>332.84210526315786</v>
      </c>
      <c r="AD81" s="1542">
        <f t="shared" si="59"/>
        <v>332.84210526315786</v>
      </c>
      <c r="AE81" s="1543">
        <f t="shared" si="59"/>
        <v>332.84210526315786</v>
      </c>
      <c r="AF81" s="1543">
        <f t="shared" si="59"/>
        <v>332.84210526315786</v>
      </c>
      <c r="AG81" s="1543">
        <f t="shared" si="59"/>
        <v>332.84210526315786</v>
      </c>
      <c r="AH81" s="1585">
        <f t="shared" si="59"/>
        <v>332.84210526315786</v>
      </c>
      <c r="AI81" s="1542">
        <f t="shared" si="59"/>
        <v>332.84210526315786</v>
      </c>
      <c r="AJ81" s="1543">
        <f t="shared" si="59"/>
        <v>332.84210526315786</v>
      </c>
      <c r="AK81" s="1543">
        <f t="shared" si="59"/>
        <v>332.84210526315786</v>
      </c>
      <c r="AL81" s="1543">
        <f t="shared" si="59"/>
        <v>332.84210526315786</v>
      </c>
      <c r="AM81" s="1585">
        <f t="shared" si="59"/>
        <v>332.84210526315786</v>
      </c>
    </row>
    <row r="82" spans="2:39" ht="12" customHeight="1">
      <c r="B82" s="1547" t="s">
        <v>908</v>
      </c>
      <c r="C82" s="1550" t="s">
        <v>310</v>
      </c>
      <c r="D82" s="1550"/>
      <c r="E82" s="1550"/>
      <c r="F82" s="1550"/>
      <c r="G82" s="1550"/>
      <c r="H82" s="1551" t="str">
        <f>IF('入力(4)'!L19="計上しない","【未計上】","")</f>
        <v/>
      </c>
      <c r="I82" s="1580"/>
      <c r="J82" s="1581">
        <f t="shared" ref="J82:AM82" si="60">(J84+J87)*$H$83</f>
        <v>3502.4561403508769</v>
      </c>
      <c r="K82" s="1581">
        <f t="shared" si="60"/>
        <v>3502.4561403508769</v>
      </c>
      <c r="L82" s="1581">
        <f t="shared" si="60"/>
        <v>3502.4561403508769</v>
      </c>
      <c r="M82" s="1581">
        <f t="shared" si="60"/>
        <v>3079.9685614035088</v>
      </c>
      <c r="N82" s="1582">
        <f t="shared" si="60"/>
        <v>3079.9685614035088</v>
      </c>
      <c r="O82" s="1580">
        <f t="shared" si="60"/>
        <v>3079.9685614035088</v>
      </c>
      <c r="P82" s="1581">
        <f t="shared" si="60"/>
        <v>2977.8415087719295</v>
      </c>
      <c r="Q82" s="1581">
        <f t="shared" si="60"/>
        <v>2977.8415087719295</v>
      </c>
      <c r="R82" s="1581">
        <f t="shared" si="60"/>
        <v>2977.8415087719295</v>
      </c>
      <c r="S82" s="1582">
        <f t="shared" si="60"/>
        <v>2875.7144561403502</v>
      </c>
      <c r="T82" s="1580">
        <f t="shared" si="60"/>
        <v>2875.7144561403502</v>
      </c>
      <c r="U82" s="1581">
        <f t="shared" si="60"/>
        <v>2875.7144561403502</v>
      </c>
      <c r="V82" s="1581">
        <f t="shared" si="60"/>
        <v>2773.5874035087718</v>
      </c>
      <c r="W82" s="1581">
        <f t="shared" si="60"/>
        <v>2773.5874035087718</v>
      </c>
      <c r="X82" s="1582">
        <f t="shared" si="60"/>
        <v>2773.5874035087718</v>
      </c>
      <c r="Y82" s="1580">
        <f t="shared" si="60"/>
        <v>2671.4603508771925</v>
      </c>
      <c r="Z82" s="1581">
        <f t="shared" si="60"/>
        <v>2671.4603508771925</v>
      </c>
      <c r="AA82" s="1581">
        <f t="shared" si="60"/>
        <v>2671.4603508771925</v>
      </c>
      <c r="AB82" s="1581">
        <f t="shared" si="60"/>
        <v>2568.9449824561398</v>
      </c>
      <c r="AC82" s="1582">
        <f t="shared" si="60"/>
        <v>2568.9449824561398</v>
      </c>
      <c r="AD82" s="1580">
        <f t="shared" si="60"/>
        <v>2568.9449824561398</v>
      </c>
      <c r="AE82" s="1581">
        <f t="shared" si="60"/>
        <v>2466.8179298245614</v>
      </c>
      <c r="AF82" s="1581">
        <f t="shared" si="60"/>
        <v>2466.8179298245614</v>
      </c>
      <c r="AG82" s="1581">
        <f t="shared" si="60"/>
        <v>2466.8179298245614</v>
      </c>
      <c r="AH82" s="1582">
        <f t="shared" si="60"/>
        <v>2364.690877192982</v>
      </c>
      <c r="AI82" s="1580">
        <f t="shared" si="60"/>
        <v>2364.690877192982</v>
      </c>
      <c r="AJ82" s="1581">
        <f t="shared" si="60"/>
        <v>2364.690877192982</v>
      </c>
      <c r="AK82" s="1581">
        <f t="shared" si="60"/>
        <v>2262.5638245614032</v>
      </c>
      <c r="AL82" s="1581">
        <f t="shared" si="60"/>
        <v>2262.5638245614032</v>
      </c>
      <c r="AM82" s="1582">
        <f t="shared" si="60"/>
        <v>2262.5638245614032</v>
      </c>
    </row>
    <row r="83" spans="2:39" ht="12" hidden="1" customHeight="1" outlineLevel="1">
      <c r="B83" s="519"/>
      <c r="G83" s="428" t="s">
        <v>580</v>
      </c>
      <c r="H83" s="1555">
        <f>IF('入力(4)'!L19="計上する",1,0)</f>
        <v>1</v>
      </c>
      <c r="I83" s="1326"/>
      <c r="J83" s="512"/>
      <c r="K83" s="512"/>
      <c r="L83" s="512"/>
      <c r="M83" s="512"/>
      <c r="N83" s="1325"/>
      <c r="O83" s="1326"/>
      <c r="P83" s="512"/>
      <c r="Q83" s="512"/>
      <c r="R83" s="512"/>
      <c r="S83" s="1325"/>
      <c r="T83" s="1326"/>
      <c r="U83" s="512"/>
      <c r="V83" s="512"/>
      <c r="W83" s="512"/>
      <c r="X83" s="1325"/>
      <c r="Y83" s="1326"/>
      <c r="Z83" s="512"/>
      <c r="AA83" s="512"/>
      <c r="AB83" s="512"/>
      <c r="AC83" s="1325"/>
      <c r="AD83" s="1326"/>
      <c r="AE83" s="512"/>
      <c r="AF83" s="512"/>
      <c r="AG83" s="512"/>
      <c r="AH83" s="1325"/>
      <c r="AI83" s="1326"/>
      <c r="AJ83" s="512"/>
      <c r="AK83" s="512"/>
      <c r="AL83" s="512"/>
      <c r="AM83" s="1325"/>
    </row>
    <row r="84" spans="2:39" ht="12" customHeight="1" collapsed="1">
      <c r="B84" s="1552"/>
      <c r="C84" s="1388" t="s">
        <v>903</v>
      </c>
      <c r="D84" s="1389" t="s">
        <v>311</v>
      </c>
      <c r="E84" s="1389"/>
      <c r="F84" s="1389"/>
      <c r="G84" s="1389"/>
      <c r="H84" s="1576"/>
      <c r="I84" s="1392"/>
      <c r="J84" s="1390">
        <f>J85*J86</f>
        <v>395.92982456140339</v>
      </c>
      <c r="K84" s="1390">
        <f t="shared" ref="K84:AM84" si="61">K85*K86</f>
        <v>395.92982456140339</v>
      </c>
      <c r="L84" s="1390">
        <f t="shared" si="61"/>
        <v>395.92982456140339</v>
      </c>
      <c r="M84" s="1390">
        <f t="shared" si="61"/>
        <v>395.92982456140339</v>
      </c>
      <c r="N84" s="1391">
        <f t="shared" si="61"/>
        <v>395.92982456140339</v>
      </c>
      <c r="O84" s="1392">
        <f t="shared" si="61"/>
        <v>395.92982456140339</v>
      </c>
      <c r="P84" s="1390">
        <f t="shared" si="61"/>
        <v>395.92982456140339</v>
      </c>
      <c r="Q84" s="1390">
        <f t="shared" si="61"/>
        <v>395.92982456140339</v>
      </c>
      <c r="R84" s="1390">
        <f t="shared" si="61"/>
        <v>395.92982456140339</v>
      </c>
      <c r="S84" s="1391">
        <f t="shared" si="61"/>
        <v>395.92982456140339</v>
      </c>
      <c r="T84" s="1392">
        <f t="shared" si="61"/>
        <v>395.92982456140339</v>
      </c>
      <c r="U84" s="1390">
        <f t="shared" si="61"/>
        <v>395.92982456140339</v>
      </c>
      <c r="V84" s="1390">
        <f t="shared" si="61"/>
        <v>395.92982456140339</v>
      </c>
      <c r="W84" s="1390">
        <f t="shared" si="61"/>
        <v>395.92982456140339</v>
      </c>
      <c r="X84" s="1391">
        <f t="shared" si="61"/>
        <v>395.92982456140339</v>
      </c>
      <c r="Y84" s="1392">
        <f t="shared" si="61"/>
        <v>395.92982456140339</v>
      </c>
      <c r="Z84" s="1390">
        <f t="shared" si="61"/>
        <v>395.92982456140339</v>
      </c>
      <c r="AA84" s="1390">
        <f t="shared" si="61"/>
        <v>395.92982456140339</v>
      </c>
      <c r="AB84" s="1390">
        <f t="shared" si="61"/>
        <v>395.92982456140339</v>
      </c>
      <c r="AC84" s="1391">
        <f t="shared" si="61"/>
        <v>395.92982456140339</v>
      </c>
      <c r="AD84" s="1392">
        <f t="shared" si="61"/>
        <v>395.92982456140339</v>
      </c>
      <c r="AE84" s="1390">
        <f t="shared" si="61"/>
        <v>395.92982456140339</v>
      </c>
      <c r="AF84" s="1390">
        <f t="shared" si="61"/>
        <v>395.92982456140339</v>
      </c>
      <c r="AG84" s="1390">
        <f t="shared" si="61"/>
        <v>395.92982456140339</v>
      </c>
      <c r="AH84" s="1391">
        <f t="shared" si="61"/>
        <v>395.92982456140339</v>
      </c>
      <c r="AI84" s="1392">
        <f t="shared" si="61"/>
        <v>395.92982456140339</v>
      </c>
      <c r="AJ84" s="1390">
        <f t="shared" si="61"/>
        <v>395.92982456140339</v>
      </c>
      <c r="AK84" s="1390">
        <f t="shared" si="61"/>
        <v>395.92982456140339</v>
      </c>
      <c r="AL84" s="1390">
        <f t="shared" si="61"/>
        <v>395.92982456140339</v>
      </c>
      <c r="AM84" s="1391">
        <f t="shared" si="61"/>
        <v>395.92982456140339</v>
      </c>
    </row>
    <row r="85" spans="2:39" ht="12" hidden="1" customHeight="1" outlineLevel="1">
      <c r="B85" s="519"/>
      <c r="C85" s="429"/>
      <c r="F85" s="428" t="s">
        <v>586</v>
      </c>
      <c r="H85" s="1555"/>
      <c r="I85" s="1326"/>
      <c r="J85" s="512">
        <f>'提出5(明細)'!AF4</f>
        <v>395.92982456140339</v>
      </c>
      <c r="K85" s="512">
        <f>J85</f>
        <v>395.92982456140339</v>
      </c>
      <c r="L85" s="512">
        <f t="shared" ref="L85:AM85" si="62">K85</f>
        <v>395.92982456140339</v>
      </c>
      <c r="M85" s="512">
        <f t="shared" si="62"/>
        <v>395.92982456140339</v>
      </c>
      <c r="N85" s="1325">
        <f t="shared" si="62"/>
        <v>395.92982456140339</v>
      </c>
      <c r="O85" s="1326">
        <f t="shared" si="62"/>
        <v>395.92982456140339</v>
      </c>
      <c r="P85" s="512">
        <f t="shared" si="62"/>
        <v>395.92982456140339</v>
      </c>
      <c r="Q85" s="512">
        <f t="shared" si="62"/>
        <v>395.92982456140339</v>
      </c>
      <c r="R85" s="512">
        <f t="shared" si="62"/>
        <v>395.92982456140339</v>
      </c>
      <c r="S85" s="1325">
        <f t="shared" si="62"/>
        <v>395.92982456140339</v>
      </c>
      <c r="T85" s="1326">
        <f t="shared" si="62"/>
        <v>395.92982456140339</v>
      </c>
      <c r="U85" s="512">
        <f t="shared" si="62"/>
        <v>395.92982456140339</v>
      </c>
      <c r="V85" s="512">
        <f t="shared" si="62"/>
        <v>395.92982456140339</v>
      </c>
      <c r="W85" s="512">
        <f t="shared" si="62"/>
        <v>395.92982456140339</v>
      </c>
      <c r="X85" s="1325">
        <f t="shared" si="62"/>
        <v>395.92982456140339</v>
      </c>
      <c r="Y85" s="1326">
        <f t="shared" si="62"/>
        <v>395.92982456140339</v>
      </c>
      <c r="Z85" s="512">
        <f t="shared" si="62"/>
        <v>395.92982456140339</v>
      </c>
      <c r="AA85" s="512">
        <f t="shared" si="62"/>
        <v>395.92982456140339</v>
      </c>
      <c r="AB85" s="512">
        <f t="shared" si="62"/>
        <v>395.92982456140339</v>
      </c>
      <c r="AC85" s="1325">
        <f t="shared" si="62"/>
        <v>395.92982456140339</v>
      </c>
      <c r="AD85" s="1326">
        <f t="shared" si="62"/>
        <v>395.92982456140339</v>
      </c>
      <c r="AE85" s="512">
        <f t="shared" si="62"/>
        <v>395.92982456140339</v>
      </c>
      <c r="AF85" s="512">
        <f t="shared" si="62"/>
        <v>395.92982456140339</v>
      </c>
      <c r="AG85" s="512">
        <f t="shared" si="62"/>
        <v>395.92982456140339</v>
      </c>
      <c r="AH85" s="1325">
        <f t="shared" si="62"/>
        <v>395.92982456140339</v>
      </c>
      <c r="AI85" s="1326">
        <f t="shared" si="62"/>
        <v>395.92982456140339</v>
      </c>
      <c r="AJ85" s="512">
        <f t="shared" si="62"/>
        <v>395.92982456140339</v>
      </c>
      <c r="AK85" s="512">
        <f t="shared" si="62"/>
        <v>395.92982456140339</v>
      </c>
      <c r="AL85" s="512">
        <f t="shared" si="62"/>
        <v>395.92982456140339</v>
      </c>
      <c r="AM85" s="1325">
        <f t="shared" si="62"/>
        <v>395.92982456140339</v>
      </c>
    </row>
    <row r="86" spans="2:39" ht="12" hidden="1" customHeight="1" outlineLevel="1">
      <c r="B86" s="519"/>
      <c r="C86" s="523"/>
      <c r="D86" s="491"/>
      <c r="E86" s="491"/>
      <c r="F86" s="491" t="s">
        <v>572</v>
      </c>
      <c r="G86" s="491"/>
      <c r="H86" s="1557"/>
      <c r="I86" s="1354"/>
      <c r="J86" s="524">
        <f t="shared" ref="J86:AM86" si="63">J76</f>
        <v>1</v>
      </c>
      <c r="K86" s="524">
        <f t="shared" si="63"/>
        <v>1</v>
      </c>
      <c r="L86" s="524">
        <f t="shared" si="63"/>
        <v>1</v>
      </c>
      <c r="M86" s="524">
        <f t="shared" si="63"/>
        <v>1</v>
      </c>
      <c r="N86" s="1331">
        <f t="shared" si="63"/>
        <v>1</v>
      </c>
      <c r="O86" s="1332">
        <f t="shared" si="63"/>
        <v>1</v>
      </c>
      <c r="P86" s="524">
        <f t="shared" si="63"/>
        <v>1</v>
      </c>
      <c r="Q86" s="524">
        <f t="shared" si="63"/>
        <v>1</v>
      </c>
      <c r="R86" s="524">
        <f t="shared" si="63"/>
        <v>1</v>
      </c>
      <c r="S86" s="1331">
        <f t="shared" si="63"/>
        <v>1</v>
      </c>
      <c r="T86" s="1332">
        <f t="shared" si="63"/>
        <v>1</v>
      </c>
      <c r="U86" s="524">
        <f t="shared" si="63"/>
        <v>1</v>
      </c>
      <c r="V86" s="524">
        <f t="shared" si="63"/>
        <v>1</v>
      </c>
      <c r="W86" s="524">
        <f t="shared" si="63"/>
        <v>1</v>
      </c>
      <c r="X86" s="1331">
        <f t="shared" si="63"/>
        <v>1</v>
      </c>
      <c r="Y86" s="1332">
        <f t="shared" si="63"/>
        <v>1</v>
      </c>
      <c r="Z86" s="524">
        <f t="shared" si="63"/>
        <v>1</v>
      </c>
      <c r="AA86" s="524">
        <f t="shared" si="63"/>
        <v>1</v>
      </c>
      <c r="AB86" s="524">
        <f t="shared" si="63"/>
        <v>1</v>
      </c>
      <c r="AC86" s="1331">
        <f t="shared" si="63"/>
        <v>1</v>
      </c>
      <c r="AD86" s="1332">
        <f t="shared" si="63"/>
        <v>1</v>
      </c>
      <c r="AE86" s="524">
        <f t="shared" si="63"/>
        <v>1</v>
      </c>
      <c r="AF86" s="524">
        <f t="shared" si="63"/>
        <v>1</v>
      </c>
      <c r="AG86" s="524">
        <f t="shared" si="63"/>
        <v>1</v>
      </c>
      <c r="AH86" s="1331">
        <f t="shared" si="63"/>
        <v>1</v>
      </c>
      <c r="AI86" s="1332">
        <f t="shared" si="63"/>
        <v>1</v>
      </c>
      <c r="AJ86" s="524">
        <f t="shared" si="63"/>
        <v>1</v>
      </c>
      <c r="AK86" s="524">
        <f t="shared" si="63"/>
        <v>1</v>
      </c>
      <c r="AL86" s="524">
        <f t="shared" si="63"/>
        <v>1</v>
      </c>
      <c r="AM86" s="1331">
        <f t="shared" si="63"/>
        <v>1</v>
      </c>
    </row>
    <row r="87" spans="2:39" ht="12" customHeight="1" collapsed="1">
      <c r="B87" s="1552"/>
      <c r="C87" s="1296" t="s">
        <v>895</v>
      </c>
      <c r="D87" s="1317" t="s">
        <v>312</v>
      </c>
      <c r="E87" s="1317"/>
      <c r="F87" s="1317"/>
      <c r="G87" s="1317"/>
      <c r="H87" s="1553"/>
      <c r="I87" s="1320"/>
      <c r="J87" s="1318">
        <f t="shared" ref="J87:AM87" si="64">J90+J102</f>
        <v>3106.5263157894733</v>
      </c>
      <c r="K87" s="1318">
        <f t="shared" si="64"/>
        <v>3106.5263157894733</v>
      </c>
      <c r="L87" s="1318">
        <f t="shared" si="64"/>
        <v>3106.5263157894733</v>
      </c>
      <c r="M87" s="1318">
        <f t="shared" si="64"/>
        <v>2684.0387368421052</v>
      </c>
      <c r="N87" s="1319">
        <f t="shared" si="64"/>
        <v>2684.0387368421052</v>
      </c>
      <c r="O87" s="1320">
        <f t="shared" si="64"/>
        <v>2684.0387368421052</v>
      </c>
      <c r="P87" s="1318">
        <f t="shared" si="64"/>
        <v>2581.9116842105263</v>
      </c>
      <c r="Q87" s="1318">
        <f t="shared" si="64"/>
        <v>2581.9116842105263</v>
      </c>
      <c r="R87" s="1318">
        <f t="shared" si="64"/>
        <v>2581.9116842105263</v>
      </c>
      <c r="S87" s="1319">
        <f t="shared" si="64"/>
        <v>2479.784631578947</v>
      </c>
      <c r="T87" s="1320">
        <f t="shared" si="64"/>
        <v>2479.784631578947</v>
      </c>
      <c r="U87" s="1318">
        <f t="shared" si="64"/>
        <v>2479.784631578947</v>
      </c>
      <c r="V87" s="1318">
        <f t="shared" si="64"/>
        <v>2377.6575789473682</v>
      </c>
      <c r="W87" s="1318">
        <f t="shared" si="64"/>
        <v>2377.6575789473682</v>
      </c>
      <c r="X87" s="1319">
        <f t="shared" si="64"/>
        <v>2377.6575789473682</v>
      </c>
      <c r="Y87" s="1320">
        <f t="shared" si="64"/>
        <v>2275.5305263157888</v>
      </c>
      <c r="Z87" s="1318">
        <f t="shared" si="64"/>
        <v>2275.5305263157888</v>
      </c>
      <c r="AA87" s="1318">
        <f t="shared" si="64"/>
        <v>2275.5305263157888</v>
      </c>
      <c r="AB87" s="1318">
        <f t="shared" si="64"/>
        <v>2173.0151578947366</v>
      </c>
      <c r="AC87" s="1319">
        <f t="shared" si="64"/>
        <v>2173.0151578947366</v>
      </c>
      <c r="AD87" s="1320">
        <f t="shared" si="64"/>
        <v>2173.0151578947366</v>
      </c>
      <c r="AE87" s="1318">
        <f t="shared" si="64"/>
        <v>2070.8881052631577</v>
      </c>
      <c r="AF87" s="1318">
        <f t="shared" si="64"/>
        <v>2070.8881052631577</v>
      </c>
      <c r="AG87" s="1318">
        <f t="shared" si="64"/>
        <v>2070.8881052631577</v>
      </c>
      <c r="AH87" s="1319">
        <f t="shared" si="64"/>
        <v>1968.7610526315787</v>
      </c>
      <c r="AI87" s="1320">
        <f t="shared" si="64"/>
        <v>1968.7610526315787</v>
      </c>
      <c r="AJ87" s="1318">
        <f t="shared" si="64"/>
        <v>1968.7610526315787</v>
      </c>
      <c r="AK87" s="1318">
        <f t="shared" si="64"/>
        <v>1866.6339999999998</v>
      </c>
      <c r="AL87" s="1318">
        <f t="shared" si="64"/>
        <v>1866.6339999999998</v>
      </c>
      <c r="AM87" s="1319">
        <f t="shared" si="64"/>
        <v>1866.6339999999998</v>
      </c>
    </row>
    <row r="88" spans="2:39" ht="12" hidden="1" customHeight="1" outlineLevel="1">
      <c r="B88" s="519"/>
      <c r="C88" s="429"/>
      <c r="D88" s="425"/>
      <c r="E88" s="425"/>
      <c r="F88" s="568" t="s">
        <v>313</v>
      </c>
      <c r="G88" s="425" t="str">
        <f>IF(AND('入力(1)'!L26=1700000,'入力(2)'!J6=1050000),IF('提出2(概要)'!AG3="","(RC)",IF(OR('入力(1)'!L23="鉄骨鉄筋ｺﾝｸﾘｰﾄ造",'入力(1)'!L23="鉄筋ｺﾝｸﾘｰﾄ造"),"RC","HS")),"(RC)")</f>
        <v>RC</v>
      </c>
      <c r="H88" s="1554"/>
      <c r="I88" s="1322"/>
      <c r="J88" s="521"/>
      <c r="K88" s="521"/>
      <c r="L88" s="521"/>
      <c r="M88" s="521"/>
      <c r="N88" s="1321"/>
      <c r="O88" s="1322"/>
      <c r="P88" s="521"/>
      <c r="Q88" s="521"/>
      <c r="R88" s="521"/>
      <c r="S88" s="1321"/>
      <c r="T88" s="1322"/>
      <c r="U88" s="521"/>
      <c r="V88" s="521"/>
      <c r="W88" s="521"/>
      <c r="X88" s="1321"/>
      <c r="Y88" s="1322"/>
      <c r="Z88" s="521"/>
      <c r="AA88" s="521"/>
      <c r="AB88" s="521"/>
      <c r="AC88" s="1321"/>
      <c r="AD88" s="1322"/>
      <c r="AE88" s="521"/>
      <c r="AF88" s="521"/>
      <c r="AG88" s="521"/>
      <c r="AH88" s="1321"/>
      <c r="AI88" s="1322"/>
      <c r="AJ88" s="521"/>
      <c r="AK88" s="521"/>
      <c r="AL88" s="521"/>
      <c r="AM88" s="1321"/>
    </row>
    <row r="89" spans="2:39" ht="12" hidden="1" customHeight="1" outlineLevel="1">
      <c r="B89" s="519"/>
      <c r="C89" s="429"/>
      <c r="F89" s="427" t="s">
        <v>314</v>
      </c>
      <c r="G89" s="525" t="str">
        <f>'入力(1)'!Z51</f>
        <v>店舗</v>
      </c>
      <c r="H89" s="1555"/>
      <c r="I89" s="1326"/>
      <c r="J89" s="512"/>
      <c r="K89" s="512"/>
      <c r="L89" s="512"/>
      <c r="M89" s="512"/>
      <c r="N89" s="1325"/>
      <c r="O89" s="1326"/>
      <c r="P89" s="512"/>
      <c r="Q89" s="512"/>
      <c r="R89" s="512"/>
      <c r="S89" s="1325"/>
      <c r="T89" s="1326"/>
      <c r="U89" s="512"/>
      <c r="V89" s="512"/>
      <c r="W89" s="512"/>
      <c r="X89" s="1325"/>
      <c r="Y89" s="1326"/>
      <c r="Z89" s="512"/>
      <c r="AA89" s="512"/>
      <c r="AB89" s="512"/>
      <c r="AC89" s="1325"/>
      <c r="AD89" s="1326"/>
      <c r="AE89" s="512"/>
      <c r="AF89" s="512"/>
      <c r="AG89" s="512"/>
      <c r="AH89" s="1325"/>
      <c r="AI89" s="1326"/>
      <c r="AJ89" s="512"/>
      <c r="AK89" s="512"/>
      <c r="AL89" s="512"/>
      <c r="AM89" s="1325"/>
    </row>
    <row r="90" spans="2:39" ht="12" customHeight="1" collapsed="1">
      <c r="B90" s="1552"/>
      <c r="C90" s="1305"/>
      <c r="D90" s="1306" t="s">
        <v>909</v>
      </c>
      <c r="E90" s="1314" t="s">
        <v>136</v>
      </c>
      <c r="F90" s="1314"/>
      <c r="G90" s="1314"/>
      <c r="H90" s="1571" t="s">
        <v>971</v>
      </c>
      <c r="I90" s="1344"/>
      <c r="J90" s="1311">
        <f t="shared" ref="J90:AM90" si="65">(J95+J96)*J101</f>
        <v>3106.5263157894733</v>
      </c>
      <c r="K90" s="1311">
        <f t="shared" si="65"/>
        <v>3106.5263157894733</v>
      </c>
      <c r="L90" s="1311">
        <f t="shared" si="65"/>
        <v>3106.5263157894733</v>
      </c>
      <c r="M90" s="1311">
        <f t="shared" si="65"/>
        <v>2684.0387368421052</v>
      </c>
      <c r="N90" s="1343">
        <f t="shared" si="65"/>
        <v>2684.0387368421052</v>
      </c>
      <c r="O90" s="1344">
        <f t="shared" si="65"/>
        <v>2684.0387368421052</v>
      </c>
      <c r="P90" s="1311">
        <f t="shared" si="65"/>
        <v>2581.9116842105263</v>
      </c>
      <c r="Q90" s="1311">
        <f t="shared" si="65"/>
        <v>2581.9116842105263</v>
      </c>
      <c r="R90" s="1311">
        <f t="shared" si="65"/>
        <v>2581.9116842105263</v>
      </c>
      <c r="S90" s="1343">
        <f t="shared" si="65"/>
        <v>2479.784631578947</v>
      </c>
      <c r="T90" s="1344">
        <f t="shared" si="65"/>
        <v>2479.784631578947</v>
      </c>
      <c r="U90" s="1311">
        <f t="shared" si="65"/>
        <v>2479.784631578947</v>
      </c>
      <c r="V90" s="1311">
        <f t="shared" si="65"/>
        <v>2377.6575789473682</v>
      </c>
      <c r="W90" s="1311">
        <f t="shared" si="65"/>
        <v>2377.6575789473682</v>
      </c>
      <c r="X90" s="1343">
        <f t="shared" si="65"/>
        <v>2377.6575789473682</v>
      </c>
      <c r="Y90" s="1344">
        <f t="shared" si="65"/>
        <v>2275.5305263157888</v>
      </c>
      <c r="Z90" s="1311">
        <f t="shared" si="65"/>
        <v>2275.5305263157888</v>
      </c>
      <c r="AA90" s="1311">
        <f t="shared" si="65"/>
        <v>2275.5305263157888</v>
      </c>
      <c r="AB90" s="1311">
        <f t="shared" si="65"/>
        <v>2173.0151578947366</v>
      </c>
      <c r="AC90" s="1343">
        <f t="shared" si="65"/>
        <v>2173.0151578947366</v>
      </c>
      <c r="AD90" s="1344">
        <f t="shared" si="65"/>
        <v>2173.0151578947366</v>
      </c>
      <c r="AE90" s="1311">
        <f t="shared" si="65"/>
        <v>2070.8881052631577</v>
      </c>
      <c r="AF90" s="1311">
        <f t="shared" si="65"/>
        <v>2070.8881052631577</v>
      </c>
      <c r="AG90" s="1311">
        <f t="shared" si="65"/>
        <v>2070.8881052631577</v>
      </c>
      <c r="AH90" s="1343">
        <f t="shared" si="65"/>
        <v>1968.7610526315787</v>
      </c>
      <c r="AI90" s="1344">
        <f t="shared" si="65"/>
        <v>1968.7610526315787</v>
      </c>
      <c r="AJ90" s="1311">
        <f t="shared" si="65"/>
        <v>1968.7610526315787</v>
      </c>
      <c r="AK90" s="1311">
        <f t="shared" si="65"/>
        <v>1866.6339999999998</v>
      </c>
      <c r="AL90" s="1311">
        <f t="shared" si="65"/>
        <v>1866.6339999999998</v>
      </c>
      <c r="AM90" s="1343">
        <f t="shared" si="65"/>
        <v>1866.6339999999998</v>
      </c>
    </row>
    <row r="91" spans="2:39" ht="12" hidden="1" customHeight="1" outlineLevel="1">
      <c r="B91" s="519"/>
      <c r="E91" s="425"/>
      <c r="F91" s="425" t="s">
        <v>1173</v>
      </c>
      <c r="G91" s="425"/>
      <c r="H91" s="1554"/>
      <c r="I91" s="1322"/>
      <c r="J91" s="521">
        <f>IF('提出5(明細)'!AF13=0,0,'提出5(明細)'!AC13/'提出5(明細)'!AF13*'提出5(明細)'!AC14*'提出5(明細)'!AF14/100*'提出5(明細)'!AI14/100)</f>
        <v>0</v>
      </c>
      <c r="K91" s="521">
        <f>J91</f>
        <v>0</v>
      </c>
      <c r="L91" s="521">
        <f>K91</f>
        <v>0</v>
      </c>
      <c r="M91" s="521">
        <f>IF(H94=3,L91*2,L91)</f>
        <v>0</v>
      </c>
      <c r="N91" s="1321">
        <f>M91</f>
        <v>0</v>
      </c>
      <c r="O91" s="1322">
        <f>IF(H94=5,N91*2,N91)</f>
        <v>0</v>
      </c>
      <c r="P91" s="521">
        <f>O91</f>
        <v>0</v>
      </c>
      <c r="Q91" s="521">
        <f>IF(H94=7,P91*2,P91)</f>
        <v>0</v>
      </c>
      <c r="R91" s="521">
        <f t="shared" ref="R91:AM91" si="66">Q91</f>
        <v>0</v>
      </c>
      <c r="S91" s="1321">
        <f t="shared" si="66"/>
        <v>0</v>
      </c>
      <c r="T91" s="1322">
        <f t="shared" si="66"/>
        <v>0</v>
      </c>
      <c r="U91" s="521">
        <f t="shared" si="66"/>
        <v>0</v>
      </c>
      <c r="V91" s="521">
        <f t="shared" si="66"/>
        <v>0</v>
      </c>
      <c r="W91" s="521">
        <f t="shared" si="66"/>
        <v>0</v>
      </c>
      <c r="X91" s="1321">
        <f t="shared" si="66"/>
        <v>0</v>
      </c>
      <c r="Y91" s="1322">
        <f t="shared" si="66"/>
        <v>0</v>
      </c>
      <c r="Z91" s="521">
        <f t="shared" si="66"/>
        <v>0</v>
      </c>
      <c r="AA91" s="521">
        <f t="shared" si="66"/>
        <v>0</v>
      </c>
      <c r="AB91" s="521">
        <f t="shared" si="66"/>
        <v>0</v>
      </c>
      <c r="AC91" s="1321">
        <f t="shared" si="66"/>
        <v>0</v>
      </c>
      <c r="AD91" s="1322">
        <f t="shared" si="66"/>
        <v>0</v>
      </c>
      <c r="AE91" s="521">
        <f t="shared" si="66"/>
        <v>0</v>
      </c>
      <c r="AF91" s="521">
        <f t="shared" si="66"/>
        <v>0</v>
      </c>
      <c r="AG91" s="521">
        <f t="shared" si="66"/>
        <v>0</v>
      </c>
      <c r="AH91" s="1321">
        <f t="shared" si="66"/>
        <v>0</v>
      </c>
      <c r="AI91" s="1322">
        <f t="shared" si="66"/>
        <v>0</v>
      </c>
      <c r="AJ91" s="521">
        <f t="shared" si="66"/>
        <v>0</v>
      </c>
      <c r="AK91" s="521">
        <f t="shared" si="66"/>
        <v>0</v>
      </c>
      <c r="AL91" s="521">
        <f t="shared" si="66"/>
        <v>0</v>
      </c>
      <c r="AM91" s="1321">
        <f t="shared" si="66"/>
        <v>0</v>
      </c>
    </row>
    <row r="92" spans="2:39" ht="12" hidden="1" customHeight="1" outlineLevel="1">
      <c r="B92" s="519"/>
      <c r="F92" s="428" t="s">
        <v>1174</v>
      </c>
      <c r="H92" s="1555"/>
      <c r="I92" s="1326"/>
      <c r="J92" s="512">
        <f>IF('提出5(明細)'!AF13=0,0,'提出5(明細)'!AC13/'提出5(明細)'!AF13*'提出5(明細)'!AC15*'提出5(明細)'!AF15/100)</f>
        <v>3883.1578947368416</v>
      </c>
      <c r="K92" s="512">
        <f>J92</f>
        <v>3883.1578947368416</v>
      </c>
      <c r="L92" s="512">
        <f t="shared" ref="L92:AM92" si="67">K92</f>
        <v>3883.1578947368416</v>
      </c>
      <c r="M92" s="512">
        <f t="shared" si="67"/>
        <v>3883.1578947368416</v>
      </c>
      <c r="N92" s="1325">
        <f t="shared" si="67"/>
        <v>3883.1578947368416</v>
      </c>
      <c r="O92" s="1326">
        <f t="shared" si="67"/>
        <v>3883.1578947368416</v>
      </c>
      <c r="P92" s="512">
        <f t="shared" si="67"/>
        <v>3883.1578947368416</v>
      </c>
      <c r="Q92" s="512">
        <f t="shared" si="67"/>
        <v>3883.1578947368416</v>
      </c>
      <c r="R92" s="512">
        <f t="shared" si="67"/>
        <v>3883.1578947368416</v>
      </c>
      <c r="S92" s="1325">
        <f t="shared" si="67"/>
        <v>3883.1578947368416</v>
      </c>
      <c r="T92" s="1326">
        <f t="shared" si="67"/>
        <v>3883.1578947368416</v>
      </c>
      <c r="U92" s="512">
        <f t="shared" si="67"/>
        <v>3883.1578947368416</v>
      </c>
      <c r="V92" s="512">
        <f t="shared" si="67"/>
        <v>3883.1578947368416</v>
      </c>
      <c r="W92" s="512">
        <f t="shared" si="67"/>
        <v>3883.1578947368416</v>
      </c>
      <c r="X92" s="1325">
        <f t="shared" si="67"/>
        <v>3883.1578947368416</v>
      </c>
      <c r="Y92" s="1326">
        <f t="shared" si="67"/>
        <v>3883.1578947368416</v>
      </c>
      <c r="Z92" s="512">
        <f t="shared" si="67"/>
        <v>3883.1578947368416</v>
      </c>
      <c r="AA92" s="512">
        <f t="shared" si="67"/>
        <v>3883.1578947368416</v>
      </c>
      <c r="AB92" s="512">
        <f t="shared" si="67"/>
        <v>3883.1578947368416</v>
      </c>
      <c r="AC92" s="1325">
        <f t="shared" si="67"/>
        <v>3883.1578947368416</v>
      </c>
      <c r="AD92" s="1326">
        <f t="shared" si="67"/>
        <v>3883.1578947368416</v>
      </c>
      <c r="AE92" s="512">
        <f t="shared" si="67"/>
        <v>3883.1578947368416</v>
      </c>
      <c r="AF92" s="512">
        <f t="shared" si="67"/>
        <v>3883.1578947368416</v>
      </c>
      <c r="AG92" s="512">
        <f t="shared" si="67"/>
        <v>3883.1578947368416</v>
      </c>
      <c r="AH92" s="1325">
        <f t="shared" si="67"/>
        <v>3883.1578947368416</v>
      </c>
      <c r="AI92" s="1326">
        <f t="shared" si="67"/>
        <v>3883.1578947368416</v>
      </c>
      <c r="AJ92" s="512">
        <f t="shared" si="67"/>
        <v>3883.1578947368416</v>
      </c>
      <c r="AK92" s="512">
        <f t="shared" si="67"/>
        <v>3883.1578947368416</v>
      </c>
      <c r="AL92" s="512">
        <f t="shared" si="67"/>
        <v>3883.1578947368416</v>
      </c>
      <c r="AM92" s="1325">
        <f t="shared" si="67"/>
        <v>3883.1578947368416</v>
      </c>
    </row>
    <row r="93" spans="2:39" ht="12" hidden="1" customHeight="1" outlineLevel="1">
      <c r="B93" s="519"/>
      <c r="F93" s="428" t="s">
        <v>572</v>
      </c>
      <c r="H93" s="1555"/>
      <c r="I93" s="1326"/>
      <c r="J93" s="508">
        <f t="shared" ref="J93:AM93" si="68">J86</f>
        <v>1</v>
      </c>
      <c r="K93" s="508">
        <f t="shared" si="68"/>
        <v>1</v>
      </c>
      <c r="L93" s="508">
        <f t="shared" si="68"/>
        <v>1</v>
      </c>
      <c r="M93" s="508">
        <f t="shared" si="68"/>
        <v>1</v>
      </c>
      <c r="N93" s="1323">
        <f t="shared" si="68"/>
        <v>1</v>
      </c>
      <c r="O93" s="1324">
        <f t="shared" si="68"/>
        <v>1</v>
      </c>
      <c r="P93" s="508">
        <f t="shared" si="68"/>
        <v>1</v>
      </c>
      <c r="Q93" s="508">
        <f t="shared" si="68"/>
        <v>1</v>
      </c>
      <c r="R93" s="508">
        <f t="shared" si="68"/>
        <v>1</v>
      </c>
      <c r="S93" s="1323">
        <f t="shared" si="68"/>
        <v>1</v>
      </c>
      <c r="T93" s="1324">
        <f t="shared" si="68"/>
        <v>1</v>
      </c>
      <c r="U93" s="508">
        <f t="shared" si="68"/>
        <v>1</v>
      </c>
      <c r="V93" s="508">
        <f t="shared" si="68"/>
        <v>1</v>
      </c>
      <c r="W93" s="508">
        <f t="shared" si="68"/>
        <v>1</v>
      </c>
      <c r="X93" s="1323">
        <f t="shared" si="68"/>
        <v>1</v>
      </c>
      <c r="Y93" s="1324">
        <f t="shared" si="68"/>
        <v>1</v>
      </c>
      <c r="Z93" s="508">
        <f t="shared" si="68"/>
        <v>1</v>
      </c>
      <c r="AA93" s="508">
        <f t="shared" si="68"/>
        <v>1</v>
      </c>
      <c r="AB93" s="508">
        <f t="shared" si="68"/>
        <v>1</v>
      </c>
      <c r="AC93" s="1323">
        <f t="shared" si="68"/>
        <v>1</v>
      </c>
      <c r="AD93" s="1324">
        <f t="shared" si="68"/>
        <v>1</v>
      </c>
      <c r="AE93" s="508">
        <f t="shared" si="68"/>
        <v>1</v>
      </c>
      <c r="AF93" s="508">
        <f t="shared" si="68"/>
        <v>1</v>
      </c>
      <c r="AG93" s="508">
        <f t="shared" si="68"/>
        <v>1</v>
      </c>
      <c r="AH93" s="1323">
        <f t="shared" si="68"/>
        <v>1</v>
      </c>
      <c r="AI93" s="1324">
        <f t="shared" si="68"/>
        <v>1</v>
      </c>
      <c r="AJ93" s="508">
        <f t="shared" si="68"/>
        <v>1</v>
      </c>
      <c r="AK93" s="508">
        <f t="shared" si="68"/>
        <v>1</v>
      </c>
      <c r="AL93" s="508">
        <f t="shared" si="68"/>
        <v>1</v>
      </c>
      <c r="AM93" s="1323">
        <f t="shared" si="68"/>
        <v>1</v>
      </c>
    </row>
    <row r="94" spans="2:39" ht="12" hidden="1" customHeight="1" outlineLevel="1">
      <c r="B94" s="519"/>
      <c r="G94" s="428" t="s">
        <v>583</v>
      </c>
      <c r="H94" s="2570">
        <f>IF('入力(1)'!Z31&gt;特例期限!I20,0,IF(AND('入力(1)'!K43="長期優良",'入力(1)'!L24&gt;=3),7,IF(OR('入力(1)'!K43="長期優良",'入力(1)'!$L$24&gt;=3),5,3)))</f>
        <v>0</v>
      </c>
      <c r="I94" s="1326"/>
      <c r="J94" s="512"/>
      <c r="K94" s="512"/>
      <c r="L94" s="512"/>
      <c r="M94" s="512"/>
      <c r="N94" s="1325"/>
      <c r="O94" s="1326"/>
      <c r="P94" s="512"/>
      <c r="Q94" s="512"/>
      <c r="R94" s="512"/>
      <c r="S94" s="1325"/>
      <c r="T94" s="1326"/>
      <c r="U94" s="512"/>
      <c r="V94" s="512"/>
      <c r="W94" s="512"/>
      <c r="X94" s="1325"/>
      <c r="Y94" s="1326"/>
      <c r="Z94" s="512"/>
      <c r="AA94" s="512"/>
      <c r="AB94" s="512"/>
      <c r="AC94" s="1325"/>
      <c r="AD94" s="1326"/>
      <c r="AE94" s="512"/>
      <c r="AF94" s="512"/>
      <c r="AG94" s="512"/>
      <c r="AH94" s="1325"/>
      <c r="AI94" s="1326"/>
      <c r="AJ94" s="512"/>
      <c r="AK94" s="512"/>
      <c r="AL94" s="512"/>
      <c r="AM94" s="1325"/>
    </row>
    <row r="95" spans="2:39" ht="12" customHeight="1" collapsed="1">
      <c r="B95" s="1552"/>
      <c r="C95" s="1305"/>
      <c r="D95" s="1307"/>
      <c r="E95" s="520" t="s">
        <v>899</v>
      </c>
      <c r="F95" s="425" t="s">
        <v>1175</v>
      </c>
      <c r="G95" s="425"/>
      <c r="H95" s="1554"/>
      <c r="I95" s="1322"/>
      <c r="J95" s="521">
        <f t="shared" ref="J95:AM95" si="69">J91*J93</f>
        <v>0</v>
      </c>
      <c r="K95" s="521">
        <f t="shared" si="69"/>
        <v>0</v>
      </c>
      <c r="L95" s="521">
        <f t="shared" si="69"/>
        <v>0</v>
      </c>
      <c r="M95" s="521">
        <f t="shared" si="69"/>
        <v>0</v>
      </c>
      <c r="N95" s="1321">
        <f t="shared" si="69"/>
        <v>0</v>
      </c>
      <c r="O95" s="1322">
        <f t="shared" si="69"/>
        <v>0</v>
      </c>
      <c r="P95" s="521">
        <f t="shared" si="69"/>
        <v>0</v>
      </c>
      <c r="Q95" s="521">
        <f t="shared" si="69"/>
        <v>0</v>
      </c>
      <c r="R95" s="521">
        <f t="shared" si="69"/>
        <v>0</v>
      </c>
      <c r="S95" s="1321">
        <f t="shared" si="69"/>
        <v>0</v>
      </c>
      <c r="T95" s="1322">
        <f t="shared" si="69"/>
        <v>0</v>
      </c>
      <c r="U95" s="521">
        <f t="shared" si="69"/>
        <v>0</v>
      </c>
      <c r="V95" s="521">
        <f t="shared" si="69"/>
        <v>0</v>
      </c>
      <c r="W95" s="521">
        <f t="shared" si="69"/>
        <v>0</v>
      </c>
      <c r="X95" s="1321">
        <f t="shared" si="69"/>
        <v>0</v>
      </c>
      <c r="Y95" s="1322">
        <f t="shared" si="69"/>
        <v>0</v>
      </c>
      <c r="Z95" s="521">
        <f t="shared" si="69"/>
        <v>0</v>
      </c>
      <c r="AA95" s="521">
        <f t="shared" si="69"/>
        <v>0</v>
      </c>
      <c r="AB95" s="521">
        <f t="shared" si="69"/>
        <v>0</v>
      </c>
      <c r="AC95" s="1321">
        <f t="shared" si="69"/>
        <v>0</v>
      </c>
      <c r="AD95" s="1322">
        <f t="shared" si="69"/>
        <v>0</v>
      </c>
      <c r="AE95" s="521">
        <f t="shared" si="69"/>
        <v>0</v>
      </c>
      <c r="AF95" s="521">
        <f t="shared" si="69"/>
        <v>0</v>
      </c>
      <c r="AG95" s="521">
        <f t="shared" si="69"/>
        <v>0</v>
      </c>
      <c r="AH95" s="1321">
        <f t="shared" si="69"/>
        <v>0</v>
      </c>
      <c r="AI95" s="1322">
        <f t="shared" si="69"/>
        <v>0</v>
      </c>
      <c r="AJ95" s="521">
        <f t="shared" si="69"/>
        <v>0</v>
      </c>
      <c r="AK95" s="521">
        <f t="shared" si="69"/>
        <v>0</v>
      </c>
      <c r="AL95" s="521">
        <f t="shared" si="69"/>
        <v>0</v>
      </c>
      <c r="AM95" s="1321">
        <f t="shared" si="69"/>
        <v>0</v>
      </c>
    </row>
    <row r="96" spans="2:39" ht="12" customHeight="1">
      <c r="B96" s="1552"/>
      <c r="C96" s="1305"/>
      <c r="D96" s="1307"/>
      <c r="E96" s="528" t="s">
        <v>900</v>
      </c>
      <c r="F96" s="2991" t="s">
        <v>1176</v>
      </c>
      <c r="G96" s="2991"/>
      <c r="H96" s="2992"/>
      <c r="I96" s="1326"/>
      <c r="J96" s="512">
        <f>J92*J93</f>
        <v>3883.1578947368416</v>
      </c>
      <c r="K96" s="512">
        <f t="shared" ref="K96:AM96" si="70">K92*K93</f>
        <v>3883.1578947368416</v>
      </c>
      <c r="L96" s="512">
        <f t="shared" si="70"/>
        <v>3883.1578947368416</v>
      </c>
      <c r="M96" s="512">
        <f t="shared" si="70"/>
        <v>3883.1578947368416</v>
      </c>
      <c r="N96" s="1325">
        <f t="shared" si="70"/>
        <v>3883.1578947368416</v>
      </c>
      <c r="O96" s="1326">
        <f t="shared" si="70"/>
        <v>3883.1578947368416</v>
      </c>
      <c r="P96" s="512">
        <f t="shared" si="70"/>
        <v>3883.1578947368416</v>
      </c>
      <c r="Q96" s="512">
        <f t="shared" si="70"/>
        <v>3883.1578947368416</v>
      </c>
      <c r="R96" s="512">
        <f t="shared" si="70"/>
        <v>3883.1578947368416</v>
      </c>
      <c r="S96" s="1325">
        <f t="shared" si="70"/>
        <v>3883.1578947368416</v>
      </c>
      <c r="T96" s="1326">
        <f t="shared" si="70"/>
        <v>3883.1578947368416</v>
      </c>
      <c r="U96" s="512">
        <f t="shared" si="70"/>
        <v>3883.1578947368416</v>
      </c>
      <c r="V96" s="512">
        <f t="shared" si="70"/>
        <v>3883.1578947368416</v>
      </c>
      <c r="W96" s="512">
        <f t="shared" si="70"/>
        <v>3883.1578947368416</v>
      </c>
      <c r="X96" s="1325">
        <f t="shared" si="70"/>
        <v>3883.1578947368416</v>
      </c>
      <c r="Y96" s="1326">
        <f t="shared" si="70"/>
        <v>3883.1578947368416</v>
      </c>
      <c r="Z96" s="512">
        <f t="shared" si="70"/>
        <v>3883.1578947368416</v>
      </c>
      <c r="AA96" s="512">
        <f t="shared" si="70"/>
        <v>3883.1578947368416</v>
      </c>
      <c r="AB96" s="512">
        <f t="shared" si="70"/>
        <v>3883.1578947368416</v>
      </c>
      <c r="AC96" s="1325">
        <f t="shared" si="70"/>
        <v>3883.1578947368416</v>
      </c>
      <c r="AD96" s="1326">
        <f t="shared" si="70"/>
        <v>3883.1578947368416</v>
      </c>
      <c r="AE96" s="512">
        <f t="shared" si="70"/>
        <v>3883.1578947368416</v>
      </c>
      <c r="AF96" s="512">
        <f t="shared" si="70"/>
        <v>3883.1578947368416</v>
      </c>
      <c r="AG96" s="512">
        <f t="shared" si="70"/>
        <v>3883.1578947368416</v>
      </c>
      <c r="AH96" s="1325">
        <f t="shared" si="70"/>
        <v>3883.1578947368416</v>
      </c>
      <c r="AI96" s="1326">
        <f t="shared" si="70"/>
        <v>3883.1578947368416</v>
      </c>
      <c r="AJ96" s="512">
        <f t="shared" si="70"/>
        <v>3883.1578947368416</v>
      </c>
      <c r="AK96" s="512">
        <f t="shared" si="70"/>
        <v>3883.1578947368416</v>
      </c>
      <c r="AL96" s="512">
        <f t="shared" si="70"/>
        <v>3883.1578947368416</v>
      </c>
      <c r="AM96" s="1325">
        <f t="shared" si="70"/>
        <v>3883.1578947368416</v>
      </c>
    </row>
    <row r="97" spans="2:39" ht="12" hidden="1" customHeight="1" outlineLevel="1">
      <c r="B97" s="519"/>
      <c r="E97" s="429"/>
      <c r="F97" s="428" t="s">
        <v>315</v>
      </c>
      <c r="H97" s="1555"/>
      <c r="I97" s="1326"/>
      <c r="J97" s="508">
        <v>0.8</v>
      </c>
      <c r="K97" s="508">
        <f>J97</f>
        <v>0.8</v>
      </c>
      <c r="L97" s="508">
        <f>K97</f>
        <v>0.8</v>
      </c>
      <c r="M97" s="508">
        <v>0.69120000000000004</v>
      </c>
      <c r="N97" s="1323">
        <f>M97</f>
        <v>0.69120000000000004</v>
      </c>
      <c r="O97" s="1324">
        <f>N97</f>
        <v>0.69120000000000004</v>
      </c>
      <c r="P97" s="508">
        <v>0.66490000000000005</v>
      </c>
      <c r="Q97" s="508">
        <f>P97</f>
        <v>0.66490000000000005</v>
      </c>
      <c r="R97" s="508">
        <f>Q97</f>
        <v>0.66490000000000005</v>
      </c>
      <c r="S97" s="1323">
        <v>0.63859999999999995</v>
      </c>
      <c r="T97" s="1324">
        <f>S97</f>
        <v>0.63859999999999995</v>
      </c>
      <c r="U97" s="508">
        <f>T97</f>
        <v>0.63859999999999995</v>
      </c>
      <c r="V97" s="508">
        <v>0.61229999999999996</v>
      </c>
      <c r="W97" s="508">
        <f>V97</f>
        <v>0.61229999999999996</v>
      </c>
      <c r="X97" s="1323">
        <f>W97</f>
        <v>0.61229999999999996</v>
      </c>
      <c r="Y97" s="1324">
        <v>0.58599999999999997</v>
      </c>
      <c r="Z97" s="508">
        <f>Y97</f>
        <v>0.58599999999999997</v>
      </c>
      <c r="AA97" s="508">
        <f>Z97</f>
        <v>0.58599999999999997</v>
      </c>
      <c r="AB97" s="508">
        <v>0.55959999999999999</v>
      </c>
      <c r="AC97" s="1323">
        <f>AB97</f>
        <v>0.55959999999999999</v>
      </c>
      <c r="AD97" s="1324">
        <f>AC97</f>
        <v>0.55959999999999999</v>
      </c>
      <c r="AE97" s="508">
        <v>0.5333</v>
      </c>
      <c r="AF97" s="508">
        <f>AE97</f>
        <v>0.5333</v>
      </c>
      <c r="AG97" s="508">
        <f>AF97</f>
        <v>0.5333</v>
      </c>
      <c r="AH97" s="1323">
        <v>0.50700000000000001</v>
      </c>
      <c r="AI97" s="1324">
        <f>AH97</f>
        <v>0.50700000000000001</v>
      </c>
      <c r="AJ97" s="508">
        <f>AI97</f>
        <v>0.50700000000000001</v>
      </c>
      <c r="AK97" s="508">
        <v>0.48070000000000002</v>
      </c>
      <c r="AL97" s="508">
        <f>AK97</f>
        <v>0.48070000000000002</v>
      </c>
      <c r="AM97" s="1323">
        <f>AL97</f>
        <v>0.48070000000000002</v>
      </c>
    </row>
    <row r="98" spans="2:39" ht="12" hidden="1" customHeight="1" outlineLevel="1">
      <c r="B98" s="519"/>
      <c r="E98" s="429"/>
      <c r="F98" s="428" t="s">
        <v>553</v>
      </c>
      <c r="H98" s="1555"/>
      <c r="I98" s="1326"/>
      <c r="J98" s="512">
        <f>IF($G$88="RC",1,0)</f>
        <v>1</v>
      </c>
      <c r="K98" s="512">
        <f t="shared" ref="K98:Z100" si="71">J98</f>
        <v>1</v>
      </c>
      <c r="L98" s="512">
        <f t="shared" si="71"/>
        <v>1</v>
      </c>
      <c r="M98" s="512">
        <f t="shared" si="71"/>
        <v>1</v>
      </c>
      <c r="N98" s="1325">
        <f t="shared" si="71"/>
        <v>1</v>
      </c>
      <c r="O98" s="1326">
        <f t="shared" si="71"/>
        <v>1</v>
      </c>
      <c r="P98" s="512">
        <f t="shared" si="71"/>
        <v>1</v>
      </c>
      <c r="Q98" s="512">
        <f t="shared" si="71"/>
        <v>1</v>
      </c>
      <c r="R98" s="512">
        <f t="shared" si="71"/>
        <v>1</v>
      </c>
      <c r="S98" s="1325">
        <f t="shared" si="71"/>
        <v>1</v>
      </c>
      <c r="T98" s="1326">
        <f t="shared" si="71"/>
        <v>1</v>
      </c>
      <c r="U98" s="512">
        <f t="shared" si="71"/>
        <v>1</v>
      </c>
      <c r="V98" s="512">
        <f t="shared" si="71"/>
        <v>1</v>
      </c>
      <c r="W98" s="512">
        <f t="shared" si="71"/>
        <v>1</v>
      </c>
      <c r="X98" s="1325">
        <f t="shared" si="71"/>
        <v>1</v>
      </c>
      <c r="Y98" s="1326">
        <f t="shared" si="71"/>
        <v>1</v>
      </c>
      <c r="Z98" s="512">
        <f t="shared" si="71"/>
        <v>1</v>
      </c>
      <c r="AA98" s="512">
        <f t="shared" ref="AA98:AM98" si="72">Z98</f>
        <v>1</v>
      </c>
      <c r="AB98" s="512">
        <f t="shared" si="72"/>
        <v>1</v>
      </c>
      <c r="AC98" s="1325">
        <f t="shared" si="72"/>
        <v>1</v>
      </c>
      <c r="AD98" s="1326">
        <f t="shared" si="72"/>
        <v>1</v>
      </c>
      <c r="AE98" s="512">
        <f t="shared" si="72"/>
        <v>1</v>
      </c>
      <c r="AF98" s="512">
        <f t="shared" si="72"/>
        <v>1</v>
      </c>
      <c r="AG98" s="512">
        <f t="shared" si="72"/>
        <v>1</v>
      </c>
      <c r="AH98" s="1325">
        <f t="shared" si="72"/>
        <v>1</v>
      </c>
      <c r="AI98" s="1326">
        <f t="shared" si="72"/>
        <v>1</v>
      </c>
      <c r="AJ98" s="512">
        <f t="shared" si="72"/>
        <v>1</v>
      </c>
      <c r="AK98" s="512">
        <f t="shared" si="72"/>
        <v>1</v>
      </c>
      <c r="AL98" s="512">
        <f t="shared" si="72"/>
        <v>1</v>
      </c>
      <c r="AM98" s="1325">
        <f t="shared" si="72"/>
        <v>1</v>
      </c>
    </row>
    <row r="99" spans="2:39" ht="12" hidden="1" customHeight="1" outlineLevel="1">
      <c r="B99" s="519"/>
      <c r="E99" s="429"/>
      <c r="F99" s="428" t="s">
        <v>316</v>
      </c>
      <c r="H99" s="1555"/>
      <c r="I99" s="1326"/>
      <c r="J99" s="508">
        <v>0.8</v>
      </c>
      <c r="K99" s="508">
        <f>J99</f>
        <v>0.8</v>
      </c>
      <c r="L99" s="508">
        <f>K99</f>
        <v>0.8</v>
      </c>
      <c r="M99" s="508">
        <v>0.6865</v>
      </c>
      <c r="N99" s="1323">
        <f>M99</f>
        <v>0.6865</v>
      </c>
      <c r="O99" s="1324">
        <f>N99</f>
        <v>0.6865</v>
      </c>
      <c r="P99" s="508">
        <v>0.64590000000000003</v>
      </c>
      <c r="Q99" s="508">
        <f>P99</f>
        <v>0.64590000000000003</v>
      </c>
      <c r="R99" s="508">
        <f>Q99</f>
        <v>0.64590000000000003</v>
      </c>
      <c r="S99" s="1323">
        <v>0.60540000000000005</v>
      </c>
      <c r="T99" s="1324">
        <f>S99</f>
        <v>0.60540000000000005</v>
      </c>
      <c r="U99" s="508">
        <f>T99</f>
        <v>0.60540000000000005</v>
      </c>
      <c r="V99" s="508">
        <v>0.56489999999999996</v>
      </c>
      <c r="W99" s="508">
        <f>V99</f>
        <v>0.56489999999999996</v>
      </c>
      <c r="X99" s="1323">
        <f>W99</f>
        <v>0.56489999999999996</v>
      </c>
      <c r="Y99" s="1324">
        <v>0.52429999999999999</v>
      </c>
      <c r="Z99" s="508">
        <f>Y99</f>
        <v>0.52429999999999999</v>
      </c>
      <c r="AA99" s="508">
        <f>Z99</f>
        <v>0.52429999999999999</v>
      </c>
      <c r="AB99" s="508">
        <v>0.48380000000000001</v>
      </c>
      <c r="AC99" s="1323">
        <f>AB99</f>
        <v>0.48380000000000001</v>
      </c>
      <c r="AD99" s="1324">
        <f>AC99</f>
        <v>0.48380000000000001</v>
      </c>
      <c r="AE99" s="508">
        <v>0.44330000000000003</v>
      </c>
      <c r="AF99" s="508">
        <f>AE99</f>
        <v>0.44330000000000003</v>
      </c>
      <c r="AG99" s="508">
        <f>AF99</f>
        <v>0.44330000000000003</v>
      </c>
      <c r="AH99" s="1323">
        <v>0.4027</v>
      </c>
      <c r="AI99" s="1324">
        <f>AH99</f>
        <v>0.4027</v>
      </c>
      <c r="AJ99" s="508">
        <f>AI99</f>
        <v>0.4027</v>
      </c>
      <c r="AK99" s="508">
        <v>0.36220000000000002</v>
      </c>
      <c r="AL99" s="508">
        <f>AK99</f>
        <v>0.36220000000000002</v>
      </c>
      <c r="AM99" s="1323">
        <f>AL99</f>
        <v>0.36220000000000002</v>
      </c>
    </row>
    <row r="100" spans="2:39" ht="12" hidden="1" customHeight="1" outlineLevel="1">
      <c r="B100" s="519"/>
      <c r="E100" s="429"/>
      <c r="F100" s="428" t="s">
        <v>495</v>
      </c>
      <c r="H100" s="1555"/>
      <c r="I100" s="1326"/>
      <c r="J100" s="512">
        <f>IF($G$88="HS",1,0)</f>
        <v>0</v>
      </c>
      <c r="K100" s="512">
        <f t="shared" si="71"/>
        <v>0</v>
      </c>
      <c r="L100" s="512">
        <f t="shared" si="71"/>
        <v>0</v>
      </c>
      <c r="M100" s="512">
        <f t="shared" si="71"/>
        <v>0</v>
      </c>
      <c r="N100" s="1325">
        <f t="shared" si="71"/>
        <v>0</v>
      </c>
      <c r="O100" s="1326">
        <f t="shared" si="71"/>
        <v>0</v>
      </c>
      <c r="P100" s="512">
        <f t="shared" si="71"/>
        <v>0</v>
      </c>
      <c r="Q100" s="512">
        <f t="shared" si="71"/>
        <v>0</v>
      </c>
      <c r="R100" s="512">
        <f t="shared" si="71"/>
        <v>0</v>
      </c>
      <c r="S100" s="1325">
        <f t="shared" si="71"/>
        <v>0</v>
      </c>
      <c r="T100" s="1326">
        <f t="shared" si="71"/>
        <v>0</v>
      </c>
      <c r="U100" s="512">
        <f t="shared" si="71"/>
        <v>0</v>
      </c>
      <c r="V100" s="512">
        <f t="shared" si="71"/>
        <v>0</v>
      </c>
      <c r="W100" s="512">
        <f t="shared" si="71"/>
        <v>0</v>
      </c>
      <c r="X100" s="1325">
        <f t="shared" si="71"/>
        <v>0</v>
      </c>
      <c r="Y100" s="1326">
        <f t="shared" si="71"/>
        <v>0</v>
      </c>
      <c r="Z100" s="512">
        <f t="shared" si="71"/>
        <v>0</v>
      </c>
      <c r="AA100" s="512">
        <f t="shared" ref="AA100:AM100" si="73">Z100</f>
        <v>0</v>
      </c>
      <c r="AB100" s="512">
        <f t="shared" si="73"/>
        <v>0</v>
      </c>
      <c r="AC100" s="1325">
        <f t="shared" si="73"/>
        <v>0</v>
      </c>
      <c r="AD100" s="1326">
        <f t="shared" si="73"/>
        <v>0</v>
      </c>
      <c r="AE100" s="512">
        <f t="shared" si="73"/>
        <v>0</v>
      </c>
      <c r="AF100" s="512">
        <f t="shared" si="73"/>
        <v>0</v>
      </c>
      <c r="AG100" s="512">
        <f t="shared" si="73"/>
        <v>0</v>
      </c>
      <c r="AH100" s="1325">
        <f t="shared" si="73"/>
        <v>0</v>
      </c>
      <c r="AI100" s="1326">
        <f t="shared" si="73"/>
        <v>0</v>
      </c>
      <c r="AJ100" s="512">
        <f t="shared" si="73"/>
        <v>0</v>
      </c>
      <c r="AK100" s="512">
        <f t="shared" si="73"/>
        <v>0</v>
      </c>
      <c r="AL100" s="512">
        <f t="shared" si="73"/>
        <v>0</v>
      </c>
      <c r="AM100" s="1325">
        <f t="shared" si="73"/>
        <v>0</v>
      </c>
    </row>
    <row r="101" spans="2:39" ht="12" customHeight="1" collapsed="1">
      <c r="B101" s="1552"/>
      <c r="C101" s="1305"/>
      <c r="D101" s="1308"/>
      <c r="E101" s="532" t="s">
        <v>906</v>
      </c>
      <c r="F101" s="406" t="s">
        <v>318</v>
      </c>
      <c r="G101" s="406"/>
      <c r="H101" s="1570"/>
      <c r="I101" s="1352"/>
      <c r="J101" s="556">
        <f>J97*J98+J99*J100</f>
        <v>0.8</v>
      </c>
      <c r="K101" s="556">
        <f t="shared" ref="K101:AM101" si="74">K97*K98+K99*K100</f>
        <v>0.8</v>
      </c>
      <c r="L101" s="556">
        <f t="shared" si="74"/>
        <v>0.8</v>
      </c>
      <c r="M101" s="556">
        <f t="shared" si="74"/>
        <v>0.69120000000000004</v>
      </c>
      <c r="N101" s="1351">
        <f t="shared" si="74"/>
        <v>0.69120000000000004</v>
      </c>
      <c r="O101" s="1352">
        <f t="shared" si="74"/>
        <v>0.69120000000000004</v>
      </c>
      <c r="P101" s="556">
        <f t="shared" si="74"/>
        <v>0.66490000000000005</v>
      </c>
      <c r="Q101" s="556">
        <f t="shared" si="74"/>
        <v>0.66490000000000005</v>
      </c>
      <c r="R101" s="556">
        <f t="shared" si="74"/>
        <v>0.66490000000000005</v>
      </c>
      <c r="S101" s="1351">
        <f t="shared" si="74"/>
        <v>0.63859999999999995</v>
      </c>
      <c r="T101" s="1352">
        <f t="shared" si="74"/>
        <v>0.63859999999999995</v>
      </c>
      <c r="U101" s="556">
        <f t="shared" si="74"/>
        <v>0.63859999999999995</v>
      </c>
      <c r="V101" s="556">
        <f t="shared" si="74"/>
        <v>0.61229999999999996</v>
      </c>
      <c r="W101" s="556">
        <f t="shared" si="74"/>
        <v>0.61229999999999996</v>
      </c>
      <c r="X101" s="1351">
        <f t="shared" si="74"/>
        <v>0.61229999999999996</v>
      </c>
      <c r="Y101" s="1352">
        <f t="shared" si="74"/>
        <v>0.58599999999999997</v>
      </c>
      <c r="Z101" s="556">
        <f t="shared" si="74"/>
        <v>0.58599999999999997</v>
      </c>
      <c r="AA101" s="556">
        <f t="shared" si="74"/>
        <v>0.58599999999999997</v>
      </c>
      <c r="AB101" s="556">
        <f t="shared" si="74"/>
        <v>0.55959999999999999</v>
      </c>
      <c r="AC101" s="1351">
        <f t="shared" si="74"/>
        <v>0.55959999999999999</v>
      </c>
      <c r="AD101" s="1352">
        <f t="shared" si="74"/>
        <v>0.55959999999999999</v>
      </c>
      <c r="AE101" s="556">
        <f t="shared" si="74"/>
        <v>0.5333</v>
      </c>
      <c r="AF101" s="556">
        <f t="shared" si="74"/>
        <v>0.5333</v>
      </c>
      <c r="AG101" s="556">
        <f t="shared" si="74"/>
        <v>0.5333</v>
      </c>
      <c r="AH101" s="1351">
        <f t="shared" si="74"/>
        <v>0.50700000000000001</v>
      </c>
      <c r="AI101" s="1352">
        <f t="shared" si="74"/>
        <v>0.50700000000000001</v>
      </c>
      <c r="AJ101" s="556">
        <f t="shared" si="74"/>
        <v>0.50700000000000001</v>
      </c>
      <c r="AK101" s="556">
        <f t="shared" si="74"/>
        <v>0.48070000000000002</v>
      </c>
      <c r="AL101" s="556">
        <f t="shared" si="74"/>
        <v>0.48070000000000002</v>
      </c>
      <c r="AM101" s="1351">
        <f t="shared" si="74"/>
        <v>0.48070000000000002</v>
      </c>
    </row>
    <row r="102" spans="2:39" ht="12" customHeight="1">
      <c r="B102" s="1552"/>
      <c r="C102" s="1305"/>
      <c r="D102" s="1306" t="s">
        <v>910</v>
      </c>
      <c r="E102" s="1314" t="s">
        <v>137</v>
      </c>
      <c r="F102" s="1314"/>
      <c r="G102" s="1314"/>
      <c r="H102" s="1571" t="s">
        <v>968</v>
      </c>
      <c r="I102" s="1344"/>
      <c r="J102" s="1311">
        <f t="shared" ref="J102:AM102" si="75">J105*J124</f>
        <v>0</v>
      </c>
      <c r="K102" s="1311">
        <f t="shared" si="75"/>
        <v>0</v>
      </c>
      <c r="L102" s="1311">
        <f t="shared" si="75"/>
        <v>0</v>
      </c>
      <c r="M102" s="1311">
        <f t="shared" si="75"/>
        <v>0</v>
      </c>
      <c r="N102" s="1343">
        <f t="shared" si="75"/>
        <v>0</v>
      </c>
      <c r="O102" s="1344">
        <f t="shared" si="75"/>
        <v>0</v>
      </c>
      <c r="P102" s="1311">
        <f t="shared" si="75"/>
        <v>0</v>
      </c>
      <c r="Q102" s="1311">
        <f t="shared" si="75"/>
        <v>0</v>
      </c>
      <c r="R102" s="1311">
        <f t="shared" si="75"/>
        <v>0</v>
      </c>
      <c r="S102" s="1343">
        <f t="shared" si="75"/>
        <v>0</v>
      </c>
      <c r="T102" s="1344">
        <f t="shared" si="75"/>
        <v>0</v>
      </c>
      <c r="U102" s="1311">
        <f t="shared" si="75"/>
        <v>0</v>
      </c>
      <c r="V102" s="1311">
        <f t="shared" si="75"/>
        <v>0</v>
      </c>
      <c r="W102" s="1311">
        <f t="shared" si="75"/>
        <v>0</v>
      </c>
      <c r="X102" s="1343">
        <f t="shared" si="75"/>
        <v>0</v>
      </c>
      <c r="Y102" s="1344">
        <f t="shared" si="75"/>
        <v>0</v>
      </c>
      <c r="Z102" s="1311">
        <f t="shared" si="75"/>
        <v>0</v>
      </c>
      <c r="AA102" s="1311">
        <f t="shared" si="75"/>
        <v>0</v>
      </c>
      <c r="AB102" s="1311">
        <f t="shared" si="75"/>
        <v>0</v>
      </c>
      <c r="AC102" s="1343">
        <f t="shared" si="75"/>
        <v>0</v>
      </c>
      <c r="AD102" s="1344">
        <f t="shared" si="75"/>
        <v>0</v>
      </c>
      <c r="AE102" s="1311">
        <f t="shared" si="75"/>
        <v>0</v>
      </c>
      <c r="AF102" s="1311">
        <f t="shared" si="75"/>
        <v>0</v>
      </c>
      <c r="AG102" s="1311">
        <f t="shared" si="75"/>
        <v>0</v>
      </c>
      <c r="AH102" s="1343">
        <f t="shared" si="75"/>
        <v>0</v>
      </c>
      <c r="AI102" s="1344">
        <f t="shared" si="75"/>
        <v>0</v>
      </c>
      <c r="AJ102" s="1311">
        <f t="shared" si="75"/>
        <v>0</v>
      </c>
      <c r="AK102" s="1311">
        <f t="shared" si="75"/>
        <v>0</v>
      </c>
      <c r="AL102" s="1311">
        <f t="shared" si="75"/>
        <v>0</v>
      </c>
      <c r="AM102" s="1343">
        <f t="shared" si="75"/>
        <v>0</v>
      </c>
    </row>
    <row r="103" spans="2:39" ht="12" hidden="1" customHeight="1" outlineLevel="1">
      <c r="B103" s="519"/>
      <c r="E103" s="425"/>
      <c r="F103" s="425" t="s">
        <v>368</v>
      </c>
      <c r="G103" s="425"/>
      <c r="H103" s="1554"/>
      <c r="I103" s="1322"/>
      <c r="J103" s="521">
        <f>IF(J124=0,0,'提出5(明細)'!AF16/J124)</f>
        <v>0</v>
      </c>
      <c r="K103" s="521">
        <f>J103</f>
        <v>0</v>
      </c>
      <c r="L103" s="521">
        <f t="shared" ref="L103:AM103" si="76">K103</f>
        <v>0</v>
      </c>
      <c r="M103" s="521">
        <f t="shared" si="76"/>
        <v>0</v>
      </c>
      <c r="N103" s="1321">
        <f t="shared" si="76"/>
        <v>0</v>
      </c>
      <c r="O103" s="1322">
        <f t="shared" si="76"/>
        <v>0</v>
      </c>
      <c r="P103" s="521">
        <f t="shared" si="76"/>
        <v>0</v>
      </c>
      <c r="Q103" s="521">
        <f t="shared" si="76"/>
        <v>0</v>
      </c>
      <c r="R103" s="521">
        <f t="shared" si="76"/>
        <v>0</v>
      </c>
      <c r="S103" s="1321">
        <f t="shared" si="76"/>
        <v>0</v>
      </c>
      <c r="T103" s="1322">
        <f t="shared" si="76"/>
        <v>0</v>
      </c>
      <c r="U103" s="521">
        <f t="shared" si="76"/>
        <v>0</v>
      </c>
      <c r="V103" s="521">
        <f t="shared" si="76"/>
        <v>0</v>
      </c>
      <c r="W103" s="521">
        <f t="shared" si="76"/>
        <v>0</v>
      </c>
      <c r="X103" s="1321">
        <f t="shared" si="76"/>
        <v>0</v>
      </c>
      <c r="Y103" s="1322">
        <f t="shared" si="76"/>
        <v>0</v>
      </c>
      <c r="Z103" s="521">
        <f t="shared" si="76"/>
        <v>0</v>
      </c>
      <c r="AA103" s="521">
        <f t="shared" si="76"/>
        <v>0</v>
      </c>
      <c r="AB103" s="521">
        <f t="shared" si="76"/>
        <v>0</v>
      </c>
      <c r="AC103" s="1321">
        <f t="shared" si="76"/>
        <v>0</v>
      </c>
      <c r="AD103" s="1322">
        <f t="shared" si="76"/>
        <v>0</v>
      </c>
      <c r="AE103" s="521">
        <f t="shared" si="76"/>
        <v>0</v>
      </c>
      <c r="AF103" s="521">
        <f t="shared" si="76"/>
        <v>0</v>
      </c>
      <c r="AG103" s="521">
        <f t="shared" si="76"/>
        <v>0</v>
      </c>
      <c r="AH103" s="1321">
        <f t="shared" si="76"/>
        <v>0</v>
      </c>
      <c r="AI103" s="1322">
        <f t="shared" si="76"/>
        <v>0</v>
      </c>
      <c r="AJ103" s="521">
        <f t="shared" si="76"/>
        <v>0</v>
      </c>
      <c r="AK103" s="521">
        <f t="shared" si="76"/>
        <v>0</v>
      </c>
      <c r="AL103" s="521">
        <f t="shared" si="76"/>
        <v>0</v>
      </c>
      <c r="AM103" s="1321">
        <f t="shared" si="76"/>
        <v>0</v>
      </c>
    </row>
    <row r="104" spans="2:39" ht="12" hidden="1" customHeight="1" outlineLevel="1">
      <c r="B104" s="519"/>
      <c r="F104" s="428" t="s">
        <v>572</v>
      </c>
      <c r="H104" s="1555"/>
      <c r="I104" s="1326"/>
      <c r="J104" s="508">
        <f t="shared" ref="J104:AM104" si="77">J93</f>
        <v>1</v>
      </c>
      <c r="K104" s="508">
        <f t="shared" si="77"/>
        <v>1</v>
      </c>
      <c r="L104" s="508">
        <f t="shared" si="77"/>
        <v>1</v>
      </c>
      <c r="M104" s="508">
        <f t="shared" si="77"/>
        <v>1</v>
      </c>
      <c r="N104" s="1323">
        <f t="shared" si="77"/>
        <v>1</v>
      </c>
      <c r="O104" s="1324">
        <f t="shared" si="77"/>
        <v>1</v>
      </c>
      <c r="P104" s="508">
        <f t="shared" si="77"/>
        <v>1</v>
      </c>
      <c r="Q104" s="508">
        <f t="shared" si="77"/>
        <v>1</v>
      </c>
      <c r="R104" s="508">
        <f t="shared" si="77"/>
        <v>1</v>
      </c>
      <c r="S104" s="1323">
        <f t="shared" si="77"/>
        <v>1</v>
      </c>
      <c r="T104" s="1324">
        <f t="shared" si="77"/>
        <v>1</v>
      </c>
      <c r="U104" s="508">
        <f t="shared" si="77"/>
        <v>1</v>
      </c>
      <c r="V104" s="508">
        <f t="shared" si="77"/>
        <v>1</v>
      </c>
      <c r="W104" s="508">
        <f t="shared" si="77"/>
        <v>1</v>
      </c>
      <c r="X104" s="1323">
        <f t="shared" si="77"/>
        <v>1</v>
      </c>
      <c r="Y104" s="1324">
        <f t="shared" si="77"/>
        <v>1</v>
      </c>
      <c r="Z104" s="508">
        <f t="shared" si="77"/>
        <v>1</v>
      </c>
      <c r="AA104" s="508">
        <f t="shared" si="77"/>
        <v>1</v>
      </c>
      <c r="AB104" s="508">
        <f t="shared" si="77"/>
        <v>1</v>
      </c>
      <c r="AC104" s="1323">
        <f t="shared" si="77"/>
        <v>1</v>
      </c>
      <c r="AD104" s="1324">
        <f t="shared" si="77"/>
        <v>1</v>
      </c>
      <c r="AE104" s="508">
        <f t="shared" si="77"/>
        <v>1</v>
      </c>
      <c r="AF104" s="508">
        <f t="shared" si="77"/>
        <v>1</v>
      </c>
      <c r="AG104" s="508">
        <f t="shared" si="77"/>
        <v>1</v>
      </c>
      <c r="AH104" s="1323">
        <f t="shared" si="77"/>
        <v>1</v>
      </c>
      <c r="AI104" s="1324">
        <f t="shared" si="77"/>
        <v>1</v>
      </c>
      <c r="AJ104" s="508">
        <f t="shared" si="77"/>
        <v>1</v>
      </c>
      <c r="AK104" s="508">
        <f t="shared" si="77"/>
        <v>1</v>
      </c>
      <c r="AL104" s="508">
        <f t="shared" si="77"/>
        <v>1</v>
      </c>
      <c r="AM104" s="1323">
        <f t="shared" si="77"/>
        <v>1</v>
      </c>
    </row>
    <row r="105" spans="2:39" ht="12" customHeight="1" collapsed="1">
      <c r="B105" s="1552"/>
      <c r="C105" s="1305"/>
      <c r="D105" s="1307"/>
      <c r="E105" s="520" t="s">
        <v>899</v>
      </c>
      <c r="F105" s="425" t="s">
        <v>723</v>
      </c>
      <c r="G105" s="425"/>
      <c r="H105" s="1554"/>
      <c r="I105" s="1322"/>
      <c r="J105" s="521">
        <f>J103*J104</f>
        <v>0</v>
      </c>
      <c r="K105" s="521">
        <f t="shared" ref="K105:AM105" si="78">K103*K104</f>
        <v>0</v>
      </c>
      <c r="L105" s="521">
        <f t="shared" si="78"/>
        <v>0</v>
      </c>
      <c r="M105" s="521">
        <f t="shared" si="78"/>
        <v>0</v>
      </c>
      <c r="N105" s="1321">
        <f t="shared" si="78"/>
        <v>0</v>
      </c>
      <c r="O105" s="1322">
        <f t="shared" si="78"/>
        <v>0</v>
      </c>
      <c r="P105" s="521">
        <f t="shared" si="78"/>
        <v>0</v>
      </c>
      <c r="Q105" s="521">
        <f t="shared" si="78"/>
        <v>0</v>
      </c>
      <c r="R105" s="521">
        <f t="shared" si="78"/>
        <v>0</v>
      </c>
      <c r="S105" s="1321">
        <f t="shared" si="78"/>
        <v>0</v>
      </c>
      <c r="T105" s="1322">
        <f t="shared" si="78"/>
        <v>0</v>
      </c>
      <c r="U105" s="521">
        <f t="shared" si="78"/>
        <v>0</v>
      </c>
      <c r="V105" s="521">
        <f t="shared" si="78"/>
        <v>0</v>
      </c>
      <c r="W105" s="521">
        <f t="shared" si="78"/>
        <v>0</v>
      </c>
      <c r="X105" s="1321">
        <f t="shared" si="78"/>
        <v>0</v>
      </c>
      <c r="Y105" s="1322">
        <f t="shared" si="78"/>
        <v>0</v>
      </c>
      <c r="Z105" s="521">
        <f t="shared" si="78"/>
        <v>0</v>
      </c>
      <c r="AA105" s="521">
        <f t="shared" si="78"/>
        <v>0</v>
      </c>
      <c r="AB105" s="521">
        <f t="shared" si="78"/>
        <v>0</v>
      </c>
      <c r="AC105" s="1321">
        <f t="shared" si="78"/>
        <v>0</v>
      </c>
      <c r="AD105" s="1322">
        <f t="shared" si="78"/>
        <v>0</v>
      </c>
      <c r="AE105" s="521">
        <f t="shared" si="78"/>
        <v>0</v>
      </c>
      <c r="AF105" s="521">
        <f t="shared" si="78"/>
        <v>0</v>
      </c>
      <c r="AG105" s="521">
        <f t="shared" si="78"/>
        <v>0</v>
      </c>
      <c r="AH105" s="1321">
        <f t="shared" si="78"/>
        <v>0</v>
      </c>
      <c r="AI105" s="1322">
        <f t="shared" si="78"/>
        <v>0</v>
      </c>
      <c r="AJ105" s="521">
        <f t="shared" si="78"/>
        <v>0</v>
      </c>
      <c r="AK105" s="521">
        <f t="shared" si="78"/>
        <v>0</v>
      </c>
      <c r="AL105" s="521">
        <f t="shared" si="78"/>
        <v>0</v>
      </c>
      <c r="AM105" s="1321">
        <f t="shared" si="78"/>
        <v>0</v>
      </c>
    </row>
    <row r="106" spans="2:39" ht="12" hidden="1" customHeight="1" outlineLevel="1">
      <c r="B106" s="519"/>
      <c r="E106" s="429"/>
      <c r="F106" s="428" t="s">
        <v>552</v>
      </c>
      <c r="H106" s="1555"/>
      <c r="I106" s="1326"/>
      <c r="J106" s="508">
        <v>0.98399999999999999</v>
      </c>
      <c r="K106" s="508">
        <f>J106</f>
        <v>0.98399999999999999</v>
      </c>
      <c r="L106" s="508">
        <f>K106</f>
        <v>0.98399999999999999</v>
      </c>
      <c r="M106" s="508">
        <v>0.93600000000000005</v>
      </c>
      <c r="N106" s="1323">
        <f>M106</f>
        <v>0.93600000000000005</v>
      </c>
      <c r="O106" s="1324">
        <f>N106</f>
        <v>0.93600000000000005</v>
      </c>
      <c r="P106" s="508">
        <v>0.88800000000000001</v>
      </c>
      <c r="Q106" s="508">
        <f>P106</f>
        <v>0.88800000000000001</v>
      </c>
      <c r="R106" s="508">
        <f>Q106</f>
        <v>0.88800000000000001</v>
      </c>
      <c r="S106" s="1323">
        <v>0.84</v>
      </c>
      <c r="T106" s="1324">
        <f>S106</f>
        <v>0.84</v>
      </c>
      <c r="U106" s="508">
        <f>T106</f>
        <v>0.84</v>
      </c>
      <c r="V106" s="508">
        <v>0.79200000000000004</v>
      </c>
      <c r="W106" s="508">
        <f>V106</f>
        <v>0.79200000000000004</v>
      </c>
      <c r="X106" s="1323">
        <f>W106</f>
        <v>0.79200000000000004</v>
      </c>
      <c r="Y106" s="1324">
        <v>0.74399999999999999</v>
      </c>
      <c r="Z106" s="508">
        <f>Y106</f>
        <v>0.74399999999999999</v>
      </c>
      <c r="AA106" s="508">
        <f>Z106</f>
        <v>0.74399999999999999</v>
      </c>
      <c r="AB106" s="508">
        <v>0.69599999999999995</v>
      </c>
      <c r="AC106" s="1323">
        <f>AB106</f>
        <v>0.69599999999999995</v>
      </c>
      <c r="AD106" s="1324">
        <f>AC106</f>
        <v>0.69599999999999995</v>
      </c>
      <c r="AE106" s="508">
        <v>0.64800000000000002</v>
      </c>
      <c r="AF106" s="508">
        <f>AE106</f>
        <v>0.64800000000000002</v>
      </c>
      <c r="AG106" s="508">
        <f>AF106</f>
        <v>0.64800000000000002</v>
      </c>
      <c r="AH106" s="1323">
        <v>0.6</v>
      </c>
      <c r="AI106" s="1324">
        <f>AH106</f>
        <v>0.6</v>
      </c>
      <c r="AJ106" s="508">
        <f>AI106</f>
        <v>0.6</v>
      </c>
      <c r="AK106" s="508">
        <v>0.55200000000000005</v>
      </c>
      <c r="AL106" s="508">
        <f>AK106</f>
        <v>0.55200000000000005</v>
      </c>
      <c r="AM106" s="1323">
        <f>AL106</f>
        <v>0.55200000000000005</v>
      </c>
    </row>
    <row r="107" spans="2:39" ht="12" hidden="1" customHeight="1" outlineLevel="1">
      <c r="B107" s="519"/>
      <c r="E107" s="429"/>
      <c r="F107" s="428" t="s">
        <v>553</v>
      </c>
      <c r="H107" s="1555"/>
      <c r="I107" s="1326"/>
      <c r="J107" s="512">
        <f>IF($G$88="RC",1,0)</f>
        <v>1</v>
      </c>
      <c r="K107" s="512">
        <f>J107</f>
        <v>1</v>
      </c>
      <c r="L107" s="512">
        <f t="shared" ref="L107:AM108" si="79">K107</f>
        <v>1</v>
      </c>
      <c r="M107" s="512">
        <f t="shared" si="79"/>
        <v>1</v>
      </c>
      <c r="N107" s="1325">
        <f t="shared" si="79"/>
        <v>1</v>
      </c>
      <c r="O107" s="1326">
        <f t="shared" si="79"/>
        <v>1</v>
      </c>
      <c r="P107" s="512">
        <f t="shared" si="79"/>
        <v>1</v>
      </c>
      <c r="Q107" s="512">
        <f t="shared" si="79"/>
        <v>1</v>
      </c>
      <c r="R107" s="512">
        <f t="shared" si="79"/>
        <v>1</v>
      </c>
      <c r="S107" s="1325">
        <f t="shared" si="79"/>
        <v>1</v>
      </c>
      <c r="T107" s="1326">
        <f t="shared" si="79"/>
        <v>1</v>
      </c>
      <c r="U107" s="512">
        <f t="shared" si="79"/>
        <v>1</v>
      </c>
      <c r="V107" s="512">
        <f t="shared" si="79"/>
        <v>1</v>
      </c>
      <c r="W107" s="512">
        <f t="shared" si="79"/>
        <v>1</v>
      </c>
      <c r="X107" s="1325">
        <f t="shared" si="79"/>
        <v>1</v>
      </c>
      <c r="Y107" s="1326">
        <f t="shared" si="79"/>
        <v>1</v>
      </c>
      <c r="Z107" s="512">
        <f t="shared" si="79"/>
        <v>1</v>
      </c>
      <c r="AA107" s="512">
        <f t="shared" si="79"/>
        <v>1</v>
      </c>
      <c r="AB107" s="512">
        <f t="shared" si="79"/>
        <v>1</v>
      </c>
      <c r="AC107" s="1325">
        <f t="shared" si="79"/>
        <v>1</v>
      </c>
      <c r="AD107" s="1326">
        <f t="shared" si="79"/>
        <v>1</v>
      </c>
      <c r="AE107" s="512">
        <f t="shared" si="79"/>
        <v>1</v>
      </c>
      <c r="AF107" s="512">
        <f t="shared" si="79"/>
        <v>1</v>
      </c>
      <c r="AG107" s="512">
        <f t="shared" si="79"/>
        <v>1</v>
      </c>
      <c r="AH107" s="1325">
        <f t="shared" si="79"/>
        <v>1</v>
      </c>
      <c r="AI107" s="1326">
        <f t="shared" si="79"/>
        <v>1</v>
      </c>
      <c r="AJ107" s="512">
        <f t="shared" si="79"/>
        <v>1</v>
      </c>
      <c r="AK107" s="512">
        <f t="shared" si="79"/>
        <v>1</v>
      </c>
      <c r="AL107" s="512">
        <f t="shared" si="79"/>
        <v>1</v>
      </c>
      <c r="AM107" s="1325">
        <f t="shared" si="79"/>
        <v>1</v>
      </c>
    </row>
    <row r="108" spans="2:39" ht="12" hidden="1" customHeight="1" outlineLevel="1">
      <c r="B108" s="519"/>
      <c r="E108" s="429"/>
      <c r="F108" s="428" t="s">
        <v>554</v>
      </c>
      <c r="H108" s="1555"/>
      <c r="I108" s="1326"/>
      <c r="J108" s="512">
        <f>IF($G$89="店舗",1,0)</f>
        <v>1</v>
      </c>
      <c r="K108" s="512">
        <f>J108</f>
        <v>1</v>
      </c>
      <c r="L108" s="512">
        <f t="shared" si="79"/>
        <v>1</v>
      </c>
      <c r="M108" s="512">
        <f t="shared" si="79"/>
        <v>1</v>
      </c>
      <c r="N108" s="1325">
        <f t="shared" si="79"/>
        <v>1</v>
      </c>
      <c r="O108" s="1326">
        <f t="shared" si="79"/>
        <v>1</v>
      </c>
      <c r="P108" s="512">
        <f t="shared" si="79"/>
        <v>1</v>
      </c>
      <c r="Q108" s="512">
        <f t="shared" si="79"/>
        <v>1</v>
      </c>
      <c r="R108" s="512">
        <f t="shared" si="79"/>
        <v>1</v>
      </c>
      <c r="S108" s="1325">
        <f t="shared" si="79"/>
        <v>1</v>
      </c>
      <c r="T108" s="1326">
        <f t="shared" si="79"/>
        <v>1</v>
      </c>
      <c r="U108" s="512">
        <f t="shared" si="79"/>
        <v>1</v>
      </c>
      <c r="V108" s="512">
        <f t="shared" si="79"/>
        <v>1</v>
      </c>
      <c r="W108" s="512">
        <f t="shared" si="79"/>
        <v>1</v>
      </c>
      <c r="X108" s="1325">
        <f t="shared" si="79"/>
        <v>1</v>
      </c>
      <c r="Y108" s="1326">
        <f t="shared" si="79"/>
        <v>1</v>
      </c>
      <c r="Z108" s="512">
        <f t="shared" si="79"/>
        <v>1</v>
      </c>
      <c r="AA108" s="512">
        <f t="shared" si="79"/>
        <v>1</v>
      </c>
      <c r="AB108" s="512">
        <f t="shared" si="79"/>
        <v>1</v>
      </c>
      <c r="AC108" s="1325">
        <f t="shared" si="79"/>
        <v>1</v>
      </c>
      <c r="AD108" s="1326">
        <f t="shared" si="79"/>
        <v>1</v>
      </c>
      <c r="AE108" s="512">
        <f t="shared" si="79"/>
        <v>1</v>
      </c>
      <c r="AF108" s="512">
        <f t="shared" si="79"/>
        <v>1</v>
      </c>
      <c r="AG108" s="512">
        <f t="shared" si="79"/>
        <v>1</v>
      </c>
      <c r="AH108" s="1325">
        <f t="shared" si="79"/>
        <v>1</v>
      </c>
      <c r="AI108" s="1326">
        <f t="shared" si="79"/>
        <v>1</v>
      </c>
      <c r="AJ108" s="512">
        <f t="shared" si="79"/>
        <v>1</v>
      </c>
      <c r="AK108" s="512">
        <f t="shared" si="79"/>
        <v>1</v>
      </c>
      <c r="AL108" s="512">
        <f t="shared" si="79"/>
        <v>1</v>
      </c>
      <c r="AM108" s="1325">
        <f t="shared" si="79"/>
        <v>1</v>
      </c>
    </row>
    <row r="109" spans="2:39" ht="12" hidden="1" customHeight="1" outlineLevel="1">
      <c r="B109" s="519"/>
      <c r="E109" s="429"/>
      <c r="F109" s="428" t="s">
        <v>555</v>
      </c>
      <c r="H109" s="1555"/>
      <c r="I109" s="1326"/>
      <c r="J109" s="508">
        <v>0.98770000000000002</v>
      </c>
      <c r="K109" s="508">
        <f>J109</f>
        <v>0.98770000000000002</v>
      </c>
      <c r="L109" s="508">
        <f>K109</f>
        <v>0.98770000000000002</v>
      </c>
      <c r="M109" s="508">
        <v>0.95079999999999998</v>
      </c>
      <c r="N109" s="1323">
        <f>M109</f>
        <v>0.95079999999999998</v>
      </c>
      <c r="O109" s="1324">
        <f>N109</f>
        <v>0.95079999999999998</v>
      </c>
      <c r="P109" s="508">
        <v>0.91390000000000005</v>
      </c>
      <c r="Q109" s="508">
        <f>P109</f>
        <v>0.91390000000000005</v>
      </c>
      <c r="R109" s="508">
        <f>Q109</f>
        <v>0.91390000000000005</v>
      </c>
      <c r="S109" s="1323">
        <v>0.87690000000000001</v>
      </c>
      <c r="T109" s="1324">
        <f>S109</f>
        <v>0.87690000000000001</v>
      </c>
      <c r="U109" s="508">
        <f>T109</f>
        <v>0.87690000000000001</v>
      </c>
      <c r="V109" s="508">
        <v>0.84</v>
      </c>
      <c r="W109" s="508">
        <f>V109</f>
        <v>0.84</v>
      </c>
      <c r="X109" s="1323">
        <f>W109</f>
        <v>0.84</v>
      </c>
      <c r="Y109" s="1324">
        <v>0.80310000000000004</v>
      </c>
      <c r="Z109" s="508">
        <f>Y109</f>
        <v>0.80310000000000004</v>
      </c>
      <c r="AA109" s="508">
        <f>Z109</f>
        <v>0.80310000000000004</v>
      </c>
      <c r="AB109" s="508">
        <v>0.76619999999999999</v>
      </c>
      <c r="AC109" s="1323">
        <f>AB109</f>
        <v>0.76619999999999999</v>
      </c>
      <c r="AD109" s="1324">
        <f>AC109</f>
        <v>0.76619999999999999</v>
      </c>
      <c r="AE109" s="508">
        <v>0.72919999999999996</v>
      </c>
      <c r="AF109" s="508">
        <f>AE109</f>
        <v>0.72919999999999996</v>
      </c>
      <c r="AG109" s="508">
        <f>AF109</f>
        <v>0.72919999999999996</v>
      </c>
      <c r="AH109" s="1323">
        <v>0.69230000000000003</v>
      </c>
      <c r="AI109" s="1324">
        <f>AH109</f>
        <v>0.69230000000000003</v>
      </c>
      <c r="AJ109" s="508">
        <f>AI109</f>
        <v>0.69230000000000003</v>
      </c>
      <c r="AK109" s="508">
        <v>0.65539999999999998</v>
      </c>
      <c r="AL109" s="508">
        <f>AK109</f>
        <v>0.65539999999999998</v>
      </c>
      <c r="AM109" s="1323">
        <f>AL109</f>
        <v>0.65539999999999998</v>
      </c>
    </row>
    <row r="110" spans="2:39" ht="12" hidden="1" customHeight="1" outlineLevel="1">
      <c r="B110" s="519"/>
      <c r="E110" s="429"/>
      <c r="F110" s="428" t="s">
        <v>553</v>
      </c>
      <c r="H110" s="1555"/>
      <c r="I110" s="1326"/>
      <c r="J110" s="512">
        <f>J107</f>
        <v>1</v>
      </c>
      <c r="K110" s="512">
        <f t="shared" ref="K110:AM111" si="80">J110</f>
        <v>1</v>
      </c>
      <c r="L110" s="512">
        <f t="shared" si="80"/>
        <v>1</v>
      </c>
      <c r="M110" s="512">
        <f t="shared" si="80"/>
        <v>1</v>
      </c>
      <c r="N110" s="1325">
        <f t="shared" si="80"/>
        <v>1</v>
      </c>
      <c r="O110" s="1326">
        <f t="shared" si="80"/>
        <v>1</v>
      </c>
      <c r="P110" s="512">
        <f t="shared" si="80"/>
        <v>1</v>
      </c>
      <c r="Q110" s="512">
        <f t="shared" si="80"/>
        <v>1</v>
      </c>
      <c r="R110" s="512">
        <f t="shared" si="80"/>
        <v>1</v>
      </c>
      <c r="S110" s="1325">
        <f t="shared" si="80"/>
        <v>1</v>
      </c>
      <c r="T110" s="1326">
        <f t="shared" si="80"/>
        <v>1</v>
      </c>
      <c r="U110" s="512">
        <f t="shared" si="80"/>
        <v>1</v>
      </c>
      <c r="V110" s="512">
        <f t="shared" si="80"/>
        <v>1</v>
      </c>
      <c r="W110" s="512">
        <f t="shared" si="80"/>
        <v>1</v>
      </c>
      <c r="X110" s="1325">
        <f t="shared" si="80"/>
        <v>1</v>
      </c>
      <c r="Y110" s="1326">
        <f t="shared" si="80"/>
        <v>1</v>
      </c>
      <c r="Z110" s="512">
        <f t="shared" si="80"/>
        <v>1</v>
      </c>
      <c r="AA110" s="512">
        <f t="shared" si="80"/>
        <v>1</v>
      </c>
      <c r="AB110" s="512">
        <f t="shared" si="80"/>
        <v>1</v>
      </c>
      <c r="AC110" s="1325">
        <f t="shared" si="80"/>
        <v>1</v>
      </c>
      <c r="AD110" s="1326">
        <f t="shared" si="80"/>
        <v>1</v>
      </c>
      <c r="AE110" s="512">
        <f t="shared" si="80"/>
        <v>1</v>
      </c>
      <c r="AF110" s="512">
        <f t="shared" si="80"/>
        <v>1</v>
      </c>
      <c r="AG110" s="512">
        <f t="shared" si="80"/>
        <v>1</v>
      </c>
      <c r="AH110" s="1325">
        <f t="shared" si="80"/>
        <v>1</v>
      </c>
      <c r="AI110" s="1326">
        <f t="shared" si="80"/>
        <v>1</v>
      </c>
      <c r="AJ110" s="512">
        <f t="shared" si="80"/>
        <v>1</v>
      </c>
      <c r="AK110" s="512">
        <f t="shared" si="80"/>
        <v>1</v>
      </c>
      <c r="AL110" s="512">
        <f t="shared" si="80"/>
        <v>1</v>
      </c>
      <c r="AM110" s="1325">
        <f t="shared" si="80"/>
        <v>1</v>
      </c>
    </row>
    <row r="111" spans="2:39" ht="12" hidden="1" customHeight="1" outlineLevel="1">
      <c r="B111" s="519"/>
      <c r="E111" s="429"/>
      <c r="F111" s="428" t="s">
        <v>556</v>
      </c>
      <c r="H111" s="1555"/>
      <c r="I111" s="1326"/>
      <c r="J111" s="512">
        <f>IF($G$89="事務所",1,0)</f>
        <v>0</v>
      </c>
      <c r="K111" s="512">
        <f t="shared" si="80"/>
        <v>0</v>
      </c>
      <c r="L111" s="512">
        <f t="shared" si="80"/>
        <v>0</v>
      </c>
      <c r="M111" s="512">
        <f t="shared" si="80"/>
        <v>0</v>
      </c>
      <c r="N111" s="1325">
        <f t="shared" si="80"/>
        <v>0</v>
      </c>
      <c r="O111" s="1326">
        <f t="shared" si="80"/>
        <v>0</v>
      </c>
      <c r="P111" s="512">
        <f t="shared" si="80"/>
        <v>0</v>
      </c>
      <c r="Q111" s="512">
        <f t="shared" si="80"/>
        <v>0</v>
      </c>
      <c r="R111" s="512">
        <f t="shared" si="80"/>
        <v>0</v>
      </c>
      <c r="S111" s="1325">
        <f t="shared" si="80"/>
        <v>0</v>
      </c>
      <c r="T111" s="1326">
        <f t="shared" si="80"/>
        <v>0</v>
      </c>
      <c r="U111" s="512">
        <f t="shared" si="80"/>
        <v>0</v>
      </c>
      <c r="V111" s="512">
        <f t="shared" si="80"/>
        <v>0</v>
      </c>
      <c r="W111" s="512">
        <f t="shared" si="80"/>
        <v>0</v>
      </c>
      <c r="X111" s="1325">
        <f t="shared" si="80"/>
        <v>0</v>
      </c>
      <c r="Y111" s="1326">
        <f t="shared" si="80"/>
        <v>0</v>
      </c>
      <c r="Z111" s="512">
        <f t="shared" si="80"/>
        <v>0</v>
      </c>
      <c r="AA111" s="512">
        <f t="shared" si="80"/>
        <v>0</v>
      </c>
      <c r="AB111" s="512">
        <f t="shared" si="80"/>
        <v>0</v>
      </c>
      <c r="AC111" s="1325">
        <f t="shared" si="80"/>
        <v>0</v>
      </c>
      <c r="AD111" s="1326">
        <f t="shared" si="80"/>
        <v>0</v>
      </c>
      <c r="AE111" s="512">
        <f t="shared" si="80"/>
        <v>0</v>
      </c>
      <c r="AF111" s="512">
        <f t="shared" si="80"/>
        <v>0</v>
      </c>
      <c r="AG111" s="512">
        <f t="shared" si="80"/>
        <v>0</v>
      </c>
      <c r="AH111" s="1325">
        <f t="shared" si="80"/>
        <v>0</v>
      </c>
      <c r="AI111" s="1326">
        <f t="shared" si="80"/>
        <v>0</v>
      </c>
      <c r="AJ111" s="512">
        <f t="shared" si="80"/>
        <v>0</v>
      </c>
      <c r="AK111" s="512">
        <f t="shared" si="80"/>
        <v>0</v>
      </c>
      <c r="AL111" s="512">
        <f t="shared" si="80"/>
        <v>0</v>
      </c>
      <c r="AM111" s="1325">
        <f t="shared" si="80"/>
        <v>0</v>
      </c>
    </row>
    <row r="112" spans="2:39" ht="12" hidden="1" customHeight="1" outlineLevel="1">
      <c r="B112" s="519"/>
      <c r="E112" s="429"/>
      <c r="F112" s="428" t="s">
        <v>712</v>
      </c>
      <c r="H112" s="1555"/>
      <c r="I112" s="1326"/>
      <c r="J112" s="508">
        <v>0.98219999999999996</v>
      </c>
      <c r="K112" s="508">
        <f>J112</f>
        <v>0.98219999999999996</v>
      </c>
      <c r="L112" s="508">
        <f>K112</f>
        <v>0.98219999999999996</v>
      </c>
      <c r="M112" s="508">
        <v>0.92889999999999995</v>
      </c>
      <c r="N112" s="1323">
        <f>M112</f>
        <v>0.92889999999999995</v>
      </c>
      <c r="O112" s="1324">
        <f>N112</f>
        <v>0.92889999999999995</v>
      </c>
      <c r="P112" s="508">
        <v>0.87560000000000004</v>
      </c>
      <c r="Q112" s="508">
        <f>P112</f>
        <v>0.87560000000000004</v>
      </c>
      <c r="R112" s="508">
        <f>Q112</f>
        <v>0.87560000000000004</v>
      </c>
      <c r="S112" s="1323">
        <v>0.82220000000000004</v>
      </c>
      <c r="T112" s="1324">
        <f>S112</f>
        <v>0.82220000000000004</v>
      </c>
      <c r="U112" s="508">
        <f>T112</f>
        <v>0.82220000000000004</v>
      </c>
      <c r="V112" s="508">
        <v>0.76890000000000003</v>
      </c>
      <c r="W112" s="508">
        <f>V112</f>
        <v>0.76890000000000003</v>
      </c>
      <c r="X112" s="1323">
        <f>W112</f>
        <v>0.76890000000000003</v>
      </c>
      <c r="Y112" s="1324">
        <v>0.71560000000000001</v>
      </c>
      <c r="Z112" s="508">
        <f>Y112</f>
        <v>0.71560000000000001</v>
      </c>
      <c r="AA112" s="508">
        <f>Z112</f>
        <v>0.71560000000000001</v>
      </c>
      <c r="AB112" s="508">
        <v>0.66220000000000001</v>
      </c>
      <c r="AC112" s="1323">
        <f>AB112</f>
        <v>0.66220000000000001</v>
      </c>
      <c r="AD112" s="1324">
        <f>AC112</f>
        <v>0.66220000000000001</v>
      </c>
      <c r="AE112" s="508">
        <v>0.6089</v>
      </c>
      <c r="AF112" s="508">
        <f>AE112</f>
        <v>0.6089</v>
      </c>
      <c r="AG112" s="508">
        <f>AF112</f>
        <v>0.6089</v>
      </c>
      <c r="AH112" s="1323">
        <v>0.55559999999999998</v>
      </c>
      <c r="AI112" s="1324">
        <f>AH112</f>
        <v>0.55559999999999998</v>
      </c>
      <c r="AJ112" s="508">
        <f>AI112</f>
        <v>0.55559999999999998</v>
      </c>
      <c r="AK112" s="508">
        <v>0.50219999999999998</v>
      </c>
      <c r="AL112" s="508">
        <f>AK112</f>
        <v>0.50219999999999998</v>
      </c>
      <c r="AM112" s="1323">
        <f>AL112</f>
        <v>0.50219999999999998</v>
      </c>
    </row>
    <row r="113" spans="2:39" ht="12" hidden="1" customHeight="1" outlineLevel="1">
      <c r="B113" s="519"/>
      <c r="E113" s="429"/>
      <c r="F113" s="428" t="s">
        <v>553</v>
      </c>
      <c r="H113" s="1555"/>
      <c r="I113" s="1326"/>
      <c r="J113" s="512">
        <f>J107</f>
        <v>1</v>
      </c>
      <c r="K113" s="512">
        <f t="shared" ref="K113:AM114" si="81">J113</f>
        <v>1</v>
      </c>
      <c r="L113" s="512">
        <f t="shared" si="81"/>
        <v>1</v>
      </c>
      <c r="M113" s="512">
        <f t="shared" si="81"/>
        <v>1</v>
      </c>
      <c r="N113" s="1325">
        <f t="shared" si="81"/>
        <v>1</v>
      </c>
      <c r="O113" s="1326">
        <f t="shared" si="81"/>
        <v>1</v>
      </c>
      <c r="P113" s="512">
        <f t="shared" si="81"/>
        <v>1</v>
      </c>
      <c r="Q113" s="512">
        <f t="shared" si="81"/>
        <v>1</v>
      </c>
      <c r="R113" s="512">
        <f t="shared" si="81"/>
        <v>1</v>
      </c>
      <c r="S113" s="1325">
        <f t="shared" si="81"/>
        <v>1</v>
      </c>
      <c r="T113" s="1326">
        <f t="shared" si="81"/>
        <v>1</v>
      </c>
      <c r="U113" s="512">
        <f t="shared" si="81"/>
        <v>1</v>
      </c>
      <c r="V113" s="512">
        <f t="shared" si="81"/>
        <v>1</v>
      </c>
      <c r="W113" s="512">
        <f t="shared" si="81"/>
        <v>1</v>
      </c>
      <c r="X113" s="1325">
        <f t="shared" si="81"/>
        <v>1</v>
      </c>
      <c r="Y113" s="1326">
        <f t="shared" si="81"/>
        <v>1</v>
      </c>
      <c r="Z113" s="512">
        <f t="shared" si="81"/>
        <v>1</v>
      </c>
      <c r="AA113" s="512">
        <f t="shared" si="81"/>
        <v>1</v>
      </c>
      <c r="AB113" s="512">
        <f t="shared" si="81"/>
        <v>1</v>
      </c>
      <c r="AC113" s="1325">
        <f t="shared" si="81"/>
        <v>1</v>
      </c>
      <c r="AD113" s="1326">
        <f t="shared" si="81"/>
        <v>1</v>
      </c>
      <c r="AE113" s="512">
        <f t="shared" si="81"/>
        <v>1</v>
      </c>
      <c r="AF113" s="512">
        <f t="shared" si="81"/>
        <v>1</v>
      </c>
      <c r="AG113" s="512">
        <f t="shared" si="81"/>
        <v>1</v>
      </c>
      <c r="AH113" s="1325">
        <f t="shared" si="81"/>
        <v>1</v>
      </c>
      <c r="AI113" s="1326">
        <f t="shared" si="81"/>
        <v>1</v>
      </c>
      <c r="AJ113" s="512">
        <f t="shared" si="81"/>
        <v>1</v>
      </c>
      <c r="AK113" s="512">
        <f t="shared" si="81"/>
        <v>1</v>
      </c>
      <c r="AL113" s="512">
        <f t="shared" si="81"/>
        <v>1</v>
      </c>
      <c r="AM113" s="1325">
        <f t="shared" si="81"/>
        <v>1</v>
      </c>
    </row>
    <row r="114" spans="2:39" ht="12" hidden="1" customHeight="1" outlineLevel="1">
      <c r="B114" s="519"/>
      <c r="E114" s="429"/>
      <c r="F114" s="428" t="s">
        <v>711</v>
      </c>
      <c r="H114" s="1555"/>
      <c r="I114" s="1326"/>
      <c r="J114" s="512">
        <f>IF(OR($G$89="ﾄﾗﾝｸﾙｰﾑ",$G$89="駐車場"),1,0)</f>
        <v>0</v>
      </c>
      <c r="K114" s="512">
        <f t="shared" si="81"/>
        <v>0</v>
      </c>
      <c r="L114" s="512">
        <f t="shared" si="81"/>
        <v>0</v>
      </c>
      <c r="M114" s="512">
        <f t="shared" si="81"/>
        <v>0</v>
      </c>
      <c r="N114" s="1325">
        <f t="shared" si="81"/>
        <v>0</v>
      </c>
      <c r="O114" s="1326">
        <f t="shared" si="81"/>
        <v>0</v>
      </c>
      <c r="P114" s="512">
        <f t="shared" si="81"/>
        <v>0</v>
      </c>
      <c r="Q114" s="512">
        <f t="shared" si="81"/>
        <v>0</v>
      </c>
      <c r="R114" s="512">
        <f t="shared" si="81"/>
        <v>0</v>
      </c>
      <c r="S114" s="1325">
        <f t="shared" si="81"/>
        <v>0</v>
      </c>
      <c r="T114" s="1326">
        <f t="shared" si="81"/>
        <v>0</v>
      </c>
      <c r="U114" s="512">
        <f t="shared" si="81"/>
        <v>0</v>
      </c>
      <c r="V114" s="512">
        <f t="shared" si="81"/>
        <v>0</v>
      </c>
      <c r="W114" s="512">
        <f t="shared" si="81"/>
        <v>0</v>
      </c>
      <c r="X114" s="1325">
        <f t="shared" si="81"/>
        <v>0</v>
      </c>
      <c r="Y114" s="1326">
        <f t="shared" si="81"/>
        <v>0</v>
      </c>
      <c r="Z114" s="512">
        <f t="shared" si="81"/>
        <v>0</v>
      </c>
      <c r="AA114" s="512">
        <f t="shared" si="81"/>
        <v>0</v>
      </c>
      <c r="AB114" s="512">
        <f t="shared" si="81"/>
        <v>0</v>
      </c>
      <c r="AC114" s="1325">
        <f t="shared" si="81"/>
        <v>0</v>
      </c>
      <c r="AD114" s="1326">
        <f t="shared" si="81"/>
        <v>0</v>
      </c>
      <c r="AE114" s="512">
        <f t="shared" si="81"/>
        <v>0</v>
      </c>
      <c r="AF114" s="512">
        <f t="shared" si="81"/>
        <v>0</v>
      </c>
      <c r="AG114" s="512">
        <f t="shared" si="81"/>
        <v>0</v>
      </c>
      <c r="AH114" s="1325">
        <f t="shared" si="81"/>
        <v>0</v>
      </c>
      <c r="AI114" s="1326">
        <f t="shared" si="81"/>
        <v>0</v>
      </c>
      <c r="AJ114" s="512">
        <f t="shared" si="81"/>
        <v>0</v>
      </c>
      <c r="AK114" s="512">
        <f t="shared" si="81"/>
        <v>0</v>
      </c>
      <c r="AL114" s="512">
        <f t="shared" si="81"/>
        <v>0</v>
      </c>
      <c r="AM114" s="1325">
        <f t="shared" si="81"/>
        <v>0</v>
      </c>
    </row>
    <row r="115" spans="2:39" ht="12" hidden="1" customHeight="1" outlineLevel="1">
      <c r="B115" s="519"/>
      <c r="E115" s="429"/>
      <c r="F115" s="428" t="s">
        <v>557</v>
      </c>
      <c r="H115" s="1555"/>
      <c r="I115" s="1326"/>
      <c r="J115" s="508">
        <v>0.98</v>
      </c>
      <c r="K115" s="508">
        <f>J115</f>
        <v>0.98</v>
      </c>
      <c r="L115" s="508">
        <f>K115</f>
        <v>0.98</v>
      </c>
      <c r="M115" s="508">
        <v>0.92</v>
      </c>
      <c r="N115" s="1323">
        <f>M115</f>
        <v>0.92</v>
      </c>
      <c r="O115" s="1324">
        <f>N115</f>
        <v>0.92</v>
      </c>
      <c r="P115" s="508">
        <v>0.86</v>
      </c>
      <c r="Q115" s="508">
        <f>P115</f>
        <v>0.86</v>
      </c>
      <c r="R115" s="508">
        <f>Q115</f>
        <v>0.86</v>
      </c>
      <c r="S115" s="1323">
        <v>0.8</v>
      </c>
      <c r="T115" s="1324">
        <f>S115</f>
        <v>0.8</v>
      </c>
      <c r="U115" s="508">
        <f>T115</f>
        <v>0.8</v>
      </c>
      <c r="V115" s="508">
        <v>0.74</v>
      </c>
      <c r="W115" s="508">
        <f>V115</f>
        <v>0.74</v>
      </c>
      <c r="X115" s="1323">
        <f>W115</f>
        <v>0.74</v>
      </c>
      <c r="Y115" s="1324">
        <v>0.68</v>
      </c>
      <c r="Z115" s="508">
        <f>Y115</f>
        <v>0.68</v>
      </c>
      <c r="AA115" s="508">
        <f>Z115</f>
        <v>0.68</v>
      </c>
      <c r="AB115" s="508">
        <v>0.62</v>
      </c>
      <c r="AC115" s="1323">
        <f>AB115</f>
        <v>0.62</v>
      </c>
      <c r="AD115" s="1324">
        <f>AC115</f>
        <v>0.62</v>
      </c>
      <c r="AE115" s="508">
        <v>0.56000000000000005</v>
      </c>
      <c r="AF115" s="508">
        <f>AE115</f>
        <v>0.56000000000000005</v>
      </c>
      <c r="AG115" s="508">
        <f>AF115</f>
        <v>0.56000000000000005</v>
      </c>
      <c r="AH115" s="1323">
        <v>0.5</v>
      </c>
      <c r="AI115" s="1324">
        <f>AH115</f>
        <v>0.5</v>
      </c>
      <c r="AJ115" s="508">
        <f>AI115</f>
        <v>0.5</v>
      </c>
      <c r="AK115" s="508">
        <v>0.44</v>
      </c>
      <c r="AL115" s="508">
        <f>AK115</f>
        <v>0.44</v>
      </c>
      <c r="AM115" s="1323">
        <f>AL115</f>
        <v>0.44</v>
      </c>
    </row>
    <row r="116" spans="2:39" ht="12" hidden="1" customHeight="1" outlineLevel="1">
      <c r="B116" s="519"/>
      <c r="E116" s="429"/>
      <c r="F116" s="428" t="s">
        <v>495</v>
      </c>
      <c r="H116" s="1555"/>
      <c r="I116" s="1326"/>
      <c r="J116" s="512">
        <f>IF($G$88="HS",1,0)</f>
        <v>0</v>
      </c>
      <c r="K116" s="512">
        <f t="shared" ref="K116:AM117" si="82">J116</f>
        <v>0</v>
      </c>
      <c r="L116" s="512">
        <f t="shared" si="82"/>
        <v>0</v>
      </c>
      <c r="M116" s="512">
        <f t="shared" si="82"/>
        <v>0</v>
      </c>
      <c r="N116" s="1325">
        <f t="shared" si="82"/>
        <v>0</v>
      </c>
      <c r="O116" s="1326">
        <f t="shared" si="82"/>
        <v>0</v>
      </c>
      <c r="P116" s="512">
        <f t="shared" si="82"/>
        <v>0</v>
      </c>
      <c r="Q116" s="512">
        <f t="shared" si="82"/>
        <v>0</v>
      </c>
      <c r="R116" s="512">
        <f t="shared" si="82"/>
        <v>0</v>
      </c>
      <c r="S116" s="1325">
        <f t="shared" si="82"/>
        <v>0</v>
      </c>
      <c r="T116" s="1326">
        <f t="shared" si="82"/>
        <v>0</v>
      </c>
      <c r="U116" s="512">
        <f t="shared" si="82"/>
        <v>0</v>
      </c>
      <c r="V116" s="512">
        <f t="shared" si="82"/>
        <v>0</v>
      </c>
      <c r="W116" s="512">
        <f t="shared" si="82"/>
        <v>0</v>
      </c>
      <c r="X116" s="1325">
        <f t="shared" si="82"/>
        <v>0</v>
      </c>
      <c r="Y116" s="1326">
        <f t="shared" si="82"/>
        <v>0</v>
      </c>
      <c r="Z116" s="512">
        <f t="shared" si="82"/>
        <v>0</v>
      </c>
      <c r="AA116" s="512">
        <f t="shared" si="82"/>
        <v>0</v>
      </c>
      <c r="AB116" s="512">
        <f t="shared" si="82"/>
        <v>0</v>
      </c>
      <c r="AC116" s="1325">
        <f t="shared" si="82"/>
        <v>0</v>
      </c>
      <c r="AD116" s="1326">
        <f t="shared" si="82"/>
        <v>0</v>
      </c>
      <c r="AE116" s="512">
        <f t="shared" si="82"/>
        <v>0</v>
      </c>
      <c r="AF116" s="512">
        <f t="shared" si="82"/>
        <v>0</v>
      </c>
      <c r="AG116" s="512">
        <f t="shared" si="82"/>
        <v>0</v>
      </c>
      <c r="AH116" s="1325">
        <f t="shared" si="82"/>
        <v>0</v>
      </c>
      <c r="AI116" s="1326">
        <f t="shared" si="82"/>
        <v>0</v>
      </c>
      <c r="AJ116" s="512">
        <f t="shared" si="82"/>
        <v>0</v>
      </c>
      <c r="AK116" s="512">
        <f t="shared" si="82"/>
        <v>0</v>
      </c>
      <c r="AL116" s="512">
        <f t="shared" si="82"/>
        <v>0</v>
      </c>
      <c r="AM116" s="1325">
        <f t="shared" si="82"/>
        <v>0</v>
      </c>
    </row>
    <row r="117" spans="2:39" ht="12" hidden="1" customHeight="1" outlineLevel="1">
      <c r="B117" s="519"/>
      <c r="E117" s="429"/>
      <c r="F117" s="428" t="s">
        <v>554</v>
      </c>
      <c r="H117" s="1555"/>
      <c r="I117" s="1326"/>
      <c r="J117" s="512">
        <f>J108</f>
        <v>1</v>
      </c>
      <c r="K117" s="512">
        <f t="shared" si="82"/>
        <v>1</v>
      </c>
      <c r="L117" s="512">
        <f t="shared" si="82"/>
        <v>1</v>
      </c>
      <c r="M117" s="512">
        <f t="shared" si="82"/>
        <v>1</v>
      </c>
      <c r="N117" s="1325">
        <f t="shared" si="82"/>
        <v>1</v>
      </c>
      <c r="O117" s="1326">
        <f t="shared" si="82"/>
        <v>1</v>
      </c>
      <c r="P117" s="512">
        <f t="shared" si="82"/>
        <v>1</v>
      </c>
      <c r="Q117" s="512">
        <f t="shared" si="82"/>
        <v>1</v>
      </c>
      <c r="R117" s="512">
        <f t="shared" si="82"/>
        <v>1</v>
      </c>
      <c r="S117" s="1325">
        <f t="shared" si="82"/>
        <v>1</v>
      </c>
      <c r="T117" s="1326">
        <f t="shared" si="82"/>
        <v>1</v>
      </c>
      <c r="U117" s="512">
        <f t="shared" si="82"/>
        <v>1</v>
      </c>
      <c r="V117" s="512">
        <f t="shared" si="82"/>
        <v>1</v>
      </c>
      <c r="W117" s="512">
        <f t="shared" si="82"/>
        <v>1</v>
      </c>
      <c r="X117" s="1325">
        <f t="shared" si="82"/>
        <v>1</v>
      </c>
      <c r="Y117" s="1326">
        <f t="shared" si="82"/>
        <v>1</v>
      </c>
      <c r="Z117" s="512">
        <f t="shared" si="82"/>
        <v>1</v>
      </c>
      <c r="AA117" s="512">
        <f t="shared" si="82"/>
        <v>1</v>
      </c>
      <c r="AB117" s="512">
        <f t="shared" si="82"/>
        <v>1</v>
      </c>
      <c r="AC117" s="1325">
        <f t="shared" si="82"/>
        <v>1</v>
      </c>
      <c r="AD117" s="1326">
        <f t="shared" si="82"/>
        <v>1</v>
      </c>
      <c r="AE117" s="512">
        <f t="shared" si="82"/>
        <v>1</v>
      </c>
      <c r="AF117" s="512">
        <f t="shared" si="82"/>
        <v>1</v>
      </c>
      <c r="AG117" s="512">
        <f t="shared" si="82"/>
        <v>1</v>
      </c>
      <c r="AH117" s="1325">
        <f t="shared" si="82"/>
        <v>1</v>
      </c>
      <c r="AI117" s="1326">
        <f t="shared" si="82"/>
        <v>1</v>
      </c>
      <c r="AJ117" s="512">
        <f t="shared" si="82"/>
        <v>1</v>
      </c>
      <c r="AK117" s="512">
        <f t="shared" si="82"/>
        <v>1</v>
      </c>
      <c r="AL117" s="512">
        <f t="shared" si="82"/>
        <v>1</v>
      </c>
      <c r="AM117" s="1325">
        <f t="shared" si="82"/>
        <v>1</v>
      </c>
    </row>
    <row r="118" spans="2:39" ht="12" hidden="1" customHeight="1" outlineLevel="1">
      <c r="B118" s="519"/>
      <c r="E118" s="429"/>
      <c r="F118" s="428" t="s">
        <v>558</v>
      </c>
      <c r="H118" s="1555"/>
      <c r="I118" s="1326"/>
      <c r="J118" s="508">
        <v>0.98219999999999996</v>
      </c>
      <c r="K118" s="508">
        <f>J118</f>
        <v>0.98219999999999996</v>
      </c>
      <c r="L118" s="508">
        <f>K118</f>
        <v>0.98219999999999996</v>
      </c>
      <c r="M118" s="508">
        <v>0.92889999999999995</v>
      </c>
      <c r="N118" s="1323">
        <f>M118</f>
        <v>0.92889999999999995</v>
      </c>
      <c r="O118" s="1324">
        <f>N118</f>
        <v>0.92889999999999995</v>
      </c>
      <c r="P118" s="508">
        <v>0.87560000000000004</v>
      </c>
      <c r="Q118" s="508">
        <f>P118</f>
        <v>0.87560000000000004</v>
      </c>
      <c r="R118" s="508">
        <f>Q118</f>
        <v>0.87560000000000004</v>
      </c>
      <c r="S118" s="1323">
        <v>0.82220000000000004</v>
      </c>
      <c r="T118" s="1324">
        <f>S118</f>
        <v>0.82220000000000004</v>
      </c>
      <c r="U118" s="508">
        <f>T118</f>
        <v>0.82220000000000004</v>
      </c>
      <c r="V118" s="508">
        <v>0.76890000000000003</v>
      </c>
      <c r="W118" s="508">
        <f>V118</f>
        <v>0.76890000000000003</v>
      </c>
      <c r="X118" s="1323">
        <f>W118</f>
        <v>0.76890000000000003</v>
      </c>
      <c r="Y118" s="1324">
        <v>0.71560000000000001</v>
      </c>
      <c r="Z118" s="508">
        <f>Y118</f>
        <v>0.71560000000000001</v>
      </c>
      <c r="AA118" s="508">
        <f>Z118</f>
        <v>0.71560000000000001</v>
      </c>
      <c r="AB118" s="508">
        <v>0.66220000000000001</v>
      </c>
      <c r="AC118" s="1323">
        <f>AB118</f>
        <v>0.66220000000000001</v>
      </c>
      <c r="AD118" s="1324">
        <f>AC118</f>
        <v>0.66220000000000001</v>
      </c>
      <c r="AE118" s="508">
        <v>0.6089</v>
      </c>
      <c r="AF118" s="508">
        <f>AE118</f>
        <v>0.6089</v>
      </c>
      <c r="AG118" s="508">
        <f>AF118</f>
        <v>0.6089</v>
      </c>
      <c r="AH118" s="1323">
        <v>0.55559999999999998</v>
      </c>
      <c r="AI118" s="1324">
        <f>AH118</f>
        <v>0.55559999999999998</v>
      </c>
      <c r="AJ118" s="508">
        <f>AI118</f>
        <v>0.55559999999999998</v>
      </c>
      <c r="AK118" s="508">
        <v>0.50219999999999998</v>
      </c>
      <c r="AL118" s="508">
        <f>AK118</f>
        <v>0.50219999999999998</v>
      </c>
      <c r="AM118" s="1323">
        <f>AL118</f>
        <v>0.50219999999999998</v>
      </c>
    </row>
    <row r="119" spans="2:39" ht="12" hidden="1" customHeight="1" outlineLevel="1">
      <c r="B119" s="519"/>
      <c r="E119" s="429"/>
      <c r="F119" s="428" t="s">
        <v>495</v>
      </c>
      <c r="H119" s="1555"/>
      <c r="I119" s="1326"/>
      <c r="J119" s="512">
        <f>J116</f>
        <v>0</v>
      </c>
      <c r="K119" s="512">
        <f t="shared" ref="K119:AM120" si="83">J119</f>
        <v>0</v>
      </c>
      <c r="L119" s="512">
        <f t="shared" si="83"/>
        <v>0</v>
      </c>
      <c r="M119" s="512">
        <f t="shared" si="83"/>
        <v>0</v>
      </c>
      <c r="N119" s="1325">
        <f t="shared" si="83"/>
        <v>0</v>
      </c>
      <c r="O119" s="1326">
        <f t="shared" si="83"/>
        <v>0</v>
      </c>
      <c r="P119" s="512">
        <f t="shared" si="83"/>
        <v>0</v>
      </c>
      <c r="Q119" s="512">
        <f t="shared" si="83"/>
        <v>0</v>
      </c>
      <c r="R119" s="512">
        <f t="shared" si="83"/>
        <v>0</v>
      </c>
      <c r="S119" s="1325">
        <f t="shared" si="83"/>
        <v>0</v>
      </c>
      <c r="T119" s="1326">
        <f t="shared" si="83"/>
        <v>0</v>
      </c>
      <c r="U119" s="512">
        <f t="shared" si="83"/>
        <v>0</v>
      </c>
      <c r="V119" s="512">
        <f t="shared" si="83"/>
        <v>0</v>
      </c>
      <c r="W119" s="512">
        <f t="shared" si="83"/>
        <v>0</v>
      </c>
      <c r="X119" s="1325">
        <f t="shared" si="83"/>
        <v>0</v>
      </c>
      <c r="Y119" s="1326">
        <f t="shared" si="83"/>
        <v>0</v>
      </c>
      <c r="Z119" s="512">
        <f t="shared" si="83"/>
        <v>0</v>
      </c>
      <c r="AA119" s="512">
        <f t="shared" si="83"/>
        <v>0</v>
      </c>
      <c r="AB119" s="512">
        <f t="shared" si="83"/>
        <v>0</v>
      </c>
      <c r="AC119" s="1325">
        <f t="shared" si="83"/>
        <v>0</v>
      </c>
      <c r="AD119" s="1326">
        <f t="shared" si="83"/>
        <v>0</v>
      </c>
      <c r="AE119" s="512">
        <f t="shared" si="83"/>
        <v>0</v>
      </c>
      <c r="AF119" s="512">
        <f t="shared" si="83"/>
        <v>0</v>
      </c>
      <c r="AG119" s="512">
        <f t="shared" si="83"/>
        <v>0</v>
      </c>
      <c r="AH119" s="1325">
        <f t="shared" si="83"/>
        <v>0</v>
      </c>
      <c r="AI119" s="1326">
        <f t="shared" si="83"/>
        <v>0</v>
      </c>
      <c r="AJ119" s="512">
        <f t="shared" si="83"/>
        <v>0</v>
      </c>
      <c r="AK119" s="512">
        <f t="shared" si="83"/>
        <v>0</v>
      </c>
      <c r="AL119" s="512">
        <f t="shared" si="83"/>
        <v>0</v>
      </c>
      <c r="AM119" s="1325">
        <f t="shared" si="83"/>
        <v>0</v>
      </c>
    </row>
    <row r="120" spans="2:39" ht="12" hidden="1" customHeight="1" outlineLevel="1">
      <c r="B120" s="519"/>
      <c r="E120" s="429"/>
      <c r="F120" s="428" t="s">
        <v>556</v>
      </c>
      <c r="H120" s="1555"/>
      <c r="I120" s="1326"/>
      <c r="J120" s="512">
        <f>J111</f>
        <v>0</v>
      </c>
      <c r="K120" s="512">
        <f t="shared" si="83"/>
        <v>0</v>
      </c>
      <c r="L120" s="512">
        <f t="shared" si="83"/>
        <v>0</v>
      </c>
      <c r="M120" s="512">
        <f t="shared" si="83"/>
        <v>0</v>
      </c>
      <c r="N120" s="1325">
        <f t="shared" si="83"/>
        <v>0</v>
      </c>
      <c r="O120" s="1326">
        <f t="shared" si="83"/>
        <v>0</v>
      </c>
      <c r="P120" s="512">
        <f t="shared" si="83"/>
        <v>0</v>
      </c>
      <c r="Q120" s="512">
        <f t="shared" si="83"/>
        <v>0</v>
      </c>
      <c r="R120" s="512">
        <f t="shared" si="83"/>
        <v>0</v>
      </c>
      <c r="S120" s="1325">
        <f t="shared" si="83"/>
        <v>0</v>
      </c>
      <c r="T120" s="1326">
        <f t="shared" si="83"/>
        <v>0</v>
      </c>
      <c r="U120" s="512">
        <f t="shared" si="83"/>
        <v>0</v>
      </c>
      <c r="V120" s="512">
        <f t="shared" si="83"/>
        <v>0</v>
      </c>
      <c r="W120" s="512">
        <f t="shared" si="83"/>
        <v>0</v>
      </c>
      <c r="X120" s="1325">
        <f t="shared" si="83"/>
        <v>0</v>
      </c>
      <c r="Y120" s="1326">
        <f t="shared" si="83"/>
        <v>0</v>
      </c>
      <c r="Z120" s="512">
        <f t="shared" si="83"/>
        <v>0</v>
      </c>
      <c r="AA120" s="512">
        <f t="shared" si="83"/>
        <v>0</v>
      </c>
      <c r="AB120" s="512">
        <f t="shared" si="83"/>
        <v>0</v>
      </c>
      <c r="AC120" s="1325">
        <f t="shared" si="83"/>
        <v>0</v>
      </c>
      <c r="AD120" s="1326">
        <f t="shared" si="83"/>
        <v>0</v>
      </c>
      <c r="AE120" s="512">
        <f t="shared" si="83"/>
        <v>0</v>
      </c>
      <c r="AF120" s="512">
        <f t="shared" si="83"/>
        <v>0</v>
      </c>
      <c r="AG120" s="512">
        <f t="shared" si="83"/>
        <v>0</v>
      </c>
      <c r="AH120" s="1325">
        <f t="shared" si="83"/>
        <v>0</v>
      </c>
      <c r="AI120" s="1326">
        <f t="shared" si="83"/>
        <v>0</v>
      </c>
      <c r="AJ120" s="512">
        <f t="shared" si="83"/>
        <v>0</v>
      </c>
      <c r="AK120" s="512">
        <f t="shared" si="83"/>
        <v>0</v>
      </c>
      <c r="AL120" s="512">
        <f t="shared" si="83"/>
        <v>0</v>
      </c>
      <c r="AM120" s="1325">
        <f t="shared" si="83"/>
        <v>0</v>
      </c>
    </row>
    <row r="121" spans="2:39" ht="12" hidden="1" customHeight="1" outlineLevel="1">
      <c r="B121" s="519"/>
      <c r="E121" s="429"/>
      <c r="F121" s="428" t="s">
        <v>713</v>
      </c>
      <c r="H121" s="1555"/>
      <c r="I121" s="1326"/>
      <c r="J121" s="508">
        <v>0.97709999999999997</v>
      </c>
      <c r="K121" s="508">
        <f>J121</f>
        <v>0.97709999999999997</v>
      </c>
      <c r="L121" s="508">
        <f>K121</f>
        <v>0.97709999999999997</v>
      </c>
      <c r="M121" s="508">
        <v>0.90859999999999996</v>
      </c>
      <c r="N121" s="1323">
        <f>M121</f>
        <v>0.90859999999999996</v>
      </c>
      <c r="O121" s="1324">
        <f>N121</f>
        <v>0.90859999999999996</v>
      </c>
      <c r="P121" s="508">
        <v>0.84</v>
      </c>
      <c r="Q121" s="508">
        <f>P121</f>
        <v>0.84</v>
      </c>
      <c r="R121" s="508">
        <f>Q121</f>
        <v>0.84</v>
      </c>
      <c r="S121" s="1323">
        <v>0.77139999999999997</v>
      </c>
      <c r="T121" s="1324">
        <f>S121</f>
        <v>0.77139999999999997</v>
      </c>
      <c r="U121" s="508">
        <f>T121</f>
        <v>0.77139999999999997</v>
      </c>
      <c r="V121" s="508">
        <v>0.70289999999999997</v>
      </c>
      <c r="W121" s="508">
        <f>V121</f>
        <v>0.70289999999999997</v>
      </c>
      <c r="X121" s="1323">
        <f>W121</f>
        <v>0.70289999999999997</v>
      </c>
      <c r="Y121" s="1324">
        <v>0.63429999999999997</v>
      </c>
      <c r="Z121" s="508">
        <f>Y121</f>
        <v>0.63429999999999997</v>
      </c>
      <c r="AA121" s="508">
        <f>Z121</f>
        <v>0.63429999999999997</v>
      </c>
      <c r="AB121" s="508">
        <v>0.56569999999999998</v>
      </c>
      <c r="AC121" s="1323">
        <f>AB121</f>
        <v>0.56569999999999998</v>
      </c>
      <c r="AD121" s="1324">
        <f>AC121</f>
        <v>0.56569999999999998</v>
      </c>
      <c r="AE121" s="508">
        <v>0.49709999999999999</v>
      </c>
      <c r="AF121" s="508">
        <f>AE121</f>
        <v>0.49709999999999999</v>
      </c>
      <c r="AG121" s="508">
        <f>AF121</f>
        <v>0.49709999999999999</v>
      </c>
      <c r="AH121" s="1323">
        <v>0.42859999999999998</v>
      </c>
      <c r="AI121" s="1324">
        <f>AH121</f>
        <v>0.42859999999999998</v>
      </c>
      <c r="AJ121" s="508">
        <f>AI121</f>
        <v>0.42859999999999998</v>
      </c>
      <c r="AK121" s="508">
        <v>0.36</v>
      </c>
      <c r="AL121" s="508">
        <f>AK121</f>
        <v>0.36</v>
      </c>
      <c r="AM121" s="1323">
        <f>AL121</f>
        <v>0.36</v>
      </c>
    </row>
    <row r="122" spans="2:39" ht="12" hidden="1" customHeight="1" outlineLevel="1">
      <c r="B122" s="519"/>
      <c r="E122" s="429"/>
      <c r="F122" s="428" t="s">
        <v>495</v>
      </c>
      <c r="H122" s="1555"/>
      <c r="I122" s="1326"/>
      <c r="J122" s="512">
        <f>J116</f>
        <v>0</v>
      </c>
      <c r="K122" s="512">
        <f t="shared" ref="K122:AM123" si="84">J122</f>
        <v>0</v>
      </c>
      <c r="L122" s="512">
        <f t="shared" si="84"/>
        <v>0</v>
      </c>
      <c r="M122" s="512">
        <f t="shared" si="84"/>
        <v>0</v>
      </c>
      <c r="N122" s="1325">
        <f t="shared" si="84"/>
        <v>0</v>
      </c>
      <c r="O122" s="1326">
        <f t="shared" si="84"/>
        <v>0</v>
      </c>
      <c r="P122" s="512">
        <f t="shared" si="84"/>
        <v>0</v>
      </c>
      <c r="Q122" s="512">
        <f t="shared" si="84"/>
        <v>0</v>
      </c>
      <c r="R122" s="512">
        <f t="shared" si="84"/>
        <v>0</v>
      </c>
      <c r="S122" s="1325">
        <f t="shared" si="84"/>
        <v>0</v>
      </c>
      <c r="T122" s="1326">
        <f t="shared" si="84"/>
        <v>0</v>
      </c>
      <c r="U122" s="512">
        <f t="shared" si="84"/>
        <v>0</v>
      </c>
      <c r="V122" s="512">
        <f t="shared" si="84"/>
        <v>0</v>
      </c>
      <c r="W122" s="512">
        <f t="shared" si="84"/>
        <v>0</v>
      </c>
      <c r="X122" s="1325">
        <f t="shared" si="84"/>
        <v>0</v>
      </c>
      <c r="Y122" s="1326">
        <f t="shared" si="84"/>
        <v>0</v>
      </c>
      <c r="Z122" s="512">
        <f t="shared" si="84"/>
        <v>0</v>
      </c>
      <c r="AA122" s="512">
        <f t="shared" si="84"/>
        <v>0</v>
      </c>
      <c r="AB122" s="512">
        <f t="shared" si="84"/>
        <v>0</v>
      </c>
      <c r="AC122" s="1325">
        <f t="shared" si="84"/>
        <v>0</v>
      </c>
      <c r="AD122" s="1326">
        <f t="shared" si="84"/>
        <v>0</v>
      </c>
      <c r="AE122" s="512">
        <f t="shared" si="84"/>
        <v>0</v>
      </c>
      <c r="AF122" s="512">
        <f t="shared" si="84"/>
        <v>0</v>
      </c>
      <c r="AG122" s="512">
        <f t="shared" si="84"/>
        <v>0</v>
      </c>
      <c r="AH122" s="1325">
        <f t="shared" si="84"/>
        <v>0</v>
      </c>
      <c r="AI122" s="1326">
        <f t="shared" si="84"/>
        <v>0</v>
      </c>
      <c r="AJ122" s="512">
        <f t="shared" si="84"/>
        <v>0</v>
      </c>
      <c r="AK122" s="512">
        <f t="shared" si="84"/>
        <v>0</v>
      </c>
      <c r="AL122" s="512">
        <f t="shared" si="84"/>
        <v>0</v>
      </c>
      <c r="AM122" s="1325">
        <f t="shared" si="84"/>
        <v>0</v>
      </c>
    </row>
    <row r="123" spans="2:39" ht="12" hidden="1" customHeight="1" outlineLevel="1">
      <c r="B123" s="519"/>
      <c r="E123" s="429"/>
      <c r="F123" s="428" t="s">
        <v>711</v>
      </c>
      <c r="H123" s="1555"/>
      <c r="I123" s="1326"/>
      <c r="J123" s="512">
        <f>J114</f>
        <v>0</v>
      </c>
      <c r="K123" s="512">
        <f t="shared" si="84"/>
        <v>0</v>
      </c>
      <c r="L123" s="512">
        <f t="shared" si="84"/>
        <v>0</v>
      </c>
      <c r="M123" s="512">
        <f t="shared" si="84"/>
        <v>0</v>
      </c>
      <c r="N123" s="1325">
        <f t="shared" si="84"/>
        <v>0</v>
      </c>
      <c r="O123" s="1326">
        <f t="shared" si="84"/>
        <v>0</v>
      </c>
      <c r="P123" s="512">
        <f t="shared" si="84"/>
        <v>0</v>
      </c>
      <c r="Q123" s="512">
        <f t="shared" si="84"/>
        <v>0</v>
      </c>
      <c r="R123" s="512">
        <f t="shared" si="84"/>
        <v>0</v>
      </c>
      <c r="S123" s="1325">
        <f t="shared" si="84"/>
        <v>0</v>
      </c>
      <c r="T123" s="1326">
        <f t="shared" si="84"/>
        <v>0</v>
      </c>
      <c r="U123" s="512">
        <f t="shared" si="84"/>
        <v>0</v>
      </c>
      <c r="V123" s="512">
        <f t="shared" si="84"/>
        <v>0</v>
      </c>
      <c r="W123" s="512">
        <f t="shared" si="84"/>
        <v>0</v>
      </c>
      <c r="X123" s="1325">
        <f t="shared" si="84"/>
        <v>0</v>
      </c>
      <c r="Y123" s="1326">
        <f t="shared" si="84"/>
        <v>0</v>
      </c>
      <c r="Z123" s="512">
        <f t="shared" si="84"/>
        <v>0</v>
      </c>
      <c r="AA123" s="512">
        <f t="shared" si="84"/>
        <v>0</v>
      </c>
      <c r="AB123" s="512">
        <f t="shared" si="84"/>
        <v>0</v>
      </c>
      <c r="AC123" s="1325">
        <f t="shared" si="84"/>
        <v>0</v>
      </c>
      <c r="AD123" s="1326">
        <f t="shared" si="84"/>
        <v>0</v>
      </c>
      <c r="AE123" s="512">
        <f t="shared" si="84"/>
        <v>0</v>
      </c>
      <c r="AF123" s="512">
        <f t="shared" si="84"/>
        <v>0</v>
      </c>
      <c r="AG123" s="512">
        <f t="shared" si="84"/>
        <v>0</v>
      </c>
      <c r="AH123" s="1325">
        <f t="shared" si="84"/>
        <v>0</v>
      </c>
      <c r="AI123" s="1326">
        <f t="shared" si="84"/>
        <v>0</v>
      </c>
      <c r="AJ123" s="512">
        <f t="shared" si="84"/>
        <v>0</v>
      </c>
      <c r="AK123" s="512">
        <f t="shared" si="84"/>
        <v>0</v>
      </c>
      <c r="AL123" s="512">
        <f t="shared" si="84"/>
        <v>0</v>
      </c>
      <c r="AM123" s="1325">
        <f t="shared" si="84"/>
        <v>0</v>
      </c>
    </row>
    <row r="124" spans="2:39" ht="12" customHeight="1" collapsed="1">
      <c r="B124" s="1560"/>
      <c r="C124" s="1589"/>
      <c r="D124" s="1590"/>
      <c r="E124" s="523" t="s">
        <v>900</v>
      </c>
      <c r="F124" s="491" t="s">
        <v>318</v>
      </c>
      <c r="G124" s="491"/>
      <c r="H124" s="1557"/>
      <c r="I124" s="1383"/>
      <c r="J124" s="571">
        <f t="shared" ref="J124:AM124" si="85">J106*J107*J108+J109*J110*J111+J112*J113*J114+J115*J116*J117+J118*J119*J120+J121*J122*J123</f>
        <v>0.98399999999999999</v>
      </c>
      <c r="K124" s="571">
        <f t="shared" si="85"/>
        <v>0.98399999999999999</v>
      </c>
      <c r="L124" s="571">
        <f t="shared" si="85"/>
        <v>0.98399999999999999</v>
      </c>
      <c r="M124" s="571">
        <f t="shared" si="85"/>
        <v>0.93600000000000005</v>
      </c>
      <c r="N124" s="1374">
        <f t="shared" si="85"/>
        <v>0.93600000000000005</v>
      </c>
      <c r="O124" s="1383">
        <f t="shared" si="85"/>
        <v>0.93600000000000005</v>
      </c>
      <c r="P124" s="571">
        <f t="shared" si="85"/>
        <v>0.88800000000000001</v>
      </c>
      <c r="Q124" s="571">
        <f t="shared" si="85"/>
        <v>0.88800000000000001</v>
      </c>
      <c r="R124" s="571">
        <f t="shared" si="85"/>
        <v>0.88800000000000001</v>
      </c>
      <c r="S124" s="1374">
        <f t="shared" si="85"/>
        <v>0.84</v>
      </c>
      <c r="T124" s="1383">
        <f t="shared" si="85"/>
        <v>0.84</v>
      </c>
      <c r="U124" s="571">
        <f t="shared" si="85"/>
        <v>0.84</v>
      </c>
      <c r="V124" s="571">
        <f t="shared" si="85"/>
        <v>0.79200000000000004</v>
      </c>
      <c r="W124" s="571">
        <f t="shared" si="85"/>
        <v>0.79200000000000004</v>
      </c>
      <c r="X124" s="1374">
        <f t="shared" si="85"/>
        <v>0.79200000000000004</v>
      </c>
      <c r="Y124" s="1383">
        <f t="shared" si="85"/>
        <v>0.74399999999999999</v>
      </c>
      <c r="Z124" s="571">
        <f t="shared" si="85"/>
        <v>0.74399999999999999</v>
      </c>
      <c r="AA124" s="571">
        <f t="shared" si="85"/>
        <v>0.74399999999999999</v>
      </c>
      <c r="AB124" s="571">
        <f t="shared" si="85"/>
        <v>0.69599999999999995</v>
      </c>
      <c r="AC124" s="1374">
        <f t="shared" si="85"/>
        <v>0.69599999999999995</v>
      </c>
      <c r="AD124" s="1383">
        <f t="shared" si="85"/>
        <v>0.69599999999999995</v>
      </c>
      <c r="AE124" s="571">
        <f t="shared" si="85"/>
        <v>0.64800000000000002</v>
      </c>
      <c r="AF124" s="571">
        <f t="shared" si="85"/>
        <v>0.64800000000000002</v>
      </c>
      <c r="AG124" s="571">
        <f t="shared" si="85"/>
        <v>0.64800000000000002</v>
      </c>
      <c r="AH124" s="1374">
        <f t="shared" si="85"/>
        <v>0.6</v>
      </c>
      <c r="AI124" s="1383">
        <f t="shared" si="85"/>
        <v>0.6</v>
      </c>
      <c r="AJ124" s="571">
        <f t="shared" si="85"/>
        <v>0.6</v>
      </c>
      <c r="AK124" s="571">
        <f t="shared" si="85"/>
        <v>0.55200000000000005</v>
      </c>
      <c r="AL124" s="571">
        <f t="shared" si="85"/>
        <v>0.55200000000000005</v>
      </c>
      <c r="AM124" s="1374">
        <f t="shared" si="85"/>
        <v>0.55200000000000005</v>
      </c>
    </row>
    <row r="125" spans="2:39" ht="12" customHeight="1">
      <c r="B125" s="1547" t="s">
        <v>911</v>
      </c>
      <c r="C125" s="1544" t="s">
        <v>317</v>
      </c>
      <c r="D125" s="1544"/>
      <c r="E125" s="1544"/>
      <c r="F125" s="1544"/>
      <c r="G125" s="1544"/>
      <c r="H125" s="1565" t="str">
        <f>H82</f>
        <v/>
      </c>
      <c r="I125" s="1542"/>
      <c r="J125" s="1543">
        <f t="shared" ref="J125:AM125" si="86">(J127+J130)*$H$126</f>
        <v>835.36842105263145</v>
      </c>
      <c r="K125" s="1543">
        <f t="shared" si="86"/>
        <v>835.36842105263145</v>
      </c>
      <c r="L125" s="1543">
        <f t="shared" si="86"/>
        <v>835.36842105263145</v>
      </c>
      <c r="M125" s="1543">
        <f t="shared" si="86"/>
        <v>744.83536842105252</v>
      </c>
      <c r="N125" s="1585">
        <f t="shared" si="86"/>
        <v>744.83536842105252</v>
      </c>
      <c r="O125" s="1542">
        <f t="shared" si="86"/>
        <v>744.83536842105252</v>
      </c>
      <c r="P125" s="1543">
        <f t="shared" si="86"/>
        <v>722.95099999999991</v>
      </c>
      <c r="Q125" s="1543">
        <f t="shared" si="86"/>
        <v>722.95099999999991</v>
      </c>
      <c r="R125" s="1543">
        <f t="shared" si="86"/>
        <v>722.95099999999991</v>
      </c>
      <c r="S125" s="1585">
        <f t="shared" si="86"/>
        <v>701.06663157894718</v>
      </c>
      <c r="T125" s="1542">
        <f t="shared" si="86"/>
        <v>701.06663157894718</v>
      </c>
      <c r="U125" s="1543">
        <f t="shared" si="86"/>
        <v>701.06663157894718</v>
      </c>
      <c r="V125" s="1543">
        <f t="shared" si="86"/>
        <v>679.18226315789457</v>
      </c>
      <c r="W125" s="1543">
        <f t="shared" si="86"/>
        <v>679.18226315789457</v>
      </c>
      <c r="X125" s="1585">
        <f t="shared" si="86"/>
        <v>679.18226315789457</v>
      </c>
      <c r="Y125" s="1542">
        <f t="shared" si="86"/>
        <v>657.29789473684195</v>
      </c>
      <c r="Z125" s="1543">
        <f t="shared" si="86"/>
        <v>657.29789473684195</v>
      </c>
      <c r="AA125" s="1543">
        <f t="shared" si="86"/>
        <v>657.29789473684195</v>
      </c>
      <c r="AB125" s="1543">
        <f t="shared" si="86"/>
        <v>635.3303157894735</v>
      </c>
      <c r="AC125" s="1585">
        <f t="shared" si="86"/>
        <v>635.3303157894735</v>
      </c>
      <c r="AD125" s="1542">
        <f t="shared" si="86"/>
        <v>635.3303157894735</v>
      </c>
      <c r="AE125" s="1543">
        <f t="shared" si="86"/>
        <v>613.44594736842089</v>
      </c>
      <c r="AF125" s="1543">
        <f t="shared" si="86"/>
        <v>613.44594736842089</v>
      </c>
      <c r="AG125" s="1543">
        <f t="shared" si="86"/>
        <v>613.44594736842089</v>
      </c>
      <c r="AH125" s="1585">
        <f t="shared" si="86"/>
        <v>591.56157894736828</v>
      </c>
      <c r="AI125" s="1542">
        <f t="shared" si="86"/>
        <v>591.56157894736828</v>
      </c>
      <c r="AJ125" s="1543">
        <f t="shared" si="86"/>
        <v>591.56157894736828</v>
      </c>
      <c r="AK125" s="1543">
        <f t="shared" si="86"/>
        <v>569.67721052631566</v>
      </c>
      <c r="AL125" s="1543">
        <f t="shared" si="86"/>
        <v>569.67721052631566</v>
      </c>
      <c r="AM125" s="1585">
        <f t="shared" si="86"/>
        <v>569.67721052631566</v>
      </c>
    </row>
    <row r="126" spans="2:39" ht="12" hidden="1" customHeight="1" outlineLevel="1">
      <c r="B126" s="519"/>
      <c r="C126" s="540"/>
      <c r="D126" s="540"/>
      <c r="E126" s="540"/>
      <c r="F126" s="540"/>
      <c r="G126" s="540" t="s">
        <v>580</v>
      </c>
      <c r="H126" s="1566">
        <f>H83</f>
        <v>1</v>
      </c>
      <c r="I126" s="1346"/>
      <c r="J126" s="541"/>
      <c r="K126" s="541"/>
      <c r="L126" s="541"/>
      <c r="M126" s="541"/>
      <c r="N126" s="1345"/>
      <c r="O126" s="1346"/>
      <c r="P126" s="541"/>
      <c r="Q126" s="541"/>
      <c r="R126" s="541"/>
      <c r="S126" s="1345"/>
      <c r="T126" s="1346"/>
      <c r="U126" s="541"/>
      <c r="V126" s="541"/>
      <c r="W126" s="541"/>
      <c r="X126" s="1345"/>
      <c r="Y126" s="1346"/>
      <c r="Z126" s="541"/>
      <c r="AA126" s="541"/>
      <c r="AB126" s="541"/>
      <c r="AC126" s="1345"/>
      <c r="AD126" s="1346"/>
      <c r="AE126" s="541"/>
      <c r="AF126" s="541"/>
      <c r="AG126" s="541"/>
      <c r="AH126" s="1345"/>
      <c r="AI126" s="1346"/>
      <c r="AJ126" s="541"/>
      <c r="AK126" s="541"/>
      <c r="AL126" s="541"/>
      <c r="AM126" s="1345"/>
    </row>
    <row r="127" spans="2:39" ht="12" customHeight="1" collapsed="1">
      <c r="B127" s="1552"/>
      <c r="C127" s="1388" t="s">
        <v>903</v>
      </c>
      <c r="D127" s="1389" t="s">
        <v>311</v>
      </c>
      <c r="E127" s="1389"/>
      <c r="F127" s="1389"/>
      <c r="G127" s="1389"/>
      <c r="H127" s="1576"/>
      <c r="I127" s="1392"/>
      <c r="J127" s="1390">
        <f>J128*J129</f>
        <v>169.68421052631572</v>
      </c>
      <c r="K127" s="1390">
        <f t="shared" ref="K127:AM127" si="87">K128*K129</f>
        <v>169.68421052631572</v>
      </c>
      <c r="L127" s="1390">
        <f t="shared" si="87"/>
        <v>169.68421052631572</v>
      </c>
      <c r="M127" s="1390">
        <f t="shared" si="87"/>
        <v>169.68421052631572</v>
      </c>
      <c r="N127" s="1391">
        <f t="shared" si="87"/>
        <v>169.68421052631572</v>
      </c>
      <c r="O127" s="1392">
        <f t="shared" si="87"/>
        <v>169.68421052631572</v>
      </c>
      <c r="P127" s="1390">
        <f t="shared" si="87"/>
        <v>169.68421052631572</v>
      </c>
      <c r="Q127" s="1390">
        <f t="shared" si="87"/>
        <v>169.68421052631572</v>
      </c>
      <c r="R127" s="1390">
        <f t="shared" si="87"/>
        <v>169.68421052631572</v>
      </c>
      <c r="S127" s="1391">
        <f t="shared" si="87"/>
        <v>169.68421052631572</v>
      </c>
      <c r="T127" s="1392">
        <f t="shared" si="87"/>
        <v>169.68421052631572</v>
      </c>
      <c r="U127" s="1390">
        <f t="shared" si="87"/>
        <v>169.68421052631572</v>
      </c>
      <c r="V127" s="1390">
        <f t="shared" si="87"/>
        <v>169.68421052631572</v>
      </c>
      <c r="W127" s="1390">
        <f t="shared" si="87"/>
        <v>169.68421052631572</v>
      </c>
      <c r="X127" s="1391">
        <f t="shared" si="87"/>
        <v>169.68421052631572</v>
      </c>
      <c r="Y127" s="1392">
        <f t="shared" si="87"/>
        <v>169.68421052631572</v>
      </c>
      <c r="Z127" s="1390">
        <f t="shared" si="87"/>
        <v>169.68421052631572</v>
      </c>
      <c r="AA127" s="1390">
        <f t="shared" si="87"/>
        <v>169.68421052631572</v>
      </c>
      <c r="AB127" s="1390">
        <f t="shared" si="87"/>
        <v>169.68421052631572</v>
      </c>
      <c r="AC127" s="1391">
        <f t="shared" si="87"/>
        <v>169.68421052631572</v>
      </c>
      <c r="AD127" s="1392">
        <f t="shared" si="87"/>
        <v>169.68421052631572</v>
      </c>
      <c r="AE127" s="1390">
        <f t="shared" si="87"/>
        <v>169.68421052631572</v>
      </c>
      <c r="AF127" s="1390">
        <f t="shared" si="87"/>
        <v>169.68421052631572</v>
      </c>
      <c r="AG127" s="1390">
        <f t="shared" si="87"/>
        <v>169.68421052631572</v>
      </c>
      <c r="AH127" s="1391">
        <f t="shared" si="87"/>
        <v>169.68421052631572</v>
      </c>
      <c r="AI127" s="1392">
        <f t="shared" si="87"/>
        <v>169.68421052631572</v>
      </c>
      <c r="AJ127" s="1390">
        <f t="shared" si="87"/>
        <v>169.68421052631572</v>
      </c>
      <c r="AK127" s="1390">
        <f t="shared" si="87"/>
        <v>169.68421052631572</v>
      </c>
      <c r="AL127" s="1390">
        <f t="shared" si="87"/>
        <v>169.68421052631572</v>
      </c>
      <c r="AM127" s="1391">
        <f t="shared" si="87"/>
        <v>169.68421052631572</v>
      </c>
    </row>
    <row r="128" spans="2:39" ht="12" hidden="1" customHeight="1" outlineLevel="1">
      <c r="B128" s="519"/>
      <c r="C128" s="429"/>
      <c r="F128" s="428" t="s">
        <v>586</v>
      </c>
      <c r="H128" s="1555"/>
      <c r="I128" s="1326"/>
      <c r="J128" s="512">
        <f>'提出5(明細)'!AF18</f>
        <v>169.68421052631572</v>
      </c>
      <c r="K128" s="512">
        <f>J128</f>
        <v>169.68421052631572</v>
      </c>
      <c r="L128" s="512">
        <f t="shared" ref="L128:AM128" si="88">K128</f>
        <v>169.68421052631572</v>
      </c>
      <c r="M128" s="512">
        <f t="shared" si="88"/>
        <v>169.68421052631572</v>
      </c>
      <c r="N128" s="1325">
        <f t="shared" si="88"/>
        <v>169.68421052631572</v>
      </c>
      <c r="O128" s="1326">
        <f t="shared" si="88"/>
        <v>169.68421052631572</v>
      </c>
      <c r="P128" s="512">
        <f t="shared" si="88"/>
        <v>169.68421052631572</v>
      </c>
      <c r="Q128" s="512">
        <f t="shared" si="88"/>
        <v>169.68421052631572</v>
      </c>
      <c r="R128" s="512">
        <f t="shared" si="88"/>
        <v>169.68421052631572</v>
      </c>
      <c r="S128" s="1325">
        <f t="shared" si="88"/>
        <v>169.68421052631572</v>
      </c>
      <c r="T128" s="1326">
        <f t="shared" si="88"/>
        <v>169.68421052631572</v>
      </c>
      <c r="U128" s="512">
        <f t="shared" si="88"/>
        <v>169.68421052631572</v>
      </c>
      <c r="V128" s="512">
        <f t="shared" si="88"/>
        <v>169.68421052631572</v>
      </c>
      <c r="W128" s="512">
        <f t="shared" si="88"/>
        <v>169.68421052631572</v>
      </c>
      <c r="X128" s="1325">
        <f t="shared" si="88"/>
        <v>169.68421052631572</v>
      </c>
      <c r="Y128" s="1326">
        <f t="shared" si="88"/>
        <v>169.68421052631572</v>
      </c>
      <c r="Z128" s="512">
        <f t="shared" si="88"/>
        <v>169.68421052631572</v>
      </c>
      <c r="AA128" s="512">
        <f t="shared" si="88"/>
        <v>169.68421052631572</v>
      </c>
      <c r="AB128" s="512">
        <f t="shared" si="88"/>
        <v>169.68421052631572</v>
      </c>
      <c r="AC128" s="1325">
        <f t="shared" si="88"/>
        <v>169.68421052631572</v>
      </c>
      <c r="AD128" s="1326">
        <f t="shared" si="88"/>
        <v>169.68421052631572</v>
      </c>
      <c r="AE128" s="512">
        <f t="shared" si="88"/>
        <v>169.68421052631572</v>
      </c>
      <c r="AF128" s="512">
        <f t="shared" si="88"/>
        <v>169.68421052631572</v>
      </c>
      <c r="AG128" s="512">
        <f t="shared" si="88"/>
        <v>169.68421052631572</v>
      </c>
      <c r="AH128" s="1325">
        <f t="shared" si="88"/>
        <v>169.68421052631572</v>
      </c>
      <c r="AI128" s="1326">
        <f t="shared" si="88"/>
        <v>169.68421052631572</v>
      </c>
      <c r="AJ128" s="512">
        <f t="shared" si="88"/>
        <v>169.68421052631572</v>
      </c>
      <c r="AK128" s="512">
        <f t="shared" si="88"/>
        <v>169.68421052631572</v>
      </c>
      <c r="AL128" s="512">
        <f t="shared" si="88"/>
        <v>169.68421052631572</v>
      </c>
      <c r="AM128" s="1325">
        <f t="shared" si="88"/>
        <v>169.68421052631572</v>
      </c>
    </row>
    <row r="129" spans="2:39" ht="12" hidden="1" customHeight="1" outlineLevel="1">
      <c r="B129" s="519"/>
      <c r="C129" s="523"/>
      <c r="D129" s="491"/>
      <c r="E129" s="491"/>
      <c r="F129" s="491" t="s">
        <v>571</v>
      </c>
      <c r="G129" s="491"/>
      <c r="H129" s="1557"/>
      <c r="I129" s="1354"/>
      <c r="J129" s="524">
        <f t="shared" ref="J129:AM129" si="89">J104</f>
        <v>1</v>
      </c>
      <c r="K129" s="524">
        <f t="shared" si="89"/>
        <v>1</v>
      </c>
      <c r="L129" s="524">
        <f t="shared" si="89"/>
        <v>1</v>
      </c>
      <c r="M129" s="524">
        <f t="shared" si="89"/>
        <v>1</v>
      </c>
      <c r="N129" s="1331">
        <f t="shared" si="89"/>
        <v>1</v>
      </c>
      <c r="O129" s="1332">
        <f t="shared" si="89"/>
        <v>1</v>
      </c>
      <c r="P129" s="524">
        <f t="shared" si="89"/>
        <v>1</v>
      </c>
      <c r="Q129" s="524">
        <f t="shared" si="89"/>
        <v>1</v>
      </c>
      <c r="R129" s="524">
        <f t="shared" si="89"/>
        <v>1</v>
      </c>
      <c r="S129" s="1331">
        <f t="shared" si="89"/>
        <v>1</v>
      </c>
      <c r="T129" s="1332">
        <f t="shared" si="89"/>
        <v>1</v>
      </c>
      <c r="U129" s="524">
        <f t="shared" si="89"/>
        <v>1</v>
      </c>
      <c r="V129" s="524">
        <f t="shared" si="89"/>
        <v>1</v>
      </c>
      <c r="W129" s="524">
        <f t="shared" si="89"/>
        <v>1</v>
      </c>
      <c r="X129" s="1331">
        <f t="shared" si="89"/>
        <v>1</v>
      </c>
      <c r="Y129" s="1332">
        <f t="shared" si="89"/>
        <v>1</v>
      </c>
      <c r="Z129" s="524">
        <f t="shared" si="89"/>
        <v>1</v>
      </c>
      <c r="AA129" s="524">
        <f t="shared" si="89"/>
        <v>1</v>
      </c>
      <c r="AB129" s="524">
        <f t="shared" si="89"/>
        <v>1</v>
      </c>
      <c r="AC129" s="1331">
        <f t="shared" si="89"/>
        <v>1</v>
      </c>
      <c r="AD129" s="1332">
        <f t="shared" si="89"/>
        <v>1</v>
      </c>
      <c r="AE129" s="524">
        <f t="shared" si="89"/>
        <v>1</v>
      </c>
      <c r="AF129" s="524">
        <f t="shared" si="89"/>
        <v>1</v>
      </c>
      <c r="AG129" s="524">
        <f t="shared" si="89"/>
        <v>1</v>
      </c>
      <c r="AH129" s="1331">
        <f t="shared" si="89"/>
        <v>1</v>
      </c>
      <c r="AI129" s="1332">
        <f t="shared" si="89"/>
        <v>1</v>
      </c>
      <c r="AJ129" s="524">
        <f t="shared" si="89"/>
        <v>1</v>
      </c>
      <c r="AK129" s="524">
        <f t="shared" si="89"/>
        <v>1</v>
      </c>
      <c r="AL129" s="524">
        <f t="shared" si="89"/>
        <v>1</v>
      </c>
      <c r="AM129" s="1331">
        <f t="shared" si="89"/>
        <v>1</v>
      </c>
    </row>
    <row r="130" spans="2:39" ht="12" customHeight="1" collapsed="1">
      <c r="B130" s="1552"/>
      <c r="C130" s="1296" t="s">
        <v>895</v>
      </c>
      <c r="D130" s="1302" t="s">
        <v>312</v>
      </c>
      <c r="E130" s="1302"/>
      <c r="F130" s="1302"/>
      <c r="G130" s="1302"/>
      <c r="H130" s="1558"/>
      <c r="I130" s="1330"/>
      <c r="J130" s="1303">
        <f>J131+J136</f>
        <v>665.68421052631572</v>
      </c>
      <c r="K130" s="1303">
        <f t="shared" ref="K130:AM130" si="90">K131+K136</f>
        <v>665.68421052631572</v>
      </c>
      <c r="L130" s="1303">
        <f t="shared" si="90"/>
        <v>665.68421052631572</v>
      </c>
      <c r="M130" s="1303">
        <f t="shared" si="90"/>
        <v>575.1511578947368</v>
      </c>
      <c r="N130" s="1329">
        <f t="shared" si="90"/>
        <v>575.1511578947368</v>
      </c>
      <c r="O130" s="1330">
        <f t="shared" si="90"/>
        <v>575.1511578947368</v>
      </c>
      <c r="P130" s="1303">
        <f t="shared" si="90"/>
        <v>553.26678947368418</v>
      </c>
      <c r="Q130" s="1303">
        <f t="shared" si="90"/>
        <v>553.26678947368418</v>
      </c>
      <c r="R130" s="1303">
        <f t="shared" si="90"/>
        <v>553.26678947368418</v>
      </c>
      <c r="S130" s="1329">
        <f t="shared" si="90"/>
        <v>531.38242105263146</v>
      </c>
      <c r="T130" s="1330">
        <f t="shared" si="90"/>
        <v>531.38242105263146</v>
      </c>
      <c r="U130" s="1303">
        <f t="shared" si="90"/>
        <v>531.38242105263146</v>
      </c>
      <c r="V130" s="1303">
        <f t="shared" si="90"/>
        <v>509.49805263157879</v>
      </c>
      <c r="W130" s="1303">
        <f t="shared" si="90"/>
        <v>509.49805263157879</v>
      </c>
      <c r="X130" s="1329">
        <f t="shared" si="90"/>
        <v>509.49805263157879</v>
      </c>
      <c r="Y130" s="1330">
        <f t="shared" si="90"/>
        <v>487.61368421052617</v>
      </c>
      <c r="Z130" s="1303">
        <f t="shared" si="90"/>
        <v>487.61368421052617</v>
      </c>
      <c r="AA130" s="1303">
        <f t="shared" si="90"/>
        <v>487.61368421052617</v>
      </c>
      <c r="AB130" s="1303">
        <f t="shared" si="90"/>
        <v>465.64610526315778</v>
      </c>
      <c r="AC130" s="1329">
        <f t="shared" si="90"/>
        <v>465.64610526315778</v>
      </c>
      <c r="AD130" s="1330">
        <f t="shared" si="90"/>
        <v>465.64610526315778</v>
      </c>
      <c r="AE130" s="1303">
        <f t="shared" si="90"/>
        <v>443.76173684210517</v>
      </c>
      <c r="AF130" s="1303">
        <f t="shared" si="90"/>
        <v>443.76173684210517</v>
      </c>
      <c r="AG130" s="1303">
        <f t="shared" si="90"/>
        <v>443.76173684210517</v>
      </c>
      <c r="AH130" s="1329">
        <f t="shared" si="90"/>
        <v>421.87736842105255</v>
      </c>
      <c r="AI130" s="1330">
        <f t="shared" si="90"/>
        <v>421.87736842105255</v>
      </c>
      <c r="AJ130" s="1303">
        <f t="shared" si="90"/>
        <v>421.87736842105255</v>
      </c>
      <c r="AK130" s="1303">
        <f t="shared" si="90"/>
        <v>399.99299999999994</v>
      </c>
      <c r="AL130" s="1303">
        <f t="shared" si="90"/>
        <v>399.99299999999994</v>
      </c>
      <c r="AM130" s="1329">
        <f t="shared" si="90"/>
        <v>399.99299999999994</v>
      </c>
    </row>
    <row r="131" spans="2:39" ht="12" customHeight="1">
      <c r="B131" s="1552"/>
      <c r="C131" s="1305"/>
      <c r="D131" s="1306" t="s">
        <v>909</v>
      </c>
      <c r="E131" s="1314" t="s">
        <v>136</v>
      </c>
      <c r="F131" s="1314"/>
      <c r="G131" s="1314"/>
      <c r="H131" s="1571" t="s">
        <v>968</v>
      </c>
      <c r="I131" s="1344"/>
      <c r="J131" s="1311">
        <f>J134*J135</f>
        <v>665.68421052631572</v>
      </c>
      <c r="K131" s="1311">
        <f t="shared" ref="K131:AM131" si="91">K134*K135</f>
        <v>665.68421052631572</v>
      </c>
      <c r="L131" s="1311">
        <f t="shared" si="91"/>
        <v>665.68421052631572</v>
      </c>
      <c r="M131" s="1311">
        <f t="shared" si="91"/>
        <v>575.1511578947368</v>
      </c>
      <c r="N131" s="1343">
        <f t="shared" si="91"/>
        <v>575.1511578947368</v>
      </c>
      <c r="O131" s="1344">
        <f t="shared" si="91"/>
        <v>575.1511578947368</v>
      </c>
      <c r="P131" s="1311">
        <f t="shared" si="91"/>
        <v>553.26678947368418</v>
      </c>
      <c r="Q131" s="1311">
        <f t="shared" si="91"/>
        <v>553.26678947368418</v>
      </c>
      <c r="R131" s="1311">
        <f t="shared" si="91"/>
        <v>553.26678947368418</v>
      </c>
      <c r="S131" s="1343">
        <f t="shared" si="91"/>
        <v>531.38242105263146</v>
      </c>
      <c r="T131" s="1344">
        <f t="shared" si="91"/>
        <v>531.38242105263146</v>
      </c>
      <c r="U131" s="1311">
        <f t="shared" si="91"/>
        <v>531.38242105263146</v>
      </c>
      <c r="V131" s="1311">
        <f t="shared" si="91"/>
        <v>509.49805263157879</v>
      </c>
      <c r="W131" s="1311">
        <f t="shared" si="91"/>
        <v>509.49805263157879</v>
      </c>
      <c r="X131" s="1343">
        <f t="shared" si="91"/>
        <v>509.49805263157879</v>
      </c>
      <c r="Y131" s="1344">
        <f t="shared" si="91"/>
        <v>487.61368421052617</v>
      </c>
      <c r="Z131" s="1311">
        <f t="shared" si="91"/>
        <v>487.61368421052617</v>
      </c>
      <c r="AA131" s="1311">
        <f t="shared" si="91"/>
        <v>487.61368421052617</v>
      </c>
      <c r="AB131" s="1311">
        <f t="shared" si="91"/>
        <v>465.64610526315778</v>
      </c>
      <c r="AC131" s="1343">
        <f t="shared" si="91"/>
        <v>465.64610526315778</v>
      </c>
      <c r="AD131" s="1344">
        <f t="shared" si="91"/>
        <v>465.64610526315778</v>
      </c>
      <c r="AE131" s="1311">
        <f t="shared" si="91"/>
        <v>443.76173684210517</v>
      </c>
      <c r="AF131" s="1311">
        <f t="shared" si="91"/>
        <v>443.76173684210517</v>
      </c>
      <c r="AG131" s="1311">
        <f t="shared" si="91"/>
        <v>443.76173684210517</v>
      </c>
      <c r="AH131" s="1343">
        <f t="shared" si="91"/>
        <v>421.87736842105255</v>
      </c>
      <c r="AI131" s="1344">
        <f t="shared" si="91"/>
        <v>421.87736842105255</v>
      </c>
      <c r="AJ131" s="1311">
        <f t="shared" si="91"/>
        <v>421.87736842105255</v>
      </c>
      <c r="AK131" s="1311">
        <f t="shared" si="91"/>
        <v>399.99299999999994</v>
      </c>
      <c r="AL131" s="1311">
        <f t="shared" si="91"/>
        <v>399.99299999999994</v>
      </c>
      <c r="AM131" s="1343">
        <f t="shared" si="91"/>
        <v>399.99299999999994</v>
      </c>
    </row>
    <row r="132" spans="2:39" ht="12" hidden="1" customHeight="1" outlineLevel="1">
      <c r="B132" s="519"/>
      <c r="D132" s="429"/>
      <c r="E132" s="425"/>
      <c r="F132" s="425" t="s">
        <v>586</v>
      </c>
      <c r="G132" s="425"/>
      <c r="H132" s="1554"/>
      <c r="I132" s="1322"/>
      <c r="J132" s="521">
        <f>'提出5(明細)'!AF26/J135</f>
        <v>832.10526315789457</v>
      </c>
      <c r="K132" s="521">
        <f>J132</f>
        <v>832.10526315789457</v>
      </c>
      <c r="L132" s="521">
        <f t="shared" ref="L132:AM132" si="92">K132</f>
        <v>832.10526315789457</v>
      </c>
      <c r="M132" s="521">
        <f t="shared" si="92"/>
        <v>832.10526315789457</v>
      </c>
      <c r="N132" s="1321">
        <f t="shared" si="92"/>
        <v>832.10526315789457</v>
      </c>
      <c r="O132" s="1322">
        <f t="shared" si="92"/>
        <v>832.10526315789457</v>
      </c>
      <c r="P132" s="521">
        <f t="shared" si="92"/>
        <v>832.10526315789457</v>
      </c>
      <c r="Q132" s="521">
        <f t="shared" si="92"/>
        <v>832.10526315789457</v>
      </c>
      <c r="R132" s="521">
        <f t="shared" si="92"/>
        <v>832.10526315789457</v>
      </c>
      <c r="S132" s="1321">
        <f t="shared" si="92"/>
        <v>832.10526315789457</v>
      </c>
      <c r="T132" s="1322">
        <f t="shared" si="92"/>
        <v>832.10526315789457</v>
      </c>
      <c r="U132" s="521">
        <f t="shared" si="92"/>
        <v>832.10526315789457</v>
      </c>
      <c r="V132" s="521">
        <f t="shared" si="92"/>
        <v>832.10526315789457</v>
      </c>
      <c r="W132" s="521">
        <f t="shared" si="92"/>
        <v>832.10526315789457</v>
      </c>
      <c r="X132" s="1321">
        <f t="shared" si="92"/>
        <v>832.10526315789457</v>
      </c>
      <c r="Y132" s="1322">
        <f t="shared" si="92"/>
        <v>832.10526315789457</v>
      </c>
      <c r="Z132" s="521">
        <f t="shared" si="92"/>
        <v>832.10526315789457</v>
      </c>
      <c r="AA132" s="521">
        <f t="shared" si="92"/>
        <v>832.10526315789457</v>
      </c>
      <c r="AB132" s="521">
        <f t="shared" si="92"/>
        <v>832.10526315789457</v>
      </c>
      <c r="AC132" s="1321">
        <f t="shared" si="92"/>
        <v>832.10526315789457</v>
      </c>
      <c r="AD132" s="1322">
        <f t="shared" si="92"/>
        <v>832.10526315789457</v>
      </c>
      <c r="AE132" s="521">
        <f t="shared" si="92"/>
        <v>832.10526315789457</v>
      </c>
      <c r="AF132" s="521">
        <f t="shared" si="92"/>
        <v>832.10526315789457</v>
      </c>
      <c r="AG132" s="521">
        <f t="shared" si="92"/>
        <v>832.10526315789457</v>
      </c>
      <c r="AH132" s="1321">
        <f t="shared" si="92"/>
        <v>832.10526315789457</v>
      </c>
      <c r="AI132" s="1322">
        <f t="shared" si="92"/>
        <v>832.10526315789457</v>
      </c>
      <c r="AJ132" s="521">
        <f t="shared" si="92"/>
        <v>832.10526315789457</v>
      </c>
      <c r="AK132" s="521">
        <f t="shared" si="92"/>
        <v>832.10526315789457</v>
      </c>
      <c r="AL132" s="521">
        <f t="shared" si="92"/>
        <v>832.10526315789457</v>
      </c>
      <c r="AM132" s="1321">
        <f t="shared" si="92"/>
        <v>832.10526315789457</v>
      </c>
    </row>
    <row r="133" spans="2:39" ht="12" hidden="1" customHeight="1" outlineLevel="1">
      <c r="B133" s="519"/>
      <c r="D133" s="429"/>
      <c r="F133" s="428" t="s">
        <v>571</v>
      </c>
      <c r="H133" s="1555"/>
      <c r="I133" s="1326"/>
      <c r="J133" s="508">
        <f t="shared" ref="J133:AM133" si="93">J129</f>
        <v>1</v>
      </c>
      <c r="K133" s="508">
        <f t="shared" si="93"/>
        <v>1</v>
      </c>
      <c r="L133" s="508">
        <f t="shared" si="93"/>
        <v>1</v>
      </c>
      <c r="M133" s="508">
        <f t="shared" si="93"/>
        <v>1</v>
      </c>
      <c r="N133" s="1323">
        <f t="shared" si="93"/>
        <v>1</v>
      </c>
      <c r="O133" s="1324">
        <f t="shared" si="93"/>
        <v>1</v>
      </c>
      <c r="P133" s="508">
        <f t="shared" si="93"/>
        <v>1</v>
      </c>
      <c r="Q133" s="508">
        <f t="shared" si="93"/>
        <v>1</v>
      </c>
      <c r="R133" s="508">
        <f t="shared" si="93"/>
        <v>1</v>
      </c>
      <c r="S133" s="1323">
        <f t="shared" si="93"/>
        <v>1</v>
      </c>
      <c r="T133" s="1324">
        <f t="shared" si="93"/>
        <v>1</v>
      </c>
      <c r="U133" s="508">
        <f t="shared" si="93"/>
        <v>1</v>
      </c>
      <c r="V133" s="508">
        <f t="shared" si="93"/>
        <v>1</v>
      </c>
      <c r="W133" s="508">
        <f t="shared" si="93"/>
        <v>1</v>
      </c>
      <c r="X133" s="1323">
        <f t="shared" si="93"/>
        <v>1</v>
      </c>
      <c r="Y133" s="1324">
        <f t="shared" si="93"/>
        <v>1</v>
      </c>
      <c r="Z133" s="508">
        <f t="shared" si="93"/>
        <v>1</v>
      </c>
      <c r="AA133" s="508">
        <f t="shared" si="93"/>
        <v>1</v>
      </c>
      <c r="AB133" s="508">
        <f t="shared" si="93"/>
        <v>1</v>
      </c>
      <c r="AC133" s="1323">
        <f t="shared" si="93"/>
        <v>1</v>
      </c>
      <c r="AD133" s="1324">
        <f t="shared" si="93"/>
        <v>1</v>
      </c>
      <c r="AE133" s="508">
        <f t="shared" si="93"/>
        <v>1</v>
      </c>
      <c r="AF133" s="508">
        <f t="shared" si="93"/>
        <v>1</v>
      </c>
      <c r="AG133" s="508">
        <f t="shared" si="93"/>
        <v>1</v>
      </c>
      <c r="AH133" s="1323">
        <f t="shared" si="93"/>
        <v>1</v>
      </c>
      <c r="AI133" s="1324">
        <f t="shared" si="93"/>
        <v>1</v>
      </c>
      <c r="AJ133" s="508">
        <f t="shared" si="93"/>
        <v>1</v>
      </c>
      <c r="AK133" s="508">
        <f t="shared" si="93"/>
        <v>1</v>
      </c>
      <c r="AL133" s="508">
        <f t="shared" si="93"/>
        <v>1</v>
      </c>
      <c r="AM133" s="1323">
        <f t="shared" si="93"/>
        <v>1</v>
      </c>
    </row>
    <row r="134" spans="2:39" ht="12" customHeight="1" collapsed="1">
      <c r="B134" s="1552"/>
      <c r="C134" s="1305"/>
      <c r="D134" s="1397"/>
      <c r="E134" s="520" t="s">
        <v>899</v>
      </c>
      <c r="F134" s="425" t="s">
        <v>723</v>
      </c>
      <c r="G134" s="425"/>
      <c r="H134" s="1554"/>
      <c r="I134" s="1322"/>
      <c r="J134" s="521">
        <f>J132*J133</f>
        <v>832.10526315789457</v>
      </c>
      <c r="K134" s="521">
        <f t="shared" ref="K134:AM134" si="94">K132*K133</f>
        <v>832.10526315789457</v>
      </c>
      <c r="L134" s="521">
        <f t="shared" si="94"/>
        <v>832.10526315789457</v>
      </c>
      <c r="M134" s="521">
        <f t="shared" si="94"/>
        <v>832.10526315789457</v>
      </c>
      <c r="N134" s="1321">
        <f t="shared" si="94"/>
        <v>832.10526315789457</v>
      </c>
      <c r="O134" s="1322">
        <f t="shared" si="94"/>
        <v>832.10526315789457</v>
      </c>
      <c r="P134" s="521">
        <f t="shared" si="94"/>
        <v>832.10526315789457</v>
      </c>
      <c r="Q134" s="521">
        <f t="shared" si="94"/>
        <v>832.10526315789457</v>
      </c>
      <c r="R134" s="521">
        <f t="shared" si="94"/>
        <v>832.10526315789457</v>
      </c>
      <c r="S134" s="1321">
        <f t="shared" si="94"/>
        <v>832.10526315789457</v>
      </c>
      <c r="T134" s="1322">
        <f t="shared" si="94"/>
        <v>832.10526315789457</v>
      </c>
      <c r="U134" s="521">
        <f t="shared" si="94"/>
        <v>832.10526315789457</v>
      </c>
      <c r="V134" s="521">
        <f t="shared" si="94"/>
        <v>832.10526315789457</v>
      </c>
      <c r="W134" s="521">
        <f t="shared" si="94"/>
        <v>832.10526315789457</v>
      </c>
      <c r="X134" s="1321">
        <f t="shared" si="94"/>
        <v>832.10526315789457</v>
      </c>
      <c r="Y134" s="1322">
        <f t="shared" si="94"/>
        <v>832.10526315789457</v>
      </c>
      <c r="Z134" s="521">
        <f t="shared" si="94"/>
        <v>832.10526315789457</v>
      </c>
      <c r="AA134" s="521">
        <f t="shared" si="94"/>
        <v>832.10526315789457</v>
      </c>
      <c r="AB134" s="521">
        <f t="shared" si="94"/>
        <v>832.10526315789457</v>
      </c>
      <c r="AC134" s="1321">
        <f t="shared" si="94"/>
        <v>832.10526315789457</v>
      </c>
      <c r="AD134" s="1322">
        <f t="shared" si="94"/>
        <v>832.10526315789457</v>
      </c>
      <c r="AE134" s="521">
        <f t="shared" si="94"/>
        <v>832.10526315789457</v>
      </c>
      <c r="AF134" s="521">
        <f t="shared" si="94"/>
        <v>832.10526315789457</v>
      </c>
      <c r="AG134" s="521">
        <f t="shared" si="94"/>
        <v>832.10526315789457</v>
      </c>
      <c r="AH134" s="1321">
        <f t="shared" si="94"/>
        <v>832.10526315789457</v>
      </c>
      <c r="AI134" s="1322">
        <f t="shared" si="94"/>
        <v>832.10526315789457</v>
      </c>
      <c r="AJ134" s="521">
        <f t="shared" si="94"/>
        <v>832.10526315789457</v>
      </c>
      <c r="AK134" s="521">
        <f t="shared" si="94"/>
        <v>832.10526315789457</v>
      </c>
      <c r="AL134" s="521">
        <f t="shared" si="94"/>
        <v>832.10526315789457</v>
      </c>
      <c r="AM134" s="1321">
        <f t="shared" si="94"/>
        <v>832.10526315789457</v>
      </c>
    </row>
    <row r="135" spans="2:39" ht="12" customHeight="1">
      <c r="B135" s="1552"/>
      <c r="C135" s="1305"/>
      <c r="D135" s="1398"/>
      <c r="E135" s="532" t="s">
        <v>900</v>
      </c>
      <c r="F135" s="406" t="s">
        <v>318</v>
      </c>
      <c r="G135" s="406"/>
      <c r="H135" s="1570"/>
      <c r="I135" s="1352"/>
      <c r="J135" s="556">
        <f>J101</f>
        <v>0.8</v>
      </c>
      <c r="K135" s="556">
        <f t="shared" ref="K135:AM135" si="95">K101</f>
        <v>0.8</v>
      </c>
      <c r="L135" s="556">
        <f t="shared" si="95"/>
        <v>0.8</v>
      </c>
      <c r="M135" s="556">
        <f t="shared" si="95"/>
        <v>0.69120000000000004</v>
      </c>
      <c r="N135" s="1351">
        <f t="shared" si="95"/>
        <v>0.69120000000000004</v>
      </c>
      <c r="O135" s="1352">
        <f t="shared" si="95"/>
        <v>0.69120000000000004</v>
      </c>
      <c r="P135" s="556">
        <f t="shared" si="95"/>
        <v>0.66490000000000005</v>
      </c>
      <c r="Q135" s="556">
        <f t="shared" si="95"/>
        <v>0.66490000000000005</v>
      </c>
      <c r="R135" s="556">
        <f t="shared" si="95"/>
        <v>0.66490000000000005</v>
      </c>
      <c r="S135" s="1351">
        <f t="shared" si="95"/>
        <v>0.63859999999999995</v>
      </c>
      <c r="T135" s="1352">
        <f t="shared" si="95"/>
        <v>0.63859999999999995</v>
      </c>
      <c r="U135" s="556">
        <f t="shared" si="95"/>
        <v>0.63859999999999995</v>
      </c>
      <c r="V135" s="556">
        <f t="shared" si="95"/>
        <v>0.61229999999999996</v>
      </c>
      <c r="W135" s="556">
        <f t="shared" si="95"/>
        <v>0.61229999999999996</v>
      </c>
      <c r="X135" s="1351">
        <f t="shared" si="95"/>
        <v>0.61229999999999996</v>
      </c>
      <c r="Y135" s="1352">
        <f t="shared" si="95"/>
        <v>0.58599999999999997</v>
      </c>
      <c r="Z135" s="556">
        <f t="shared" si="95"/>
        <v>0.58599999999999997</v>
      </c>
      <c r="AA135" s="556">
        <f t="shared" si="95"/>
        <v>0.58599999999999997</v>
      </c>
      <c r="AB135" s="556">
        <f t="shared" si="95"/>
        <v>0.55959999999999999</v>
      </c>
      <c r="AC135" s="1351">
        <f t="shared" si="95"/>
        <v>0.55959999999999999</v>
      </c>
      <c r="AD135" s="1352">
        <f t="shared" si="95"/>
        <v>0.55959999999999999</v>
      </c>
      <c r="AE135" s="556">
        <f t="shared" si="95"/>
        <v>0.5333</v>
      </c>
      <c r="AF135" s="556">
        <f t="shared" si="95"/>
        <v>0.5333</v>
      </c>
      <c r="AG135" s="556">
        <f t="shared" si="95"/>
        <v>0.5333</v>
      </c>
      <c r="AH135" s="1351">
        <f t="shared" si="95"/>
        <v>0.50700000000000001</v>
      </c>
      <c r="AI135" s="1352">
        <f t="shared" si="95"/>
        <v>0.50700000000000001</v>
      </c>
      <c r="AJ135" s="556">
        <f t="shared" si="95"/>
        <v>0.50700000000000001</v>
      </c>
      <c r="AK135" s="556">
        <f t="shared" si="95"/>
        <v>0.48070000000000002</v>
      </c>
      <c r="AL135" s="556">
        <f t="shared" si="95"/>
        <v>0.48070000000000002</v>
      </c>
      <c r="AM135" s="1351">
        <f t="shared" si="95"/>
        <v>0.48070000000000002</v>
      </c>
    </row>
    <row r="136" spans="2:39" ht="12" customHeight="1">
      <c r="B136" s="1552"/>
      <c r="C136" s="1305"/>
      <c r="D136" s="1306" t="s">
        <v>910</v>
      </c>
      <c r="E136" s="1314" t="s">
        <v>137</v>
      </c>
      <c r="F136" s="1314"/>
      <c r="G136" s="1314"/>
      <c r="H136" s="1571" t="s">
        <v>968</v>
      </c>
      <c r="I136" s="1344"/>
      <c r="J136" s="1311">
        <f>J139*J140</f>
        <v>0</v>
      </c>
      <c r="K136" s="1311">
        <f t="shared" ref="K136:AM136" si="96">K139*K140</f>
        <v>0</v>
      </c>
      <c r="L136" s="1311">
        <f t="shared" si="96"/>
        <v>0</v>
      </c>
      <c r="M136" s="1311">
        <f t="shared" si="96"/>
        <v>0</v>
      </c>
      <c r="N136" s="1343">
        <f t="shared" si="96"/>
        <v>0</v>
      </c>
      <c r="O136" s="1344">
        <f t="shared" si="96"/>
        <v>0</v>
      </c>
      <c r="P136" s="1311">
        <f t="shared" si="96"/>
        <v>0</v>
      </c>
      <c r="Q136" s="1311">
        <f t="shared" si="96"/>
        <v>0</v>
      </c>
      <c r="R136" s="1311">
        <f t="shared" si="96"/>
        <v>0</v>
      </c>
      <c r="S136" s="1343">
        <f t="shared" si="96"/>
        <v>0</v>
      </c>
      <c r="T136" s="1344">
        <f t="shared" si="96"/>
        <v>0</v>
      </c>
      <c r="U136" s="1311">
        <f t="shared" si="96"/>
        <v>0</v>
      </c>
      <c r="V136" s="1311">
        <f t="shared" si="96"/>
        <v>0</v>
      </c>
      <c r="W136" s="1311">
        <f t="shared" si="96"/>
        <v>0</v>
      </c>
      <c r="X136" s="1343">
        <f t="shared" si="96"/>
        <v>0</v>
      </c>
      <c r="Y136" s="1344">
        <f t="shared" si="96"/>
        <v>0</v>
      </c>
      <c r="Z136" s="1311">
        <f t="shared" si="96"/>
        <v>0</v>
      </c>
      <c r="AA136" s="1311">
        <f t="shared" si="96"/>
        <v>0</v>
      </c>
      <c r="AB136" s="1311">
        <f t="shared" si="96"/>
        <v>0</v>
      </c>
      <c r="AC136" s="1343">
        <f t="shared" si="96"/>
        <v>0</v>
      </c>
      <c r="AD136" s="1344">
        <f t="shared" si="96"/>
        <v>0</v>
      </c>
      <c r="AE136" s="1311">
        <f t="shared" si="96"/>
        <v>0</v>
      </c>
      <c r="AF136" s="1311">
        <f t="shared" si="96"/>
        <v>0</v>
      </c>
      <c r="AG136" s="1311">
        <f t="shared" si="96"/>
        <v>0</v>
      </c>
      <c r="AH136" s="1343">
        <f t="shared" si="96"/>
        <v>0</v>
      </c>
      <c r="AI136" s="1344">
        <f t="shared" si="96"/>
        <v>0</v>
      </c>
      <c r="AJ136" s="1311">
        <f t="shared" si="96"/>
        <v>0</v>
      </c>
      <c r="AK136" s="1311">
        <f t="shared" si="96"/>
        <v>0</v>
      </c>
      <c r="AL136" s="1311">
        <f t="shared" si="96"/>
        <v>0</v>
      </c>
      <c r="AM136" s="1343">
        <f t="shared" si="96"/>
        <v>0</v>
      </c>
    </row>
    <row r="137" spans="2:39" ht="12" hidden="1" customHeight="1" outlineLevel="1">
      <c r="B137" s="519"/>
      <c r="D137" s="429"/>
      <c r="E137" s="425"/>
      <c r="F137" s="425" t="s">
        <v>368</v>
      </c>
      <c r="G137" s="425"/>
      <c r="H137" s="1554"/>
      <c r="I137" s="1322"/>
      <c r="J137" s="521">
        <f>IF(J140=0,0,'提出5(明細)'!AF28/J140)</f>
        <v>0</v>
      </c>
      <c r="K137" s="521">
        <f>J137</f>
        <v>0</v>
      </c>
      <c r="L137" s="521">
        <f t="shared" ref="L137:AM137" si="97">K137</f>
        <v>0</v>
      </c>
      <c r="M137" s="521">
        <f t="shared" si="97"/>
        <v>0</v>
      </c>
      <c r="N137" s="1321">
        <f t="shared" si="97"/>
        <v>0</v>
      </c>
      <c r="O137" s="1322">
        <f t="shared" si="97"/>
        <v>0</v>
      </c>
      <c r="P137" s="521">
        <f t="shared" si="97"/>
        <v>0</v>
      </c>
      <c r="Q137" s="521">
        <f t="shared" si="97"/>
        <v>0</v>
      </c>
      <c r="R137" s="521">
        <f t="shared" si="97"/>
        <v>0</v>
      </c>
      <c r="S137" s="1321">
        <f t="shared" si="97"/>
        <v>0</v>
      </c>
      <c r="T137" s="1322">
        <f t="shared" si="97"/>
        <v>0</v>
      </c>
      <c r="U137" s="521">
        <f t="shared" si="97"/>
        <v>0</v>
      </c>
      <c r="V137" s="521">
        <f t="shared" si="97"/>
        <v>0</v>
      </c>
      <c r="W137" s="521">
        <f t="shared" si="97"/>
        <v>0</v>
      </c>
      <c r="X137" s="1321">
        <f t="shared" si="97"/>
        <v>0</v>
      </c>
      <c r="Y137" s="1322">
        <f t="shared" si="97"/>
        <v>0</v>
      </c>
      <c r="Z137" s="521">
        <f t="shared" si="97"/>
        <v>0</v>
      </c>
      <c r="AA137" s="521">
        <f t="shared" si="97"/>
        <v>0</v>
      </c>
      <c r="AB137" s="521">
        <f t="shared" si="97"/>
        <v>0</v>
      </c>
      <c r="AC137" s="1321">
        <f t="shared" si="97"/>
        <v>0</v>
      </c>
      <c r="AD137" s="1322">
        <f t="shared" si="97"/>
        <v>0</v>
      </c>
      <c r="AE137" s="521">
        <f t="shared" si="97"/>
        <v>0</v>
      </c>
      <c r="AF137" s="521">
        <f t="shared" si="97"/>
        <v>0</v>
      </c>
      <c r="AG137" s="521">
        <f t="shared" si="97"/>
        <v>0</v>
      </c>
      <c r="AH137" s="1321">
        <f t="shared" si="97"/>
        <v>0</v>
      </c>
      <c r="AI137" s="1322">
        <f t="shared" si="97"/>
        <v>0</v>
      </c>
      <c r="AJ137" s="521">
        <f t="shared" si="97"/>
        <v>0</v>
      </c>
      <c r="AK137" s="521">
        <f t="shared" si="97"/>
        <v>0</v>
      </c>
      <c r="AL137" s="521">
        <f t="shared" si="97"/>
        <v>0</v>
      </c>
      <c r="AM137" s="1321">
        <f t="shared" si="97"/>
        <v>0</v>
      </c>
    </row>
    <row r="138" spans="2:39" ht="12" hidden="1" customHeight="1" outlineLevel="1">
      <c r="B138" s="519"/>
      <c r="D138" s="429"/>
      <c r="F138" s="428" t="s">
        <v>571</v>
      </c>
      <c r="H138" s="1555"/>
      <c r="I138" s="1326"/>
      <c r="J138" s="508">
        <f t="shared" ref="J138:AM138" si="98">J133</f>
        <v>1</v>
      </c>
      <c r="K138" s="508">
        <f t="shared" si="98"/>
        <v>1</v>
      </c>
      <c r="L138" s="508">
        <f t="shared" si="98"/>
        <v>1</v>
      </c>
      <c r="M138" s="508">
        <f t="shared" si="98"/>
        <v>1</v>
      </c>
      <c r="N138" s="1323">
        <f t="shared" si="98"/>
        <v>1</v>
      </c>
      <c r="O138" s="1324">
        <f t="shared" si="98"/>
        <v>1</v>
      </c>
      <c r="P138" s="508">
        <f t="shared" si="98"/>
        <v>1</v>
      </c>
      <c r="Q138" s="508">
        <f t="shared" si="98"/>
        <v>1</v>
      </c>
      <c r="R138" s="508">
        <f t="shared" si="98"/>
        <v>1</v>
      </c>
      <c r="S138" s="1323">
        <f t="shared" si="98"/>
        <v>1</v>
      </c>
      <c r="T138" s="1324">
        <f t="shared" si="98"/>
        <v>1</v>
      </c>
      <c r="U138" s="508">
        <f t="shared" si="98"/>
        <v>1</v>
      </c>
      <c r="V138" s="508">
        <f t="shared" si="98"/>
        <v>1</v>
      </c>
      <c r="W138" s="508">
        <f t="shared" si="98"/>
        <v>1</v>
      </c>
      <c r="X138" s="1323">
        <f t="shared" si="98"/>
        <v>1</v>
      </c>
      <c r="Y138" s="1324">
        <f t="shared" si="98"/>
        <v>1</v>
      </c>
      <c r="Z138" s="508">
        <f t="shared" si="98"/>
        <v>1</v>
      </c>
      <c r="AA138" s="508">
        <f t="shared" si="98"/>
        <v>1</v>
      </c>
      <c r="AB138" s="508">
        <f t="shared" si="98"/>
        <v>1</v>
      </c>
      <c r="AC138" s="1323">
        <f t="shared" si="98"/>
        <v>1</v>
      </c>
      <c r="AD138" s="1324">
        <f t="shared" si="98"/>
        <v>1</v>
      </c>
      <c r="AE138" s="508">
        <f t="shared" si="98"/>
        <v>1</v>
      </c>
      <c r="AF138" s="508">
        <f t="shared" si="98"/>
        <v>1</v>
      </c>
      <c r="AG138" s="508">
        <f t="shared" si="98"/>
        <v>1</v>
      </c>
      <c r="AH138" s="1323">
        <f t="shared" si="98"/>
        <v>1</v>
      </c>
      <c r="AI138" s="1324">
        <f t="shared" si="98"/>
        <v>1</v>
      </c>
      <c r="AJ138" s="508">
        <f t="shared" si="98"/>
        <v>1</v>
      </c>
      <c r="AK138" s="508">
        <f t="shared" si="98"/>
        <v>1</v>
      </c>
      <c r="AL138" s="508">
        <f t="shared" si="98"/>
        <v>1</v>
      </c>
      <c r="AM138" s="1323">
        <f t="shared" si="98"/>
        <v>1</v>
      </c>
    </row>
    <row r="139" spans="2:39" ht="12" customHeight="1" collapsed="1">
      <c r="B139" s="1552"/>
      <c r="C139" s="1305"/>
      <c r="D139" s="1397"/>
      <c r="E139" s="520" t="s">
        <v>899</v>
      </c>
      <c r="F139" s="425" t="s">
        <v>723</v>
      </c>
      <c r="G139" s="425"/>
      <c r="H139" s="1554"/>
      <c r="I139" s="1322"/>
      <c r="J139" s="521">
        <f>J137*J138</f>
        <v>0</v>
      </c>
      <c r="K139" s="521">
        <f t="shared" ref="K139:AM139" si="99">K137*K138</f>
        <v>0</v>
      </c>
      <c r="L139" s="521">
        <f t="shared" si="99"/>
        <v>0</v>
      </c>
      <c r="M139" s="521">
        <f t="shared" si="99"/>
        <v>0</v>
      </c>
      <c r="N139" s="1321">
        <f t="shared" si="99"/>
        <v>0</v>
      </c>
      <c r="O139" s="1322">
        <f t="shared" si="99"/>
        <v>0</v>
      </c>
      <c r="P139" s="521">
        <f t="shared" si="99"/>
        <v>0</v>
      </c>
      <c r="Q139" s="521">
        <f t="shared" si="99"/>
        <v>0</v>
      </c>
      <c r="R139" s="521">
        <f t="shared" si="99"/>
        <v>0</v>
      </c>
      <c r="S139" s="1321">
        <f t="shared" si="99"/>
        <v>0</v>
      </c>
      <c r="T139" s="1322">
        <f t="shared" si="99"/>
        <v>0</v>
      </c>
      <c r="U139" s="521">
        <f t="shared" si="99"/>
        <v>0</v>
      </c>
      <c r="V139" s="521">
        <f t="shared" si="99"/>
        <v>0</v>
      </c>
      <c r="W139" s="521">
        <f t="shared" si="99"/>
        <v>0</v>
      </c>
      <c r="X139" s="1321">
        <f t="shared" si="99"/>
        <v>0</v>
      </c>
      <c r="Y139" s="1322">
        <f t="shared" si="99"/>
        <v>0</v>
      </c>
      <c r="Z139" s="521">
        <f t="shared" si="99"/>
        <v>0</v>
      </c>
      <c r="AA139" s="521">
        <f t="shared" si="99"/>
        <v>0</v>
      </c>
      <c r="AB139" s="521">
        <f t="shared" si="99"/>
        <v>0</v>
      </c>
      <c r="AC139" s="1321">
        <f t="shared" si="99"/>
        <v>0</v>
      </c>
      <c r="AD139" s="1322">
        <f t="shared" si="99"/>
        <v>0</v>
      </c>
      <c r="AE139" s="521">
        <f t="shared" si="99"/>
        <v>0</v>
      </c>
      <c r="AF139" s="521">
        <f t="shared" si="99"/>
        <v>0</v>
      </c>
      <c r="AG139" s="521">
        <f t="shared" si="99"/>
        <v>0</v>
      </c>
      <c r="AH139" s="1321">
        <f t="shared" si="99"/>
        <v>0</v>
      </c>
      <c r="AI139" s="1322">
        <f t="shared" si="99"/>
        <v>0</v>
      </c>
      <c r="AJ139" s="521">
        <f t="shared" si="99"/>
        <v>0</v>
      </c>
      <c r="AK139" s="521">
        <f t="shared" si="99"/>
        <v>0</v>
      </c>
      <c r="AL139" s="521">
        <f t="shared" si="99"/>
        <v>0</v>
      </c>
      <c r="AM139" s="1321">
        <f t="shared" si="99"/>
        <v>0</v>
      </c>
    </row>
    <row r="140" spans="2:39" ht="12" customHeight="1">
      <c r="B140" s="1560"/>
      <c r="C140" s="1400"/>
      <c r="D140" s="1442"/>
      <c r="E140" s="522" t="s">
        <v>900</v>
      </c>
      <c r="F140" s="491" t="s">
        <v>318</v>
      </c>
      <c r="G140" s="491"/>
      <c r="H140" s="1557"/>
      <c r="I140" s="1383"/>
      <c r="J140" s="571">
        <f>J124</f>
        <v>0.98399999999999999</v>
      </c>
      <c r="K140" s="571">
        <f t="shared" ref="K140:AM140" si="100">K124</f>
        <v>0.98399999999999999</v>
      </c>
      <c r="L140" s="571">
        <f t="shared" si="100"/>
        <v>0.98399999999999999</v>
      </c>
      <c r="M140" s="571">
        <f t="shared" si="100"/>
        <v>0.93600000000000005</v>
      </c>
      <c r="N140" s="1374">
        <f t="shared" si="100"/>
        <v>0.93600000000000005</v>
      </c>
      <c r="O140" s="1383">
        <f t="shared" si="100"/>
        <v>0.93600000000000005</v>
      </c>
      <c r="P140" s="571">
        <f t="shared" si="100"/>
        <v>0.88800000000000001</v>
      </c>
      <c r="Q140" s="571">
        <f t="shared" si="100"/>
        <v>0.88800000000000001</v>
      </c>
      <c r="R140" s="571">
        <f t="shared" si="100"/>
        <v>0.88800000000000001</v>
      </c>
      <c r="S140" s="1374">
        <f t="shared" si="100"/>
        <v>0.84</v>
      </c>
      <c r="T140" s="1383">
        <f t="shared" si="100"/>
        <v>0.84</v>
      </c>
      <c r="U140" s="571">
        <f t="shared" si="100"/>
        <v>0.84</v>
      </c>
      <c r="V140" s="571">
        <f t="shared" si="100"/>
        <v>0.79200000000000004</v>
      </c>
      <c r="W140" s="571">
        <f t="shared" si="100"/>
        <v>0.79200000000000004</v>
      </c>
      <c r="X140" s="1374">
        <f t="shared" si="100"/>
        <v>0.79200000000000004</v>
      </c>
      <c r="Y140" s="1383">
        <f t="shared" si="100"/>
        <v>0.74399999999999999</v>
      </c>
      <c r="Z140" s="571">
        <f t="shared" si="100"/>
        <v>0.74399999999999999</v>
      </c>
      <c r="AA140" s="571">
        <f t="shared" si="100"/>
        <v>0.74399999999999999</v>
      </c>
      <c r="AB140" s="571">
        <f t="shared" si="100"/>
        <v>0.69599999999999995</v>
      </c>
      <c r="AC140" s="1374">
        <f t="shared" si="100"/>
        <v>0.69599999999999995</v>
      </c>
      <c r="AD140" s="1383">
        <f t="shared" si="100"/>
        <v>0.69599999999999995</v>
      </c>
      <c r="AE140" s="571">
        <f t="shared" si="100"/>
        <v>0.64800000000000002</v>
      </c>
      <c r="AF140" s="571">
        <f t="shared" si="100"/>
        <v>0.64800000000000002</v>
      </c>
      <c r="AG140" s="571">
        <f t="shared" si="100"/>
        <v>0.64800000000000002</v>
      </c>
      <c r="AH140" s="1374">
        <f t="shared" si="100"/>
        <v>0.6</v>
      </c>
      <c r="AI140" s="1383">
        <f t="shared" si="100"/>
        <v>0.6</v>
      </c>
      <c r="AJ140" s="571">
        <f t="shared" si="100"/>
        <v>0.6</v>
      </c>
      <c r="AK140" s="571">
        <f t="shared" si="100"/>
        <v>0.55200000000000005</v>
      </c>
      <c r="AL140" s="571">
        <f t="shared" si="100"/>
        <v>0.55200000000000005</v>
      </c>
      <c r="AM140" s="1374">
        <f t="shared" si="100"/>
        <v>0.55200000000000005</v>
      </c>
    </row>
    <row r="141" spans="2:39" ht="12" customHeight="1">
      <c r="B141" s="1547" t="s">
        <v>912</v>
      </c>
      <c r="C141" s="1550" t="s">
        <v>219</v>
      </c>
      <c r="D141" s="1550"/>
      <c r="E141" s="1550"/>
      <c r="F141" s="1550"/>
      <c r="G141" s="1550"/>
      <c r="H141" s="1551"/>
      <c r="I141" s="1580"/>
      <c r="J141" s="1581">
        <f>J142+J145</f>
        <v>1732.4335307156784</v>
      </c>
      <c r="K141" s="1543">
        <f t="shared" ref="K141:AM141" si="101">K142+K145</f>
        <v>1732.4335307156784</v>
      </c>
      <c r="L141" s="1543">
        <f t="shared" si="101"/>
        <v>1732.4335307156784</v>
      </c>
      <c r="M141" s="1543">
        <f t="shared" si="101"/>
        <v>1732.4335307156784</v>
      </c>
      <c r="N141" s="1585">
        <f t="shared" si="101"/>
        <v>1732.4335307156784</v>
      </c>
      <c r="O141" s="1542">
        <f t="shared" si="101"/>
        <v>1732.4335307156784</v>
      </c>
      <c r="P141" s="1543">
        <f t="shared" si="101"/>
        <v>1732.4335307156784</v>
      </c>
      <c r="Q141" s="1543">
        <f t="shared" si="101"/>
        <v>1732.4335307156784</v>
      </c>
      <c r="R141" s="1543">
        <f t="shared" si="101"/>
        <v>1732.4335307156784</v>
      </c>
      <c r="S141" s="1585">
        <f t="shared" si="101"/>
        <v>1732.4335307156784</v>
      </c>
      <c r="T141" s="1542">
        <f t="shared" si="101"/>
        <v>1732.4335307156784</v>
      </c>
      <c r="U141" s="1543">
        <f t="shared" si="101"/>
        <v>1732.4335307156784</v>
      </c>
      <c r="V141" s="1543">
        <f t="shared" si="101"/>
        <v>1732.4335307156784</v>
      </c>
      <c r="W141" s="1543">
        <f t="shared" si="101"/>
        <v>1732.4335307156784</v>
      </c>
      <c r="X141" s="1585">
        <f t="shared" si="101"/>
        <v>1676.5485781119482</v>
      </c>
      <c r="Y141" s="1542">
        <f t="shared" si="101"/>
        <v>983.57516582567541</v>
      </c>
      <c r="Z141" s="1543">
        <f t="shared" si="101"/>
        <v>983.57516582567541</v>
      </c>
      <c r="AA141" s="1543">
        <f t="shared" si="101"/>
        <v>983.57516582567541</v>
      </c>
      <c r="AB141" s="1543">
        <f t="shared" si="101"/>
        <v>983.57516582567541</v>
      </c>
      <c r="AC141" s="1585">
        <f t="shared" si="101"/>
        <v>983.57516582567541</v>
      </c>
      <c r="AD141" s="1542">
        <f t="shared" si="101"/>
        <v>983.57516582567541</v>
      </c>
      <c r="AE141" s="1543">
        <f t="shared" si="101"/>
        <v>983.57516582567541</v>
      </c>
      <c r="AF141" s="1543">
        <f t="shared" si="101"/>
        <v>983.57516582567541</v>
      </c>
      <c r="AG141" s="1543">
        <f t="shared" si="101"/>
        <v>983.57516582567541</v>
      </c>
      <c r="AH141" s="1585">
        <f t="shared" si="101"/>
        <v>983.57516582567541</v>
      </c>
      <c r="AI141" s="1542">
        <f t="shared" si="101"/>
        <v>983.57516582567541</v>
      </c>
      <c r="AJ141" s="1543">
        <f t="shared" si="101"/>
        <v>983.57516582567541</v>
      </c>
      <c r="AK141" s="1543">
        <f t="shared" si="101"/>
        <v>983.57516582567541</v>
      </c>
      <c r="AL141" s="1543">
        <f t="shared" si="101"/>
        <v>983.57516582567541</v>
      </c>
      <c r="AM141" s="1585">
        <f t="shared" si="101"/>
        <v>983.57516582567541</v>
      </c>
    </row>
    <row r="142" spans="2:39" ht="12" customHeight="1">
      <c r="B142" s="1552"/>
      <c r="C142" s="1296" t="s">
        <v>903</v>
      </c>
      <c r="D142" s="1302" t="s">
        <v>312</v>
      </c>
      <c r="E142" s="1302"/>
      <c r="F142" s="1302"/>
      <c r="G142" s="1302"/>
      <c r="H142" s="1558"/>
      <c r="I142" s="1330"/>
      <c r="J142" s="1303">
        <f>J143+J144</f>
        <v>983.57516582567541</v>
      </c>
      <c r="K142" s="1318">
        <f t="shared" ref="K142:AM142" si="102">K143+K144</f>
        <v>983.57516582567541</v>
      </c>
      <c r="L142" s="1318">
        <f t="shared" si="102"/>
        <v>983.57516582567541</v>
      </c>
      <c r="M142" s="1318">
        <f t="shared" si="102"/>
        <v>983.57516582567541</v>
      </c>
      <c r="N142" s="1319">
        <f t="shared" si="102"/>
        <v>983.57516582567541</v>
      </c>
      <c r="O142" s="1320">
        <f t="shared" si="102"/>
        <v>983.57516582567541</v>
      </c>
      <c r="P142" s="1318">
        <f t="shared" si="102"/>
        <v>983.57516582567541</v>
      </c>
      <c r="Q142" s="1318">
        <f t="shared" si="102"/>
        <v>983.57516582567541</v>
      </c>
      <c r="R142" s="1318">
        <f t="shared" si="102"/>
        <v>983.57516582567541</v>
      </c>
      <c r="S142" s="1319">
        <f t="shared" si="102"/>
        <v>983.57516582567541</v>
      </c>
      <c r="T142" s="1320">
        <f t="shared" si="102"/>
        <v>983.57516582567541</v>
      </c>
      <c r="U142" s="1318">
        <f t="shared" si="102"/>
        <v>983.57516582567541</v>
      </c>
      <c r="V142" s="1318">
        <f t="shared" si="102"/>
        <v>983.57516582567541</v>
      </c>
      <c r="W142" s="1318">
        <f t="shared" si="102"/>
        <v>983.57516582567541</v>
      </c>
      <c r="X142" s="1319">
        <f t="shared" si="102"/>
        <v>983.57516582567541</v>
      </c>
      <c r="Y142" s="1320">
        <f t="shared" si="102"/>
        <v>983.57516582567541</v>
      </c>
      <c r="Z142" s="1318">
        <f t="shared" si="102"/>
        <v>983.57516582567541</v>
      </c>
      <c r="AA142" s="1318">
        <f t="shared" si="102"/>
        <v>983.57516582567541</v>
      </c>
      <c r="AB142" s="1318">
        <f t="shared" si="102"/>
        <v>983.57516582567541</v>
      </c>
      <c r="AC142" s="1319">
        <f t="shared" si="102"/>
        <v>983.57516582567541</v>
      </c>
      <c r="AD142" s="1320">
        <f t="shared" si="102"/>
        <v>983.57516582567541</v>
      </c>
      <c r="AE142" s="1318">
        <f t="shared" si="102"/>
        <v>983.57516582567541</v>
      </c>
      <c r="AF142" s="1318">
        <f t="shared" si="102"/>
        <v>983.57516582567541</v>
      </c>
      <c r="AG142" s="1318">
        <f t="shared" si="102"/>
        <v>983.57516582567541</v>
      </c>
      <c r="AH142" s="1319">
        <f t="shared" si="102"/>
        <v>983.57516582567541</v>
      </c>
      <c r="AI142" s="1320">
        <f t="shared" si="102"/>
        <v>983.57516582567541</v>
      </c>
      <c r="AJ142" s="1318">
        <f t="shared" si="102"/>
        <v>983.57516582567541</v>
      </c>
      <c r="AK142" s="1318">
        <f t="shared" si="102"/>
        <v>983.57516582567541</v>
      </c>
      <c r="AL142" s="1318">
        <f t="shared" si="102"/>
        <v>983.57516582567541</v>
      </c>
      <c r="AM142" s="1319">
        <f t="shared" si="102"/>
        <v>983.57516582567541</v>
      </c>
    </row>
    <row r="143" spans="2:39" ht="12" customHeight="1">
      <c r="B143" s="1552"/>
      <c r="C143" s="1298"/>
      <c r="D143" s="542"/>
      <c r="E143" s="431" t="s">
        <v>899</v>
      </c>
      <c r="F143" s="425" t="s">
        <v>136</v>
      </c>
      <c r="G143" s="425"/>
      <c r="H143" s="1554"/>
      <c r="I143" s="1322"/>
      <c r="J143" s="521">
        <f>'提出5(明細)'!AF40</f>
        <v>983.57516582567541</v>
      </c>
      <c r="K143" s="512">
        <f t="shared" ref="K143:AH144" si="103">IF(J148&gt;J143,J143,J148)</f>
        <v>983.57516582567541</v>
      </c>
      <c r="L143" s="512">
        <f t="shared" si="103"/>
        <v>983.57516582567541</v>
      </c>
      <c r="M143" s="512">
        <f t="shared" si="103"/>
        <v>983.57516582567541</v>
      </c>
      <c r="N143" s="1325">
        <f t="shared" si="103"/>
        <v>983.57516582567541</v>
      </c>
      <c r="O143" s="1326">
        <f t="shared" si="103"/>
        <v>983.57516582567541</v>
      </c>
      <c r="P143" s="512">
        <f t="shared" si="103"/>
        <v>983.57516582567541</v>
      </c>
      <c r="Q143" s="512">
        <f t="shared" si="103"/>
        <v>983.57516582567541</v>
      </c>
      <c r="R143" s="512">
        <f t="shared" si="103"/>
        <v>983.57516582567541</v>
      </c>
      <c r="S143" s="1325">
        <f t="shared" si="103"/>
        <v>983.57516582567541</v>
      </c>
      <c r="T143" s="1326">
        <f t="shared" si="103"/>
        <v>983.57516582567541</v>
      </c>
      <c r="U143" s="512">
        <f t="shared" si="103"/>
        <v>983.57516582567541</v>
      </c>
      <c r="V143" s="512">
        <f t="shared" si="103"/>
        <v>983.57516582567541</v>
      </c>
      <c r="W143" s="512">
        <f t="shared" si="103"/>
        <v>983.57516582567541</v>
      </c>
      <c r="X143" s="1325">
        <f t="shared" si="103"/>
        <v>983.57516582567541</v>
      </c>
      <c r="Y143" s="1326">
        <f t="shared" si="103"/>
        <v>983.57516582567541</v>
      </c>
      <c r="Z143" s="512">
        <f t="shared" si="103"/>
        <v>983.57516582567541</v>
      </c>
      <c r="AA143" s="512">
        <f t="shared" si="103"/>
        <v>983.57516582567541</v>
      </c>
      <c r="AB143" s="512">
        <f t="shared" si="103"/>
        <v>983.57516582567541</v>
      </c>
      <c r="AC143" s="1325">
        <f t="shared" si="103"/>
        <v>983.57516582567541</v>
      </c>
      <c r="AD143" s="1326">
        <f t="shared" si="103"/>
        <v>983.57516582567541</v>
      </c>
      <c r="AE143" s="512">
        <f t="shared" si="103"/>
        <v>983.57516582567541</v>
      </c>
      <c r="AF143" s="512">
        <f t="shared" si="103"/>
        <v>983.57516582567541</v>
      </c>
      <c r="AG143" s="512">
        <f t="shared" si="103"/>
        <v>983.57516582567541</v>
      </c>
      <c r="AH143" s="1325">
        <f t="shared" si="103"/>
        <v>983.57516582567541</v>
      </c>
      <c r="AI143" s="1326">
        <f t="shared" ref="AI143:AM144" si="104">IF(AH148&gt;AH143,AH143,AH148)</f>
        <v>983.57516582567541</v>
      </c>
      <c r="AJ143" s="512">
        <f t="shared" si="104"/>
        <v>983.57516582567541</v>
      </c>
      <c r="AK143" s="512">
        <f t="shared" si="104"/>
        <v>983.57516582567541</v>
      </c>
      <c r="AL143" s="512">
        <f t="shared" si="104"/>
        <v>983.57516582567541</v>
      </c>
      <c r="AM143" s="1325">
        <f t="shared" si="104"/>
        <v>983.57516582567541</v>
      </c>
    </row>
    <row r="144" spans="2:39" ht="12" customHeight="1">
      <c r="B144" s="1552"/>
      <c r="C144" s="1298"/>
      <c r="D144" s="531"/>
      <c r="E144" s="429" t="s">
        <v>900</v>
      </c>
      <c r="F144" s="428" t="s">
        <v>137</v>
      </c>
      <c r="H144" s="1555"/>
      <c r="I144" s="1326"/>
      <c r="J144" s="512">
        <f>'提出5(明細)'!AF42</f>
        <v>0</v>
      </c>
      <c r="K144" s="512">
        <f t="shared" si="103"/>
        <v>0</v>
      </c>
      <c r="L144" s="512">
        <f t="shared" si="103"/>
        <v>0</v>
      </c>
      <c r="M144" s="512">
        <f t="shared" si="103"/>
        <v>0</v>
      </c>
      <c r="N144" s="1325">
        <f t="shared" si="103"/>
        <v>0</v>
      </c>
      <c r="O144" s="1326">
        <f t="shared" si="103"/>
        <v>0</v>
      </c>
      <c r="P144" s="512">
        <f t="shared" si="103"/>
        <v>0</v>
      </c>
      <c r="Q144" s="512">
        <f t="shared" si="103"/>
        <v>0</v>
      </c>
      <c r="R144" s="512">
        <f t="shared" si="103"/>
        <v>0</v>
      </c>
      <c r="S144" s="1325">
        <f t="shared" si="103"/>
        <v>0</v>
      </c>
      <c r="T144" s="1326">
        <f t="shared" si="103"/>
        <v>0</v>
      </c>
      <c r="U144" s="512">
        <f t="shared" si="103"/>
        <v>0</v>
      </c>
      <c r="V144" s="512">
        <f t="shared" si="103"/>
        <v>0</v>
      </c>
      <c r="W144" s="512">
        <f t="shared" si="103"/>
        <v>0</v>
      </c>
      <c r="X144" s="1325">
        <f t="shared" si="103"/>
        <v>0</v>
      </c>
      <c r="Y144" s="1326">
        <f t="shared" si="103"/>
        <v>0</v>
      </c>
      <c r="Z144" s="512">
        <f t="shared" si="103"/>
        <v>0</v>
      </c>
      <c r="AA144" s="512">
        <f t="shared" si="103"/>
        <v>0</v>
      </c>
      <c r="AB144" s="512">
        <f t="shared" si="103"/>
        <v>0</v>
      </c>
      <c r="AC144" s="1325">
        <f t="shared" si="103"/>
        <v>0</v>
      </c>
      <c r="AD144" s="1326">
        <f t="shared" si="103"/>
        <v>0</v>
      </c>
      <c r="AE144" s="512">
        <f t="shared" si="103"/>
        <v>0</v>
      </c>
      <c r="AF144" s="512">
        <f t="shared" si="103"/>
        <v>0</v>
      </c>
      <c r="AG144" s="512">
        <f t="shared" si="103"/>
        <v>0</v>
      </c>
      <c r="AH144" s="1325">
        <f t="shared" si="103"/>
        <v>0</v>
      </c>
      <c r="AI144" s="1326">
        <f t="shared" si="104"/>
        <v>0</v>
      </c>
      <c r="AJ144" s="512">
        <f t="shared" si="104"/>
        <v>0</v>
      </c>
      <c r="AK144" s="512">
        <f t="shared" si="104"/>
        <v>0</v>
      </c>
      <c r="AL144" s="512">
        <f t="shared" si="104"/>
        <v>0</v>
      </c>
      <c r="AM144" s="1325">
        <f t="shared" si="104"/>
        <v>0</v>
      </c>
    </row>
    <row r="145" spans="2:39" ht="12" customHeight="1">
      <c r="B145" s="1560"/>
      <c r="C145" s="1388" t="s">
        <v>895</v>
      </c>
      <c r="D145" s="1389" t="s">
        <v>135</v>
      </c>
      <c r="E145" s="1389"/>
      <c r="F145" s="1389"/>
      <c r="G145" s="1389"/>
      <c r="H145" s="1576"/>
      <c r="I145" s="1392"/>
      <c r="J145" s="1390">
        <f>I150*G151</f>
        <v>748.85836489000303</v>
      </c>
      <c r="K145" s="1390">
        <f>J145</f>
        <v>748.85836489000303</v>
      </c>
      <c r="L145" s="1390">
        <f t="shared" ref="L145:W145" si="105">K145</f>
        <v>748.85836489000303</v>
      </c>
      <c r="M145" s="1390">
        <f t="shared" si="105"/>
        <v>748.85836489000303</v>
      </c>
      <c r="N145" s="1391">
        <f t="shared" si="105"/>
        <v>748.85836489000303</v>
      </c>
      <c r="O145" s="1392">
        <f t="shared" si="105"/>
        <v>748.85836489000303</v>
      </c>
      <c r="P145" s="1390">
        <f t="shared" si="105"/>
        <v>748.85836489000303</v>
      </c>
      <c r="Q145" s="1390">
        <f t="shared" si="105"/>
        <v>748.85836489000303</v>
      </c>
      <c r="R145" s="1390">
        <f t="shared" si="105"/>
        <v>748.85836489000303</v>
      </c>
      <c r="S145" s="1391">
        <f t="shared" si="105"/>
        <v>748.85836489000303</v>
      </c>
      <c r="T145" s="1392">
        <f t="shared" si="105"/>
        <v>748.85836489000303</v>
      </c>
      <c r="U145" s="1390">
        <f t="shared" si="105"/>
        <v>748.85836489000303</v>
      </c>
      <c r="V145" s="1390">
        <f t="shared" si="105"/>
        <v>748.85836489000303</v>
      </c>
      <c r="W145" s="1390">
        <f t="shared" si="105"/>
        <v>748.85836489000303</v>
      </c>
      <c r="X145" s="1391">
        <f>W150</f>
        <v>692.97341228627283</v>
      </c>
      <c r="Y145" s="1392"/>
      <c r="Z145" s="1390"/>
      <c r="AA145" s="1390"/>
      <c r="AB145" s="1390"/>
      <c r="AC145" s="1391"/>
      <c r="AD145" s="1392"/>
      <c r="AE145" s="1390"/>
      <c r="AF145" s="1390"/>
      <c r="AG145" s="1390"/>
      <c r="AH145" s="1391"/>
      <c r="AI145" s="1392"/>
      <c r="AJ145" s="1390"/>
      <c r="AK145" s="1390"/>
      <c r="AL145" s="1390"/>
      <c r="AM145" s="1391"/>
    </row>
    <row r="146" spans="2:39" ht="12" customHeight="1">
      <c r="B146" s="1547" t="s">
        <v>913</v>
      </c>
      <c r="C146" s="1550" t="s">
        <v>1242</v>
      </c>
      <c r="D146" s="1550"/>
      <c r="E146" s="1550"/>
      <c r="F146" s="1550"/>
      <c r="G146" s="1550"/>
      <c r="H146" s="1551"/>
      <c r="I146" s="1580">
        <f t="shared" ref="I146:AM146" si="106">I147+I150</f>
        <v>55884.952603731566</v>
      </c>
      <c r="J146" s="1543">
        <f t="shared" si="106"/>
        <v>54152.519073015879</v>
      </c>
      <c r="K146" s="1543">
        <f t="shared" si="106"/>
        <v>52420.085542300207</v>
      </c>
      <c r="L146" s="1543">
        <f t="shared" si="106"/>
        <v>50687.65201158452</v>
      </c>
      <c r="M146" s="1543">
        <f t="shared" si="106"/>
        <v>48955.21848086884</v>
      </c>
      <c r="N146" s="1585">
        <f t="shared" si="106"/>
        <v>47222.78495015316</v>
      </c>
      <c r="O146" s="1542">
        <f t="shared" si="106"/>
        <v>45490.35141943748</v>
      </c>
      <c r="P146" s="1543">
        <f t="shared" si="106"/>
        <v>43757.9178887218</v>
      </c>
      <c r="Q146" s="1543">
        <f t="shared" si="106"/>
        <v>42025.484358006121</v>
      </c>
      <c r="R146" s="1543">
        <f t="shared" si="106"/>
        <v>40293.050827290441</v>
      </c>
      <c r="S146" s="1585">
        <f t="shared" si="106"/>
        <v>38560.617296574761</v>
      </c>
      <c r="T146" s="1542">
        <f t="shared" si="106"/>
        <v>36828.183765859081</v>
      </c>
      <c r="U146" s="1543">
        <f t="shared" si="106"/>
        <v>35095.750235143394</v>
      </c>
      <c r="V146" s="1543">
        <f t="shared" si="106"/>
        <v>33363.316704427722</v>
      </c>
      <c r="W146" s="1543">
        <f t="shared" si="106"/>
        <v>31630.883173712042</v>
      </c>
      <c r="X146" s="1585">
        <f t="shared" si="106"/>
        <v>29954.334595600096</v>
      </c>
      <c r="Y146" s="1542">
        <f t="shared" si="106"/>
        <v>28970.759429774422</v>
      </c>
      <c r="Z146" s="1543">
        <f t="shared" si="106"/>
        <v>27987.184263948748</v>
      </c>
      <c r="AA146" s="1543">
        <f t="shared" si="106"/>
        <v>27003.609098123074</v>
      </c>
      <c r="AB146" s="1543">
        <f t="shared" si="106"/>
        <v>26020.0339322974</v>
      </c>
      <c r="AC146" s="1585">
        <f t="shared" si="106"/>
        <v>25036.458766471726</v>
      </c>
      <c r="AD146" s="1542">
        <f t="shared" si="106"/>
        <v>24052.883600646051</v>
      </c>
      <c r="AE146" s="1543">
        <f t="shared" si="106"/>
        <v>23069.308434820377</v>
      </c>
      <c r="AF146" s="1543">
        <f t="shared" si="106"/>
        <v>22085.733268994703</v>
      </c>
      <c r="AG146" s="1543">
        <f t="shared" si="106"/>
        <v>21102.158103169029</v>
      </c>
      <c r="AH146" s="1585">
        <f t="shared" si="106"/>
        <v>20118.582937343355</v>
      </c>
      <c r="AI146" s="1542">
        <f t="shared" si="106"/>
        <v>19135.007771517681</v>
      </c>
      <c r="AJ146" s="1543">
        <f t="shared" si="106"/>
        <v>18151.432605692007</v>
      </c>
      <c r="AK146" s="1543">
        <f t="shared" si="106"/>
        <v>17167.857439866333</v>
      </c>
      <c r="AL146" s="1543">
        <f t="shared" si="106"/>
        <v>16184.282274040657</v>
      </c>
      <c r="AM146" s="1585">
        <f t="shared" si="106"/>
        <v>15200.707108214981</v>
      </c>
    </row>
    <row r="147" spans="2:39" ht="12" customHeight="1">
      <c r="B147" s="1552"/>
      <c r="C147" s="1296" t="s">
        <v>903</v>
      </c>
      <c r="D147" s="1302" t="s">
        <v>312</v>
      </c>
      <c r="E147" s="1302"/>
      <c r="F147" s="1302"/>
      <c r="G147" s="1302"/>
      <c r="H147" s="1558"/>
      <c r="I147" s="1330">
        <f t="shared" ref="I147:AM147" si="107">I148+I149</f>
        <v>44707.96208298525</v>
      </c>
      <c r="J147" s="1303">
        <f t="shared" si="107"/>
        <v>43724.386917159572</v>
      </c>
      <c r="K147" s="1318">
        <f t="shared" si="107"/>
        <v>42740.811751333895</v>
      </c>
      <c r="L147" s="1318">
        <f t="shared" si="107"/>
        <v>41757.236585508217</v>
      </c>
      <c r="M147" s="1318">
        <f t="shared" si="107"/>
        <v>40773.661419682539</v>
      </c>
      <c r="N147" s="1319">
        <f t="shared" si="107"/>
        <v>39790.086253856862</v>
      </c>
      <c r="O147" s="1320">
        <f t="shared" si="107"/>
        <v>38806.511088031184</v>
      </c>
      <c r="P147" s="1318">
        <f t="shared" si="107"/>
        <v>37822.935922205506</v>
      </c>
      <c r="Q147" s="1318">
        <f t="shared" si="107"/>
        <v>36839.360756379829</v>
      </c>
      <c r="R147" s="1318">
        <f t="shared" si="107"/>
        <v>35855.785590554151</v>
      </c>
      <c r="S147" s="1319">
        <f t="shared" si="107"/>
        <v>34872.210424728473</v>
      </c>
      <c r="T147" s="1320">
        <f t="shared" si="107"/>
        <v>33888.635258902796</v>
      </c>
      <c r="U147" s="1318">
        <f t="shared" si="107"/>
        <v>32905.060093077118</v>
      </c>
      <c r="V147" s="1318">
        <f t="shared" si="107"/>
        <v>31921.484927251444</v>
      </c>
      <c r="W147" s="1318">
        <f t="shared" si="107"/>
        <v>30937.90976142577</v>
      </c>
      <c r="X147" s="1319">
        <f t="shared" si="107"/>
        <v>29954.334595600096</v>
      </c>
      <c r="Y147" s="1320">
        <f t="shared" si="107"/>
        <v>28970.759429774422</v>
      </c>
      <c r="Z147" s="1318">
        <f t="shared" si="107"/>
        <v>27987.184263948748</v>
      </c>
      <c r="AA147" s="1318">
        <f t="shared" si="107"/>
        <v>27003.609098123074</v>
      </c>
      <c r="AB147" s="1318">
        <f t="shared" si="107"/>
        <v>26020.0339322974</v>
      </c>
      <c r="AC147" s="1319">
        <f t="shared" si="107"/>
        <v>25036.458766471726</v>
      </c>
      <c r="AD147" s="1320">
        <f t="shared" si="107"/>
        <v>24052.883600646051</v>
      </c>
      <c r="AE147" s="1318">
        <f t="shared" si="107"/>
        <v>23069.308434820377</v>
      </c>
      <c r="AF147" s="1318">
        <f t="shared" si="107"/>
        <v>22085.733268994703</v>
      </c>
      <c r="AG147" s="1318">
        <f t="shared" si="107"/>
        <v>21102.158103169029</v>
      </c>
      <c r="AH147" s="1319">
        <f t="shared" si="107"/>
        <v>20118.582937343355</v>
      </c>
      <c r="AI147" s="1320">
        <f t="shared" si="107"/>
        <v>19135.007771517681</v>
      </c>
      <c r="AJ147" s="1318">
        <f t="shared" si="107"/>
        <v>18151.432605692007</v>
      </c>
      <c r="AK147" s="1318">
        <f t="shared" si="107"/>
        <v>17167.857439866333</v>
      </c>
      <c r="AL147" s="1318">
        <f t="shared" si="107"/>
        <v>16184.282274040657</v>
      </c>
      <c r="AM147" s="1319">
        <f t="shared" si="107"/>
        <v>15200.707108214981</v>
      </c>
    </row>
    <row r="148" spans="2:39" ht="12" customHeight="1">
      <c r="B148" s="1552"/>
      <c r="C148" s="1298"/>
      <c r="D148" s="542"/>
      <c r="E148" s="431" t="s">
        <v>899</v>
      </c>
      <c r="F148" s="425" t="s">
        <v>136</v>
      </c>
      <c r="G148" s="425"/>
      <c r="H148" s="1554"/>
      <c r="I148" s="1322">
        <f>'提出5(明細)'!AC41</f>
        <v>44707.96208298525</v>
      </c>
      <c r="J148" s="521">
        <f t="shared" ref="J148:AM148" si="108">I148-J143</f>
        <v>43724.386917159572</v>
      </c>
      <c r="K148" s="521">
        <f t="shared" si="108"/>
        <v>42740.811751333895</v>
      </c>
      <c r="L148" s="521">
        <f t="shared" si="108"/>
        <v>41757.236585508217</v>
      </c>
      <c r="M148" s="521">
        <f t="shared" si="108"/>
        <v>40773.661419682539</v>
      </c>
      <c r="N148" s="1321">
        <f t="shared" si="108"/>
        <v>39790.086253856862</v>
      </c>
      <c r="O148" s="1322">
        <f t="shared" si="108"/>
        <v>38806.511088031184</v>
      </c>
      <c r="P148" s="521">
        <f t="shared" si="108"/>
        <v>37822.935922205506</v>
      </c>
      <c r="Q148" s="521">
        <f t="shared" si="108"/>
        <v>36839.360756379829</v>
      </c>
      <c r="R148" s="521">
        <f t="shared" si="108"/>
        <v>35855.785590554151</v>
      </c>
      <c r="S148" s="1321">
        <f t="shared" si="108"/>
        <v>34872.210424728473</v>
      </c>
      <c r="T148" s="1322">
        <f t="shared" si="108"/>
        <v>33888.635258902796</v>
      </c>
      <c r="U148" s="521">
        <f t="shared" si="108"/>
        <v>32905.060093077118</v>
      </c>
      <c r="V148" s="521">
        <f t="shared" si="108"/>
        <v>31921.484927251444</v>
      </c>
      <c r="W148" s="521">
        <f t="shared" si="108"/>
        <v>30937.90976142577</v>
      </c>
      <c r="X148" s="1321">
        <f t="shared" si="108"/>
        <v>29954.334595600096</v>
      </c>
      <c r="Y148" s="1322">
        <f t="shared" si="108"/>
        <v>28970.759429774422</v>
      </c>
      <c r="Z148" s="521">
        <f t="shared" si="108"/>
        <v>27987.184263948748</v>
      </c>
      <c r="AA148" s="521">
        <f t="shared" si="108"/>
        <v>27003.609098123074</v>
      </c>
      <c r="AB148" s="521">
        <f t="shared" si="108"/>
        <v>26020.0339322974</v>
      </c>
      <c r="AC148" s="1321">
        <f t="shared" si="108"/>
        <v>25036.458766471726</v>
      </c>
      <c r="AD148" s="1322">
        <f t="shared" si="108"/>
        <v>24052.883600646051</v>
      </c>
      <c r="AE148" s="521">
        <f t="shared" si="108"/>
        <v>23069.308434820377</v>
      </c>
      <c r="AF148" s="521">
        <f t="shared" si="108"/>
        <v>22085.733268994703</v>
      </c>
      <c r="AG148" s="521">
        <f t="shared" si="108"/>
        <v>21102.158103169029</v>
      </c>
      <c r="AH148" s="1321">
        <f t="shared" si="108"/>
        <v>20118.582937343355</v>
      </c>
      <c r="AI148" s="1322">
        <f t="shared" si="108"/>
        <v>19135.007771517681</v>
      </c>
      <c r="AJ148" s="521">
        <f t="shared" si="108"/>
        <v>18151.432605692007</v>
      </c>
      <c r="AK148" s="521">
        <f t="shared" si="108"/>
        <v>17167.857439866333</v>
      </c>
      <c r="AL148" s="521">
        <f t="shared" si="108"/>
        <v>16184.282274040657</v>
      </c>
      <c r="AM148" s="1321">
        <f t="shared" si="108"/>
        <v>15200.707108214981</v>
      </c>
    </row>
    <row r="149" spans="2:39" ht="12" customHeight="1">
      <c r="B149" s="1552"/>
      <c r="C149" s="1298"/>
      <c r="D149" s="531"/>
      <c r="E149" s="429" t="s">
        <v>900</v>
      </c>
      <c r="F149" s="428" t="s">
        <v>137</v>
      </c>
      <c r="H149" s="1555"/>
      <c r="I149" s="1326">
        <f>'提出5(明細)'!AC43</f>
        <v>0</v>
      </c>
      <c r="J149" s="512">
        <f t="shared" ref="J149:AM149" si="109">I149-J144</f>
        <v>0</v>
      </c>
      <c r="K149" s="512">
        <f t="shared" si="109"/>
        <v>0</v>
      </c>
      <c r="L149" s="512">
        <f t="shared" si="109"/>
        <v>0</v>
      </c>
      <c r="M149" s="512">
        <f t="shared" si="109"/>
        <v>0</v>
      </c>
      <c r="N149" s="1325">
        <f t="shared" si="109"/>
        <v>0</v>
      </c>
      <c r="O149" s="1326">
        <f t="shared" si="109"/>
        <v>0</v>
      </c>
      <c r="P149" s="512">
        <f t="shared" si="109"/>
        <v>0</v>
      </c>
      <c r="Q149" s="512">
        <f t="shared" si="109"/>
        <v>0</v>
      </c>
      <c r="R149" s="512">
        <f t="shared" si="109"/>
        <v>0</v>
      </c>
      <c r="S149" s="1325">
        <f t="shared" si="109"/>
        <v>0</v>
      </c>
      <c r="T149" s="1326">
        <f t="shared" si="109"/>
        <v>0</v>
      </c>
      <c r="U149" s="512">
        <f t="shared" si="109"/>
        <v>0</v>
      </c>
      <c r="V149" s="512">
        <f t="shared" si="109"/>
        <v>0</v>
      </c>
      <c r="W149" s="512">
        <f t="shared" si="109"/>
        <v>0</v>
      </c>
      <c r="X149" s="1325">
        <f t="shared" si="109"/>
        <v>0</v>
      </c>
      <c r="Y149" s="1326">
        <f t="shared" si="109"/>
        <v>0</v>
      </c>
      <c r="Z149" s="512">
        <f t="shared" si="109"/>
        <v>0</v>
      </c>
      <c r="AA149" s="512">
        <f t="shared" si="109"/>
        <v>0</v>
      </c>
      <c r="AB149" s="512">
        <f t="shared" si="109"/>
        <v>0</v>
      </c>
      <c r="AC149" s="1325">
        <f t="shared" si="109"/>
        <v>0</v>
      </c>
      <c r="AD149" s="1326">
        <f t="shared" si="109"/>
        <v>0</v>
      </c>
      <c r="AE149" s="512">
        <f t="shared" si="109"/>
        <v>0</v>
      </c>
      <c r="AF149" s="512">
        <f t="shared" si="109"/>
        <v>0</v>
      </c>
      <c r="AG149" s="512">
        <f t="shared" si="109"/>
        <v>0</v>
      </c>
      <c r="AH149" s="1325">
        <f t="shared" si="109"/>
        <v>0</v>
      </c>
      <c r="AI149" s="1326">
        <f t="shared" si="109"/>
        <v>0</v>
      </c>
      <c r="AJ149" s="512">
        <f t="shared" si="109"/>
        <v>0</v>
      </c>
      <c r="AK149" s="512">
        <f t="shared" si="109"/>
        <v>0</v>
      </c>
      <c r="AL149" s="512">
        <f t="shared" si="109"/>
        <v>0</v>
      </c>
      <c r="AM149" s="1325">
        <f t="shared" si="109"/>
        <v>0</v>
      </c>
    </row>
    <row r="150" spans="2:39" ht="12" customHeight="1">
      <c r="B150" s="1560"/>
      <c r="C150" s="1388" t="s">
        <v>895</v>
      </c>
      <c r="D150" s="1389" t="s">
        <v>135</v>
      </c>
      <c r="E150" s="1389"/>
      <c r="F150" s="1389"/>
      <c r="G150" s="1389"/>
      <c r="H150" s="1576"/>
      <c r="I150" s="1392">
        <f>'提出5(明細)'!AC45</f>
        <v>11176.990520746313</v>
      </c>
      <c r="J150" s="1390">
        <f t="shared" ref="J150:X150" si="110">I150-J145</f>
        <v>10428.13215585631</v>
      </c>
      <c r="K150" s="1390">
        <f t="shared" si="110"/>
        <v>9679.2737909663083</v>
      </c>
      <c r="L150" s="1390">
        <f t="shared" si="110"/>
        <v>8930.4154260763062</v>
      </c>
      <c r="M150" s="1390">
        <f t="shared" si="110"/>
        <v>8181.5570611863031</v>
      </c>
      <c r="N150" s="1391">
        <f t="shared" si="110"/>
        <v>7432.6986962963001</v>
      </c>
      <c r="O150" s="1392">
        <f t="shared" si="110"/>
        <v>6683.8403314062971</v>
      </c>
      <c r="P150" s="1390">
        <f t="shared" si="110"/>
        <v>5934.9819665162941</v>
      </c>
      <c r="Q150" s="1390">
        <f t="shared" si="110"/>
        <v>5186.123601626291</v>
      </c>
      <c r="R150" s="1390">
        <f t="shared" si="110"/>
        <v>4437.265236736288</v>
      </c>
      <c r="S150" s="1391">
        <f t="shared" si="110"/>
        <v>3688.406871846285</v>
      </c>
      <c r="T150" s="1392">
        <f t="shared" si="110"/>
        <v>2939.5485069562819</v>
      </c>
      <c r="U150" s="1390">
        <f t="shared" si="110"/>
        <v>2190.6901420662789</v>
      </c>
      <c r="V150" s="1390">
        <f t="shared" si="110"/>
        <v>1441.8317771762759</v>
      </c>
      <c r="W150" s="1390">
        <f t="shared" si="110"/>
        <v>692.97341228627283</v>
      </c>
      <c r="X150" s="1391">
        <f t="shared" si="110"/>
        <v>0</v>
      </c>
      <c r="Y150" s="1392">
        <v>0</v>
      </c>
      <c r="Z150" s="1390">
        <v>0</v>
      </c>
      <c r="AA150" s="1390">
        <v>0</v>
      </c>
      <c r="AB150" s="1390">
        <v>0</v>
      </c>
      <c r="AC150" s="1391">
        <v>0</v>
      </c>
      <c r="AD150" s="1392">
        <v>0</v>
      </c>
      <c r="AE150" s="1390">
        <v>0</v>
      </c>
      <c r="AF150" s="1390">
        <v>0</v>
      </c>
      <c r="AG150" s="1390">
        <v>0</v>
      </c>
      <c r="AH150" s="1391">
        <v>0</v>
      </c>
      <c r="AI150" s="1392">
        <v>0</v>
      </c>
      <c r="AJ150" s="1390">
        <v>0</v>
      </c>
      <c r="AK150" s="1390">
        <v>0</v>
      </c>
      <c r="AL150" s="1390">
        <v>0</v>
      </c>
      <c r="AM150" s="1391">
        <v>0</v>
      </c>
    </row>
    <row r="151" spans="2:39" ht="12" hidden="1" customHeight="1" outlineLevel="1">
      <c r="B151" s="539"/>
      <c r="C151" s="563"/>
      <c r="D151" s="540"/>
      <c r="E151" s="540"/>
      <c r="F151" s="540"/>
      <c r="G151" s="1591">
        <f>'提出5(明細)'!AF45</f>
        <v>6.7000000000000004E-2</v>
      </c>
      <c r="H151" s="1566"/>
      <c r="I151" s="1346"/>
      <c r="J151" s="541"/>
      <c r="K151" s="541"/>
      <c r="L151" s="541"/>
      <c r="M151" s="541"/>
      <c r="N151" s="1345"/>
      <c r="O151" s="1346"/>
      <c r="P151" s="1601"/>
      <c r="Q151" s="541"/>
      <c r="R151" s="541"/>
      <c r="S151" s="1345"/>
      <c r="T151" s="1346"/>
      <c r="U151" s="541"/>
      <c r="V151" s="541"/>
      <c r="W151" s="541"/>
      <c r="X151" s="1345"/>
      <c r="Y151" s="1346"/>
      <c r="Z151" s="541"/>
      <c r="AA151" s="541"/>
      <c r="AB151" s="541"/>
      <c r="AC151" s="1345"/>
      <c r="AD151" s="1346"/>
      <c r="AE151" s="541"/>
      <c r="AF151" s="541"/>
      <c r="AG151" s="541"/>
      <c r="AH151" s="1345"/>
      <c r="AI151" s="1346"/>
      <c r="AJ151" s="541"/>
      <c r="AK151" s="541"/>
      <c r="AL151" s="541"/>
      <c r="AM151" s="1345"/>
    </row>
    <row r="152" spans="2:39" ht="12" customHeight="1" collapsed="1">
      <c r="B152" s="1547" t="s">
        <v>914</v>
      </c>
      <c r="C152" s="1550" t="s">
        <v>220</v>
      </c>
      <c r="D152" s="1550"/>
      <c r="E152" s="1550"/>
      <c r="F152" s="1550"/>
      <c r="G152" s="1550"/>
      <c r="H152" s="1551"/>
      <c r="I152" s="1580"/>
      <c r="J152" s="1581">
        <f>J153+J156+J176+J179</f>
        <v>7347.7942982456134</v>
      </c>
      <c r="K152" s="1581"/>
      <c r="L152" s="1581"/>
      <c r="M152" s="1581"/>
      <c r="N152" s="1582"/>
      <c r="O152" s="1580"/>
      <c r="P152" s="1581"/>
      <c r="Q152" s="1581"/>
      <c r="R152" s="1581"/>
      <c r="S152" s="1582"/>
      <c r="T152" s="1580"/>
      <c r="U152" s="1581"/>
      <c r="V152" s="1581"/>
      <c r="W152" s="1581"/>
      <c r="X152" s="1582"/>
      <c r="Y152" s="1580"/>
      <c r="Z152" s="1581"/>
      <c r="AA152" s="1581"/>
      <c r="AB152" s="1581"/>
      <c r="AC152" s="1582"/>
      <c r="AD152" s="1580"/>
      <c r="AE152" s="1581"/>
      <c r="AF152" s="1581"/>
      <c r="AG152" s="1581"/>
      <c r="AH152" s="1582"/>
      <c r="AI152" s="1580"/>
      <c r="AJ152" s="1581"/>
      <c r="AK152" s="1581"/>
      <c r="AL152" s="1581"/>
      <c r="AM152" s="1582"/>
    </row>
    <row r="153" spans="2:39" ht="12" customHeight="1">
      <c r="B153" s="1552"/>
      <c r="C153" s="1399" t="s">
        <v>903</v>
      </c>
      <c r="D153" s="1302" t="s">
        <v>221</v>
      </c>
      <c r="E153" s="1302"/>
      <c r="F153" s="1302"/>
      <c r="G153" s="1302"/>
      <c r="H153" s="1558" t="s">
        <v>968</v>
      </c>
      <c r="I153" s="1330"/>
      <c r="J153" s="1303">
        <f>J154*J155</f>
        <v>1363.541666666667</v>
      </c>
      <c r="K153" s="1303"/>
      <c r="L153" s="1303"/>
      <c r="M153" s="1303"/>
      <c r="N153" s="1329"/>
      <c r="O153" s="1330"/>
      <c r="P153" s="1303"/>
      <c r="Q153" s="1303"/>
      <c r="R153" s="1303"/>
      <c r="S153" s="1329"/>
      <c r="T153" s="1330"/>
      <c r="U153" s="1303"/>
      <c r="V153" s="1303"/>
      <c r="W153" s="1303"/>
      <c r="X153" s="1329"/>
      <c r="Y153" s="1330"/>
      <c r="Z153" s="1303"/>
      <c r="AA153" s="1303"/>
      <c r="AB153" s="1303"/>
      <c r="AC153" s="1329"/>
      <c r="AD153" s="1330"/>
      <c r="AE153" s="1303"/>
      <c r="AF153" s="1303"/>
      <c r="AG153" s="1303"/>
      <c r="AH153" s="1329"/>
      <c r="AI153" s="1330"/>
      <c r="AJ153" s="1303"/>
      <c r="AK153" s="1303"/>
      <c r="AL153" s="1303"/>
      <c r="AM153" s="1329"/>
    </row>
    <row r="154" spans="2:39" ht="12" customHeight="1">
      <c r="B154" s="1552"/>
      <c r="C154" s="1305"/>
      <c r="D154" s="542"/>
      <c r="E154" s="431" t="s">
        <v>899</v>
      </c>
      <c r="F154" s="425" t="s">
        <v>222</v>
      </c>
      <c r="G154" s="425"/>
      <c r="H154" s="1554"/>
      <c r="I154" s="1322"/>
      <c r="J154" s="521">
        <f>'提出4(総括)'!G19</f>
        <v>1363.541666666667</v>
      </c>
      <c r="K154" s="521"/>
      <c r="L154" s="521"/>
      <c r="M154" s="521"/>
      <c r="N154" s="1321"/>
      <c r="O154" s="1322"/>
      <c r="P154" s="521"/>
      <c r="Q154" s="521"/>
      <c r="R154" s="521"/>
      <c r="S154" s="1321"/>
      <c r="T154" s="1322"/>
      <c r="U154" s="521"/>
      <c r="V154" s="521"/>
      <c r="W154" s="521"/>
      <c r="X154" s="1321"/>
      <c r="Y154" s="1322"/>
      <c r="Z154" s="521"/>
      <c r="AA154" s="521"/>
      <c r="AB154" s="521"/>
      <c r="AC154" s="1321"/>
      <c r="AD154" s="1322"/>
      <c r="AE154" s="521"/>
      <c r="AF154" s="521"/>
      <c r="AG154" s="521"/>
      <c r="AH154" s="1321"/>
      <c r="AI154" s="1322"/>
      <c r="AJ154" s="521"/>
      <c r="AK154" s="521"/>
      <c r="AL154" s="521"/>
      <c r="AM154" s="1321"/>
    </row>
    <row r="155" spans="2:39" ht="12" customHeight="1">
      <c r="B155" s="1552"/>
      <c r="C155" s="1400"/>
      <c r="D155" s="543"/>
      <c r="E155" s="523" t="s">
        <v>900</v>
      </c>
      <c r="F155" s="491" t="s">
        <v>223</v>
      </c>
      <c r="G155" s="491"/>
      <c r="H155" s="1557"/>
      <c r="I155" s="1354"/>
      <c r="J155" s="535">
        <f>'入力(3)'!U44</f>
        <v>1</v>
      </c>
      <c r="K155" s="511"/>
      <c r="L155" s="511"/>
      <c r="M155" s="511"/>
      <c r="N155" s="1353"/>
      <c r="O155" s="1354"/>
      <c r="P155" s="511"/>
      <c r="Q155" s="511"/>
      <c r="R155" s="511"/>
      <c r="S155" s="1353"/>
      <c r="T155" s="1354"/>
      <c r="U155" s="511"/>
      <c r="V155" s="511"/>
      <c r="W155" s="511"/>
      <c r="X155" s="1353"/>
      <c r="Y155" s="1354"/>
      <c r="Z155" s="511"/>
      <c r="AA155" s="511"/>
      <c r="AB155" s="511"/>
      <c r="AC155" s="1353"/>
      <c r="AD155" s="1354"/>
      <c r="AE155" s="511"/>
      <c r="AF155" s="511"/>
      <c r="AG155" s="511"/>
      <c r="AH155" s="1353"/>
      <c r="AI155" s="1354"/>
      <c r="AJ155" s="511"/>
      <c r="AK155" s="511"/>
      <c r="AL155" s="511"/>
      <c r="AM155" s="1353"/>
    </row>
    <row r="156" spans="2:39" ht="12" customHeight="1">
      <c r="B156" s="1552"/>
      <c r="C156" s="1296" t="s">
        <v>895</v>
      </c>
      <c r="D156" s="1317" t="s">
        <v>224</v>
      </c>
      <c r="E156" s="1317"/>
      <c r="F156" s="1317"/>
      <c r="G156" s="1317"/>
      <c r="H156" s="1553"/>
      <c r="I156" s="1320"/>
      <c r="J156" s="1318">
        <f>J157+J160+J163+J166+J169+J172</f>
        <v>4993.5578947368413</v>
      </c>
      <c r="K156" s="1318"/>
      <c r="L156" s="1318"/>
      <c r="M156" s="1318"/>
      <c r="N156" s="1319"/>
      <c r="O156" s="1320"/>
      <c r="P156" s="1318"/>
      <c r="Q156" s="1318"/>
      <c r="R156" s="1318"/>
      <c r="S156" s="1319"/>
      <c r="T156" s="1320"/>
      <c r="U156" s="1318"/>
      <c r="V156" s="1318"/>
      <c r="W156" s="1318"/>
      <c r="X156" s="1319"/>
      <c r="Y156" s="1320"/>
      <c r="Z156" s="1318"/>
      <c r="AA156" s="1318"/>
      <c r="AB156" s="1318"/>
      <c r="AC156" s="1319"/>
      <c r="AD156" s="1320"/>
      <c r="AE156" s="1318"/>
      <c r="AF156" s="1318"/>
      <c r="AG156" s="1318"/>
      <c r="AH156" s="1319"/>
      <c r="AI156" s="1320"/>
      <c r="AJ156" s="1318"/>
      <c r="AK156" s="1318"/>
      <c r="AL156" s="1318"/>
      <c r="AM156" s="1319"/>
    </row>
    <row r="157" spans="2:39" ht="12" customHeight="1">
      <c r="B157" s="1552"/>
      <c r="C157" s="1298"/>
      <c r="D157" s="1397" t="s">
        <v>909</v>
      </c>
      <c r="E157" s="1404" t="s">
        <v>225</v>
      </c>
      <c r="F157" s="1393"/>
      <c r="G157" s="1393"/>
      <c r="H157" s="1592" t="s">
        <v>968</v>
      </c>
      <c r="I157" s="1396"/>
      <c r="J157" s="1394">
        <f>J158*J159</f>
        <v>3393.6842105263149</v>
      </c>
      <c r="K157" s="1394"/>
      <c r="L157" s="1394"/>
      <c r="M157" s="1394"/>
      <c r="N157" s="1395"/>
      <c r="O157" s="1396"/>
      <c r="P157" s="1394"/>
      <c r="Q157" s="1394"/>
      <c r="R157" s="1394"/>
      <c r="S157" s="1395"/>
      <c r="T157" s="1396"/>
      <c r="U157" s="1394"/>
      <c r="V157" s="1394"/>
      <c r="W157" s="1394"/>
      <c r="X157" s="1395"/>
      <c r="Y157" s="1396"/>
      <c r="Z157" s="1394"/>
      <c r="AA157" s="1394"/>
      <c r="AB157" s="1394"/>
      <c r="AC157" s="1395"/>
      <c r="AD157" s="1396"/>
      <c r="AE157" s="1394"/>
      <c r="AF157" s="1394"/>
      <c r="AG157" s="1394"/>
      <c r="AH157" s="1395"/>
      <c r="AI157" s="1396"/>
      <c r="AJ157" s="1394"/>
      <c r="AK157" s="1394"/>
      <c r="AL157" s="1394"/>
      <c r="AM157" s="1395"/>
    </row>
    <row r="158" spans="2:39" ht="12" customHeight="1">
      <c r="B158" s="1552"/>
      <c r="C158" s="1298"/>
      <c r="D158" s="1397"/>
      <c r="E158" s="520" t="s">
        <v>899</v>
      </c>
      <c r="F158" s="425" t="s">
        <v>230</v>
      </c>
      <c r="G158" s="425"/>
      <c r="H158" s="1554"/>
      <c r="I158" s="1322"/>
      <c r="J158" s="521">
        <f>'提出5(明細)'!I28</f>
        <v>3393.6842105263149</v>
      </c>
      <c r="K158" s="521"/>
      <c r="L158" s="521"/>
      <c r="M158" s="521"/>
      <c r="N158" s="1321"/>
      <c r="O158" s="1322"/>
      <c r="P158" s="521"/>
      <c r="Q158" s="521"/>
      <c r="R158" s="521"/>
      <c r="S158" s="1321"/>
      <c r="T158" s="1322"/>
      <c r="U158" s="521"/>
      <c r="V158" s="521"/>
      <c r="W158" s="521"/>
      <c r="X158" s="1321"/>
      <c r="Y158" s="1322"/>
      <c r="Z158" s="521"/>
      <c r="AA158" s="521"/>
      <c r="AB158" s="521"/>
      <c r="AC158" s="1321"/>
      <c r="AD158" s="1322"/>
      <c r="AE158" s="521"/>
      <c r="AF158" s="521"/>
      <c r="AG158" s="521"/>
      <c r="AH158" s="1321"/>
      <c r="AI158" s="1322"/>
      <c r="AJ158" s="521"/>
      <c r="AK158" s="521"/>
      <c r="AL158" s="521"/>
      <c r="AM158" s="1321"/>
    </row>
    <row r="159" spans="2:39" ht="12" customHeight="1">
      <c r="B159" s="1552"/>
      <c r="C159" s="1298"/>
      <c r="D159" s="1397"/>
      <c r="E159" s="532" t="s">
        <v>900</v>
      </c>
      <c r="F159" s="406" t="s">
        <v>226</v>
      </c>
      <c r="G159" s="406"/>
      <c r="H159" s="1570"/>
      <c r="I159" s="1342"/>
      <c r="J159" s="555">
        <f>構成比元デｰタ!R13</f>
        <v>1</v>
      </c>
      <c r="K159" s="509"/>
      <c r="L159" s="509"/>
      <c r="M159" s="509"/>
      <c r="N159" s="1341"/>
      <c r="O159" s="1342"/>
      <c r="P159" s="509"/>
      <c r="Q159" s="509"/>
      <c r="R159" s="509"/>
      <c r="S159" s="1341"/>
      <c r="T159" s="1342"/>
      <c r="U159" s="509"/>
      <c r="V159" s="509"/>
      <c r="W159" s="509"/>
      <c r="X159" s="1341"/>
      <c r="Y159" s="1342"/>
      <c r="Z159" s="509"/>
      <c r="AA159" s="509"/>
      <c r="AB159" s="509"/>
      <c r="AC159" s="1341"/>
      <c r="AD159" s="1342"/>
      <c r="AE159" s="509"/>
      <c r="AF159" s="509"/>
      <c r="AG159" s="509"/>
      <c r="AH159" s="1341"/>
      <c r="AI159" s="1342"/>
      <c r="AJ159" s="509"/>
      <c r="AK159" s="509"/>
      <c r="AL159" s="509"/>
      <c r="AM159" s="1341"/>
    </row>
    <row r="160" spans="2:39" ht="12" customHeight="1">
      <c r="B160" s="1552"/>
      <c r="C160" s="1298"/>
      <c r="D160" s="1306" t="s">
        <v>910</v>
      </c>
      <c r="E160" s="1309" t="s">
        <v>227</v>
      </c>
      <c r="F160" s="1310"/>
      <c r="G160" s="1310"/>
      <c r="H160" s="1568" t="s">
        <v>967</v>
      </c>
      <c r="I160" s="1340"/>
      <c r="J160" s="1312">
        <f>I161*J162</f>
        <v>1109.4736842105262</v>
      </c>
      <c r="K160" s="1312"/>
      <c r="L160" s="1312"/>
      <c r="M160" s="1312"/>
      <c r="N160" s="1339"/>
      <c r="O160" s="1340"/>
      <c r="P160" s="1312"/>
      <c r="Q160" s="1312"/>
      <c r="R160" s="1312"/>
      <c r="S160" s="1339"/>
      <c r="T160" s="1340"/>
      <c r="U160" s="1312"/>
      <c r="V160" s="1312"/>
      <c r="W160" s="1312"/>
      <c r="X160" s="1339"/>
      <c r="Y160" s="1340"/>
      <c r="Z160" s="1312"/>
      <c r="AA160" s="1312"/>
      <c r="AB160" s="1312"/>
      <c r="AC160" s="1339"/>
      <c r="AD160" s="1340"/>
      <c r="AE160" s="1312"/>
      <c r="AF160" s="1312"/>
      <c r="AG160" s="1312"/>
      <c r="AH160" s="1339"/>
      <c r="AI160" s="1340"/>
      <c r="AJ160" s="1312"/>
      <c r="AK160" s="1312"/>
      <c r="AL160" s="1312"/>
      <c r="AM160" s="1339"/>
    </row>
    <row r="161" spans="2:39" ht="12" customHeight="1">
      <c r="B161" s="1552"/>
      <c r="C161" s="1298"/>
      <c r="D161" s="1397"/>
      <c r="E161" s="520" t="s">
        <v>899</v>
      </c>
      <c r="F161" s="425" t="s">
        <v>228</v>
      </c>
      <c r="G161" s="425"/>
      <c r="H161" s="1554"/>
      <c r="I161" s="2989">
        <f>'提出5(明細)'!E32*'提出5(明細)'!J32/100*'提出5(明細)'!O32/100</f>
        <v>277368.42105263157</v>
      </c>
      <c r="J161" s="2990"/>
      <c r="K161" s="521"/>
      <c r="L161" s="521"/>
      <c r="M161" s="521"/>
      <c r="N161" s="1321"/>
      <c r="O161" s="1322"/>
      <c r="P161" s="521"/>
      <c r="Q161" s="521"/>
      <c r="R161" s="521"/>
      <c r="S161" s="1321"/>
      <c r="T161" s="1322"/>
      <c r="U161" s="521"/>
      <c r="V161" s="521"/>
      <c r="W161" s="521"/>
      <c r="X161" s="1321"/>
      <c r="Y161" s="1322"/>
      <c r="Z161" s="521"/>
      <c r="AA161" s="521"/>
      <c r="AB161" s="521"/>
      <c r="AC161" s="1321"/>
      <c r="AD161" s="1322"/>
      <c r="AE161" s="521"/>
      <c r="AF161" s="521"/>
      <c r="AG161" s="521"/>
      <c r="AH161" s="1321"/>
      <c r="AI161" s="1322"/>
      <c r="AJ161" s="521"/>
      <c r="AK161" s="521"/>
      <c r="AL161" s="521"/>
      <c r="AM161" s="1321"/>
    </row>
    <row r="162" spans="2:39" ht="12" customHeight="1">
      <c r="B162" s="1552"/>
      <c r="C162" s="1298"/>
      <c r="D162" s="1398"/>
      <c r="E162" s="532" t="s">
        <v>900</v>
      </c>
      <c r="F162" s="406" t="s">
        <v>577</v>
      </c>
      <c r="G162" s="406"/>
      <c r="H162" s="1570"/>
      <c r="I162" s="1342"/>
      <c r="J162" s="556">
        <f>'提出5(明細)'!T32/100</f>
        <v>4.0000000000000001E-3</v>
      </c>
      <c r="K162" s="509"/>
      <c r="L162" s="509"/>
      <c r="M162" s="509"/>
      <c r="N162" s="1341"/>
      <c r="O162" s="1342"/>
      <c r="P162" s="509"/>
      <c r="Q162" s="509"/>
      <c r="R162" s="509"/>
      <c r="S162" s="1341"/>
      <c r="T162" s="1342"/>
      <c r="U162" s="509"/>
      <c r="V162" s="509"/>
      <c r="W162" s="509"/>
      <c r="X162" s="1341"/>
      <c r="Y162" s="1342"/>
      <c r="Z162" s="509"/>
      <c r="AA162" s="509"/>
      <c r="AB162" s="509"/>
      <c r="AC162" s="1341"/>
      <c r="AD162" s="1342"/>
      <c r="AE162" s="509"/>
      <c r="AF162" s="509"/>
      <c r="AG162" s="509"/>
      <c r="AH162" s="1341"/>
      <c r="AI162" s="1342"/>
      <c r="AJ162" s="509"/>
      <c r="AK162" s="509"/>
      <c r="AL162" s="509"/>
      <c r="AM162" s="1341"/>
    </row>
    <row r="163" spans="2:39" ht="12" customHeight="1">
      <c r="B163" s="1552"/>
      <c r="C163" s="1298"/>
      <c r="D163" s="1397" t="s">
        <v>915</v>
      </c>
      <c r="E163" s="1404" t="s">
        <v>578</v>
      </c>
      <c r="F163" s="1393"/>
      <c r="G163" s="1393"/>
      <c r="H163" s="1592" t="s">
        <v>968</v>
      </c>
      <c r="I163" s="1396"/>
      <c r="J163" s="1394">
        <f>I164*J165</f>
        <v>0</v>
      </c>
      <c r="K163" s="1394"/>
      <c r="L163" s="1394"/>
      <c r="M163" s="1394"/>
      <c r="N163" s="1395"/>
      <c r="O163" s="1396"/>
      <c r="P163" s="1394"/>
      <c r="Q163" s="1394"/>
      <c r="R163" s="1394"/>
      <c r="S163" s="1395"/>
      <c r="T163" s="1396"/>
      <c r="U163" s="1394"/>
      <c r="V163" s="1394"/>
      <c r="W163" s="1394"/>
      <c r="X163" s="1395"/>
      <c r="Y163" s="1396"/>
      <c r="Z163" s="1394"/>
      <c r="AA163" s="1394"/>
      <c r="AB163" s="1394"/>
      <c r="AC163" s="1395"/>
      <c r="AD163" s="1396"/>
      <c r="AE163" s="1394"/>
      <c r="AF163" s="1394"/>
      <c r="AG163" s="1394"/>
      <c r="AH163" s="1395"/>
      <c r="AI163" s="1396"/>
      <c r="AJ163" s="1394"/>
      <c r="AK163" s="1394"/>
      <c r="AL163" s="1394"/>
      <c r="AM163" s="1395"/>
    </row>
    <row r="164" spans="2:39" ht="12" customHeight="1">
      <c r="B164" s="1552"/>
      <c r="C164" s="1298"/>
      <c r="D164" s="1397"/>
      <c r="E164" s="520" t="s">
        <v>899</v>
      </c>
      <c r="F164" s="425" t="s">
        <v>229</v>
      </c>
      <c r="G164" s="425"/>
      <c r="H164" s="1554"/>
      <c r="I164" s="2989">
        <f>'提出5(明細)'!E34</f>
        <v>0</v>
      </c>
      <c r="J164" s="2990"/>
      <c r="K164" s="521"/>
      <c r="L164" s="521"/>
      <c r="M164" s="521"/>
      <c r="N164" s="1321"/>
      <c r="O164" s="1322"/>
      <c r="P164" s="521"/>
      <c r="Q164" s="521"/>
      <c r="R164" s="521"/>
      <c r="S164" s="1321"/>
      <c r="T164" s="1322"/>
      <c r="U164" s="521"/>
      <c r="V164" s="521"/>
      <c r="W164" s="521"/>
      <c r="X164" s="1321"/>
      <c r="Y164" s="1322"/>
      <c r="Z164" s="521"/>
      <c r="AA164" s="521"/>
      <c r="AB164" s="521"/>
      <c r="AC164" s="1321"/>
      <c r="AD164" s="1322"/>
      <c r="AE164" s="521"/>
      <c r="AF164" s="521"/>
      <c r="AG164" s="521"/>
      <c r="AH164" s="1321"/>
      <c r="AI164" s="1322"/>
      <c r="AJ164" s="521"/>
      <c r="AK164" s="521"/>
      <c r="AL164" s="521"/>
      <c r="AM164" s="1321"/>
    </row>
    <row r="165" spans="2:39" ht="12" customHeight="1">
      <c r="B165" s="1552"/>
      <c r="C165" s="1298"/>
      <c r="D165" s="1397"/>
      <c r="E165" s="532" t="s">
        <v>900</v>
      </c>
      <c r="F165" s="406" t="s">
        <v>577</v>
      </c>
      <c r="G165" s="406"/>
      <c r="H165" s="1570"/>
      <c r="I165" s="1342"/>
      <c r="J165" s="556">
        <f>'提出5(明細)'!J34/100</f>
        <v>4.0000000000000001E-3</v>
      </c>
      <c r="K165" s="509"/>
      <c r="L165" s="509"/>
      <c r="M165" s="509"/>
      <c r="N165" s="1341"/>
      <c r="O165" s="1342"/>
      <c r="P165" s="509"/>
      <c r="Q165" s="509"/>
      <c r="R165" s="509"/>
      <c r="S165" s="1341"/>
      <c r="T165" s="1342"/>
      <c r="U165" s="509"/>
      <c r="V165" s="509"/>
      <c r="W165" s="509"/>
      <c r="X165" s="1341"/>
      <c r="Y165" s="1342"/>
      <c r="Z165" s="509"/>
      <c r="AA165" s="509"/>
      <c r="AB165" s="509"/>
      <c r="AC165" s="1341"/>
      <c r="AD165" s="1342"/>
      <c r="AE165" s="509"/>
      <c r="AF165" s="509"/>
      <c r="AG165" s="509"/>
      <c r="AH165" s="1341"/>
      <c r="AI165" s="1342"/>
      <c r="AJ165" s="509"/>
      <c r="AK165" s="509"/>
      <c r="AL165" s="509"/>
      <c r="AM165" s="1341"/>
    </row>
    <row r="166" spans="2:39" ht="12" customHeight="1">
      <c r="B166" s="1552"/>
      <c r="C166" s="1298"/>
      <c r="D166" s="1306" t="s">
        <v>916</v>
      </c>
      <c r="E166" s="1313" t="s">
        <v>579</v>
      </c>
      <c r="F166" s="1314"/>
      <c r="G166" s="1314"/>
      <c r="H166" s="1571" t="s">
        <v>917</v>
      </c>
      <c r="I166" s="1344"/>
      <c r="J166" s="1311">
        <f>J167-J168</f>
        <v>-4.5474735088646412E-13</v>
      </c>
      <c r="K166" s="1311"/>
      <c r="L166" s="1311"/>
      <c r="M166" s="1311"/>
      <c r="N166" s="1343"/>
      <c r="O166" s="1344"/>
      <c r="P166" s="1311"/>
      <c r="Q166" s="1311"/>
      <c r="R166" s="1311"/>
      <c r="S166" s="1343"/>
      <c r="T166" s="1344"/>
      <c r="U166" s="1311"/>
      <c r="V166" s="1311"/>
      <c r="W166" s="1311"/>
      <c r="X166" s="1343"/>
      <c r="Y166" s="1344"/>
      <c r="Z166" s="1311"/>
      <c r="AA166" s="1311"/>
      <c r="AB166" s="1311"/>
      <c r="AC166" s="1343"/>
      <c r="AD166" s="1344"/>
      <c r="AE166" s="1311"/>
      <c r="AF166" s="1311"/>
      <c r="AG166" s="1311"/>
      <c r="AH166" s="1343"/>
      <c r="AI166" s="1344"/>
      <c r="AJ166" s="1311"/>
      <c r="AK166" s="1311"/>
      <c r="AL166" s="1311"/>
      <c r="AM166" s="1343"/>
    </row>
    <row r="167" spans="2:39" ht="12" customHeight="1">
      <c r="B167" s="1552"/>
      <c r="C167" s="1401"/>
      <c r="D167" s="1397"/>
      <c r="E167" s="528" t="s">
        <v>899</v>
      </c>
      <c r="F167" s="428" t="s">
        <v>230</v>
      </c>
      <c r="H167" s="1555"/>
      <c r="I167" s="1322"/>
      <c r="J167" s="512">
        <f>'提出5(明細)'!I36</f>
        <v>-4.5474735088646412E-13</v>
      </c>
      <c r="K167" s="512"/>
      <c r="L167" s="512"/>
      <c r="M167" s="512"/>
      <c r="N167" s="1325"/>
      <c r="O167" s="1326"/>
      <c r="P167" s="512"/>
      <c r="Q167" s="512"/>
      <c r="R167" s="512"/>
      <c r="S167" s="1325"/>
      <c r="T167" s="1326"/>
      <c r="U167" s="512"/>
      <c r="V167" s="512"/>
      <c r="W167" s="512"/>
      <c r="X167" s="1325"/>
      <c r="Y167" s="1326"/>
      <c r="Z167" s="512"/>
      <c r="AA167" s="512"/>
      <c r="AB167" s="512"/>
      <c r="AC167" s="1325"/>
      <c r="AD167" s="1326"/>
      <c r="AE167" s="512"/>
      <c r="AF167" s="512"/>
      <c r="AG167" s="512"/>
      <c r="AH167" s="1325"/>
      <c r="AI167" s="1326"/>
      <c r="AJ167" s="512"/>
      <c r="AK167" s="512"/>
      <c r="AL167" s="512"/>
      <c r="AM167" s="1325"/>
    </row>
    <row r="168" spans="2:39" ht="12" customHeight="1">
      <c r="B168" s="1552"/>
      <c r="C168" s="1401"/>
      <c r="D168" s="1397"/>
      <c r="E168" s="532" t="s">
        <v>900</v>
      </c>
      <c r="F168" s="406" t="s">
        <v>231</v>
      </c>
      <c r="G168" s="406"/>
      <c r="H168" s="1570"/>
      <c r="I168" s="1342"/>
      <c r="J168" s="509">
        <f>'提出5(明細)'!E37*'提出5(明細)'!I37/100*構成比元デｰタ!R6*'提出5(明細)'!E38/100*'提出5(明細)'!J38/100-'提出5(明細)'!BC34</f>
        <v>0</v>
      </c>
      <c r="K168" s="509"/>
      <c r="L168" s="509"/>
      <c r="M168" s="509"/>
      <c r="N168" s="1341"/>
      <c r="O168" s="1342"/>
      <c r="P168" s="509"/>
      <c r="Q168" s="509"/>
      <c r="R168" s="509"/>
      <c r="S168" s="1341"/>
      <c r="T168" s="1342"/>
      <c r="U168" s="509"/>
      <c r="V168" s="509"/>
      <c r="W168" s="509"/>
      <c r="X168" s="1341"/>
      <c r="Y168" s="1342"/>
      <c r="Z168" s="509"/>
      <c r="AA168" s="509"/>
      <c r="AB168" s="509"/>
      <c r="AC168" s="1341"/>
      <c r="AD168" s="1342"/>
      <c r="AE168" s="509"/>
      <c r="AF168" s="509"/>
      <c r="AG168" s="509"/>
      <c r="AH168" s="1341"/>
      <c r="AI168" s="1342"/>
      <c r="AJ168" s="509"/>
      <c r="AK168" s="509"/>
      <c r="AL168" s="509"/>
      <c r="AM168" s="1341"/>
    </row>
    <row r="169" spans="2:39" ht="12" customHeight="1">
      <c r="B169" s="1552"/>
      <c r="C169" s="1298"/>
      <c r="D169" s="1306" t="s">
        <v>918</v>
      </c>
      <c r="E169" s="1405" t="s">
        <v>232</v>
      </c>
      <c r="F169" s="1406"/>
      <c r="G169" s="1406"/>
      <c r="H169" s="1571" t="s">
        <v>917</v>
      </c>
      <c r="I169" s="1396"/>
      <c r="J169" s="1394">
        <f>J170-J171</f>
        <v>0</v>
      </c>
      <c r="K169" s="1394"/>
      <c r="L169" s="1394"/>
      <c r="M169" s="1394"/>
      <c r="N169" s="1395"/>
      <c r="O169" s="1396"/>
      <c r="P169" s="1394"/>
      <c r="Q169" s="1394"/>
      <c r="R169" s="1394"/>
      <c r="S169" s="1395"/>
      <c r="T169" s="1396"/>
      <c r="U169" s="1394"/>
      <c r="V169" s="1394"/>
      <c r="W169" s="1394"/>
      <c r="X169" s="1395"/>
      <c r="Y169" s="1396"/>
      <c r="Z169" s="1394"/>
      <c r="AA169" s="1394"/>
      <c r="AB169" s="1394"/>
      <c r="AC169" s="1395"/>
      <c r="AD169" s="1396"/>
      <c r="AE169" s="1394"/>
      <c r="AF169" s="1394"/>
      <c r="AG169" s="1394"/>
      <c r="AH169" s="1395"/>
      <c r="AI169" s="1396"/>
      <c r="AJ169" s="1394"/>
      <c r="AK169" s="1394"/>
      <c r="AL169" s="1394"/>
      <c r="AM169" s="1395"/>
    </row>
    <row r="170" spans="2:39" ht="12" customHeight="1">
      <c r="B170" s="1552"/>
      <c r="C170" s="1298"/>
      <c r="D170" s="1397"/>
      <c r="E170" s="520" t="s">
        <v>899</v>
      </c>
      <c r="F170" s="428" t="s">
        <v>230</v>
      </c>
      <c r="H170" s="1555"/>
      <c r="I170" s="1322"/>
      <c r="J170" s="521">
        <f>'提出5(明細)'!J41</f>
        <v>0</v>
      </c>
      <c r="K170" s="521"/>
      <c r="L170" s="521"/>
      <c r="M170" s="521"/>
      <c r="N170" s="1321"/>
      <c r="O170" s="1322"/>
      <c r="P170" s="521"/>
      <c r="Q170" s="521"/>
      <c r="R170" s="521"/>
      <c r="S170" s="1321"/>
      <c r="T170" s="1322"/>
      <c r="U170" s="521"/>
      <c r="V170" s="521"/>
      <c r="W170" s="521"/>
      <c r="X170" s="1321"/>
      <c r="Y170" s="1322"/>
      <c r="Z170" s="521"/>
      <c r="AA170" s="521"/>
      <c r="AB170" s="521"/>
      <c r="AC170" s="1321"/>
      <c r="AD170" s="1322"/>
      <c r="AE170" s="521"/>
      <c r="AF170" s="521"/>
      <c r="AG170" s="521"/>
      <c r="AH170" s="1321"/>
      <c r="AI170" s="1322"/>
      <c r="AJ170" s="521"/>
      <c r="AK170" s="521"/>
      <c r="AL170" s="521"/>
      <c r="AM170" s="1321"/>
    </row>
    <row r="171" spans="2:39" ht="12" customHeight="1">
      <c r="B171" s="1552"/>
      <c r="C171" s="1298"/>
      <c r="D171" s="1397"/>
      <c r="E171" s="532" t="s">
        <v>900</v>
      </c>
      <c r="F171" s="428" t="s">
        <v>233</v>
      </c>
      <c r="H171" s="1555"/>
      <c r="I171" s="1326"/>
      <c r="J171" s="512">
        <f>('提出5(明細)'!AU49-'提出5(明細)'!AT49)*'提出5(明細)'!O42/100</f>
        <v>0</v>
      </c>
      <c r="K171" s="512"/>
      <c r="L171" s="512"/>
      <c r="M171" s="512"/>
      <c r="N171" s="1325"/>
      <c r="O171" s="1326"/>
      <c r="P171" s="512"/>
      <c r="Q171" s="512"/>
      <c r="R171" s="512"/>
      <c r="S171" s="1325"/>
      <c r="T171" s="1326"/>
      <c r="U171" s="512"/>
      <c r="V171" s="512"/>
      <c r="W171" s="512"/>
      <c r="X171" s="1325"/>
      <c r="Y171" s="1326"/>
      <c r="Z171" s="512"/>
      <c r="AA171" s="512"/>
      <c r="AB171" s="512"/>
      <c r="AC171" s="1325"/>
      <c r="AD171" s="1326"/>
      <c r="AE171" s="512"/>
      <c r="AF171" s="512"/>
      <c r="AG171" s="512"/>
      <c r="AH171" s="1325"/>
      <c r="AI171" s="1326"/>
      <c r="AJ171" s="512"/>
      <c r="AK171" s="512"/>
      <c r="AL171" s="512"/>
      <c r="AM171" s="1325"/>
    </row>
    <row r="172" spans="2:39" ht="12" customHeight="1">
      <c r="B172" s="1552"/>
      <c r="C172" s="1298"/>
      <c r="D172" s="1306" t="s">
        <v>919</v>
      </c>
      <c r="E172" s="1309" t="s">
        <v>277</v>
      </c>
      <c r="F172" s="1310"/>
      <c r="G172" s="1310"/>
      <c r="H172" s="1568" t="s">
        <v>1031</v>
      </c>
      <c r="I172" s="1340"/>
      <c r="J172" s="1312">
        <f>J173*J174+J175</f>
        <v>490.4</v>
      </c>
      <c r="K172" s="1312"/>
      <c r="L172" s="1312"/>
      <c r="M172" s="1312"/>
      <c r="N172" s="1339"/>
      <c r="O172" s="1340"/>
      <c r="P172" s="1312"/>
      <c r="Q172" s="1312"/>
      <c r="R172" s="1312"/>
      <c r="S172" s="1339"/>
      <c r="T172" s="1340"/>
      <c r="U172" s="1312"/>
      <c r="V172" s="1312"/>
      <c r="W172" s="1312"/>
      <c r="X172" s="1339"/>
      <c r="Y172" s="1340"/>
      <c r="Z172" s="1312"/>
      <c r="AA172" s="1312"/>
      <c r="AB172" s="1312"/>
      <c r="AC172" s="1339"/>
      <c r="AD172" s="1340"/>
      <c r="AE172" s="1312"/>
      <c r="AF172" s="1312"/>
      <c r="AG172" s="1312"/>
      <c r="AH172" s="1339"/>
      <c r="AI172" s="1340"/>
      <c r="AJ172" s="1312"/>
      <c r="AK172" s="1312"/>
      <c r="AL172" s="1312"/>
      <c r="AM172" s="1339"/>
    </row>
    <row r="173" spans="2:39" ht="12" customHeight="1">
      <c r="B173" s="1552"/>
      <c r="C173" s="1298"/>
      <c r="D173" s="1397"/>
      <c r="E173" s="520" t="s">
        <v>899</v>
      </c>
      <c r="F173" s="425" t="s">
        <v>1415</v>
      </c>
      <c r="G173" s="425"/>
      <c r="H173" s="1554"/>
      <c r="I173" s="1322"/>
      <c r="J173" s="521">
        <f>'提出5(明細)'!J44-'提出5(明細)'!AY77</f>
        <v>490.4</v>
      </c>
      <c r="K173" s="521"/>
      <c r="L173" s="521"/>
      <c r="M173" s="521"/>
      <c r="N173" s="1321"/>
      <c r="O173" s="1322"/>
      <c r="P173" s="521"/>
      <c r="Q173" s="521"/>
      <c r="R173" s="521"/>
      <c r="S173" s="1321"/>
      <c r="T173" s="1322"/>
      <c r="U173" s="521"/>
      <c r="V173" s="521"/>
      <c r="W173" s="521"/>
      <c r="X173" s="1321"/>
      <c r="Y173" s="1322"/>
      <c r="Z173" s="521"/>
      <c r="AA173" s="521"/>
      <c r="AB173" s="521"/>
      <c r="AC173" s="1321"/>
      <c r="AD173" s="1322"/>
      <c r="AE173" s="521"/>
      <c r="AF173" s="521"/>
      <c r="AG173" s="521"/>
      <c r="AH173" s="1321"/>
      <c r="AI173" s="1322"/>
      <c r="AJ173" s="521"/>
      <c r="AK173" s="521"/>
      <c r="AL173" s="521"/>
      <c r="AM173" s="1321"/>
    </row>
    <row r="174" spans="2:39" ht="12" customHeight="1">
      <c r="B174" s="1552"/>
      <c r="C174" s="1298"/>
      <c r="D174" s="1397"/>
      <c r="E174" s="528" t="s">
        <v>900</v>
      </c>
      <c r="F174" s="428" t="s">
        <v>226</v>
      </c>
      <c r="H174" s="1555"/>
      <c r="I174" s="1326"/>
      <c r="J174" s="536">
        <f>J159</f>
        <v>1</v>
      </c>
      <c r="K174" s="512"/>
      <c r="L174" s="512"/>
      <c r="M174" s="512"/>
      <c r="N174" s="1325"/>
      <c r="O174" s="1326"/>
      <c r="P174" s="512"/>
      <c r="Q174" s="512"/>
      <c r="R174" s="512"/>
      <c r="S174" s="1325"/>
      <c r="T174" s="1326"/>
      <c r="U174" s="512"/>
      <c r="V174" s="512"/>
      <c r="W174" s="512"/>
      <c r="X174" s="1325"/>
      <c r="Y174" s="1326"/>
      <c r="Z174" s="512"/>
      <c r="AA174" s="512"/>
      <c r="AB174" s="512"/>
      <c r="AC174" s="1325"/>
      <c r="AD174" s="1326"/>
      <c r="AE174" s="512"/>
      <c r="AF174" s="512"/>
      <c r="AG174" s="512"/>
      <c r="AH174" s="1325"/>
      <c r="AI174" s="1326"/>
      <c r="AJ174" s="512"/>
      <c r="AK174" s="512"/>
      <c r="AL174" s="512"/>
      <c r="AM174" s="1325"/>
    </row>
    <row r="175" spans="2:39" ht="12" customHeight="1">
      <c r="B175" s="1552"/>
      <c r="C175" s="1299"/>
      <c r="D175" s="1403"/>
      <c r="E175" s="523" t="s">
        <v>1030</v>
      </c>
      <c r="F175" s="491" t="s">
        <v>1416</v>
      </c>
      <c r="G175" s="491"/>
      <c r="H175" s="1557"/>
      <c r="I175" s="1354"/>
      <c r="J175" s="511">
        <f>('提出5(明細)'!AP78+'提出5(明細)'!AQ78)*J193+'提出5(明細)'!AS78</f>
        <v>0</v>
      </c>
      <c r="K175" s="511"/>
      <c r="L175" s="511"/>
      <c r="M175" s="511"/>
      <c r="N175" s="1353"/>
      <c r="O175" s="1354"/>
      <c r="P175" s="511"/>
      <c r="Q175" s="511"/>
      <c r="R175" s="511"/>
      <c r="S175" s="1353"/>
      <c r="T175" s="1354"/>
      <c r="U175" s="511"/>
      <c r="V175" s="511"/>
      <c r="W175" s="511"/>
      <c r="X175" s="1353"/>
      <c r="Y175" s="1354"/>
      <c r="Z175" s="511"/>
      <c r="AA175" s="511"/>
      <c r="AB175" s="511"/>
      <c r="AC175" s="1353"/>
      <c r="AD175" s="1354"/>
      <c r="AE175" s="511"/>
      <c r="AF175" s="511"/>
      <c r="AG175" s="511"/>
      <c r="AH175" s="1353"/>
      <c r="AI175" s="1354"/>
      <c r="AJ175" s="511"/>
      <c r="AK175" s="511"/>
      <c r="AL175" s="511"/>
      <c r="AM175" s="1353"/>
    </row>
    <row r="176" spans="2:39" ht="12" customHeight="1">
      <c r="B176" s="1552"/>
      <c r="C176" s="1298" t="s">
        <v>896</v>
      </c>
      <c r="D176" s="1304" t="s">
        <v>278</v>
      </c>
      <c r="E176" s="1297"/>
      <c r="F176" s="1295"/>
      <c r="G176" s="1295"/>
      <c r="H176" s="1593" t="s">
        <v>972</v>
      </c>
      <c r="I176" s="1602"/>
      <c r="J176" s="1294">
        <f>J177*J178</f>
        <v>900.63157894736833</v>
      </c>
      <c r="K176" s="1294"/>
      <c r="L176" s="1294"/>
      <c r="M176" s="1294"/>
      <c r="N176" s="1335"/>
      <c r="O176" s="1336"/>
      <c r="P176" s="1294"/>
      <c r="Q176" s="1294"/>
      <c r="R176" s="1294"/>
      <c r="S176" s="1335"/>
      <c r="T176" s="1336"/>
      <c r="U176" s="1294"/>
      <c r="V176" s="1294"/>
      <c r="W176" s="1294"/>
      <c r="X176" s="1335"/>
      <c r="Y176" s="1336"/>
      <c r="Z176" s="1294"/>
      <c r="AA176" s="1294"/>
      <c r="AB176" s="1294"/>
      <c r="AC176" s="1335"/>
      <c r="AD176" s="1336"/>
      <c r="AE176" s="1294"/>
      <c r="AF176" s="1294"/>
      <c r="AG176" s="1294"/>
      <c r="AH176" s="1335"/>
      <c r="AI176" s="1336"/>
      <c r="AJ176" s="1294"/>
      <c r="AK176" s="1294"/>
      <c r="AL176" s="1294"/>
      <c r="AM176" s="1335"/>
    </row>
    <row r="177" spans="2:39" ht="12" customHeight="1">
      <c r="B177" s="1552"/>
      <c r="C177" s="1298"/>
      <c r="D177" s="550"/>
      <c r="E177" s="431" t="s">
        <v>899</v>
      </c>
      <c r="F177" s="425" t="s">
        <v>279</v>
      </c>
      <c r="G177" s="425"/>
      <c r="H177" s="1554"/>
      <c r="I177" s="1322"/>
      <c r="J177" s="521">
        <f>IF('提出4(総括)'!L49="免税",'提出4(総括)'!G21/(1+'提出4(総括)'!W72),'提出4(総括)'!G21)</f>
        <v>900.63157894736833</v>
      </c>
      <c r="K177" s="521"/>
      <c r="L177" s="521"/>
      <c r="M177" s="521"/>
      <c r="N177" s="1321"/>
      <c r="O177" s="1322"/>
      <c r="P177" s="521"/>
      <c r="Q177" s="521"/>
      <c r="R177" s="521"/>
      <c r="S177" s="1321"/>
      <c r="T177" s="1322"/>
      <c r="U177" s="521"/>
      <c r="V177" s="521"/>
      <c r="W177" s="521"/>
      <c r="X177" s="1321"/>
      <c r="Y177" s="1322"/>
      <c r="Z177" s="521"/>
      <c r="AA177" s="521"/>
      <c r="AB177" s="521"/>
      <c r="AC177" s="1321"/>
      <c r="AD177" s="1322"/>
      <c r="AE177" s="521"/>
      <c r="AF177" s="521"/>
      <c r="AG177" s="521"/>
      <c r="AH177" s="1321"/>
      <c r="AI177" s="1322"/>
      <c r="AJ177" s="521"/>
      <c r="AK177" s="521"/>
      <c r="AL177" s="521"/>
      <c r="AM177" s="1321"/>
    </row>
    <row r="178" spans="2:39" ht="12" customHeight="1">
      <c r="B178" s="1552"/>
      <c r="C178" s="1402"/>
      <c r="D178" s="522"/>
      <c r="E178" s="523" t="s">
        <v>900</v>
      </c>
      <c r="F178" s="491" t="s">
        <v>226</v>
      </c>
      <c r="G178" s="491"/>
      <c r="H178" s="1557"/>
      <c r="I178" s="1354"/>
      <c r="J178" s="535">
        <f>J174</f>
        <v>1</v>
      </c>
      <c r="K178" s="511"/>
      <c r="L178" s="511"/>
      <c r="M178" s="511"/>
      <c r="N178" s="1353"/>
      <c r="O178" s="1354"/>
      <c r="P178" s="511"/>
      <c r="Q178" s="511"/>
      <c r="R178" s="511"/>
      <c r="S178" s="1353"/>
      <c r="T178" s="1354"/>
      <c r="U178" s="511"/>
      <c r="V178" s="511"/>
      <c r="W178" s="511"/>
      <c r="X178" s="1353"/>
      <c r="Y178" s="1354"/>
      <c r="Z178" s="511"/>
      <c r="AA178" s="511"/>
      <c r="AB178" s="511"/>
      <c r="AC178" s="1353"/>
      <c r="AD178" s="1354"/>
      <c r="AE178" s="511"/>
      <c r="AF178" s="511"/>
      <c r="AG178" s="511"/>
      <c r="AH178" s="1353"/>
      <c r="AI178" s="1354"/>
      <c r="AJ178" s="511"/>
      <c r="AK178" s="511"/>
      <c r="AL178" s="511"/>
      <c r="AM178" s="1353"/>
    </row>
    <row r="179" spans="2:39" ht="12" customHeight="1">
      <c r="B179" s="1560"/>
      <c r="C179" s="1299" t="s">
        <v>920</v>
      </c>
      <c r="D179" s="2993" t="s">
        <v>798</v>
      </c>
      <c r="E179" s="2993"/>
      <c r="F179" s="2993"/>
      <c r="G179" s="2993"/>
      <c r="H179" s="2994"/>
      <c r="I179" s="1603"/>
      <c r="J179" s="1604">
        <f>IF('入力(4)'!$W$58="免税",J176*'提出4(総括)'!W72,0)</f>
        <v>90.063157894736833</v>
      </c>
      <c r="K179" s="1604"/>
      <c r="L179" s="1604"/>
      <c r="M179" s="1604"/>
      <c r="N179" s="1605"/>
      <c r="O179" s="1603"/>
      <c r="P179" s="1604"/>
      <c r="Q179" s="1604"/>
      <c r="R179" s="1604"/>
      <c r="S179" s="1605"/>
      <c r="T179" s="1603"/>
      <c r="U179" s="1604"/>
      <c r="V179" s="1604"/>
      <c r="W179" s="1604"/>
      <c r="X179" s="1605"/>
      <c r="Y179" s="1603"/>
      <c r="Z179" s="1604"/>
      <c r="AA179" s="1604"/>
      <c r="AB179" s="1604"/>
      <c r="AC179" s="1605"/>
      <c r="AD179" s="1603"/>
      <c r="AE179" s="1604"/>
      <c r="AF179" s="1604"/>
      <c r="AG179" s="1604"/>
      <c r="AH179" s="1605"/>
      <c r="AI179" s="1603"/>
      <c r="AJ179" s="1604"/>
      <c r="AK179" s="1604"/>
      <c r="AL179" s="1604"/>
      <c r="AM179" s="1605"/>
    </row>
    <row r="180" spans="2:39" ht="12" customHeight="1">
      <c r="B180" s="1547" t="s">
        <v>921</v>
      </c>
      <c r="C180" s="1544" t="s">
        <v>280</v>
      </c>
      <c r="D180" s="1544"/>
      <c r="E180" s="1564"/>
      <c r="F180" s="1544"/>
      <c r="G180" s="1544"/>
      <c r="H180" s="1594"/>
      <c r="I180" s="1542">
        <f>I181</f>
        <v>0</v>
      </c>
      <c r="J180" s="1543">
        <f>J181+J185+J189</f>
        <v>0</v>
      </c>
      <c r="K180" s="1543">
        <f t="shared" ref="K180:O180" si="111">K181+K185+K189</f>
        <v>0</v>
      </c>
      <c r="L180" s="1543">
        <f t="shared" si="111"/>
        <v>0</v>
      </c>
      <c r="M180" s="1543">
        <f t="shared" si="111"/>
        <v>0</v>
      </c>
      <c r="N180" s="1585">
        <f t="shared" si="111"/>
        <v>0</v>
      </c>
      <c r="O180" s="1542">
        <f t="shared" si="111"/>
        <v>0</v>
      </c>
      <c r="P180" s="1606"/>
      <c r="Q180" s="1606"/>
      <c r="R180" s="1606"/>
      <c r="S180" s="1607"/>
      <c r="T180" s="1608"/>
      <c r="U180" s="1606"/>
      <c r="V180" s="1606"/>
      <c r="W180" s="1606"/>
      <c r="X180" s="1607"/>
      <c r="Y180" s="1542"/>
      <c r="Z180" s="1543"/>
      <c r="AA180" s="1543"/>
      <c r="AB180" s="1543"/>
      <c r="AC180" s="1585"/>
      <c r="AD180" s="1608"/>
      <c r="AE180" s="1606"/>
      <c r="AF180" s="1606"/>
      <c r="AG180" s="1606"/>
      <c r="AH180" s="1607"/>
      <c r="AI180" s="1608"/>
      <c r="AJ180" s="1606"/>
      <c r="AK180" s="1606"/>
      <c r="AL180" s="1606"/>
      <c r="AM180" s="1607"/>
    </row>
    <row r="181" spans="2:39" ht="12" customHeight="1">
      <c r="B181" s="1552"/>
      <c r="C181" s="1399" t="s">
        <v>903</v>
      </c>
      <c r="D181" s="1302" t="s">
        <v>153</v>
      </c>
      <c r="E181" s="1301"/>
      <c r="F181" s="1302"/>
      <c r="G181" s="1302"/>
      <c r="H181" s="1558" t="s">
        <v>917</v>
      </c>
      <c r="I181" s="1320">
        <f>I182-I183</f>
        <v>0</v>
      </c>
      <c r="J181" s="1318"/>
      <c r="K181" s="1318"/>
      <c r="L181" s="1318"/>
      <c r="M181" s="1318"/>
      <c r="N181" s="1319"/>
      <c r="O181" s="1320"/>
      <c r="P181" s="1407"/>
      <c r="Q181" s="1407"/>
      <c r="R181" s="1407"/>
      <c r="S181" s="1408"/>
      <c r="T181" s="1409"/>
      <c r="U181" s="1407"/>
      <c r="V181" s="1407"/>
      <c r="W181" s="1407"/>
      <c r="X181" s="1408"/>
      <c r="Y181" s="1330"/>
      <c r="Z181" s="1303"/>
      <c r="AA181" s="1303"/>
      <c r="AB181" s="1303"/>
      <c r="AC181" s="1329"/>
      <c r="AD181" s="1409"/>
      <c r="AE181" s="1407"/>
      <c r="AF181" s="1407"/>
      <c r="AG181" s="1407"/>
      <c r="AH181" s="1408"/>
      <c r="AI181" s="1409"/>
      <c r="AJ181" s="1407"/>
      <c r="AK181" s="1407"/>
      <c r="AL181" s="1407"/>
      <c r="AM181" s="1408"/>
    </row>
    <row r="182" spans="2:39" ht="12" customHeight="1">
      <c r="B182" s="1552"/>
      <c r="C182" s="1305"/>
      <c r="D182" s="520"/>
      <c r="E182" s="431" t="s">
        <v>899</v>
      </c>
      <c r="F182" s="526" t="s">
        <v>609</v>
      </c>
      <c r="G182" s="425"/>
      <c r="H182" s="1554"/>
      <c r="I182" s="1322">
        <f>収入元デｰタ!I33</f>
        <v>0</v>
      </c>
      <c r="J182" s="521"/>
      <c r="K182" s="521"/>
      <c r="L182" s="521"/>
      <c r="M182" s="521"/>
      <c r="N182" s="521"/>
      <c r="O182" s="1322"/>
      <c r="P182" s="551"/>
      <c r="Q182" s="551"/>
      <c r="R182" s="551"/>
      <c r="S182" s="1357"/>
      <c r="T182" s="1358"/>
      <c r="U182" s="551"/>
      <c r="V182" s="551"/>
      <c r="W182" s="551"/>
      <c r="X182" s="1357"/>
      <c r="Y182" s="1322"/>
      <c r="Z182" s="521"/>
      <c r="AA182" s="521"/>
      <c r="AB182" s="521"/>
      <c r="AC182" s="1321"/>
      <c r="AD182" s="1358"/>
      <c r="AE182" s="551"/>
      <c r="AF182" s="551"/>
      <c r="AG182" s="551"/>
      <c r="AH182" s="1357"/>
      <c r="AI182" s="1358"/>
      <c r="AJ182" s="551"/>
      <c r="AK182" s="551"/>
      <c r="AL182" s="551"/>
      <c r="AM182" s="1357"/>
    </row>
    <row r="183" spans="2:39" ht="12" customHeight="1">
      <c r="B183" s="1597"/>
      <c r="C183" s="1400"/>
      <c r="D183" s="522"/>
      <c r="E183" s="523" t="s">
        <v>900</v>
      </c>
      <c r="F183" s="527" t="s">
        <v>1403</v>
      </c>
      <c r="G183" s="527"/>
      <c r="H183" s="1620"/>
      <c r="I183" s="1365">
        <f>収入元デｰタ!I32</f>
        <v>0</v>
      </c>
      <c r="J183" s="511"/>
      <c r="K183" s="511"/>
      <c r="L183" s="511"/>
      <c r="M183" s="511"/>
      <c r="N183" s="511"/>
      <c r="O183" s="1354"/>
      <c r="P183" s="524"/>
      <c r="Q183" s="524"/>
      <c r="R183" s="524"/>
      <c r="S183" s="1331"/>
      <c r="T183" s="1332"/>
      <c r="U183" s="524"/>
      <c r="V183" s="524"/>
      <c r="W183" s="524"/>
      <c r="X183" s="1331"/>
      <c r="Y183" s="1354"/>
      <c r="Z183" s="511"/>
      <c r="AA183" s="511"/>
      <c r="AB183" s="511"/>
      <c r="AC183" s="1353"/>
      <c r="AD183" s="1332"/>
      <c r="AE183" s="524"/>
      <c r="AF183" s="524"/>
      <c r="AG183" s="524"/>
      <c r="AH183" s="1331"/>
      <c r="AI183" s="1332"/>
      <c r="AJ183" s="524"/>
      <c r="AK183" s="524"/>
      <c r="AL183" s="524"/>
      <c r="AM183" s="1331"/>
    </row>
    <row r="184" spans="2:39" ht="12" hidden="1" customHeight="1" outlineLevel="1">
      <c r="B184" s="2464"/>
      <c r="C184" s="1964"/>
      <c r="D184" s="2458"/>
      <c r="E184" s="563"/>
      <c r="F184" s="540"/>
      <c r="G184" s="562"/>
      <c r="H184" s="1622"/>
      <c r="I184" s="2459"/>
      <c r="J184" s="2460"/>
      <c r="K184" s="2460"/>
      <c r="L184" s="2460"/>
      <c r="M184" s="2460"/>
      <c r="N184" s="2460"/>
      <c r="O184" s="1346"/>
      <c r="P184" s="2461"/>
      <c r="Q184" s="2461"/>
      <c r="R184" s="2461"/>
      <c r="S184" s="2462"/>
      <c r="T184" s="2463"/>
      <c r="U184" s="2461"/>
      <c r="V184" s="2461"/>
      <c r="W184" s="2461"/>
      <c r="X184" s="2462"/>
      <c r="Y184" s="1346"/>
      <c r="Z184" s="541"/>
      <c r="AA184" s="541"/>
      <c r="AB184" s="541"/>
      <c r="AC184" s="1345"/>
      <c r="AD184" s="2463"/>
      <c r="AE184" s="2461"/>
      <c r="AF184" s="2461"/>
      <c r="AG184" s="2461"/>
      <c r="AH184" s="2462"/>
      <c r="AI184" s="2463"/>
      <c r="AJ184" s="2461"/>
      <c r="AK184" s="2461"/>
      <c r="AL184" s="2461"/>
      <c r="AM184" s="2462"/>
    </row>
    <row r="185" spans="2:39" ht="12" customHeight="1" collapsed="1">
      <c r="B185" s="1597"/>
      <c r="C185" s="1296" t="s">
        <v>895</v>
      </c>
      <c r="D185" s="1300" t="s">
        <v>1404</v>
      </c>
      <c r="E185" s="1302"/>
      <c r="F185" s="1302"/>
      <c r="G185" s="1302"/>
      <c r="H185" s="1558" t="s">
        <v>1406</v>
      </c>
      <c r="I185" s="1330"/>
      <c r="J185" s="1303">
        <f t="shared" ref="J185:O185" si="112">(J186-J187)*J188</f>
        <v>0</v>
      </c>
      <c r="K185" s="1303">
        <f t="shared" si="112"/>
        <v>0</v>
      </c>
      <c r="L185" s="1303">
        <f t="shared" si="112"/>
        <v>0</v>
      </c>
      <c r="M185" s="1303">
        <f t="shared" si="112"/>
        <v>0</v>
      </c>
      <c r="N185" s="1319">
        <f t="shared" si="112"/>
        <v>0</v>
      </c>
      <c r="O185" s="1320">
        <f t="shared" si="112"/>
        <v>0</v>
      </c>
      <c r="P185" s="1407"/>
      <c r="Q185" s="1407"/>
      <c r="R185" s="1407"/>
      <c r="S185" s="1408"/>
      <c r="T185" s="1409"/>
      <c r="U185" s="1407"/>
      <c r="V185" s="1407"/>
      <c r="W185" s="1407"/>
      <c r="X185" s="1408"/>
      <c r="Y185" s="1409"/>
      <c r="Z185" s="1407"/>
      <c r="AA185" s="1407"/>
      <c r="AB185" s="1407"/>
      <c r="AC185" s="1408"/>
      <c r="AD185" s="1409"/>
      <c r="AE185" s="1407"/>
      <c r="AF185" s="1407"/>
      <c r="AG185" s="1407"/>
      <c r="AH185" s="1408"/>
      <c r="AI185" s="1409"/>
      <c r="AJ185" s="1407"/>
      <c r="AK185" s="1407"/>
      <c r="AL185" s="1407"/>
      <c r="AM185" s="1408"/>
    </row>
    <row r="186" spans="2:39" ht="12" customHeight="1">
      <c r="B186" s="1552"/>
      <c r="C186" s="1298"/>
      <c r="D186" s="520"/>
      <c r="E186" s="431" t="s">
        <v>899</v>
      </c>
      <c r="F186" s="425" t="s">
        <v>676</v>
      </c>
      <c r="G186" s="425"/>
      <c r="H186" s="1554"/>
      <c r="I186" s="1322"/>
      <c r="J186" s="521">
        <f>収入元デｰタ!J38</f>
        <v>0</v>
      </c>
      <c r="K186" s="521">
        <f>J186</f>
        <v>0</v>
      </c>
      <c r="L186" s="521">
        <f t="shared" ref="L186:O186" si="113">K186</f>
        <v>0</v>
      </c>
      <c r="M186" s="521">
        <f t="shared" si="113"/>
        <v>0</v>
      </c>
      <c r="N186" s="1321">
        <f t="shared" si="113"/>
        <v>0</v>
      </c>
      <c r="O186" s="1322">
        <f t="shared" si="113"/>
        <v>0</v>
      </c>
      <c r="P186" s="551"/>
      <c r="Q186" s="551"/>
      <c r="R186" s="551"/>
      <c r="S186" s="1357"/>
      <c r="T186" s="1358"/>
      <c r="U186" s="551"/>
      <c r="V186" s="551"/>
      <c r="W186" s="551"/>
      <c r="X186" s="1357"/>
      <c r="Y186" s="1358"/>
      <c r="Z186" s="551"/>
      <c r="AA186" s="551"/>
      <c r="AB186" s="551"/>
      <c r="AC186" s="1357"/>
      <c r="AD186" s="1358"/>
      <c r="AE186" s="551"/>
      <c r="AF186" s="551"/>
      <c r="AG186" s="551"/>
      <c r="AH186" s="1357"/>
      <c r="AI186" s="1358"/>
      <c r="AJ186" s="551"/>
      <c r="AK186" s="551"/>
      <c r="AL186" s="551"/>
      <c r="AM186" s="1357"/>
    </row>
    <row r="187" spans="2:39" ht="12" customHeight="1">
      <c r="B187" s="1552"/>
      <c r="C187" s="1305"/>
      <c r="D187" s="528"/>
      <c r="E187" s="429" t="s">
        <v>900</v>
      </c>
      <c r="F187" s="525" t="s">
        <v>1403</v>
      </c>
      <c r="G187" s="512"/>
      <c r="H187" s="1325"/>
      <c r="I187" s="1326"/>
      <c r="J187" s="512">
        <f>収入元デｰタ!J37</f>
        <v>0</v>
      </c>
      <c r="K187" s="512">
        <f>J187</f>
        <v>0</v>
      </c>
      <c r="L187" s="512">
        <f t="shared" ref="L187:O187" si="114">K187</f>
        <v>0</v>
      </c>
      <c r="M187" s="512">
        <f t="shared" si="114"/>
        <v>0</v>
      </c>
      <c r="N187" s="1325">
        <f t="shared" si="114"/>
        <v>0</v>
      </c>
      <c r="O187" s="1326">
        <f t="shared" si="114"/>
        <v>0</v>
      </c>
      <c r="P187" s="508"/>
      <c r="Q187" s="508"/>
      <c r="R187" s="508"/>
      <c r="S187" s="1323"/>
      <c r="T187" s="1324"/>
      <c r="U187" s="508"/>
      <c r="V187" s="508"/>
      <c r="W187" s="508"/>
      <c r="X187" s="1323"/>
      <c r="Y187" s="1324"/>
      <c r="Z187" s="508"/>
      <c r="AA187" s="508"/>
      <c r="AB187" s="508"/>
      <c r="AC187" s="1323"/>
      <c r="AD187" s="1324"/>
      <c r="AE187" s="508"/>
      <c r="AF187" s="508"/>
      <c r="AG187" s="508"/>
      <c r="AH187" s="1323"/>
      <c r="AI187" s="1324"/>
      <c r="AJ187" s="508"/>
      <c r="AK187" s="508"/>
      <c r="AL187" s="508"/>
      <c r="AM187" s="1323"/>
    </row>
    <row r="188" spans="2:39" ht="12" customHeight="1">
      <c r="B188" s="1552"/>
      <c r="C188" s="1400"/>
      <c r="D188" s="522"/>
      <c r="E188" s="523" t="s">
        <v>1405</v>
      </c>
      <c r="F188" s="491" t="s">
        <v>706</v>
      </c>
      <c r="G188" s="491"/>
      <c r="H188" s="1557"/>
      <c r="I188" s="1354"/>
      <c r="J188" s="535">
        <f>IF(OR(J186-J187&lt;200,収益元デｰタ!$J$230&gt;=0.8),1,0.1)</f>
        <v>1</v>
      </c>
      <c r="K188" s="535">
        <f>IF(OR(K186-K187&lt;200,収益元デｰタ!$J$230&gt;=0.8),0,0.2)</f>
        <v>0</v>
      </c>
      <c r="L188" s="535">
        <f>IF(OR(L186-L187&lt;200,収益元デｰタ!$J$230&gt;=0.8),0,0.2)</f>
        <v>0</v>
      </c>
      <c r="M188" s="535">
        <f>IF(OR(M186-M187&lt;200,収益元デｰタ!$J$230&gt;=0.8),0,0.2)</f>
        <v>0</v>
      </c>
      <c r="N188" s="535">
        <f>IF(OR(N186-N187&lt;200,収益元デｰタ!$J$230&gt;=0.8),0,0.2)</f>
        <v>0</v>
      </c>
      <c r="O188" s="1328">
        <f>IF(OR(O186-O187&lt;200,収益元デｰタ!$J$230&gt;=0.8),0,0.1)</f>
        <v>0</v>
      </c>
      <c r="P188" s="524"/>
      <c r="Q188" s="524"/>
      <c r="R188" s="524"/>
      <c r="S188" s="1331"/>
      <c r="T188" s="1332"/>
      <c r="U188" s="524"/>
      <c r="V188" s="524"/>
      <c r="W188" s="524"/>
      <c r="X188" s="1331"/>
      <c r="Y188" s="1332"/>
      <c r="Z188" s="524"/>
      <c r="AA188" s="524"/>
      <c r="AB188" s="524"/>
      <c r="AC188" s="1331"/>
      <c r="AD188" s="1332"/>
      <c r="AE188" s="524"/>
      <c r="AF188" s="524"/>
      <c r="AG188" s="524"/>
      <c r="AH188" s="1331"/>
      <c r="AI188" s="1332"/>
      <c r="AJ188" s="524"/>
      <c r="AK188" s="524"/>
      <c r="AL188" s="524"/>
      <c r="AM188" s="1331"/>
    </row>
    <row r="189" spans="2:39" ht="12" customHeight="1">
      <c r="B189" s="1552"/>
      <c r="C189" s="1296" t="s">
        <v>896</v>
      </c>
      <c r="D189" s="1300" t="s">
        <v>707</v>
      </c>
      <c r="E189" s="1302"/>
      <c r="F189" s="1302"/>
      <c r="G189" s="1302"/>
      <c r="H189" s="1558" t="s">
        <v>917</v>
      </c>
      <c r="I189" s="1330"/>
      <c r="J189" s="1303">
        <f>J190-J191</f>
        <v>0</v>
      </c>
      <c r="K189" s="1407"/>
      <c r="L189" s="1407"/>
      <c r="M189" s="1407"/>
      <c r="N189" s="1408"/>
      <c r="O189" s="1409"/>
      <c r="P189" s="1407"/>
      <c r="Q189" s="1407"/>
      <c r="R189" s="1407"/>
      <c r="S189" s="1408"/>
      <c r="T189" s="1409"/>
      <c r="U189" s="1407"/>
      <c r="V189" s="1407"/>
      <c r="W189" s="1407"/>
      <c r="X189" s="1408"/>
      <c r="Y189" s="1409"/>
      <c r="Z189" s="1407"/>
      <c r="AA189" s="1407"/>
      <c r="AB189" s="1407"/>
      <c r="AC189" s="1408"/>
      <c r="AD189" s="1409"/>
      <c r="AE189" s="1407"/>
      <c r="AF189" s="1407"/>
      <c r="AG189" s="1407"/>
      <c r="AH189" s="1408"/>
      <c r="AI189" s="1409"/>
      <c r="AJ189" s="1407"/>
      <c r="AK189" s="1407"/>
      <c r="AL189" s="1407"/>
      <c r="AM189" s="1408"/>
    </row>
    <row r="190" spans="2:39" ht="12" customHeight="1">
      <c r="B190" s="1552"/>
      <c r="C190" s="1305"/>
      <c r="D190" s="520"/>
      <c r="E190" s="431" t="s">
        <v>899</v>
      </c>
      <c r="F190" s="425" t="s">
        <v>356</v>
      </c>
      <c r="G190" s="425"/>
      <c r="H190" s="1554"/>
      <c r="I190" s="1322"/>
      <c r="J190" s="521">
        <f>収入元デｰタ!J43</f>
        <v>0</v>
      </c>
      <c r="K190" s="551"/>
      <c r="L190" s="551"/>
      <c r="M190" s="551"/>
      <c r="N190" s="1357"/>
      <c r="O190" s="1358"/>
      <c r="P190" s="551"/>
      <c r="Q190" s="551"/>
      <c r="R190" s="551"/>
      <c r="S190" s="1357"/>
      <c r="T190" s="1358"/>
      <c r="U190" s="551"/>
      <c r="V190" s="551"/>
      <c r="W190" s="551"/>
      <c r="X190" s="1357"/>
      <c r="Y190" s="1358"/>
      <c r="Z190" s="551"/>
      <c r="AA190" s="551"/>
      <c r="AB190" s="551"/>
      <c r="AC190" s="1357"/>
      <c r="AD190" s="1358"/>
      <c r="AE190" s="551"/>
      <c r="AF190" s="551"/>
      <c r="AG190" s="551"/>
      <c r="AH190" s="1357"/>
      <c r="AI190" s="1358"/>
      <c r="AJ190" s="551"/>
      <c r="AK190" s="551"/>
      <c r="AL190" s="551"/>
      <c r="AM190" s="1357"/>
    </row>
    <row r="191" spans="2:39" ht="12" customHeight="1">
      <c r="B191" s="1560"/>
      <c r="C191" s="1400"/>
      <c r="D191" s="522"/>
      <c r="E191" s="523" t="s">
        <v>900</v>
      </c>
      <c r="F191" s="527" t="s">
        <v>1403</v>
      </c>
      <c r="G191" s="2061"/>
      <c r="H191" s="2062"/>
      <c r="I191" s="1354"/>
      <c r="J191" s="511">
        <f>収入元デｰタ!J42</f>
        <v>0</v>
      </c>
      <c r="K191" s="524"/>
      <c r="L191" s="524"/>
      <c r="M191" s="524"/>
      <c r="N191" s="1331"/>
      <c r="O191" s="1332"/>
      <c r="P191" s="524"/>
      <c r="Q191" s="524"/>
      <c r="R191" s="524"/>
      <c r="S191" s="1331"/>
      <c r="T191" s="1332"/>
      <c r="U191" s="524"/>
      <c r="V191" s="524"/>
      <c r="W191" s="524"/>
      <c r="X191" s="1331"/>
      <c r="Y191" s="1332"/>
      <c r="Z191" s="524"/>
      <c r="AA191" s="524"/>
      <c r="AB191" s="524"/>
      <c r="AC191" s="1331"/>
      <c r="AD191" s="1332"/>
      <c r="AE191" s="524"/>
      <c r="AF191" s="524"/>
      <c r="AG191" s="524"/>
      <c r="AH191" s="1331"/>
      <c r="AI191" s="1332"/>
      <c r="AJ191" s="524"/>
      <c r="AK191" s="524"/>
      <c r="AL191" s="524"/>
      <c r="AM191" s="1331"/>
    </row>
    <row r="192" spans="2:39" ht="12" customHeight="1">
      <c r="B192" s="1547" t="s">
        <v>922</v>
      </c>
      <c r="C192" s="1544" t="s">
        <v>319</v>
      </c>
      <c r="D192" s="1544"/>
      <c r="E192" s="1544"/>
      <c r="F192" s="1544"/>
      <c r="G192" s="1544"/>
      <c r="H192" s="1565"/>
      <c r="I192" s="1542"/>
      <c r="J192" s="1543">
        <f>J199+J202+J205</f>
        <v>0</v>
      </c>
      <c r="K192" s="1543">
        <f t="shared" ref="K192:AM192" si="115">K199+K202+K205</f>
        <v>0</v>
      </c>
      <c r="L192" s="1543">
        <f t="shared" si="115"/>
        <v>0</v>
      </c>
      <c r="M192" s="1543">
        <f t="shared" si="115"/>
        <v>0</v>
      </c>
      <c r="N192" s="1585">
        <f t="shared" si="115"/>
        <v>0</v>
      </c>
      <c r="O192" s="1542">
        <f t="shared" si="115"/>
        <v>0</v>
      </c>
      <c r="P192" s="1543">
        <f t="shared" si="115"/>
        <v>0</v>
      </c>
      <c r="Q192" s="1543">
        <f t="shared" si="115"/>
        <v>0</v>
      </c>
      <c r="R192" s="1543">
        <f t="shared" si="115"/>
        <v>0</v>
      </c>
      <c r="S192" s="1585">
        <f t="shared" si="115"/>
        <v>0</v>
      </c>
      <c r="T192" s="1542">
        <f t="shared" si="115"/>
        <v>0</v>
      </c>
      <c r="U192" s="1543">
        <f t="shared" si="115"/>
        <v>0</v>
      </c>
      <c r="V192" s="1543">
        <f t="shared" si="115"/>
        <v>0</v>
      </c>
      <c r="W192" s="1543">
        <f t="shared" si="115"/>
        <v>0</v>
      </c>
      <c r="X192" s="1585">
        <f t="shared" si="115"/>
        <v>0</v>
      </c>
      <c r="Y192" s="1542">
        <f t="shared" si="115"/>
        <v>0</v>
      </c>
      <c r="Z192" s="1543">
        <f t="shared" si="115"/>
        <v>0</v>
      </c>
      <c r="AA192" s="1543">
        <f t="shared" si="115"/>
        <v>0</v>
      </c>
      <c r="AB192" s="1543">
        <f t="shared" si="115"/>
        <v>0</v>
      </c>
      <c r="AC192" s="1585">
        <f t="shared" si="115"/>
        <v>0</v>
      </c>
      <c r="AD192" s="1542">
        <f t="shared" si="115"/>
        <v>0</v>
      </c>
      <c r="AE192" s="1543">
        <f t="shared" si="115"/>
        <v>0</v>
      </c>
      <c r="AF192" s="1543">
        <f t="shared" si="115"/>
        <v>0</v>
      </c>
      <c r="AG192" s="1543">
        <f t="shared" si="115"/>
        <v>0</v>
      </c>
      <c r="AH192" s="1585">
        <f t="shared" si="115"/>
        <v>0</v>
      </c>
      <c r="AI192" s="1542">
        <f t="shared" si="115"/>
        <v>0</v>
      </c>
      <c r="AJ192" s="1543">
        <f t="shared" si="115"/>
        <v>0</v>
      </c>
      <c r="AK192" s="1543">
        <f t="shared" si="115"/>
        <v>0</v>
      </c>
      <c r="AL192" s="1543">
        <f t="shared" si="115"/>
        <v>0</v>
      </c>
      <c r="AM192" s="1585">
        <f t="shared" si="115"/>
        <v>0</v>
      </c>
    </row>
    <row r="193" spans="2:39" ht="12" hidden="1" customHeight="1" outlineLevel="1">
      <c r="B193" s="519"/>
      <c r="C193" s="492"/>
      <c r="D193" s="492"/>
      <c r="E193" s="492" t="s">
        <v>782</v>
      </c>
      <c r="F193" s="492"/>
      <c r="G193" s="492"/>
      <c r="H193" s="1561" t="s">
        <v>788</v>
      </c>
      <c r="I193" s="1338">
        <f>I195-I194</f>
        <v>0</v>
      </c>
      <c r="J193" s="554">
        <f>IF(I195=0,0,I193/I195)</f>
        <v>0</v>
      </c>
      <c r="K193" s="513"/>
      <c r="L193" s="513"/>
      <c r="M193" s="513"/>
      <c r="N193" s="1337"/>
      <c r="O193" s="1338"/>
      <c r="P193" s="513"/>
      <c r="Q193" s="513"/>
      <c r="R193" s="513"/>
      <c r="S193" s="1337"/>
      <c r="T193" s="1338"/>
      <c r="U193" s="513"/>
      <c r="V193" s="513"/>
      <c r="W193" s="513"/>
      <c r="X193" s="1337"/>
      <c r="Y193" s="1338"/>
      <c r="Z193" s="513"/>
      <c r="AA193" s="513"/>
      <c r="AB193" s="513"/>
      <c r="AC193" s="1337"/>
      <c r="AD193" s="1338"/>
      <c r="AE193" s="513"/>
      <c r="AF193" s="513"/>
      <c r="AG193" s="513"/>
      <c r="AH193" s="1337"/>
      <c r="AI193" s="1338"/>
      <c r="AJ193" s="513"/>
      <c r="AK193" s="513"/>
      <c r="AL193" s="513"/>
      <c r="AM193" s="1337"/>
    </row>
    <row r="194" spans="2:39" ht="12" hidden="1" customHeight="1" outlineLevel="1">
      <c r="B194" s="519"/>
      <c r="H194" s="1555" t="s">
        <v>702</v>
      </c>
      <c r="I194" s="1326">
        <f>IF(M196-I198&lt;0,0,M196-I198)</f>
        <v>0</v>
      </c>
      <c r="J194" s="508">
        <f>IF(I195=0,0,I194/I195)</f>
        <v>0</v>
      </c>
      <c r="K194" s="512"/>
      <c r="L194" s="512"/>
      <c r="M194" s="512"/>
      <c r="N194" s="1325"/>
      <c r="O194" s="1326"/>
      <c r="P194" s="512"/>
      <c r="Q194" s="512"/>
      <c r="R194" s="512"/>
      <c r="S194" s="1325"/>
      <c r="T194" s="1326"/>
      <c r="U194" s="512"/>
      <c r="V194" s="512"/>
      <c r="W194" s="512"/>
      <c r="X194" s="1325"/>
      <c r="Y194" s="1326"/>
      <c r="Z194" s="512"/>
      <c r="AA194" s="512"/>
      <c r="AB194" s="512"/>
      <c r="AC194" s="1325"/>
      <c r="AD194" s="1326"/>
      <c r="AE194" s="512"/>
      <c r="AF194" s="512"/>
      <c r="AG194" s="512"/>
      <c r="AH194" s="1325"/>
      <c r="AI194" s="1326"/>
      <c r="AJ194" s="512"/>
      <c r="AK194" s="512"/>
      <c r="AL194" s="512"/>
      <c r="AM194" s="1325"/>
    </row>
    <row r="195" spans="2:39" ht="12" hidden="1" customHeight="1" outlineLevel="1">
      <c r="B195" s="519"/>
      <c r="H195" s="1555" t="s">
        <v>395</v>
      </c>
      <c r="I195" s="1326">
        <f>'入力(4)'!J46+'入力(4)'!J49</f>
        <v>0</v>
      </c>
      <c r="J195" s="508"/>
      <c r="K195" s="512"/>
      <c r="L195" s="557" t="s">
        <v>783</v>
      </c>
      <c r="M195" s="512">
        <f>'提出4(総括)'!N77</f>
        <v>0</v>
      </c>
      <c r="N195" s="1325"/>
      <c r="O195" s="1326"/>
      <c r="P195" s="512"/>
      <c r="Q195" s="512"/>
      <c r="R195" s="512"/>
      <c r="S195" s="1325"/>
      <c r="T195" s="1326"/>
      <c r="U195" s="512"/>
      <c r="V195" s="512"/>
      <c r="W195" s="512"/>
      <c r="X195" s="1325"/>
      <c r="Y195" s="1326"/>
      <c r="Z195" s="512"/>
      <c r="AA195" s="512"/>
      <c r="AB195" s="512"/>
      <c r="AC195" s="1325"/>
      <c r="AD195" s="1326"/>
      <c r="AE195" s="512"/>
      <c r="AF195" s="512"/>
      <c r="AG195" s="512"/>
      <c r="AH195" s="1325"/>
      <c r="AI195" s="1326"/>
      <c r="AJ195" s="512"/>
      <c r="AK195" s="512"/>
      <c r="AL195" s="512"/>
      <c r="AM195" s="1325"/>
    </row>
    <row r="196" spans="2:39" ht="12" hidden="1" customHeight="1" outlineLevel="1">
      <c r="B196" s="519"/>
      <c r="E196" s="428" t="str">
        <f>D205</f>
        <v>住宅ローン</v>
      </c>
      <c r="H196" s="1555" t="s">
        <v>788</v>
      </c>
      <c r="I196" s="1326">
        <f>I198-I197</f>
        <v>0</v>
      </c>
      <c r="J196" s="508">
        <f>IF(I198=0,0,I196/I198)</f>
        <v>0</v>
      </c>
      <c r="K196" s="512"/>
      <c r="L196" s="557" t="s">
        <v>709</v>
      </c>
      <c r="M196" s="512">
        <f>'提出4(総括)'!K77</f>
        <v>0</v>
      </c>
      <c r="N196" s="1325"/>
      <c r="O196" s="1326"/>
      <c r="P196" s="512"/>
      <c r="Q196" s="512"/>
      <c r="R196" s="512"/>
      <c r="S196" s="1325"/>
      <c r="T196" s="1326"/>
      <c r="U196" s="512"/>
      <c r="V196" s="512"/>
      <c r="W196" s="512"/>
      <c r="X196" s="1325"/>
      <c r="Y196" s="1326"/>
      <c r="Z196" s="512"/>
      <c r="AA196" s="512"/>
      <c r="AB196" s="512"/>
      <c r="AC196" s="1325"/>
      <c r="AD196" s="1326"/>
      <c r="AE196" s="512"/>
      <c r="AF196" s="512"/>
      <c r="AG196" s="512"/>
      <c r="AH196" s="1325"/>
      <c r="AI196" s="1326"/>
      <c r="AJ196" s="512"/>
      <c r="AK196" s="512"/>
      <c r="AL196" s="512"/>
      <c r="AM196" s="1325"/>
    </row>
    <row r="197" spans="2:39" ht="12" hidden="1" customHeight="1" outlineLevel="1">
      <c r="B197" s="519"/>
      <c r="H197" s="1555" t="s">
        <v>702</v>
      </c>
      <c r="I197" s="1326">
        <f>IF(M196&lt;=I198,M196,I198)</f>
        <v>0</v>
      </c>
      <c r="J197" s="508">
        <f>IF(I198=0,0,I197/I198)</f>
        <v>0</v>
      </c>
      <c r="K197" s="512"/>
      <c r="L197" s="512"/>
      <c r="M197" s="512"/>
      <c r="N197" s="1325"/>
      <c r="O197" s="1326"/>
      <c r="P197" s="512"/>
      <c r="Q197" s="512"/>
      <c r="R197" s="512"/>
      <c r="S197" s="1325"/>
      <c r="T197" s="1326"/>
      <c r="U197" s="512"/>
      <c r="V197" s="512"/>
      <c r="W197" s="512"/>
      <c r="X197" s="1325"/>
      <c r="Y197" s="1326"/>
      <c r="Z197" s="512"/>
      <c r="AA197" s="512"/>
      <c r="AB197" s="512"/>
      <c r="AC197" s="1325"/>
      <c r="AD197" s="1326"/>
      <c r="AE197" s="512"/>
      <c r="AF197" s="512"/>
      <c r="AG197" s="512"/>
      <c r="AH197" s="1325"/>
      <c r="AI197" s="1326"/>
      <c r="AJ197" s="512"/>
      <c r="AK197" s="512"/>
      <c r="AL197" s="512"/>
      <c r="AM197" s="1325"/>
    </row>
    <row r="198" spans="2:39" ht="12" hidden="1" customHeight="1" outlineLevel="1">
      <c r="B198" s="519"/>
      <c r="H198" s="1555" t="s">
        <v>395</v>
      </c>
      <c r="I198" s="1326">
        <f>'入力(4)'!J52</f>
        <v>0</v>
      </c>
      <c r="J198" s="512"/>
      <c r="K198" s="512"/>
      <c r="L198" s="512"/>
      <c r="M198" s="512"/>
      <c r="N198" s="1325"/>
      <c r="O198" s="1326"/>
      <c r="P198" s="512"/>
      <c r="Q198" s="512"/>
      <c r="R198" s="512"/>
      <c r="S198" s="1325"/>
      <c r="T198" s="1326"/>
      <c r="U198" s="512"/>
      <c r="V198" s="512"/>
      <c r="W198" s="512"/>
      <c r="X198" s="1325"/>
      <c r="Y198" s="1326"/>
      <c r="Z198" s="512"/>
      <c r="AA198" s="512"/>
      <c r="AB198" s="512"/>
      <c r="AC198" s="1325"/>
      <c r="AD198" s="1326"/>
      <c r="AE198" s="512"/>
      <c r="AF198" s="512"/>
      <c r="AG198" s="512"/>
      <c r="AH198" s="1325"/>
      <c r="AI198" s="1326"/>
      <c r="AJ198" s="512"/>
      <c r="AK198" s="512"/>
      <c r="AL198" s="512"/>
      <c r="AM198" s="1325"/>
    </row>
    <row r="199" spans="2:39" ht="12" customHeight="1" collapsed="1">
      <c r="B199" s="1552"/>
      <c r="C199" s="516" t="s">
        <v>903</v>
      </c>
      <c r="D199" s="492" t="str">
        <f>IF('入力(4)'!H46="","借入1",'入力(4)'!H46)</f>
        <v>借入1</v>
      </c>
      <c r="E199" s="492"/>
      <c r="F199" s="492"/>
      <c r="G199" s="492"/>
      <c r="H199" s="1561"/>
      <c r="I199" s="1338"/>
      <c r="J199" s="513">
        <f>J200*J201</f>
        <v>0</v>
      </c>
      <c r="K199" s="513">
        <f t="shared" ref="K199:AM199" si="116">K200*K201</f>
        <v>0</v>
      </c>
      <c r="L199" s="513">
        <f t="shared" si="116"/>
        <v>0</v>
      </c>
      <c r="M199" s="513">
        <f t="shared" si="116"/>
        <v>0</v>
      </c>
      <c r="N199" s="1337">
        <f t="shared" si="116"/>
        <v>0</v>
      </c>
      <c r="O199" s="1338">
        <f t="shared" si="116"/>
        <v>0</v>
      </c>
      <c r="P199" s="513">
        <f t="shared" si="116"/>
        <v>0</v>
      </c>
      <c r="Q199" s="513">
        <f t="shared" si="116"/>
        <v>0</v>
      </c>
      <c r="R199" s="513">
        <f t="shared" si="116"/>
        <v>0</v>
      </c>
      <c r="S199" s="1337">
        <f t="shared" si="116"/>
        <v>0</v>
      </c>
      <c r="T199" s="1338">
        <f t="shared" si="116"/>
        <v>0</v>
      </c>
      <c r="U199" s="513">
        <f t="shared" si="116"/>
        <v>0</v>
      </c>
      <c r="V199" s="513">
        <f t="shared" si="116"/>
        <v>0</v>
      </c>
      <c r="W199" s="513">
        <f t="shared" si="116"/>
        <v>0</v>
      </c>
      <c r="X199" s="1337">
        <f t="shared" si="116"/>
        <v>0</v>
      </c>
      <c r="Y199" s="1338">
        <f t="shared" si="116"/>
        <v>0</v>
      </c>
      <c r="Z199" s="513">
        <f t="shared" si="116"/>
        <v>0</v>
      </c>
      <c r="AA199" s="513">
        <f t="shared" si="116"/>
        <v>0</v>
      </c>
      <c r="AB199" s="513">
        <f t="shared" si="116"/>
        <v>0</v>
      </c>
      <c r="AC199" s="1337">
        <f t="shared" si="116"/>
        <v>0</v>
      </c>
      <c r="AD199" s="1338">
        <f t="shared" si="116"/>
        <v>0</v>
      </c>
      <c r="AE199" s="513">
        <f t="shared" si="116"/>
        <v>0</v>
      </c>
      <c r="AF199" s="513">
        <f t="shared" si="116"/>
        <v>0</v>
      </c>
      <c r="AG199" s="513">
        <f t="shared" si="116"/>
        <v>0</v>
      </c>
      <c r="AH199" s="1337">
        <f t="shared" si="116"/>
        <v>0</v>
      </c>
      <c r="AI199" s="1338">
        <f t="shared" si="116"/>
        <v>0</v>
      </c>
      <c r="AJ199" s="513">
        <f t="shared" si="116"/>
        <v>0</v>
      </c>
      <c r="AK199" s="513">
        <f t="shared" si="116"/>
        <v>0</v>
      </c>
      <c r="AL199" s="513">
        <f t="shared" si="116"/>
        <v>0</v>
      </c>
      <c r="AM199" s="1337">
        <f t="shared" si="116"/>
        <v>0</v>
      </c>
    </row>
    <row r="200" spans="2:39" ht="12" hidden="1" customHeight="1" outlineLevel="1">
      <c r="B200" s="519"/>
      <c r="C200" s="429"/>
      <c r="E200" s="429" t="s">
        <v>899</v>
      </c>
      <c r="F200" s="428" t="s">
        <v>320</v>
      </c>
      <c r="H200" s="1555"/>
      <c r="I200" s="1326"/>
      <c r="J200" s="512">
        <f>'提出6(年次)'!H71</f>
        <v>0</v>
      </c>
      <c r="K200" s="512">
        <f>'提出6(年次)'!I71</f>
        <v>0</v>
      </c>
      <c r="L200" s="512">
        <f>'提出6(年次)'!J71</f>
        <v>0</v>
      </c>
      <c r="M200" s="512">
        <f>'提出6(年次)'!K71</f>
        <v>0</v>
      </c>
      <c r="N200" s="1325">
        <f>'提出6(年次)'!L71</f>
        <v>0</v>
      </c>
      <c r="O200" s="1326">
        <f>'提出6(年次)'!M71</f>
        <v>0</v>
      </c>
      <c r="P200" s="512">
        <f>'提出6(年次)'!N71</f>
        <v>0</v>
      </c>
      <c r="Q200" s="512">
        <f>'提出6(年次)'!O71</f>
        <v>0</v>
      </c>
      <c r="R200" s="512">
        <f>'提出6(年次)'!P71</f>
        <v>0</v>
      </c>
      <c r="S200" s="1325">
        <f>'提出6(年次)'!Q71</f>
        <v>0</v>
      </c>
      <c r="T200" s="1326">
        <f>'提出6(年次)'!R71</f>
        <v>0</v>
      </c>
      <c r="U200" s="512">
        <f>'提出6(年次)'!S71</f>
        <v>0</v>
      </c>
      <c r="V200" s="512">
        <f>'提出6(年次)'!T71</f>
        <v>0</v>
      </c>
      <c r="W200" s="512">
        <f>'提出6(年次)'!U71</f>
        <v>0</v>
      </c>
      <c r="X200" s="1325">
        <f>'提出6(年次)'!V71</f>
        <v>0</v>
      </c>
      <c r="Y200" s="1326">
        <f>'提出6(年次)'!W71</f>
        <v>0</v>
      </c>
      <c r="Z200" s="512">
        <f>'提出6(年次)'!X71</f>
        <v>0</v>
      </c>
      <c r="AA200" s="512">
        <f>'提出6(年次)'!Y71</f>
        <v>0</v>
      </c>
      <c r="AB200" s="512">
        <f>'提出6(年次)'!Z71</f>
        <v>0</v>
      </c>
      <c r="AC200" s="1325">
        <f>'提出6(年次)'!AA71</f>
        <v>0</v>
      </c>
      <c r="AD200" s="1326">
        <f>'提出6(年次)'!AB71</f>
        <v>0</v>
      </c>
      <c r="AE200" s="512">
        <f>'提出6(年次)'!AC71</f>
        <v>0</v>
      </c>
      <c r="AF200" s="512">
        <f>'提出6(年次)'!AD71</f>
        <v>0</v>
      </c>
      <c r="AG200" s="512">
        <f>'提出6(年次)'!AE71</f>
        <v>0</v>
      </c>
      <c r="AH200" s="1325">
        <f>'提出6(年次)'!AF71</f>
        <v>0</v>
      </c>
      <c r="AI200" s="1326">
        <f>'提出6(年次)'!AG71</f>
        <v>0</v>
      </c>
      <c r="AJ200" s="512">
        <f>'提出6(年次)'!AH71</f>
        <v>0</v>
      </c>
      <c r="AK200" s="512">
        <f>'提出6(年次)'!AI71</f>
        <v>0</v>
      </c>
      <c r="AL200" s="512">
        <f>'提出6(年次)'!AJ71</f>
        <v>0</v>
      </c>
      <c r="AM200" s="1325">
        <f>'提出6(年次)'!AK71</f>
        <v>0</v>
      </c>
    </row>
    <row r="201" spans="2:39" ht="12" hidden="1" customHeight="1" outlineLevel="1">
      <c r="B201" s="519"/>
      <c r="C201" s="429"/>
      <c r="E201" s="429" t="s">
        <v>900</v>
      </c>
      <c r="F201" s="428" t="s">
        <v>321</v>
      </c>
      <c r="H201" s="1555"/>
      <c r="I201" s="1334"/>
      <c r="J201" s="536">
        <f>J193</f>
        <v>0</v>
      </c>
      <c r="K201" s="536">
        <f>J201</f>
        <v>0</v>
      </c>
      <c r="L201" s="536">
        <f t="shared" ref="L201:AM201" si="117">K201</f>
        <v>0</v>
      </c>
      <c r="M201" s="536">
        <f t="shared" si="117"/>
        <v>0</v>
      </c>
      <c r="N201" s="1333">
        <f t="shared" si="117"/>
        <v>0</v>
      </c>
      <c r="O201" s="1334">
        <f t="shared" si="117"/>
        <v>0</v>
      </c>
      <c r="P201" s="536">
        <f t="shared" si="117"/>
        <v>0</v>
      </c>
      <c r="Q201" s="536">
        <f t="shared" si="117"/>
        <v>0</v>
      </c>
      <c r="R201" s="536">
        <f t="shared" si="117"/>
        <v>0</v>
      </c>
      <c r="S201" s="1333">
        <f t="shared" si="117"/>
        <v>0</v>
      </c>
      <c r="T201" s="1334">
        <f t="shared" si="117"/>
        <v>0</v>
      </c>
      <c r="U201" s="536">
        <f t="shared" si="117"/>
        <v>0</v>
      </c>
      <c r="V201" s="536">
        <f t="shared" si="117"/>
        <v>0</v>
      </c>
      <c r="W201" s="536">
        <f t="shared" si="117"/>
        <v>0</v>
      </c>
      <c r="X201" s="1333">
        <f t="shared" si="117"/>
        <v>0</v>
      </c>
      <c r="Y201" s="1334">
        <f t="shared" si="117"/>
        <v>0</v>
      </c>
      <c r="Z201" s="536">
        <f t="shared" si="117"/>
        <v>0</v>
      </c>
      <c r="AA201" s="536">
        <f t="shared" si="117"/>
        <v>0</v>
      </c>
      <c r="AB201" s="536">
        <f t="shared" si="117"/>
        <v>0</v>
      </c>
      <c r="AC201" s="1333">
        <f t="shared" si="117"/>
        <v>0</v>
      </c>
      <c r="AD201" s="1334">
        <f t="shared" si="117"/>
        <v>0</v>
      </c>
      <c r="AE201" s="536">
        <f t="shared" si="117"/>
        <v>0</v>
      </c>
      <c r="AF201" s="536">
        <f t="shared" si="117"/>
        <v>0</v>
      </c>
      <c r="AG201" s="536">
        <f t="shared" si="117"/>
        <v>0</v>
      </c>
      <c r="AH201" s="1333">
        <f t="shared" si="117"/>
        <v>0</v>
      </c>
      <c r="AI201" s="1334">
        <f t="shared" si="117"/>
        <v>0</v>
      </c>
      <c r="AJ201" s="536">
        <f t="shared" si="117"/>
        <v>0</v>
      </c>
      <c r="AK201" s="536">
        <f t="shared" si="117"/>
        <v>0</v>
      </c>
      <c r="AL201" s="536">
        <f t="shared" si="117"/>
        <v>0</v>
      </c>
      <c r="AM201" s="1333">
        <f t="shared" si="117"/>
        <v>0</v>
      </c>
    </row>
    <row r="202" spans="2:39" ht="12" customHeight="1" collapsed="1">
      <c r="B202" s="1560"/>
      <c r="C202" s="1562" t="s">
        <v>895</v>
      </c>
      <c r="D202" s="491" t="str">
        <f>IF('入力(4)'!H49="","借入2",'入力(4)'!H49)</f>
        <v>借入2</v>
      </c>
      <c r="E202" s="523"/>
      <c r="F202" s="491"/>
      <c r="G202" s="491"/>
      <c r="H202" s="1557"/>
      <c r="I202" s="1354"/>
      <c r="J202" s="511">
        <f t="shared" ref="J202:AM202" si="118">J203*J204</f>
        <v>0</v>
      </c>
      <c r="K202" s="511">
        <f t="shared" si="118"/>
        <v>0</v>
      </c>
      <c r="L202" s="511">
        <f t="shared" si="118"/>
        <v>0</v>
      </c>
      <c r="M202" s="511">
        <f t="shared" si="118"/>
        <v>0</v>
      </c>
      <c r="N202" s="1353">
        <f t="shared" si="118"/>
        <v>0</v>
      </c>
      <c r="O202" s="1354">
        <f t="shared" si="118"/>
        <v>0</v>
      </c>
      <c r="P202" s="511">
        <f t="shared" si="118"/>
        <v>0</v>
      </c>
      <c r="Q202" s="511">
        <f t="shared" si="118"/>
        <v>0</v>
      </c>
      <c r="R202" s="511">
        <f t="shared" si="118"/>
        <v>0</v>
      </c>
      <c r="S202" s="1353">
        <f t="shared" si="118"/>
        <v>0</v>
      </c>
      <c r="T202" s="1354">
        <f t="shared" si="118"/>
        <v>0</v>
      </c>
      <c r="U202" s="511">
        <f t="shared" si="118"/>
        <v>0</v>
      </c>
      <c r="V202" s="511">
        <f t="shared" si="118"/>
        <v>0</v>
      </c>
      <c r="W202" s="511">
        <f t="shared" si="118"/>
        <v>0</v>
      </c>
      <c r="X202" s="1353">
        <f t="shared" si="118"/>
        <v>0</v>
      </c>
      <c r="Y202" s="1354">
        <f t="shared" si="118"/>
        <v>0</v>
      </c>
      <c r="Z202" s="511">
        <f t="shared" si="118"/>
        <v>0</v>
      </c>
      <c r="AA202" s="511">
        <f t="shared" si="118"/>
        <v>0</v>
      </c>
      <c r="AB202" s="511">
        <f t="shared" si="118"/>
        <v>0</v>
      </c>
      <c r="AC202" s="1353">
        <f t="shared" si="118"/>
        <v>0</v>
      </c>
      <c r="AD202" s="1354">
        <f t="shared" si="118"/>
        <v>0</v>
      </c>
      <c r="AE202" s="511">
        <f t="shared" si="118"/>
        <v>0</v>
      </c>
      <c r="AF202" s="511">
        <f t="shared" si="118"/>
        <v>0</v>
      </c>
      <c r="AG202" s="511">
        <f t="shared" si="118"/>
        <v>0</v>
      </c>
      <c r="AH202" s="1353">
        <f t="shared" si="118"/>
        <v>0</v>
      </c>
      <c r="AI202" s="1354">
        <f t="shared" si="118"/>
        <v>0</v>
      </c>
      <c r="AJ202" s="511">
        <f t="shared" si="118"/>
        <v>0</v>
      </c>
      <c r="AK202" s="511">
        <f t="shared" si="118"/>
        <v>0</v>
      </c>
      <c r="AL202" s="511">
        <f t="shared" si="118"/>
        <v>0</v>
      </c>
      <c r="AM202" s="1353">
        <f t="shared" si="118"/>
        <v>0</v>
      </c>
    </row>
    <row r="203" spans="2:39" ht="12" hidden="1" customHeight="1" outlineLevel="1">
      <c r="B203" s="519"/>
      <c r="C203" s="429"/>
      <c r="E203" s="429" t="s">
        <v>899</v>
      </c>
      <c r="F203" s="428" t="s">
        <v>320</v>
      </c>
      <c r="H203" s="1555"/>
      <c r="I203" s="1326"/>
      <c r="J203" s="512">
        <f>'提出6(年次)'!H88</f>
        <v>0</v>
      </c>
      <c r="K203" s="512">
        <f>'提出6(年次)'!I88</f>
        <v>0</v>
      </c>
      <c r="L203" s="512">
        <f>'提出6(年次)'!J88</f>
        <v>0</v>
      </c>
      <c r="M203" s="512">
        <f>'提出6(年次)'!K88</f>
        <v>0</v>
      </c>
      <c r="N203" s="1325">
        <f>'提出6(年次)'!L88</f>
        <v>0</v>
      </c>
      <c r="O203" s="1326">
        <f>'提出6(年次)'!M88</f>
        <v>0</v>
      </c>
      <c r="P203" s="512">
        <f>'提出6(年次)'!N88</f>
        <v>0</v>
      </c>
      <c r="Q203" s="512">
        <f>'提出6(年次)'!O88</f>
        <v>0</v>
      </c>
      <c r="R203" s="512">
        <f>'提出6(年次)'!P88</f>
        <v>0</v>
      </c>
      <c r="S203" s="1325">
        <f>'提出6(年次)'!Q88</f>
        <v>0</v>
      </c>
      <c r="T203" s="1326">
        <f>'提出6(年次)'!R88</f>
        <v>0</v>
      </c>
      <c r="U203" s="512">
        <f>'提出6(年次)'!S88</f>
        <v>0</v>
      </c>
      <c r="V203" s="512">
        <f>'提出6(年次)'!T88</f>
        <v>0</v>
      </c>
      <c r="W203" s="512">
        <f>'提出6(年次)'!U88</f>
        <v>0</v>
      </c>
      <c r="X203" s="1325">
        <f>'提出6(年次)'!V88</f>
        <v>0</v>
      </c>
      <c r="Y203" s="1326">
        <f>'提出6(年次)'!W88</f>
        <v>0</v>
      </c>
      <c r="Z203" s="512">
        <f>'提出6(年次)'!X88</f>
        <v>0</v>
      </c>
      <c r="AA203" s="512">
        <f>'提出6(年次)'!Y88</f>
        <v>0</v>
      </c>
      <c r="AB203" s="512">
        <f>'提出6(年次)'!Z88</f>
        <v>0</v>
      </c>
      <c r="AC203" s="1325">
        <f>'提出6(年次)'!AA88</f>
        <v>0</v>
      </c>
      <c r="AD203" s="1326">
        <f>'提出6(年次)'!AB88</f>
        <v>0</v>
      </c>
      <c r="AE203" s="512">
        <f>'提出6(年次)'!AC88</f>
        <v>0</v>
      </c>
      <c r="AF203" s="512">
        <f>'提出6(年次)'!AD88</f>
        <v>0</v>
      </c>
      <c r="AG203" s="512">
        <f>'提出6(年次)'!AE88</f>
        <v>0</v>
      </c>
      <c r="AH203" s="1325">
        <f>'提出6(年次)'!AF88</f>
        <v>0</v>
      </c>
      <c r="AI203" s="1326">
        <f>'提出6(年次)'!AG88</f>
        <v>0</v>
      </c>
      <c r="AJ203" s="512">
        <f>'提出6(年次)'!AH88</f>
        <v>0</v>
      </c>
      <c r="AK203" s="512">
        <f>'提出6(年次)'!AI88</f>
        <v>0</v>
      </c>
      <c r="AL203" s="512">
        <f>'提出6(年次)'!AJ88</f>
        <v>0</v>
      </c>
      <c r="AM203" s="1325">
        <f>'提出6(年次)'!AK88</f>
        <v>0</v>
      </c>
    </row>
    <row r="204" spans="2:39" ht="12" hidden="1" customHeight="1" outlineLevel="1">
      <c r="B204" s="519"/>
      <c r="C204" s="429"/>
      <c r="E204" s="429" t="s">
        <v>900</v>
      </c>
      <c r="F204" s="428" t="s">
        <v>321</v>
      </c>
      <c r="H204" s="1555"/>
      <c r="I204" s="1334"/>
      <c r="J204" s="536">
        <f>J201</f>
        <v>0</v>
      </c>
      <c r="K204" s="536">
        <f>J204</f>
        <v>0</v>
      </c>
      <c r="L204" s="536">
        <f t="shared" ref="L204:AM204" si="119">K204</f>
        <v>0</v>
      </c>
      <c r="M204" s="536">
        <f t="shared" si="119"/>
        <v>0</v>
      </c>
      <c r="N204" s="1333">
        <f t="shared" si="119"/>
        <v>0</v>
      </c>
      <c r="O204" s="1334">
        <f t="shared" si="119"/>
        <v>0</v>
      </c>
      <c r="P204" s="536">
        <f t="shared" si="119"/>
        <v>0</v>
      </c>
      <c r="Q204" s="536">
        <f t="shared" si="119"/>
        <v>0</v>
      </c>
      <c r="R204" s="536">
        <f t="shared" si="119"/>
        <v>0</v>
      </c>
      <c r="S204" s="1333">
        <f t="shared" si="119"/>
        <v>0</v>
      </c>
      <c r="T204" s="1334">
        <f t="shared" si="119"/>
        <v>0</v>
      </c>
      <c r="U204" s="536">
        <f t="shared" si="119"/>
        <v>0</v>
      </c>
      <c r="V204" s="536">
        <f t="shared" si="119"/>
        <v>0</v>
      </c>
      <c r="W204" s="536">
        <f t="shared" si="119"/>
        <v>0</v>
      </c>
      <c r="X204" s="1333">
        <f t="shared" si="119"/>
        <v>0</v>
      </c>
      <c r="Y204" s="1334">
        <f t="shared" si="119"/>
        <v>0</v>
      </c>
      <c r="Z204" s="536">
        <f t="shared" si="119"/>
        <v>0</v>
      </c>
      <c r="AA204" s="536">
        <f t="shared" si="119"/>
        <v>0</v>
      </c>
      <c r="AB204" s="536">
        <f t="shared" si="119"/>
        <v>0</v>
      </c>
      <c r="AC204" s="1333">
        <f t="shared" si="119"/>
        <v>0</v>
      </c>
      <c r="AD204" s="1334">
        <f t="shared" si="119"/>
        <v>0</v>
      </c>
      <c r="AE204" s="536">
        <f t="shared" si="119"/>
        <v>0</v>
      </c>
      <c r="AF204" s="536">
        <f t="shared" si="119"/>
        <v>0</v>
      </c>
      <c r="AG204" s="536">
        <f t="shared" si="119"/>
        <v>0</v>
      </c>
      <c r="AH204" s="1333">
        <f t="shared" si="119"/>
        <v>0</v>
      </c>
      <c r="AI204" s="1334">
        <f t="shared" si="119"/>
        <v>0</v>
      </c>
      <c r="AJ204" s="536">
        <f t="shared" si="119"/>
        <v>0</v>
      </c>
      <c r="AK204" s="536">
        <f t="shared" si="119"/>
        <v>0</v>
      </c>
      <c r="AL204" s="536">
        <f t="shared" si="119"/>
        <v>0</v>
      </c>
      <c r="AM204" s="1333">
        <f t="shared" si="119"/>
        <v>0</v>
      </c>
    </row>
    <row r="205" spans="2:39" ht="12" hidden="1" customHeight="1" outlineLevel="1">
      <c r="B205" s="519"/>
      <c r="C205" s="429" t="s">
        <v>896</v>
      </c>
      <c r="D205" s="428" t="s">
        <v>296</v>
      </c>
      <c r="E205" s="429"/>
      <c r="H205" s="1555" t="s">
        <v>967</v>
      </c>
      <c r="I205" s="1326"/>
      <c r="J205" s="512">
        <f t="shared" ref="J205:AM205" si="120">J206*J207</f>
        <v>0</v>
      </c>
      <c r="K205" s="512">
        <f t="shared" si="120"/>
        <v>0</v>
      </c>
      <c r="L205" s="512">
        <f t="shared" si="120"/>
        <v>0</v>
      </c>
      <c r="M205" s="512">
        <f t="shared" si="120"/>
        <v>0</v>
      </c>
      <c r="N205" s="1325">
        <f t="shared" si="120"/>
        <v>0</v>
      </c>
      <c r="O205" s="1326">
        <f t="shared" si="120"/>
        <v>0</v>
      </c>
      <c r="P205" s="512">
        <f t="shared" si="120"/>
        <v>0</v>
      </c>
      <c r="Q205" s="512">
        <f t="shared" si="120"/>
        <v>0</v>
      </c>
      <c r="R205" s="512">
        <f t="shared" si="120"/>
        <v>0</v>
      </c>
      <c r="S205" s="1325">
        <f t="shared" si="120"/>
        <v>0</v>
      </c>
      <c r="T205" s="1326">
        <f t="shared" si="120"/>
        <v>0</v>
      </c>
      <c r="U205" s="512">
        <f t="shared" si="120"/>
        <v>0</v>
      </c>
      <c r="V205" s="512">
        <f t="shared" si="120"/>
        <v>0</v>
      </c>
      <c r="W205" s="512">
        <f t="shared" si="120"/>
        <v>0</v>
      </c>
      <c r="X205" s="1325">
        <f t="shared" si="120"/>
        <v>0</v>
      </c>
      <c r="Y205" s="1326">
        <f t="shared" si="120"/>
        <v>0</v>
      </c>
      <c r="Z205" s="512">
        <f t="shared" si="120"/>
        <v>0</v>
      </c>
      <c r="AA205" s="512">
        <f t="shared" si="120"/>
        <v>0</v>
      </c>
      <c r="AB205" s="512">
        <f t="shared" si="120"/>
        <v>0</v>
      </c>
      <c r="AC205" s="1325">
        <f t="shared" si="120"/>
        <v>0</v>
      </c>
      <c r="AD205" s="1326">
        <f t="shared" si="120"/>
        <v>0</v>
      </c>
      <c r="AE205" s="512">
        <f t="shared" si="120"/>
        <v>0</v>
      </c>
      <c r="AF205" s="512">
        <f t="shared" si="120"/>
        <v>0</v>
      </c>
      <c r="AG205" s="512">
        <f t="shared" si="120"/>
        <v>0</v>
      </c>
      <c r="AH205" s="1325">
        <f t="shared" si="120"/>
        <v>0</v>
      </c>
      <c r="AI205" s="1326">
        <f t="shared" si="120"/>
        <v>0</v>
      </c>
      <c r="AJ205" s="512">
        <f t="shared" si="120"/>
        <v>0</v>
      </c>
      <c r="AK205" s="512">
        <f t="shared" si="120"/>
        <v>0</v>
      </c>
      <c r="AL205" s="512">
        <f t="shared" si="120"/>
        <v>0</v>
      </c>
      <c r="AM205" s="1325">
        <f t="shared" si="120"/>
        <v>0</v>
      </c>
    </row>
    <row r="206" spans="2:39" ht="12" hidden="1" customHeight="1" outlineLevel="1">
      <c r="B206" s="519"/>
      <c r="C206" s="429"/>
      <c r="E206" s="429" t="s">
        <v>899</v>
      </c>
      <c r="F206" s="428" t="s">
        <v>320</v>
      </c>
      <c r="H206" s="1555"/>
      <c r="I206" s="1326"/>
      <c r="J206" s="512">
        <f>'提出6(年次)'!H105</f>
        <v>0</v>
      </c>
      <c r="K206" s="512">
        <f>'提出6(年次)'!I105</f>
        <v>0</v>
      </c>
      <c r="L206" s="512">
        <f>'提出6(年次)'!J105</f>
        <v>0</v>
      </c>
      <c r="M206" s="512">
        <f>'提出6(年次)'!K105</f>
        <v>0</v>
      </c>
      <c r="N206" s="1325">
        <f>'提出6(年次)'!L105</f>
        <v>0</v>
      </c>
      <c r="O206" s="1326">
        <f>'提出6(年次)'!M105</f>
        <v>0</v>
      </c>
      <c r="P206" s="512">
        <f>'提出6(年次)'!N105</f>
        <v>0</v>
      </c>
      <c r="Q206" s="512">
        <f>'提出6(年次)'!O105</f>
        <v>0</v>
      </c>
      <c r="R206" s="512">
        <f>'提出6(年次)'!P105</f>
        <v>0</v>
      </c>
      <c r="S206" s="1325">
        <f>'提出6(年次)'!Q105</f>
        <v>0</v>
      </c>
      <c r="T206" s="1326">
        <f>'提出6(年次)'!R105</f>
        <v>0</v>
      </c>
      <c r="U206" s="512">
        <f>'提出6(年次)'!S105</f>
        <v>0</v>
      </c>
      <c r="V206" s="512">
        <f>'提出6(年次)'!T105</f>
        <v>0</v>
      </c>
      <c r="W206" s="512">
        <f>'提出6(年次)'!U105</f>
        <v>0</v>
      </c>
      <c r="X206" s="1325">
        <f>'提出6(年次)'!V105</f>
        <v>0</v>
      </c>
      <c r="Y206" s="1326">
        <f>'提出6(年次)'!W105</f>
        <v>0</v>
      </c>
      <c r="Z206" s="512">
        <f>'提出6(年次)'!X105</f>
        <v>0</v>
      </c>
      <c r="AA206" s="512">
        <f>'提出6(年次)'!Y105</f>
        <v>0</v>
      </c>
      <c r="AB206" s="512">
        <f>'提出6(年次)'!Z105</f>
        <v>0</v>
      </c>
      <c r="AC206" s="1325">
        <f>'提出6(年次)'!AA105</f>
        <v>0</v>
      </c>
      <c r="AD206" s="1326">
        <f>'提出6(年次)'!AB105</f>
        <v>0</v>
      </c>
      <c r="AE206" s="512">
        <f>'提出6(年次)'!AC105</f>
        <v>0</v>
      </c>
      <c r="AF206" s="512">
        <f>'提出6(年次)'!AD105</f>
        <v>0</v>
      </c>
      <c r="AG206" s="512">
        <f>'提出6(年次)'!AE105</f>
        <v>0</v>
      </c>
      <c r="AH206" s="1325">
        <f>'提出6(年次)'!AF105</f>
        <v>0</v>
      </c>
      <c r="AI206" s="1326">
        <f>'提出6(年次)'!AG105</f>
        <v>0</v>
      </c>
      <c r="AJ206" s="512">
        <f>'提出6(年次)'!AH105</f>
        <v>0</v>
      </c>
      <c r="AK206" s="512">
        <f>'提出6(年次)'!AI105</f>
        <v>0</v>
      </c>
      <c r="AL206" s="512">
        <f>'提出6(年次)'!AJ105</f>
        <v>0</v>
      </c>
      <c r="AM206" s="1325">
        <f>'提出6(年次)'!AK105</f>
        <v>0</v>
      </c>
    </row>
    <row r="207" spans="2:39" ht="12" hidden="1" customHeight="1" outlineLevel="1">
      <c r="B207" s="1562"/>
      <c r="C207" s="523"/>
      <c r="D207" s="491"/>
      <c r="E207" s="523" t="s">
        <v>900</v>
      </c>
      <c r="F207" s="491" t="s">
        <v>321</v>
      </c>
      <c r="G207" s="491"/>
      <c r="H207" s="1557"/>
      <c r="I207" s="1328"/>
      <c r="J207" s="535">
        <f>J196</f>
        <v>0</v>
      </c>
      <c r="K207" s="535">
        <f>J207</f>
        <v>0</v>
      </c>
      <c r="L207" s="535">
        <f t="shared" ref="L207:AM207" si="121">K207</f>
        <v>0</v>
      </c>
      <c r="M207" s="535">
        <f t="shared" si="121"/>
        <v>0</v>
      </c>
      <c r="N207" s="1327">
        <f t="shared" si="121"/>
        <v>0</v>
      </c>
      <c r="O207" s="1328">
        <f t="shared" si="121"/>
        <v>0</v>
      </c>
      <c r="P207" s="535">
        <f t="shared" si="121"/>
        <v>0</v>
      </c>
      <c r="Q207" s="535">
        <f t="shared" si="121"/>
        <v>0</v>
      </c>
      <c r="R207" s="535">
        <f t="shared" si="121"/>
        <v>0</v>
      </c>
      <c r="S207" s="1327">
        <f t="shared" si="121"/>
        <v>0</v>
      </c>
      <c r="T207" s="1328">
        <f t="shared" si="121"/>
        <v>0</v>
      </c>
      <c r="U207" s="535">
        <f t="shared" si="121"/>
        <v>0</v>
      </c>
      <c r="V207" s="535">
        <f t="shared" si="121"/>
        <v>0</v>
      </c>
      <c r="W207" s="535">
        <f t="shared" si="121"/>
        <v>0</v>
      </c>
      <c r="X207" s="1327">
        <f t="shared" si="121"/>
        <v>0</v>
      </c>
      <c r="Y207" s="1328">
        <f t="shared" si="121"/>
        <v>0</v>
      </c>
      <c r="Z207" s="535">
        <f t="shared" si="121"/>
        <v>0</v>
      </c>
      <c r="AA207" s="535">
        <f t="shared" si="121"/>
        <v>0</v>
      </c>
      <c r="AB207" s="535">
        <f t="shared" si="121"/>
        <v>0</v>
      </c>
      <c r="AC207" s="1327">
        <f t="shared" si="121"/>
        <v>0</v>
      </c>
      <c r="AD207" s="1328">
        <f t="shared" si="121"/>
        <v>0</v>
      </c>
      <c r="AE207" s="535">
        <f t="shared" si="121"/>
        <v>0</v>
      </c>
      <c r="AF207" s="535">
        <f t="shared" si="121"/>
        <v>0</v>
      </c>
      <c r="AG207" s="535">
        <f t="shared" si="121"/>
        <v>0</v>
      </c>
      <c r="AH207" s="1327">
        <f t="shared" si="121"/>
        <v>0</v>
      </c>
      <c r="AI207" s="1328">
        <f t="shared" si="121"/>
        <v>0</v>
      </c>
      <c r="AJ207" s="535">
        <f t="shared" si="121"/>
        <v>0</v>
      </c>
      <c r="AK207" s="535">
        <f t="shared" si="121"/>
        <v>0</v>
      </c>
      <c r="AL207" s="535">
        <f t="shared" si="121"/>
        <v>0</v>
      </c>
      <c r="AM207" s="1327">
        <f t="shared" si="121"/>
        <v>0</v>
      </c>
    </row>
    <row r="208" spans="2:39" ht="12" customHeight="1" collapsed="1">
      <c r="B208" s="1547" t="s">
        <v>923</v>
      </c>
      <c r="C208" s="2995" t="s">
        <v>365</v>
      </c>
      <c r="D208" s="2995"/>
      <c r="E208" s="2995"/>
      <c r="F208" s="2995"/>
      <c r="G208" s="2995"/>
      <c r="H208" s="2996"/>
      <c r="I208" s="1542"/>
      <c r="J208" s="1543">
        <f t="shared" ref="J208:AM208" si="122">J209+J215</f>
        <v>0</v>
      </c>
      <c r="K208" s="1543">
        <f t="shared" si="122"/>
        <v>0</v>
      </c>
      <c r="L208" s="1543">
        <f t="shared" si="122"/>
        <v>0</v>
      </c>
      <c r="M208" s="1543">
        <f t="shared" si="122"/>
        <v>231.75000000000006</v>
      </c>
      <c r="N208" s="1585">
        <f t="shared" si="122"/>
        <v>231.75000000000006</v>
      </c>
      <c r="O208" s="1542">
        <f t="shared" si="122"/>
        <v>231.75000000000006</v>
      </c>
      <c r="P208" s="1543">
        <f t="shared" si="122"/>
        <v>231.75000000000006</v>
      </c>
      <c r="Q208" s="1543">
        <f t="shared" si="122"/>
        <v>231.75000000000014</v>
      </c>
      <c r="R208" s="1543">
        <f t="shared" si="122"/>
        <v>231.75000000000006</v>
      </c>
      <c r="S208" s="1585">
        <f t="shared" si="122"/>
        <v>231.75000000000006</v>
      </c>
      <c r="T208" s="1542">
        <f t="shared" si="122"/>
        <v>231.75000000000006</v>
      </c>
      <c r="U208" s="1543">
        <f t="shared" si="122"/>
        <v>231.75000000000006</v>
      </c>
      <c r="V208" s="1543">
        <f t="shared" si="122"/>
        <v>231.74999999999991</v>
      </c>
      <c r="W208" s="1543">
        <f t="shared" si="122"/>
        <v>231.7500000000002</v>
      </c>
      <c r="X208" s="1585">
        <f t="shared" si="122"/>
        <v>231.75000000000014</v>
      </c>
      <c r="Y208" s="1542">
        <f t="shared" si="122"/>
        <v>231.75000000000006</v>
      </c>
      <c r="Z208" s="1543">
        <f t="shared" si="122"/>
        <v>231.74999999999991</v>
      </c>
      <c r="AA208" s="1543">
        <f t="shared" si="122"/>
        <v>231.75000000000006</v>
      </c>
      <c r="AB208" s="1543">
        <f t="shared" si="122"/>
        <v>231.74999999999991</v>
      </c>
      <c r="AC208" s="1585">
        <f t="shared" si="122"/>
        <v>231.75000000000014</v>
      </c>
      <c r="AD208" s="1542">
        <f t="shared" si="122"/>
        <v>231.74999999999991</v>
      </c>
      <c r="AE208" s="1543">
        <f t="shared" si="122"/>
        <v>231.75000000000014</v>
      </c>
      <c r="AF208" s="1543">
        <f t="shared" si="122"/>
        <v>231.75000000000006</v>
      </c>
      <c r="AG208" s="1543">
        <f t="shared" si="122"/>
        <v>231.74999999999991</v>
      </c>
      <c r="AH208" s="1585">
        <f t="shared" si="122"/>
        <v>231.74999999999991</v>
      </c>
      <c r="AI208" s="1542">
        <f t="shared" si="122"/>
        <v>231.75000000000014</v>
      </c>
      <c r="AJ208" s="1543">
        <f t="shared" si="122"/>
        <v>231.74999999999989</v>
      </c>
      <c r="AK208" s="1543">
        <f t="shared" si="122"/>
        <v>231.75000000000014</v>
      </c>
      <c r="AL208" s="1543">
        <f t="shared" si="122"/>
        <v>231.75000000000006</v>
      </c>
      <c r="AM208" s="1585">
        <f t="shared" si="122"/>
        <v>231.75000000000006</v>
      </c>
    </row>
    <row r="209" spans="2:39" ht="12" customHeight="1">
      <c r="B209" s="1552"/>
      <c r="C209" s="1296" t="s">
        <v>903</v>
      </c>
      <c r="D209" s="1304" t="s">
        <v>366</v>
      </c>
      <c r="E209" s="1418"/>
      <c r="F209" s="1418"/>
      <c r="G209" s="1418"/>
      <c r="H209" s="2067"/>
      <c r="I209" s="1330"/>
      <c r="J209" s="1303">
        <f>IF(OR(収益元デｰタ!J229=1,収益元デｰタ!J239="免税"),0,SUM(J211:J214))</f>
        <v>0</v>
      </c>
      <c r="K209" s="1303">
        <f>IF(OR(収益元デｰタ!K229=1,収益元デｰタ!K239="免税"),0,SUM(K211:K214))</f>
        <v>0</v>
      </c>
      <c r="L209" s="1303">
        <f>IF(OR(収益元デｰタ!L229=1,収益元デｰタ!L239="免税"),0,SUM(L211:L214))</f>
        <v>0</v>
      </c>
      <c r="M209" s="1303">
        <f>IF(OR(収益元デｰタ!M229=1,収益元デｰタ!M239="免税"),0,SUM(M211:M214))</f>
        <v>0</v>
      </c>
      <c r="N209" s="1319">
        <f>IF(OR(収益元デｰタ!N229=1,収益元デｰタ!N239="免税"),0,SUM(N211:N214))</f>
        <v>0</v>
      </c>
      <c r="O209" s="1303">
        <f>IF(OR(収益元デｰタ!O229=1,収益元デｰタ!O239="免税"),0,SUM(O211:O214))</f>
        <v>0</v>
      </c>
      <c r="P209" s="1303">
        <f>IF(OR(収益元デｰタ!P229=1,収益元デｰタ!P239="免税"),0,SUM(P211:P214))</f>
        <v>0</v>
      </c>
      <c r="Q209" s="1303">
        <f>IF(OR(収益元デｰタ!Q229=1,収益元デｰタ!Q239="免税"),0,SUM(Q211:Q214))</f>
        <v>0</v>
      </c>
      <c r="R209" s="1303">
        <f>IF(OR(収益元デｰタ!R229=1,収益元デｰタ!R239="免税"),0,SUM(R211:R214))</f>
        <v>0</v>
      </c>
      <c r="S209" s="1319">
        <f>IF(OR(収益元デｰタ!S229=1,収益元デｰタ!S239="免税"),0,SUM(S211:S214))</f>
        <v>0</v>
      </c>
      <c r="T209" s="1303">
        <f>IF(OR(収益元デｰタ!T229=1,収益元デｰタ!T239="免税"),0,SUM(T211:T214))</f>
        <v>0</v>
      </c>
      <c r="U209" s="1303">
        <f>IF(OR(収益元デｰタ!U229=1,収益元デｰタ!U239="免税"),0,SUM(U211:U214))</f>
        <v>0</v>
      </c>
      <c r="V209" s="1303">
        <f>IF(OR(収益元デｰタ!V229=1,収益元デｰタ!V239="免税"),0,SUM(V211:V214))</f>
        <v>0</v>
      </c>
      <c r="W209" s="1303">
        <f>IF(OR(収益元デｰタ!W229=1,収益元デｰタ!W239="免税"),0,SUM(W211:W214))</f>
        <v>0</v>
      </c>
      <c r="X209" s="1319">
        <f>IF(OR(収益元デｰタ!X229=1,収益元デｰタ!X239="免税"),0,SUM(X211:X214))</f>
        <v>0</v>
      </c>
      <c r="Y209" s="1303">
        <f>IF(OR(収益元デｰタ!Y229=1,収益元デｰタ!Y239="免税"),0,SUM(Y211:Y214))</f>
        <v>0</v>
      </c>
      <c r="Z209" s="1303">
        <f>IF(OR(収益元デｰタ!Z229=1,収益元デｰタ!Z239="免税"),0,SUM(Z211:Z214))</f>
        <v>0</v>
      </c>
      <c r="AA209" s="1303">
        <f>IF(OR(収益元デｰタ!AA229=1,収益元デｰタ!AA239="免税"),0,SUM(AA211:AA214))</f>
        <v>0</v>
      </c>
      <c r="AB209" s="1303">
        <f>IF(OR(収益元デｰタ!AB229=1,収益元デｰタ!AB239="免税"),0,SUM(AB211:AB214))</f>
        <v>0</v>
      </c>
      <c r="AC209" s="1319">
        <f>IF(OR(収益元デｰタ!AC229=1,収益元デｰタ!AC239="免税"),0,SUM(AC211:AC214))</f>
        <v>0</v>
      </c>
      <c r="AD209" s="1303">
        <f>IF(OR(収益元デｰタ!AD229=1,収益元デｰタ!AD239="免税"),0,SUM(AD211:AD214))</f>
        <v>0</v>
      </c>
      <c r="AE209" s="1303">
        <f>IF(OR(収益元デｰタ!AE229=1,収益元デｰタ!AE239="免税"),0,SUM(AE211:AE214))</f>
        <v>0</v>
      </c>
      <c r="AF209" s="1303">
        <f>IF(OR(収益元デｰタ!AF229=1,収益元デｰタ!AF239="免税"),0,SUM(AF211:AF214))</f>
        <v>0</v>
      </c>
      <c r="AG209" s="1303">
        <f>IF(OR(収益元デｰタ!AG229=1,収益元デｰタ!AG239="免税"),0,SUM(AG211:AG214))</f>
        <v>0</v>
      </c>
      <c r="AH209" s="1319">
        <f>IF(OR(収益元デｰタ!AH229=1,収益元デｰタ!AH239="免税"),0,SUM(AH211:AH214))</f>
        <v>0</v>
      </c>
      <c r="AI209" s="1303">
        <f>IF(OR(収益元デｰタ!AI229=1,収益元デｰタ!AI239="免税"),0,SUM(AI211:AI214))</f>
        <v>0</v>
      </c>
      <c r="AJ209" s="1303">
        <f>IF(OR(収益元デｰタ!AJ229=1,収益元デｰタ!AJ239="免税"),0,SUM(AJ211:AJ214))</f>
        <v>0</v>
      </c>
      <c r="AK209" s="1303">
        <f>IF(OR(収益元デｰタ!AK229=1,収益元デｰタ!AK239="免税"),0,SUM(AK211:AK214))</f>
        <v>0</v>
      </c>
      <c r="AL209" s="1303">
        <f>IF(OR(収益元デｰタ!AL229=1,収益元デｰタ!AL239="免税"),0,SUM(AL211:AL214))</f>
        <v>0</v>
      </c>
      <c r="AM209" s="1319">
        <f>IF(OR(収益元デｰタ!AM229=1,収益元デｰタ!AM239="免税"),0,SUM(AM211:AM214))</f>
        <v>0</v>
      </c>
    </row>
    <row r="210" spans="2:39" ht="12" hidden="1" customHeight="1" outlineLevel="1">
      <c r="B210" s="1552"/>
      <c r="C210" s="1298"/>
      <c r="D210" s="533"/>
      <c r="E210" s="425"/>
      <c r="F210" s="425"/>
      <c r="G210" s="425"/>
      <c r="H210" s="568" t="s">
        <v>81</v>
      </c>
      <c r="I210" s="1358">
        <f>収益元デｰタ!I246</f>
        <v>0.1</v>
      </c>
      <c r="J210" s="551">
        <f>収益元デｰタ!J246</f>
        <v>0.1</v>
      </c>
      <c r="K210" s="551">
        <f>収益元デｰタ!K246</f>
        <v>0.1</v>
      </c>
      <c r="L210" s="551">
        <f>収益元デｰタ!L246</f>
        <v>0.1</v>
      </c>
      <c r="M210" s="551">
        <f>収益元デｰタ!M246</f>
        <v>0.1</v>
      </c>
      <c r="N210" s="1357">
        <f>収益元デｰタ!N246</f>
        <v>0.1</v>
      </c>
      <c r="O210" s="551">
        <f>収益元デｰタ!O246</f>
        <v>0.1</v>
      </c>
      <c r="P210" s="551">
        <f>収益元デｰタ!P246</f>
        <v>0.1</v>
      </c>
      <c r="Q210" s="551">
        <f>収益元デｰタ!Q246</f>
        <v>0.1</v>
      </c>
      <c r="R210" s="551">
        <f>収益元デｰタ!R246</f>
        <v>0.1</v>
      </c>
      <c r="S210" s="551">
        <f>収益元デｰタ!S246</f>
        <v>0.1</v>
      </c>
      <c r="T210" s="1358">
        <f>収益元デｰタ!T246</f>
        <v>0.1</v>
      </c>
      <c r="U210" s="551">
        <f>収益元デｰタ!U246</f>
        <v>0.1</v>
      </c>
      <c r="V210" s="551">
        <f>収益元デｰタ!V246</f>
        <v>0.1</v>
      </c>
      <c r="W210" s="551">
        <f>収益元デｰタ!W246</f>
        <v>0.1</v>
      </c>
      <c r="X210" s="1357">
        <f>収益元デｰタ!X246</f>
        <v>0.1</v>
      </c>
      <c r="Y210" s="551">
        <f>収益元デｰタ!Y246</f>
        <v>0.1</v>
      </c>
      <c r="Z210" s="551">
        <f>収益元デｰタ!Z246</f>
        <v>0.1</v>
      </c>
      <c r="AA210" s="551">
        <f>収益元デｰタ!AA246</f>
        <v>0.1</v>
      </c>
      <c r="AB210" s="551">
        <f>収益元デｰタ!AB246</f>
        <v>0.1</v>
      </c>
      <c r="AC210" s="551">
        <f>収益元デｰタ!AC246</f>
        <v>0.1</v>
      </c>
      <c r="AD210" s="1358">
        <f>収益元デｰタ!AD246</f>
        <v>0.1</v>
      </c>
      <c r="AE210" s="551">
        <f>収益元デｰタ!AE246</f>
        <v>0.1</v>
      </c>
      <c r="AF210" s="551">
        <f>収益元デｰタ!AF246</f>
        <v>0.1</v>
      </c>
      <c r="AG210" s="551">
        <f>収益元デｰタ!AG246</f>
        <v>0.1</v>
      </c>
      <c r="AH210" s="1357">
        <f>収益元デｰタ!AH246</f>
        <v>0.1</v>
      </c>
      <c r="AI210" s="1358">
        <f>収益元デｰタ!AI246</f>
        <v>0.1</v>
      </c>
      <c r="AJ210" s="551">
        <f>収益元デｰタ!AJ246</f>
        <v>0.1</v>
      </c>
      <c r="AK210" s="551">
        <f>収益元デｰタ!AK246</f>
        <v>0.1</v>
      </c>
      <c r="AL210" s="551">
        <f>収益元デｰタ!AL246</f>
        <v>0.1</v>
      </c>
      <c r="AM210" s="1357">
        <f>収益元デｰタ!AM246</f>
        <v>0.1</v>
      </c>
    </row>
    <row r="211" spans="2:39" ht="11.25" customHeight="1" collapsed="1">
      <c r="B211" s="1552"/>
      <c r="C211" s="1305"/>
      <c r="D211" s="542"/>
      <c r="E211" s="431" t="s">
        <v>899</v>
      </c>
      <c r="F211" s="2988" t="s">
        <v>1409</v>
      </c>
      <c r="G211" s="2988"/>
      <c r="H211" s="2988"/>
      <c r="I211" s="1586"/>
      <c r="J211" s="425">
        <f t="shared" ref="J211:AM211" si="123">J26*J210</f>
        <v>0</v>
      </c>
      <c r="K211" s="425">
        <f t="shared" si="123"/>
        <v>0</v>
      </c>
      <c r="L211" s="425">
        <f t="shared" si="123"/>
        <v>0</v>
      </c>
      <c r="M211" s="425">
        <f t="shared" si="123"/>
        <v>0</v>
      </c>
      <c r="N211" s="1595">
        <f t="shared" si="123"/>
        <v>0</v>
      </c>
      <c r="O211" s="425">
        <f t="shared" si="123"/>
        <v>0</v>
      </c>
      <c r="P211" s="425">
        <f t="shared" si="123"/>
        <v>0</v>
      </c>
      <c r="Q211" s="425">
        <f t="shared" si="123"/>
        <v>0</v>
      </c>
      <c r="R211" s="425">
        <f t="shared" si="123"/>
        <v>0</v>
      </c>
      <c r="S211" s="425">
        <f t="shared" si="123"/>
        <v>0</v>
      </c>
      <c r="T211" s="1586">
        <f t="shared" si="123"/>
        <v>0</v>
      </c>
      <c r="U211" s="425">
        <f t="shared" si="123"/>
        <v>0</v>
      </c>
      <c r="V211" s="425">
        <f t="shared" si="123"/>
        <v>0</v>
      </c>
      <c r="W211" s="425">
        <f t="shared" si="123"/>
        <v>0</v>
      </c>
      <c r="X211" s="1595">
        <f t="shared" si="123"/>
        <v>0</v>
      </c>
      <c r="Y211" s="425">
        <f t="shared" si="123"/>
        <v>0</v>
      </c>
      <c r="Z211" s="425">
        <f t="shared" si="123"/>
        <v>0</v>
      </c>
      <c r="AA211" s="425">
        <f t="shared" si="123"/>
        <v>0</v>
      </c>
      <c r="AB211" s="425">
        <f t="shared" si="123"/>
        <v>0</v>
      </c>
      <c r="AC211" s="425">
        <f t="shared" si="123"/>
        <v>0</v>
      </c>
      <c r="AD211" s="1586">
        <f t="shared" si="123"/>
        <v>0</v>
      </c>
      <c r="AE211" s="425">
        <f t="shared" si="123"/>
        <v>0</v>
      </c>
      <c r="AF211" s="425">
        <f t="shared" si="123"/>
        <v>0</v>
      </c>
      <c r="AG211" s="425">
        <f t="shared" si="123"/>
        <v>0</v>
      </c>
      <c r="AH211" s="1595">
        <f t="shared" si="123"/>
        <v>0</v>
      </c>
      <c r="AI211" s="1586">
        <f t="shared" si="123"/>
        <v>0</v>
      </c>
      <c r="AJ211" s="425">
        <f t="shared" si="123"/>
        <v>0</v>
      </c>
      <c r="AK211" s="425">
        <f t="shared" si="123"/>
        <v>0</v>
      </c>
      <c r="AL211" s="425">
        <f t="shared" si="123"/>
        <v>0</v>
      </c>
      <c r="AM211" s="1595">
        <f t="shared" si="123"/>
        <v>0</v>
      </c>
    </row>
    <row r="212" spans="2:39" ht="11.25" customHeight="1">
      <c r="B212" s="1552"/>
      <c r="C212" s="1305"/>
      <c r="D212" s="531"/>
      <c r="E212" s="429" t="s">
        <v>900</v>
      </c>
      <c r="F212" s="428" t="s">
        <v>1410</v>
      </c>
      <c r="I212" s="530"/>
      <c r="J212" s="428">
        <f>I45*I210+J45*J210</f>
        <v>0</v>
      </c>
      <c r="K212" s="428">
        <f t="shared" ref="K212:AM212" si="124">K45*K210</f>
        <v>0</v>
      </c>
      <c r="L212" s="428">
        <f t="shared" si="124"/>
        <v>0</v>
      </c>
      <c r="M212" s="428">
        <f t="shared" si="124"/>
        <v>0</v>
      </c>
      <c r="N212" s="1637">
        <f t="shared" si="124"/>
        <v>0</v>
      </c>
      <c r="O212" s="428">
        <f t="shared" si="124"/>
        <v>0</v>
      </c>
      <c r="P212" s="428">
        <f t="shared" si="124"/>
        <v>0</v>
      </c>
      <c r="Q212" s="428">
        <f t="shared" si="124"/>
        <v>0</v>
      </c>
      <c r="R212" s="428">
        <f t="shared" si="124"/>
        <v>0</v>
      </c>
      <c r="S212" s="428">
        <f t="shared" si="124"/>
        <v>0</v>
      </c>
      <c r="T212" s="530">
        <f t="shared" si="124"/>
        <v>0</v>
      </c>
      <c r="U212" s="428">
        <f t="shared" si="124"/>
        <v>0</v>
      </c>
      <c r="V212" s="428">
        <f t="shared" si="124"/>
        <v>0</v>
      </c>
      <c r="W212" s="428">
        <f t="shared" si="124"/>
        <v>0</v>
      </c>
      <c r="X212" s="1637">
        <f t="shared" si="124"/>
        <v>0</v>
      </c>
      <c r="Y212" s="428">
        <f t="shared" si="124"/>
        <v>0</v>
      </c>
      <c r="Z212" s="428">
        <f t="shared" si="124"/>
        <v>0</v>
      </c>
      <c r="AA212" s="428">
        <f t="shared" si="124"/>
        <v>0</v>
      </c>
      <c r="AB212" s="428">
        <f t="shared" si="124"/>
        <v>0</v>
      </c>
      <c r="AC212" s="428">
        <f t="shared" si="124"/>
        <v>0</v>
      </c>
      <c r="AD212" s="530">
        <f t="shared" si="124"/>
        <v>0</v>
      </c>
      <c r="AE212" s="428">
        <f t="shared" si="124"/>
        <v>0</v>
      </c>
      <c r="AF212" s="428">
        <f t="shared" si="124"/>
        <v>0</v>
      </c>
      <c r="AG212" s="428">
        <f t="shared" si="124"/>
        <v>0</v>
      </c>
      <c r="AH212" s="1637">
        <f t="shared" si="124"/>
        <v>0</v>
      </c>
      <c r="AI212" s="530">
        <f t="shared" si="124"/>
        <v>0</v>
      </c>
      <c r="AJ212" s="428">
        <f t="shared" si="124"/>
        <v>0</v>
      </c>
      <c r="AK212" s="428">
        <f t="shared" si="124"/>
        <v>0</v>
      </c>
      <c r="AL212" s="428">
        <f t="shared" si="124"/>
        <v>0</v>
      </c>
      <c r="AM212" s="1637">
        <f t="shared" si="124"/>
        <v>0</v>
      </c>
    </row>
    <row r="213" spans="2:39" ht="11.25" customHeight="1">
      <c r="B213" s="1552"/>
      <c r="C213" s="1305"/>
      <c r="D213" s="531"/>
      <c r="E213" s="429" t="s">
        <v>906</v>
      </c>
      <c r="F213" s="428" t="s">
        <v>703</v>
      </c>
      <c r="I213" s="530"/>
      <c r="J213" s="428">
        <f>J221</f>
        <v>0</v>
      </c>
      <c r="K213" s="428">
        <f t="shared" ref="K213:AM213" si="125">K221</f>
        <v>0</v>
      </c>
      <c r="L213" s="428">
        <f t="shared" si="125"/>
        <v>0</v>
      </c>
      <c r="M213" s="428">
        <f t="shared" si="125"/>
        <v>0</v>
      </c>
      <c r="N213" s="1637">
        <f t="shared" si="125"/>
        <v>0</v>
      </c>
      <c r="O213" s="428">
        <f t="shared" si="125"/>
        <v>0</v>
      </c>
      <c r="P213" s="428">
        <f t="shared" si="125"/>
        <v>0</v>
      </c>
      <c r="Q213" s="428">
        <f t="shared" si="125"/>
        <v>0</v>
      </c>
      <c r="R213" s="428">
        <f t="shared" si="125"/>
        <v>0</v>
      </c>
      <c r="S213" s="428">
        <f t="shared" si="125"/>
        <v>0</v>
      </c>
      <c r="T213" s="530">
        <f t="shared" si="125"/>
        <v>0</v>
      </c>
      <c r="U213" s="428">
        <f t="shared" si="125"/>
        <v>0</v>
      </c>
      <c r="V213" s="428">
        <f t="shared" si="125"/>
        <v>0</v>
      </c>
      <c r="W213" s="428">
        <f t="shared" si="125"/>
        <v>0</v>
      </c>
      <c r="X213" s="1637">
        <f t="shared" si="125"/>
        <v>0</v>
      </c>
      <c r="Y213" s="428">
        <f t="shared" si="125"/>
        <v>0</v>
      </c>
      <c r="Z213" s="428">
        <f t="shared" si="125"/>
        <v>0</v>
      </c>
      <c r="AA213" s="428">
        <f t="shared" si="125"/>
        <v>0</v>
      </c>
      <c r="AB213" s="428">
        <f t="shared" si="125"/>
        <v>0</v>
      </c>
      <c r="AC213" s="428">
        <f t="shared" si="125"/>
        <v>0</v>
      </c>
      <c r="AD213" s="530">
        <f t="shared" si="125"/>
        <v>0</v>
      </c>
      <c r="AE213" s="428">
        <f t="shared" si="125"/>
        <v>0</v>
      </c>
      <c r="AF213" s="428">
        <f t="shared" si="125"/>
        <v>0</v>
      </c>
      <c r="AG213" s="428">
        <f t="shared" si="125"/>
        <v>0</v>
      </c>
      <c r="AH213" s="1637">
        <f t="shared" si="125"/>
        <v>0</v>
      </c>
      <c r="AI213" s="530">
        <f t="shared" si="125"/>
        <v>0</v>
      </c>
      <c r="AJ213" s="428">
        <f t="shared" si="125"/>
        <v>0</v>
      </c>
      <c r="AK213" s="428">
        <f t="shared" si="125"/>
        <v>0</v>
      </c>
      <c r="AL213" s="428">
        <f t="shared" si="125"/>
        <v>0</v>
      </c>
      <c r="AM213" s="1637">
        <f t="shared" si="125"/>
        <v>0</v>
      </c>
    </row>
    <row r="214" spans="2:39" ht="11.25" customHeight="1">
      <c r="B214" s="1552"/>
      <c r="C214" s="1400"/>
      <c r="D214" s="543"/>
      <c r="E214" s="523" t="s">
        <v>924</v>
      </c>
      <c r="F214" s="491" t="str">
        <f>C77</f>
        <v>住戸入替ﾘﾌｫｰﾑ費</v>
      </c>
      <c r="G214" s="491"/>
      <c r="H214" s="2068"/>
      <c r="I214" s="1587"/>
      <c r="J214" s="491">
        <f>J222</f>
        <v>0</v>
      </c>
      <c r="K214" s="491">
        <f t="shared" ref="K214:AM214" si="126">K222</f>
        <v>0</v>
      </c>
      <c r="L214" s="491">
        <f t="shared" si="126"/>
        <v>0</v>
      </c>
      <c r="M214" s="491">
        <f t="shared" si="126"/>
        <v>231.75000000000006</v>
      </c>
      <c r="N214" s="746">
        <f t="shared" si="126"/>
        <v>231.75000000000006</v>
      </c>
      <c r="O214" s="491">
        <f t="shared" si="126"/>
        <v>231.75000000000006</v>
      </c>
      <c r="P214" s="491">
        <f t="shared" si="126"/>
        <v>231.75000000000006</v>
      </c>
      <c r="Q214" s="491">
        <f t="shared" si="126"/>
        <v>231.75000000000014</v>
      </c>
      <c r="R214" s="491">
        <f t="shared" si="126"/>
        <v>231.75000000000006</v>
      </c>
      <c r="S214" s="491">
        <f t="shared" si="126"/>
        <v>231.75000000000006</v>
      </c>
      <c r="T214" s="1587">
        <f t="shared" si="126"/>
        <v>231.75000000000006</v>
      </c>
      <c r="U214" s="491">
        <f t="shared" si="126"/>
        <v>231.75000000000006</v>
      </c>
      <c r="V214" s="491">
        <f t="shared" si="126"/>
        <v>231.74999999999991</v>
      </c>
      <c r="W214" s="491">
        <f t="shared" si="126"/>
        <v>231.7500000000002</v>
      </c>
      <c r="X214" s="746">
        <f t="shared" si="126"/>
        <v>231.75000000000014</v>
      </c>
      <c r="Y214" s="491">
        <f t="shared" si="126"/>
        <v>231.75000000000006</v>
      </c>
      <c r="Z214" s="491">
        <f t="shared" si="126"/>
        <v>231.74999999999991</v>
      </c>
      <c r="AA214" s="491">
        <f t="shared" si="126"/>
        <v>231.75000000000006</v>
      </c>
      <c r="AB214" s="491">
        <f t="shared" si="126"/>
        <v>231.74999999999991</v>
      </c>
      <c r="AC214" s="491">
        <f t="shared" si="126"/>
        <v>231.75000000000014</v>
      </c>
      <c r="AD214" s="1587">
        <f t="shared" si="126"/>
        <v>231.74999999999991</v>
      </c>
      <c r="AE214" s="491">
        <f t="shared" si="126"/>
        <v>231.75000000000014</v>
      </c>
      <c r="AF214" s="491">
        <f t="shared" si="126"/>
        <v>231.75000000000006</v>
      </c>
      <c r="AG214" s="491">
        <f t="shared" si="126"/>
        <v>231.74999999999991</v>
      </c>
      <c r="AH214" s="746">
        <f t="shared" si="126"/>
        <v>231.74999999999991</v>
      </c>
      <c r="AI214" s="1587">
        <f t="shared" si="126"/>
        <v>231.75000000000014</v>
      </c>
      <c r="AJ214" s="491">
        <f t="shared" si="126"/>
        <v>231.74999999999989</v>
      </c>
      <c r="AK214" s="491">
        <f t="shared" si="126"/>
        <v>231.75000000000014</v>
      </c>
      <c r="AL214" s="491">
        <f t="shared" si="126"/>
        <v>231.75000000000006</v>
      </c>
      <c r="AM214" s="746">
        <f t="shared" si="126"/>
        <v>231.75000000000006</v>
      </c>
    </row>
    <row r="215" spans="2:39" ht="12" customHeight="1">
      <c r="B215" s="1552"/>
      <c r="C215" s="1296" t="s">
        <v>895</v>
      </c>
      <c r="D215" s="1300" t="s">
        <v>139</v>
      </c>
      <c r="E215" s="1302"/>
      <c r="F215" s="1302"/>
      <c r="G215" s="1302"/>
      <c r="H215" s="1558" t="s">
        <v>925</v>
      </c>
      <c r="I215" s="1330"/>
      <c r="J215" s="1303">
        <f>IF(収益元デｰタ!$J$239="免税",J216-J223,0)</f>
        <v>0</v>
      </c>
      <c r="K215" s="1303">
        <f>IF(収益元デｰタ!K239="免税",K216-K223,0)</f>
        <v>0</v>
      </c>
      <c r="L215" s="1303">
        <f>IF(収益元デｰタ!L239="免税",L216-L223,0)</f>
        <v>0</v>
      </c>
      <c r="M215" s="1303">
        <f>IF(収益元デｰタ!M239="免税",M216-M223,0)</f>
        <v>231.75000000000006</v>
      </c>
      <c r="N215" s="1319">
        <f>IF(収益元デｰタ!N239="免税",N216-N223,0)</f>
        <v>231.75000000000006</v>
      </c>
      <c r="O215" s="1318">
        <f>IF(収益元デｰタ!O239="免税",O216-O223,0)</f>
        <v>231.75000000000006</v>
      </c>
      <c r="P215" s="1303">
        <f>IF(収益元デｰタ!P239="免税",P216-P223,0)</f>
        <v>231.75000000000006</v>
      </c>
      <c r="Q215" s="1303">
        <f>IF(収益元デｰタ!Q239="免税",Q216-Q223,0)</f>
        <v>231.75000000000014</v>
      </c>
      <c r="R215" s="1303">
        <f>IF(収益元デｰタ!R239="免税",R216-R223,0)</f>
        <v>231.75000000000006</v>
      </c>
      <c r="S215" s="1303">
        <f>IF(収益元デｰタ!S239="免税",S216-S223,0)</f>
        <v>231.75000000000006</v>
      </c>
      <c r="T215" s="1330">
        <f>IF(収益元デｰタ!T239="免税",T216-T223,0)</f>
        <v>231.75000000000006</v>
      </c>
      <c r="U215" s="1303">
        <f>IF(収益元デｰタ!U239="免税",U216-U223,0)</f>
        <v>231.75000000000006</v>
      </c>
      <c r="V215" s="1303">
        <f>IF(収益元デｰタ!V239="免税",V216-V223,0)</f>
        <v>231.74999999999991</v>
      </c>
      <c r="W215" s="1303">
        <f>IF(収益元デｰタ!W239="免税",W216-W223,0)</f>
        <v>231.7500000000002</v>
      </c>
      <c r="X215" s="1319">
        <f>IF(収益元デｰタ!X239="免税",X216-X223,0)</f>
        <v>231.75000000000014</v>
      </c>
      <c r="Y215" s="1318">
        <f>IF(収益元デｰタ!Y239="免税",Y216-Y223,0)</f>
        <v>231.75000000000006</v>
      </c>
      <c r="Z215" s="1303">
        <f>IF(収益元デｰタ!Z239="免税",Z216-Z223,0)</f>
        <v>231.74999999999991</v>
      </c>
      <c r="AA215" s="1303">
        <f>IF(収益元デｰタ!AA239="免税",AA216-AA223,0)</f>
        <v>231.75000000000006</v>
      </c>
      <c r="AB215" s="1303">
        <f>IF(収益元デｰタ!AB239="免税",AB216-AB223,0)</f>
        <v>231.74999999999991</v>
      </c>
      <c r="AC215" s="1303">
        <f>IF(収益元デｰタ!AC239="免税",AC216-AC223,0)</f>
        <v>231.75000000000014</v>
      </c>
      <c r="AD215" s="1330">
        <f>IF(収益元デｰタ!AD239="免税",AD216-AD223,0)</f>
        <v>231.74999999999991</v>
      </c>
      <c r="AE215" s="1303">
        <f>IF(収益元デｰタ!AE239="免税",AE216-AE223,0)</f>
        <v>231.75000000000014</v>
      </c>
      <c r="AF215" s="1303">
        <f>IF(収益元デｰタ!AF239="免税",AF216-AF223,0)</f>
        <v>231.75000000000006</v>
      </c>
      <c r="AG215" s="1303">
        <f>IF(収益元デｰタ!AG239="免税",AG216-AG223,0)</f>
        <v>231.74999999999991</v>
      </c>
      <c r="AH215" s="1329">
        <f>IF(収益元デｰタ!AH239="免税",AH216-AH223,0)</f>
        <v>231.74999999999991</v>
      </c>
      <c r="AI215" s="1330">
        <f>IF(収益元デｰタ!AI239="免税",AI216-AI223,0)</f>
        <v>231.75000000000014</v>
      </c>
      <c r="AJ215" s="1303">
        <f>IF(収益元デｰタ!AJ239="免税",AJ216-AJ223,0)</f>
        <v>231.74999999999989</v>
      </c>
      <c r="AK215" s="1303">
        <f>IF(収益元デｰタ!AK239="免税",AK216-AK223,0)</f>
        <v>231.75000000000014</v>
      </c>
      <c r="AL215" s="1303">
        <f>IF(収益元デｰタ!AL239="免税",AL216-AL223,0)</f>
        <v>231.75000000000006</v>
      </c>
      <c r="AM215" s="1329">
        <f>IF(収益元デｰタ!AM239="免税",AM216-AM223,0)</f>
        <v>231.75000000000006</v>
      </c>
    </row>
    <row r="216" spans="2:39" ht="12" customHeight="1">
      <c r="B216" s="1552"/>
      <c r="C216" s="1298"/>
      <c r="D216" s="1306" t="s">
        <v>909</v>
      </c>
      <c r="E216" s="1314" t="s">
        <v>140</v>
      </c>
      <c r="F216" s="1314"/>
      <c r="G216" s="1314"/>
      <c r="H216" s="1571"/>
      <c r="I216" s="1344"/>
      <c r="J216" s="1311">
        <f>SUM(J219:J222)</f>
        <v>0</v>
      </c>
      <c r="K216" s="1311">
        <f t="shared" ref="K216:AM216" si="127">SUM(K219:K222)</f>
        <v>0</v>
      </c>
      <c r="L216" s="1311">
        <f t="shared" si="127"/>
        <v>0</v>
      </c>
      <c r="M216" s="1311">
        <f t="shared" si="127"/>
        <v>231.75000000000006</v>
      </c>
      <c r="N216" s="1343">
        <f t="shared" si="127"/>
        <v>231.75000000000006</v>
      </c>
      <c r="O216" s="1311">
        <f t="shared" si="127"/>
        <v>231.75000000000006</v>
      </c>
      <c r="P216" s="1311">
        <f t="shared" si="127"/>
        <v>231.75000000000006</v>
      </c>
      <c r="Q216" s="1311">
        <f t="shared" si="127"/>
        <v>231.75000000000014</v>
      </c>
      <c r="R216" s="1311">
        <f t="shared" si="127"/>
        <v>231.75000000000006</v>
      </c>
      <c r="S216" s="1311">
        <f t="shared" si="127"/>
        <v>231.75000000000006</v>
      </c>
      <c r="T216" s="1344">
        <f t="shared" si="127"/>
        <v>231.75000000000006</v>
      </c>
      <c r="U216" s="1311">
        <f t="shared" si="127"/>
        <v>231.75000000000006</v>
      </c>
      <c r="V216" s="1311">
        <f t="shared" si="127"/>
        <v>231.74999999999991</v>
      </c>
      <c r="W216" s="1311">
        <f t="shared" si="127"/>
        <v>231.7500000000002</v>
      </c>
      <c r="X216" s="1343">
        <f t="shared" si="127"/>
        <v>231.75000000000014</v>
      </c>
      <c r="Y216" s="1311">
        <f t="shared" si="127"/>
        <v>231.75000000000006</v>
      </c>
      <c r="Z216" s="1311">
        <f t="shared" si="127"/>
        <v>231.74999999999991</v>
      </c>
      <c r="AA216" s="1311">
        <f t="shared" si="127"/>
        <v>231.75000000000006</v>
      </c>
      <c r="AB216" s="1311">
        <f t="shared" si="127"/>
        <v>231.74999999999991</v>
      </c>
      <c r="AC216" s="1311">
        <f t="shared" si="127"/>
        <v>231.75000000000014</v>
      </c>
      <c r="AD216" s="1344">
        <f t="shared" si="127"/>
        <v>231.74999999999991</v>
      </c>
      <c r="AE216" s="1311">
        <f t="shared" si="127"/>
        <v>231.75000000000014</v>
      </c>
      <c r="AF216" s="1311">
        <f t="shared" si="127"/>
        <v>231.75000000000006</v>
      </c>
      <c r="AG216" s="1311">
        <f t="shared" si="127"/>
        <v>231.74999999999991</v>
      </c>
      <c r="AH216" s="1343">
        <f t="shared" si="127"/>
        <v>231.74999999999991</v>
      </c>
      <c r="AI216" s="1344">
        <f t="shared" si="127"/>
        <v>231.75000000000014</v>
      </c>
      <c r="AJ216" s="1311">
        <f t="shared" si="127"/>
        <v>231.74999999999989</v>
      </c>
      <c r="AK216" s="1311">
        <f t="shared" si="127"/>
        <v>231.75000000000014</v>
      </c>
      <c r="AL216" s="1311">
        <f t="shared" si="127"/>
        <v>231.75000000000006</v>
      </c>
      <c r="AM216" s="1343">
        <f t="shared" si="127"/>
        <v>231.75000000000006</v>
      </c>
    </row>
    <row r="217" spans="2:39" ht="12" hidden="1" customHeight="1" outlineLevel="1">
      <c r="B217" s="519"/>
      <c r="C217" s="429"/>
      <c r="E217" s="431"/>
      <c r="G217" s="425"/>
      <c r="H217" s="568" t="s">
        <v>1407</v>
      </c>
      <c r="I217" s="1322"/>
      <c r="J217" s="521"/>
      <c r="K217" s="521"/>
      <c r="L217" s="521"/>
      <c r="M217" s="521"/>
      <c r="N217" s="1321"/>
      <c r="O217" s="521"/>
      <c r="P217" s="521"/>
      <c r="Q217" s="521"/>
      <c r="R217" s="521"/>
      <c r="S217" s="521"/>
      <c r="T217" s="1322"/>
      <c r="U217" s="521"/>
      <c r="V217" s="521"/>
      <c r="W217" s="521"/>
      <c r="X217" s="1321"/>
      <c r="Y217" s="521"/>
      <c r="Z217" s="521"/>
      <c r="AA217" s="521"/>
      <c r="AB217" s="521"/>
      <c r="AC217" s="521"/>
      <c r="AD217" s="1322"/>
      <c r="AE217" s="521"/>
      <c r="AF217" s="521"/>
      <c r="AG217" s="521"/>
      <c r="AH217" s="1321"/>
      <c r="AI217" s="1322"/>
      <c r="AJ217" s="521"/>
      <c r="AK217" s="521"/>
      <c r="AL217" s="521"/>
      <c r="AM217" s="1321"/>
    </row>
    <row r="218" spans="2:39" ht="12" hidden="1" customHeight="1" outlineLevel="1">
      <c r="B218" s="519"/>
      <c r="C218" s="429"/>
      <c r="E218" s="404"/>
      <c r="G218" s="406"/>
      <c r="H218" s="430" t="s">
        <v>1408</v>
      </c>
      <c r="I218" s="1342"/>
      <c r="J218" s="509"/>
      <c r="K218" s="509"/>
      <c r="L218" s="509"/>
      <c r="M218" s="509"/>
      <c r="N218" s="1341"/>
      <c r="O218" s="509"/>
      <c r="P218" s="509"/>
      <c r="Q218" s="509"/>
      <c r="R218" s="509"/>
      <c r="S218" s="509"/>
      <c r="T218" s="1342"/>
      <c r="U218" s="509"/>
      <c r="V218" s="509"/>
      <c r="W218" s="509"/>
      <c r="X218" s="1341"/>
      <c r="Y218" s="509"/>
      <c r="Z218" s="509"/>
      <c r="AA218" s="509"/>
      <c r="AB218" s="509"/>
      <c r="AC218" s="509"/>
      <c r="AD218" s="1342"/>
      <c r="AE218" s="509"/>
      <c r="AF218" s="509"/>
      <c r="AG218" s="509"/>
      <c r="AH218" s="1341"/>
      <c r="AI218" s="1342"/>
      <c r="AJ218" s="509"/>
      <c r="AK218" s="509"/>
      <c r="AL218" s="509"/>
      <c r="AM218" s="1341"/>
    </row>
    <row r="219" spans="2:39" ht="12" customHeight="1" collapsed="1">
      <c r="B219" s="1552"/>
      <c r="C219" s="1298"/>
      <c r="D219" s="1307"/>
      <c r="E219" s="520" t="s">
        <v>1313</v>
      </c>
      <c r="F219" s="425" t="s">
        <v>202</v>
      </c>
      <c r="G219" s="425"/>
      <c r="H219" s="1554"/>
      <c r="I219" s="1322"/>
      <c r="J219" s="521">
        <f t="shared" ref="J219:AM219" si="128">J25*J210</f>
        <v>0</v>
      </c>
      <c r="K219" s="521">
        <f t="shared" si="128"/>
        <v>0</v>
      </c>
      <c r="L219" s="521">
        <f t="shared" si="128"/>
        <v>0</v>
      </c>
      <c r="M219" s="521">
        <f t="shared" si="128"/>
        <v>0</v>
      </c>
      <c r="N219" s="1321">
        <f t="shared" si="128"/>
        <v>0</v>
      </c>
      <c r="O219" s="521">
        <f t="shared" si="128"/>
        <v>0</v>
      </c>
      <c r="P219" s="521">
        <f t="shared" si="128"/>
        <v>0</v>
      </c>
      <c r="Q219" s="521">
        <f t="shared" si="128"/>
        <v>0</v>
      </c>
      <c r="R219" s="521">
        <f t="shared" si="128"/>
        <v>0</v>
      </c>
      <c r="S219" s="521">
        <f t="shared" si="128"/>
        <v>0</v>
      </c>
      <c r="T219" s="1322">
        <f t="shared" si="128"/>
        <v>0</v>
      </c>
      <c r="U219" s="521">
        <f t="shared" si="128"/>
        <v>0</v>
      </c>
      <c r="V219" s="521">
        <f t="shared" si="128"/>
        <v>0</v>
      </c>
      <c r="W219" s="521">
        <f t="shared" si="128"/>
        <v>0</v>
      </c>
      <c r="X219" s="1321">
        <f t="shared" si="128"/>
        <v>0</v>
      </c>
      <c r="Y219" s="521">
        <f t="shared" si="128"/>
        <v>0</v>
      </c>
      <c r="Z219" s="521">
        <f t="shared" si="128"/>
        <v>0</v>
      </c>
      <c r="AA219" s="521">
        <f t="shared" si="128"/>
        <v>0</v>
      </c>
      <c r="AB219" s="521">
        <f t="shared" si="128"/>
        <v>0</v>
      </c>
      <c r="AC219" s="521">
        <f t="shared" si="128"/>
        <v>0</v>
      </c>
      <c r="AD219" s="1322">
        <f t="shared" si="128"/>
        <v>0</v>
      </c>
      <c r="AE219" s="521">
        <f t="shared" si="128"/>
        <v>0</v>
      </c>
      <c r="AF219" s="521">
        <f t="shared" si="128"/>
        <v>0</v>
      </c>
      <c r="AG219" s="521">
        <f t="shared" si="128"/>
        <v>0</v>
      </c>
      <c r="AH219" s="1321">
        <f t="shared" si="128"/>
        <v>0</v>
      </c>
      <c r="AI219" s="1322">
        <f t="shared" si="128"/>
        <v>0</v>
      </c>
      <c r="AJ219" s="521">
        <f t="shared" si="128"/>
        <v>0</v>
      </c>
      <c r="AK219" s="521">
        <f t="shared" si="128"/>
        <v>0</v>
      </c>
      <c r="AL219" s="521">
        <f t="shared" si="128"/>
        <v>0</v>
      </c>
      <c r="AM219" s="1321">
        <f t="shared" si="128"/>
        <v>0</v>
      </c>
    </row>
    <row r="220" spans="2:39" ht="12" customHeight="1">
      <c r="B220" s="1552"/>
      <c r="C220" s="1298"/>
      <c r="D220" s="1307"/>
      <c r="E220" s="528" t="s">
        <v>1314</v>
      </c>
      <c r="F220" s="428" t="s">
        <v>43</v>
      </c>
      <c r="H220" s="1555"/>
      <c r="I220" s="1326"/>
      <c r="J220" s="512">
        <f>(I45+I52+I59)*I210+(J45+J52+J59)*J210</f>
        <v>0</v>
      </c>
      <c r="K220" s="512">
        <f t="shared" ref="K220:AM220" si="129">K44*K210</f>
        <v>0</v>
      </c>
      <c r="L220" s="512">
        <f t="shared" si="129"/>
        <v>0</v>
      </c>
      <c r="M220" s="512">
        <f t="shared" si="129"/>
        <v>0</v>
      </c>
      <c r="N220" s="1325">
        <f t="shared" si="129"/>
        <v>0</v>
      </c>
      <c r="O220" s="512">
        <f t="shared" si="129"/>
        <v>0</v>
      </c>
      <c r="P220" s="512">
        <f t="shared" si="129"/>
        <v>0</v>
      </c>
      <c r="Q220" s="512">
        <f t="shared" si="129"/>
        <v>0</v>
      </c>
      <c r="R220" s="512">
        <f t="shared" si="129"/>
        <v>0</v>
      </c>
      <c r="S220" s="512">
        <f t="shared" si="129"/>
        <v>0</v>
      </c>
      <c r="T220" s="1326">
        <f t="shared" si="129"/>
        <v>0</v>
      </c>
      <c r="U220" s="512">
        <f t="shared" si="129"/>
        <v>0</v>
      </c>
      <c r="V220" s="512">
        <f t="shared" si="129"/>
        <v>0</v>
      </c>
      <c r="W220" s="512">
        <f t="shared" si="129"/>
        <v>0</v>
      </c>
      <c r="X220" s="1325">
        <f t="shared" si="129"/>
        <v>0</v>
      </c>
      <c r="Y220" s="512">
        <f t="shared" si="129"/>
        <v>0</v>
      </c>
      <c r="Z220" s="512">
        <f t="shared" si="129"/>
        <v>0</v>
      </c>
      <c r="AA220" s="512">
        <f t="shared" si="129"/>
        <v>0</v>
      </c>
      <c r="AB220" s="512">
        <f t="shared" si="129"/>
        <v>0</v>
      </c>
      <c r="AC220" s="512">
        <f t="shared" si="129"/>
        <v>0</v>
      </c>
      <c r="AD220" s="1326">
        <f t="shared" si="129"/>
        <v>0</v>
      </c>
      <c r="AE220" s="512">
        <f t="shared" si="129"/>
        <v>0</v>
      </c>
      <c r="AF220" s="512">
        <f t="shared" si="129"/>
        <v>0</v>
      </c>
      <c r="AG220" s="512">
        <f t="shared" si="129"/>
        <v>0</v>
      </c>
      <c r="AH220" s="1325">
        <f t="shared" si="129"/>
        <v>0</v>
      </c>
      <c r="AI220" s="1326">
        <f t="shared" si="129"/>
        <v>0</v>
      </c>
      <c r="AJ220" s="512">
        <f t="shared" si="129"/>
        <v>0</v>
      </c>
      <c r="AK220" s="512">
        <f t="shared" si="129"/>
        <v>0</v>
      </c>
      <c r="AL220" s="512">
        <f t="shared" si="129"/>
        <v>0</v>
      </c>
      <c r="AM220" s="1325">
        <f t="shared" si="129"/>
        <v>0</v>
      </c>
    </row>
    <row r="221" spans="2:39" ht="12" customHeight="1">
      <c r="B221" s="1597"/>
      <c r="C221" s="1295"/>
      <c r="D221" s="1307"/>
      <c r="E221" s="528" t="s">
        <v>1315</v>
      </c>
      <c r="F221" s="428" t="s">
        <v>703</v>
      </c>
      <c r="H221" s="1555"/>
      <c r="I221" s="1326"/>
      <c r="J221" s="512">
        <f t="shared" ref="J221:AM221" si="130">J66*J210</f>
        <v>0</v>
      </c>
      <c r="K221" s="512">
        <f t="shared" si="130"/>
        <v>0</v>
      </c>
      <c r="L221" s="512">
        <f t="shared" si="130"/>
        <v>0</v>
      </c>
      <c r="M221" s="512">
        <f t="shared" si="130"/>
        <v>0</v>
      </c>
      <c r="N221" s="1325">
        <f t="shared" si="130"/>
        <v>0</v>
      </c>
      <c r="O221" s="512">
        <f t="shared" si="130"/>
        <v>0</v>
      </c>
      <c r="P221" s="512">
        <f t="shared" si="130"/>
        <v>0</v>
      </c>
      <c r="Q221" s="512">
        <f t="shared" si="130"/>
        <v>0</v>
      </c>
      <c r="R221" s="512">
        <f t="shared" si="130"/>
        <v>0</v>
      </c>
      <c r="S221" s="512">
        <f t="shared" si="130"/>
        <v>0</v>
      </c>
      <c r="T221" s="1326">
        <f t="shared" si="130"/>
        <v>0</v>
      </c>
      <c r="U221" s="512">
        <f t="shared" si="130"/>
        <v>0</v>
      </c>
      <c r="V221" s="512">
        <f t="shared" si="130"/>
        <v>0</v>
      </c>
      <c r="W221" s="512">
        <f t="shared" si="130"/>
        <v>0</v>
      </c>
      <c r="X221" s="1325">
        <f t="shared" si="130"/>
        <v>0</v>
      </c>
      <c r="Y221" s="512">
        <f t="shared" si="130"/>
        <v>0</v>
      </c>
      <c r="Z221" s="512">
        <f t="shared" si="130"/>
        <v>0</v>
      </c>
      <c r="AA221" s="512">
        <f t="shared" si="130"/>
        <v>0</v>
      </c>
      <c r="AB221" s="512">
        <f t="shared" si="130"/>
        <v>0</v>
      </c>
      <c r="AC221" s="512">
        <f t="shared" si="130"/>
        <v>0</v>
      </c>
      <c r="AD221" s="1326">
        <f t="shared" si="130"/>
        <v>0</v>
      </c>
      <c r="AE221" s="512">
        <f t="shared" si="130"/>
        <v>0</v>
      </c>
      <c r="AF221" s="512">
        <f t="shared" si="130"/>
        <v>0</v>
      </c>
      <c r="AG221" s="512">
        <f t="shared" si="130"/>
        <v>0</v>
      </c>
      <c r="AH221" s="1325">
        <f t="shared" si="130"/>
        <v>0</v>
      </c>
      <c r="AI221" s="1326">
        <f t="shared" si="130"/>
        <v>0</v>
      </c>
      <c r="AJ221" s="512">
        <f t="shared" si="130"/>
        <v>0</v>
      </c>
      <c r="AK221" s="512">
        <f t="shared" si="130"/>
        <v>0</v>
      </c>
      <c r="AL221" s="512">
        <f t="shared" si="130"/>
        <v>0</v>
      </c>
      <c r="AM221" s="1325">
        <f t="shared" si="130"/>
        <v>0</v>
      </c>
    </row>
    <row r="222" spans="2:39" ht="12" customHeight="1">
      <c r="B222" s="1552"/>
      <c r="C222" s="1401"/>
      <c r="D222" s="1308"/>
      <c r="E222" s="532" t="s">
        <v>924</v>
      </c>
      <c r="F222" s="406" t="str">
        <f>C77</f>
        <v>住戸入替ﾘﾌｫｰﾑ費</v>
      </c>
      <c r="G222" s="406"/>
      <c r="H222" s="1570"/>
      <c r="I222" s="1342"/>
      <c r="J222" s="509">
        <f t="shared" ref="J222:AM222" si="131">J77*J210</f>
        <v>0</v>
      </c>
      <c r="K222" s="509">
        <f t="shared" si="131"/>
        <v>0</v>
      </c>
      <c r="L222" s="509">
        <f t="shared" si="131"/>
        <v>0</v>
      </c>
      <c r="M222" s="509">
        <f t="shared" si="131"/>
        <v>231.75000000000006</v>
      </c>
      <c r="N222" s="1341">
        <f t="shared" si="131"/>
        <v>231.75000000000006</v>
      </c>
      <c r="O222" s="509">
        <f t="shared" si="131"/>
        <v>231.75000000000006</v>
      </c>
      <c r="P222" s="509">
        <f t="shared" si="131"/>
        <v>231.75000000000006</v>
      </c>
      <c r="Q222" s="509">
        <f t="shared" si="131"/>
        <v>231.75000000000014</v>
      </c>
      <c r="R222" s="509">
        <f t="shared" si="131"/>
        <v>231.75000000000006</v>
      </c>
      <c r="S222" s="509">
        <f t="shared" si="131"/>
        <v>231.75000000000006</v>
      </c>
      <c r="T222" s="1342">
        <f t="shared" si="131"/>
        <v>231.75000000000006</v>
      </c>
      <c r="U222" s="509">
        <f t="shared" si="131"/>
        <v>231.75000000000006</v>
      </c>
      <c r="V222" s="509">
        <f t="shared" si="131"/>
        <v>231.74999999999991</v>
      </c>
      <c r="W222" s="509">
        <f t="shared" si="131"/>
        <v>231.7500000000002</v>
      </c>
      <c r="X222" s="1341">
        <f t="shared" si="131"/>
        <v>231.75000000000014</v>
      </c>
      <c r="Y222" s="509">
        <f t="shared" si="131"/>
        <v>231.75000000000006</v>
      </c>
      <c r="Z222" s="509">
        <f t="shared" si="131"/>
        <v>231.74999999999991</v>
      </c>
      <c r="AA222" s="509">
        <f t="shared" si="131"/>
        <v>231.75000000000006</v>
      </c>
      <c r="AB222" s="509">
        <f t="shared" si="131"/>
        <v>231.74999999999991</v>
      </c>
      <c r="AC222" s="509">
        <f t="shared" si="131"/>
        <v>231.75000000000014</v>
      </c>
      <c r="AD222" s="1342">
        <f t="shared" si="131"/>
        <v>231.74999999999991</v>
      </c>
      <c r="AE222" s="509">
        <f t="shared" si="131"/>
        <v>231.75000000000014</v>
      </c>
      <c r="AF222" s="509">
        <f t="shared" si="131"/>
        <v>231.75000000000006</v>
      </c>
      <c r="AG222" s="509">
        <f t="shared" si="131"/>
        <v>231.74999999999991</v>
      </c>
      <c r="AH222" s="1341">
        <f t="shared" si="131"/>
        <v>231.74999999999991</v>
      </c>
      <c r="AI222" s="1342">
        <f t="shared" si="131"/>
        <v>231.75000000000014</v>
      </c>
      <c r="AJ222" s="509">
        <f t="shared" si="131"/>
        <v>231.74999999999989</v>
      </c>
      <c r="AK222" s="509">
        <f t="shared" si="131"/>
        <v>231.75000000000014</v>
      </c>
      <c r="AL222" s="509">
        <f t="shared" si="131"/>
        <v>231.75000000000006</v>
      </c>
      <c r="AM222" s="1341">
        <f t="shared" si="131"/>
        <v>231.75000000000006</v>
      </c>
    </row>
    <row r="223" spans="2:39" ht="12" customHeight="1">
      <c r="B223" s="1552"/>
      <c r="C223" s="1298"/>
      <c r="D223" s="1306" t="s">
        <v>910</v>
      </c>
      <c r="E223" s="1310" t="s">
        <v>704</v>
      </c>
      <c r="F223" s="1310"/>
      <c r="G223" s="1310"/>
      <c r="H223" s="1568"/>
      <c r="I223" s="1340"/>
      <c r="J223" s="1312">
        <f t="shared" ref="J223:AM223" si="132">J224+J225</f>
        <v>0</v>
      </c>
      <c r="K223" s="1312">
        <f t="shared" si="132"/>
        <v>0</v>
      </c>
      <c r="L223" s="1312">
        <f t="shared" si="132"/>
        <v>0</v>
      </c>
      <c r="M223" s="1312">
        <f t="shared" si="132"/>
        <v>0</v>
      </c>
      <c r="N223" s="1339">
        <f t="shared" si="132"/>
        <v>0</v>
      </c>
      <c r="O223" s="1312">
        <f t="shared" si="132"/>
        <v>0</v>
      </c>
      <c r="P223" s="1312">
        <f t="shared" si="132"/>
        <v>0</v>
      </c>
      <c r="Q223" s="1312">
        <f t="shared" si="132"/>
        <v>0</v>
      </c>
      <c r="R223" s="1312">
        <f t="shared" si="132"/>
        <v>0</v>
      </c>
      <c r="S223" s="1312">
        <f t="shared" si="132"/>
        <v>0</v>
      </c>
      <c r="T223" s="1340">
        <f t="shared" si="132"/>
        <v>0</v>
      </c>
      <c r="U223" s="1312">
        <f t="shared" si="132"/>
        <v>0</v>
      </c>
      <c r="V223" s="1312">
        <f t="shared" si="132"/>
        <v>0</v>
      </c>
      <c r="W223" s="1312">
        <f t="shared" si="132"/>
        <v>0</v>
      </c>
      <c r="X223" s="1339">
        <f t="shared" si="132"/>
        <v>0</v>
      </c>
      <c r="Y223" s="1312">
        <f t="shared" si="132"/>
        <v>0</v>
      </c>
      <c r="Z223" s="1312">
        <f t="shared" si="132"/>
        <v>0</v>
      </c>
      <c r="AA223" s="1312">
        <f t="shared" si="132"/>
        <v>0</v>
      </c>
      <c r="AB223" s="1312">
        <f t="shared" si="132"/>
        <v>0</v>
      </c>
      <c r="AC223" s="1312">
        <f t="shared" si="132"/>
        <v>0</v>
      </c>
      <c r="AD223" s="1340">
        <f t="shared" si="132"/>
        <v>0</v>
      </c>
      <c r="AE223" s="1312">
        <f t="shared" si="132"/>
        <v>0</v>
      </c>
      <c r="AF223" s="1312">
        <f t="shared" si="132"/>
        <v>0</v>
      </c>
      <c r="AG223" s="1312">
        <f t="shared" si="132"/>
        <v>0</v>
      </c>
      <c r="AH223" s="1343">
        <f t="shared" si="132"/>
        <v>0</v>
      </c>
      <c r="AI223" s="1344">
        <f t="shared" si="132"/>
        <v>0</v>
      </c>
      <c r="AJ223" s="1312">
        <f t="shared" si="132"/>
        <v>0</v>
      </c>
      <c r="AK223" s="1312">
        <f t="shared" si="132"/>
        <v>0</v>
      </c>
      <c r="AL223" s="1312">
        <f t="shared" si="132"/>
        <v>0</v>
      </c>
      <c r="AM223" s="1339">
        <f t="shared" si="132"/>
        <v>0</v>
      </c>
    </row>
    <row r="224" spans="2:39" ht="12" customHeight="1">
      <c r="B224" s="1552"/>
      <c r="C224" s="1298"/>
      <c r="D224" s="1397"/>
      <c r="E224" s="520" t="s">
        <v>899</v>
      </c>
      <c r="F224" s="425" t="str">
        <f>IF('入力(3)'!K43="","店舗",'入力(3)'!K43)&amp;"収益"</f>
        <v>店舗収益</v>
      </c>
      <c r="G224" s="425"/>
      <c r="H224" s="1554"/>
      <c r="I224" s="1322"/>
      <c r="J224" s="521">
        <f>収益元デｰタ!J80*J210</f>
        <v>0</v>
      </c>
      <c r="K224" s="521">
        <f>収益元デｰタ!K80*K210</f>
        <v>0</v>
      </c>
      <c r="L224" s="521">
        <f>収益元デｰタ!L80*L210</f>
        <v>0</v>
      </c>
      <c r="M224" s="521">
        <f>収益元デｰタ!M80*M210</f>
        <v>0</v>
      </c>
      <c r="N224" s="1321">
        <f>収益元デｰタ!N80*N210</f>
        <v>0</v>
      </c>
      <c r="O224" s="521">
        <f>収益元デｰタ!O80*O210</f>
        <v>0</v>
      </c>
      <c r="P224" s="521">
        <f>収益元デｰタ!P80*P210</f>
        <v>0</v>
      </c>
      <c r="Q224" s="521">
        <f>収益元デｰタ!Q80*Q210</f>
        <v>0</v>
      </c>
      <c r="R224" s="521">
        <f>収益元デｰタ!R80*R210</f>
        <v>0</v>
      </c>
      <c r="S224" s="521">
        <f>収益元デｰタ!S80*S210</f>
        <v>0</v>
      </c>
      <c r="T224" s="1322">
        <f>収益元デｰタ!T80*T210</f>
        <v>0</v>
      </c>
      <c r="U224" s="521">
        <f>収益元デｰタ!U80*U210</f>
        <v>0</v>
      </c>
      <c r="V224" s="521">
        <f>収益元デｰタ!V80*V210</f>
        <v>0</v>
      </c>
      <c r="W224" s="521">
        <f>収益元デｰタ!W80*W210</f>
        <v>0</v>
      </c>
      <c r="X224" s="1321">
        <f>収益元デｰタ!X80*X210</f>
        <v>0</v>
      </c>
      <c r="Y224" s="521">
        <f>収益元デｰタ!Y80*Y210</f>
        <v>0</v>
      </c>
      <c r="Z224" s="521">
        <f>収益元デｰタ!Z80*Z210</f>
        <v>0</v>
      </c>
      <c r="AA224" s="521">
        <f>収益元デｰタ!AA80*AA210</f>
        <v>0</v>
      </c>
      <c r="AB224" s="521">
        <f>収益元デｰタ!AB80*AB210</f>
        <v>0</v>
      </c>
      <c r="AC224" s="521">
        <f>収益元デｰタ!AC80*AC210</f>
        <v>0</v>
      </c>
      <c r="AD224" s="1322">
        <f>収益元デｰタ!AD80*AD210</f>
        <v>0</v>
      </c>
      <c r="AE224" s="521">
        <f>収益元デｰタ!AE80*AE210</f>
        <v>0</v>
      </c>
      <c r="AF224" s="521">
        <f>収益元デｰタ!AF80*AF210</f>
        <v>0</v>
      </c>
      <c r="AG224" s="521">
        <f>収益元デｰタ!AG80*AG210</f>
        <v>0</v>
      </c>
      <c r="AH224" s="1321">
        <f>収益元デｰタ!AH80*AH210</f>
        <v>0</v>
      </c>
      <c r="AI224" s="1322">
        <f>収益元デｰタ!AI80*AI210</f>
        <v>0</v>
      </c>
      <c r="AJ224" s="521">
        <f>収益元デｰタ!AJ80*AJ210</f>
        <v>0</v>
      </c>
      <c r="AK224" s="521">
        <f>収益元デｰタ!AK80*AK210</f>
        <v>0</v>
      </c>
      <c r="AL224" s="521">
        <f>収益元デｰタ!AL80*AL210</f>
        <v>0</v>
      </c>
      <c r="AM224" s="1321">
        <f>収益元デｰタ!AM80*AM210</f>
        <v>0</v>
      </c>
    </row>
    <row r="225" spans="2:39" ht="12" customHeight="1">
      <c r="B225" s="1560"/>
      <c r="C225" s="1299"/>
      <c r="D225" s="1436"/>
      <c r="E225" s="522" t="s">
        <v>900</v>
      </c>
      <c r="F225" s="491" t="str">
        <f>IF('入力(3)'!M43="","事務所",'入力(3)'!M43)&amp;"収益"</f>
        <v>事務所収益</v>
      </c>
      <c r="G225" s="491"/>
      <c r="H225" s="1557"/>
      <c r="I225" s="1354"/>
      <c r="J225" s="511">
        <f>収益元デｰタ!J153*J210</f>
        <v>0</v>
      </c>
      <c r="K225" s="511">
        <f>収益元デｰタ!K153*K210</f>
        <v>0</v>
      </c>
      <c r="L225" s="511">
        <f>収益元デｰタ!L153*L210</f>
        <v>0</v>
      </c>
      <c r="M225" s="511">
        <f>収益元デｰタ!M153*M210</f>
        <v>0</v>
      </c>
      <c r="N225" s="1353">
        <f>収益元デｰタ!N153*N210</f>
        <v>0</v>
      </c>
      <c r="O225" s="511">
        <f>収益元デｰタ!O153*O210</f>
        <v>0</v>
      </c>
      <c r="P225" s="511">
        <f>収益元デｰタ!P153*P210</f>
        <v>0</v>
      </c>
      <c r="Q225" s="511">
        <f>収益元デｰタ!Q153*Q210</f>
        <v>0</v>
      </c>
      <c r="R225" s="511">
        <f>収益元デｰタ!R153*R210</f>
        <v>0</v>
      </c>
      <c r="S225" s="511">
        <f>収益元デｰタ!S153*S210</f>
        <v>0</v>
      </c>
      <c r="T225" s="1354">
        <f>収益元デｰタ!T153*T210</f>
        <v>0</v>
      </c>
      <c r="U225" s="511">
        <f>収益元デｰタ!U153*U210</f>
        <v>0</v>
      </c>
      <c r="V225" s="511">
        <f>収益元デｰタ!V153*V210</f>
        <v>0</v>
      </c>
      <c r="W225" s="511">
        <f>収益元デｰタ!W153*W210</f>
        <v>0</v>
      </c>
      <c r="X225" s="1353">
        <f>収益元デｰタ!X153*X210</f>
        <v>0</v>
      </c>
      <c r="Y225" s="511">
        <f>収益元デｰタ!Y153*Y210</f>
        <v>0</v>
      </c>
      <c r="Z225" s="511">
        <f>収益元デｰタ!Z153*Z210</f>
        <v>0</v>
      </c>
      <c r="AA225" s="511">
        <f>収益元デｰタ!AA153*AA210</f>
        <v>0</v>
      </c>
      <c r="AB225" s="511">
        <f>収益元デｰタ!AB153*AB210</f>
        <v>0</v>
      </c>
      <c r="AC225" s="511">
        <f>収益元デｰタ!AC153*AC210</f>
        <v>0</v>
      </c>
      <c r="AD225" s="1354">
        <f>収益元デｰタ!AD153*AD210</f>
        <v>0</v>
      </c>
      <c r="AE225" s="511">
        <f>収益元デｰタ!AE153*AE210</f>
        <v>0</v>
      </c>
      <c r="AF225" s="511">
        <f>収益元デｰタ!AF153*AF210</f>
        <v>0</v>
      </c>
      <c r="AG225" s="511">
        <f>収益元デｰタ!AG153*AG210</f>
        <v>0</v>
      </c>
      <c r="AH225" s="1353">
        <f>収益元デｰタ!AH153*AH210</f>
        <v>0</v>
      </c>
      <c r="AI225" s="1354">
        <f>収益元デｰタ!AI153*AI210</f>
        <v>0</v>
      </c>
      <c r="AJ225" s="511">
        <f>収益元デｰタ!AJ153*AJ210</f>
        <v>0</v>
      </c>
      <c r="AK225" s="511">
        <f>収益元デｰタ!AK153*AK210</f>
        <v>0</v>
      </c>
      <c r="AL225" s="511">
        <f>収益元デｰタ!AL153*AL210</f>
        <v>0</v>
      </c>
      <c r="AM225" s="1353">
        <f>収益元デｰタ!AM153*AM210</f>
        <v>0</v>
      </c>
    </row>
    <row r="226" spans="2:39" ht="12" customHeight="1">
      <c r="I226" s="512"/>
      <c r="J226" s="512"/>
      <c r="K226" s="512"/>
      <c r="L226" s="512"/>
      <c r="M226" s="512"/>
      <c r="N226" s="512"/>
      <c r="O226" s="512"/>
      <c r="P226" s="512"/>
      <c r="Q226" s="512"/>
      <c r="R226" s="512"/>
      <c r="S226" s="512"/>
      <c r="T226" s="512"/>
      <c r="U226" s="512"/>
      <c r="V226" s="512"/>
      <c r="W226" s="512"/>
      <c r="X226" s="512"/>
      <c r="Y226" s="512"/>
      <c r="Z226" s="512"/>
      <c r="AA226" s="512"/>
      <c r="AB226" s="512"/>
      <c r="AC226" s="512"/>
      <c r="AD226" s="512"/>
      <c r="AE226" s="512"/>
      <c r="AF226" s="512"/>
      <c r="AG226" s="512"/>
      <c r="AH226" s="512"/>
      <c r="AI226" s="512"/>
      <c r="AJ226" s="512"/>
      <c r="AK226" s="512"/>
      <c r="AL226" s="512"/>
      <c r="AM226" s="512"/>
    </row>
    <row r="227" spans="2:39" ht="12" hidden="1" customHeight="1" outlineLevel="1">
      <c r="B227" s="429" t="s">
        <v>926</v>
      </c>
      <c r="C227" s="428" t="s">
        <v>326</v>
      </c>
      <c r="J227" s="512"/>
      <c r="K227" s="512">
        <f t="shared" ref="K227:AM227" si="133">K4+K25+K44+K66+K15+K81+K77+K141+K152+K180+K82+K125+K192+K208</f>
        <v>16627.100197382344</v>
      </c>
      <c r="L227" s="512">
        <f t="shared" si="133"/>
        <v>16627.100197382344</v>
      </c>
      <c r="M227" s="512">
        <f t="shared" si="133"/>
        <v>18663.329565803397</v>
      </c>
      <c r="N227" s="512">
        <f t="shared" si="133"/>
        <v>18663.329565803397</v>
      </c>
      <c r="O227" s="512">
        <f t="shared" si="133"/>
        <v>18663.329565803397</v>
      </c>
      <c r="P227" s="512">
        <f t="shared" si="133"/>
        <v>18539.318144750767</v>
      </c>
      <c r="Q227" s="512">
        <f t="shared" si="133"/>
        <v>18539.318144750767</v>
      </c>
      <c r="R227" s="512">
        <f t="shared" si="133"/>
        <v>18539.318144750767</v>
      </c>
      <c r="S227" s="512">
        <f t="shared" si="133"/>
        <v>18415.306723698133</v>
      </c>
      <c r="T227" s="512">
        <f t="shared" si="133"/>
        <v>18415.306723698133</v>
      </c>
      <c r="U227" s="512">
        <f t="shared" si="133"/>
        <v>18415.306723698133</v>
      </c>
      <c r="V227" s="512">
        <f t="shared" si="133"/>
        <v>18291.2953026455</v>
      </c>
      <c r="W227" s="512">
        <f t="shared" si="133"/>
        <v>18291.295302645503</v>
      </c>
      <c r="X227" s="512">
        <f t="shared" si="133"/>
        <v>18235.410350041773</v>
      </c>
      <c r="Y227" s="512">
        <f t="shared" si="133"/>
        <v>17418.425516702871</v>
      </c>
      <c r="Z227" s="512">
        <f t="shared" si="133"/>
        <v>17418.425516702868</v>
      </c>
      <c r="AA227" s="512">
        <f t="shared" si="133"/>
        <v>17418.425516702871</v>
      </c>
      <c r="AB227" s="512">
        <f t="shared" si="133"/>
        <v>17293.942569334446</v>
      </c>
      <c r="AC227" s="512">
        <f t="shared" si="133"/>
        <v>17293.942569334449</v>
      </c>
      <c r="AD227" s="512">
        <f t="shared" si="133"/>
        <v>17293.942569334446</v>
      </c>
      <c r="AE227" s="512">
        <f t="shared" si="133"/>
        <v>17169.931148281819</v>
      </c>
      <c r="AF227" s="512">
        <f t="shared" si="133"/>
        <v>17169.931148281816</v>
      </c>
      <c r="AG227" s="512">
        <f t="shared" si="133"/>
        <v>17169.931148281816</v>
      </c>
      <c r="AH227" s="512">
        <f t="shared" si="133"/>
        <v>17045.919727229182</v>
      </c>
      <c r="AI227" s="512">
        <f t="shared" si="133"/>
        <v>17045.919727229186</v>
      </c>
      <c r="AJ227" s="512">
        <f t="shared" si="133"/>
        <v>17045.919727229182</v>
      </c>
      <c r="AK227" s="512">
        <f t="shared" si="133"/>
        <v>16921.908306176556</v>
      </c>
      <c r="AL227" s="512">
        <f t="shared" si="133"/>
        <v>16921.908306176552</v>
      </c>
      <c r="AM227" s="512">
        <f t="shared" si="133"/>
        <v>16921.908306176552</v>
      </c>
    </row>
    <row r="228" spans="2:39" ht="12" hidden="1" customHeight="1" outlineLevel="1">
      <c r="I228" s="512">
        <f>I180</f>
        <v>0</v>
      </c>
      <c r="J228" s="512">
        <f>J4+J25+J44+J66+J15+J81+J77+J141+J152+J180+J82+J125+J192+J208</f>
        <v>23974.894495627956</v>
      </c>
    </row>
    <row r="229" spans="2:39" ht="12" customHeight="1" collapsed="1"/>
    <row r="230" spans="2:39" ht="12" customHeight="1"/>
    <row r="231" spans="2:39" ht="10.5" customHeight="1"/>
    <row r="253" ht="11.25" customHeight="1" collapsed="1"/>
    <row r="259" ht="11.25" customHeight="1" collapsed="1"/>
    <row r="307" ht="11.25" customHeight="1" collapsed="1"/>
    <row r="312" ht="11.25" customHeight="1" collapsed="1"/>
    <row r="329" ht="11.25" customHeight="1" collapsed="1"/>
    <row r="335" ht="11.25" customHeight="1" collapsed="1"/>
    <row r="383" ht="11.25" customHeight="1" collapsed="1"/>
    <row r="388" ht="11.25" customHeight="1" collapsed="1"/>
    <row r="405" ht="11.25" customHeight="1" collapsed="1"/>
    <row r="411" ht="11.25" customHeight="1" collapsed="1"/>
    <row r="459" ht="11.25" customHeight="1" collapsed="1"/>
    <row r="464" ht="11.25" customHeight="1" collapsed="1"/>
  </sheetData>
  <sheetProtection algorithmName="SHA-512" hashValue="HBpvDjaeH6UqQyKdpdep2rWw8WvRt54+gvyn75XN4fCTF1ZpkKl9KhFyLBnHYBd5Im8iJHuS9/7vF5nqKcF3YA==" saltValue="F1meip2yIub4WVQQrP9YEA==" spinCount="100000" sheet="1" objects="1" scenarios="1" selectLockedCells="1"/>
  <mergeCells count="6">
    <mergeCell ref="F211:H211"/>
    <mergeCell ref="I161:J161"/>
    <mergeCell ref="I164:J164"/>
    <mergeCell ref="F96:H96"/>
    <mergeCell ref="D179:H179"/>
    <mergeCell ref="C208:H208"/>
  </mergeCells>
  <phoneticPr fontId="3"/>
  <printOptions horizontalCentered="1"/>
  <pageMargins left="0.94488188976377963" right="0.51181102362204722" top="0.78740157480314965" bottom="0.70866141732283472" header="0.31496062992125984" footer="0.31496062992125984"/>
  <pageSetup paperSize="8" scale="94" fitToHeight="0" orientation="landscape" horizontalDpi="1200" r:id="rId1"/>
  <headerFooter scaleWithDoc="0" alignWithMargins="0">
    <oddHeader>&amp;R&amp;"Meiryo UI,標準"&amp;9&amp;D</oddHeader>
    <oddFooter>&amp;C&amp;"Meiryo UI,標準"&amp;9－費用の算定【&amp;P】－</oddFooter>
  </headerFooter>
  <rowBreaks count="2" manualBreakCount="2">
    <brk id="140" min="1" max="38" man="1"/>
    <brk id="207" min="1" max="3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outlinePr showOutlineSymbols="0"/>
  </sheetPr>
  <dimension ref="B1:AM495"/>
  <sheetViews>
    <sheetView showGridLines="0" showRowColHeaders="0" showOutlineSymbols="0" view="pageBreakPreview" zoomScale="120" zoomScaleNormal="120" zoomScaleSheetLayoutView="120" workbookViewId="0">
      <pane xSplit="8" ySplit="3" topLeftCell="I4" activePane="bottomRight" state="frozen"/>
      <selection pane="topRight" activeCell="I1" sqref="I1"/>
      <selection pane="bottomLeft" activeCell="A4" sqref="A4"/>
      <selection pane="bottomRight"/>
    </sheetView>
  </sheetViews>
  <sheetFormatPr defaultRowHeight="11.25" customHeight="1" outlineLevelRow="1"/>
  <cols>
    <col min="1" max="1" width="0.5" style="3" customWidth="1"/>
    <col min="2" max="2" width="2.875" style="33" customWidth="1"/>
    <col min="3" max="4" width="1.875" style="33" customWidth="1"/>
    <col min="5" max="5" width="1.875" style="3" customWidth="1"/>
    <col min="6" max="6" width="1.875" style="33" customWidth="1"/>
    <col min="7" max="7" width="6.625" style="3" customWidth="1"/>
    <col min="8" max="8" width="3.5" style="3" customWidth="1"/>
    <col min="9" max="39" width="5.375" style="9" customWidth="1"/>
    <col min="40" max="40" width="0.5" style="3" customWidth="1"/>
    <col min="41" max="41" width="6.75" style="3" customWidth="1"/>
    <col min="42" max="42" width="6.125" style="3" bestFit="1" customWidth="1"/>
    <col min="43" max="43" width="5.875" style="3" bestFit="1" customWidth="1"/>
    <col min="44" max="52" width="6.75" style="3" customWidth="1"/>
    <col min="53" max="88" width="5.875" style="3" customWidth="1"/>
    <col min="89" max="16384" width="9" style="3"/>
  </cols>
  <sheetData>
    <row r="1" spans="2:39" ht="3" customHeight="1"/>
    <row r="2" spans="2:39" ht="18" customHeight="1">
      <c r="B2" s="558" t="s">
        <v>1144</v>
      </c>
      <c r="AM2" s="1968" t="s">
        <v>1312</v>
      </c>
    </row>
    <row r="3" spans="2:39" s="33" customFormat="1" ht="15" customHeight="1">
      <c r="B3" s="1476"/>
      <c r="C3" s="1474"/>
      <c r="D3" s="1474"/>
      <c r="E3" s="1474"/>
      <c r="F3" s="1474"/>
      <c r="G3" s="1474"/>
      <c r="H3" s="1475"/>
      <c r="I3" s="1476" t="s">
        <v>1021</v>
      </c>
      <c r="J3" s="1577">
        <v>1</v>
      </c>
      <c r="K3" s="1577">
        <v>2</v>
      </c>
      <c r="L3" s="1577">
        <v>3</v>
      </c>
      <c r="M3" s="1577">
        <v>4</v>
      </c>
      <c r="N3" s="1578">
        <v>5</v>
      </c>
      <c r="O3" s="1579">
        <v>6</v>
      </c>
      <c r="P3" s="1577">
        <v>7</v>
      </c>
      <c r="Q3" s="1577">
        <v>8</v>
      </c>
      <c r="R3" s="1577">
        <v>9</v>
      </c>
      <c r="S3" s="1578">
        <v>10</v>
      </c>
      <c r="T3" s="1579">
        <v>11</v>
      </c>
      <c r="U3" s="1577">
        <v>12</v>
      </c>
      <c r="V3" s="1577">
        <v>13</v>
      </c>
      <c r="W3" s="1577">
        <v>14</v>
      </c>
      <c r="X3" s="1578">
        <v>15</v>
      </c>
      <c r="Y3" s="1579">
        <v>16</v>
      </c>
      <c r="Z3" s="1577">
        <v>17</v>
      </c>
      <c r="AA3" s="1577">
        <v>18</v>
      </c>
      <c r="AB3" s="1577">
        <v>19</v>
      </c>
      <c r="AC3" s="1578">
        <v>20</v>
      </c>
      <c r="AD3" s="1579">
        <v>21</v>
      </c>
      <c r="AE3" s="1577">
        <v>22</v>
      </c>
      <c r="AF3" s="1577">
        <v>23</v>
      </c>
      <c r="AG3" s="1577">
        <v>24</v>
      </c>
      <c r="AH3" s="1578">
        <v>25</v>
      </c>
      <c r="AI3" s="1579">
        <v>26</v>
      </c>
      <c r="AJ3" s="1577">
        <v>27</v>
      </c>
      <c r="AK3" s="1577">
        <v>28</v>
      </c>
      <c r="AL3" s="1577">
        <v>29</v>
      </c>
      <c r="AM3" s="1578">
        <v>30</v>
      </c>
    </row>
    <row r="4" spans="2:39" s="33" customFormat="1" ht="12" customHeight="1">
      <c r="B4" s="1609" t="s">
        <v>927</v>
      </c>
      <c r="C4" s="1610" t="s">
        <v>82</v>
      </c>
      <c r="D4" s="1611"/>
      <c r="E4" s="1611"/>
      <c r="F4" s="1611"/>
      <c r="G4" s="1611"/>
      <c r="H4" s="1612" t="s">
        <v>928</v>
      </c>
      <c r="I4" s="1623">
        <f>I5-I9</f>
        <v>0</v>
      </c>
      <c r="J4" s="1624">
        <f t="shared" ref="J4:AM4" si="0">J5-J9</f>
        <v>36399.333333333336</v>
      </c>
      <c r="K4" s="1624">
        <f t="shared" si="0"/>
        <v>46905.333333333336</v>
      </c>
      <c r="L4" s="1624">
        <f t="shared" si="0"/>
        <v>46905.333333333336</v>
      </c>
      <c r="M4" s="1624">
        <f t="shared" si="0"/>
        <v>44869.103964912283</v>
      </c>
      <c r="N4" s="1625">
        <f t="shared" si="0"/>
        <v>44869.103964912283</v>
      </c>
      <c r="O4" s="1623">
        <f t="shared" si="0"/>
        <v>44869.103964912283</v>
      </c>
      <c r="P4" s="1624">
        <f t="shared" si="0"/>
        <v>44993.115385964913</v>
      </c>
      <c r="Q4" s="1624">
        <f t="shared" si="0"/>
        <v>44993.115385964913</v>
      </c>
      <c r="R4" s="1624">
        <f t="shared" si="0"/>
        <v>44993.115385964913</v>
      </c>
      <c r="S4" s="1625">
        <f t="shared" si="0"/>
        <v>45117.126807017543</v>
      </c>
      <c r="T4" s="1623">
        <f t="shared" si="0"/>
        <v>45117.126807017543</v>
      </c>
      <c r="U4" s="1624">
        <f t="shared" si="0"/>
        <v>45117.126807017543</v>
      </c>
      <c r="V4" s="1624">
        <f t="shared" si="0"/>
        <v>45241.13822807018</v>
      </c>
      <c r="W4" s="1624">
        <f t="shared" si="0"/>
        <v>45241.13822807018</v>
      </c>
      <c r="X4" s="1625">
        <f t="shared" si="0"/>
        <v>45241.13822807018</v>
      </c>
      <c r="Y4" s="1623">
        <f t="shared" si="0"/>
        <v>45365.149649122803</v>
      </c>
      <c r="Z4" s="1624">
        <f t="shared" si="0"/>
        <v>45365.149649122803</v>
      </c>
      <c r="AA4" s="1624">
        <f t="shared" si="0"/>
        <v>45365.149649122803</v>
      </c>
      <c r="AB4" s="1624">
        <f t="shared" si="0"/>
        <v>45489.632596491232</v>
      </c>
      <c r="AC4" s="1625">
        <f t="shared" si="0"/>
        <v>45489.632596491225</v>
      </c>
      <c r="AD4" s="1623">
        <f t="shared" si="0"/>
        <v>45489.632596491232</v>
      </c>
      <c r="AE4" s="1624">
        <f t="shared" si="0"/>
        <v>45613.644017543855</v>
      </c>
      <c r="AF4" s="1624">
        <f t="shared" si="0"/>
        <v>45613.644017543862</v>
      </c>
      <c r="AG4" s="1624">
        <f t="shared" si="0"/>
        <v>45613.644017543862</v>
      </c>
      <c r="AH4" s="1625">
        <f t="shared" si="0"/>
        <v>45737.655438596492</v>
      </c>
      <c r="AI4" s="1623">
        <f t="shared" si="0"/>
        <v>45737.655438596492</v>
      </c>
      <c r="AJ4" s="1624">
        <f t="shared" si="0"/>
        <v>45737.655438596492</v>
      </c>
      <c r="AK4" s="1624">
        <f t="shared" si="0"/>
        <v>45861.666859649122</v>
      </c>
      <c r="AL4" s="1624">
        <f t="shared" si="0"/>
        <v>45861.666859649122</v>
      </c>
      <c r="AM4" s="1625">
        <f t="shared" si="0"/>
        <v>45861.666859649122</v>
      </c>
    </row>
    <row r="5" spans="2:39" s="33" customFormat="1" ht="12" customHeight="1">
      <c r="B5" s="1613"/>
      <c r="C5" s="1419" t="s">
        <v>903</v>
      </c>
      <c r="D5" s="1422" t="s">
        <v>716</v>
      </c>
      <c r="E5" s="1423"/>
      <c r="F5" s="1423"/>
      <c r="G5" s="1423"/>
      <c r="H5" s="1614" t="s">
        <v>929</v>
      </c>
      <c r="I5" s="1426">
        <f>I6-I7+I8</f>
        <v>0</v>
      </c>
      <c r="J5" s="1424">
        <f t="shared" ref="J5:AM5" si="1">J6-J7+J8</f>
        <v>51294</v>
      </c>
      <c r="K5" s="1424">
        <f t="shared" si="1"/>
        <v>61800</v>
      </c>
      <c r="L5" s="1424">
        <f t="shared" si="1"/>
        <v>61800</v>
      </c>
      <c r="M5" s="1424">
        <f t="shared" si="1"/>
        <v>61800</v>
      </c>
      <c r="N5" s="1425">
        <f t="shared" si="1"/>
        <v>61800</v>
      </c>
      <c r="O5" s="1426">
        <f t="shared" si="1"/>
        <v>61800</v>
      </c>
      <c r="P5" s="1424">
        <f t="shared" si="1"/>
        <v>61800</v>
      </c>
      <c r="Q5" s="1424">
        <f t="shared" si="1"/>
        <v>61800</v>
      </c>
      <c r="R5" s="1424">
        <f t="shared" si="1"/>
        <v>61800</v>
      </c>
      <c r="S5" s="1425">
        <f t="shared" si="1"/>
        <v>61800</v>
      </c>
      <c r="T5" s="1426">
        <f t="shared" si="1"/>
        <v>61800</v>
      </c>
      <c r="U5" s="1424">
        <f t="shared" si="1"/>
        <v>61800</v>
      </c>
      <c r="V5" s="1424">
        <f t="shared" si="1"/>
        <v>61800</v>
      </c>
      <c r="W5" s="1424">
        <f t="shared" si="1"/>
        <v>61800</v>
      </c>
      <c r="X5" s="1425">
        <f t="shared" si="1"/>
        <v>61800</v>
      </c>
      <c r="Y5" s="1426">
        <f t="shared" si="1"/>
        <v>61800</v>
      </c>
      <c r="Z5" s="1424">
        <f t="shared" si="1"/>
        <v>61800</v>
      </c>
      <c r="AA5" s="1424">
        <f t="shared" si="1"/>
        <v>61800</v>
      </c>
      <c r="AB5" s="1424">
        <f t="shared" si="1"/>
        <v>61800</v>
      </c>
      <c r="AC5" s="1425">
        <f t="shared" si="1"/>
        <v>61800</v>
      </c>
      <c r="AD5" s="1426">
        <f t="shared" si="1"/>
        <v>61800</v>
      </c>
      <c r="AE5" s="1424">
        <f t="shared" si="1"/>
        <v>61800</v>
      </c>
      <c r="AF5" s="1424">
        <f t="shared" si="1"/>
        <v>61800</v>
      </c>
      <c r="AG5" s="1424">
        <f t="shared" si="1"/>
        <v>61800</v>
      </c>
      <c r="AH5" s="1425">
        <f t="shared" si="1"/>
        <v>61800</v>
      </c>
      <c r="AI5" s="1426">
        <f t="shared" si="1"/>
        <v>61800</v>
      </c>
      <c r="AJ5" s="1424">
        <f t="shared" si="1"/>
        <v>61800</v>
      </c>
      <c r="AK5" s="1424">
        <f t="shared" si="1"/>
        <v>61800</v>
      </c>
      <c r="AL5" s="1424">
        <f t="shared" si="1"/>
        <v>61800</v>
      </c>
      <c r="AM5" s="1425">
        <f t="shared" si="1"/>
        <v>61800</v>
      </c>
    </row>
    <row r="6" spans="2:39" s="33" customFormat="1" ht="12" customHeight="1">
      <c r="B6" s="1613"/>
      <c r="C6" s="1420"/>
      <c r="D6" s="559"/>
      <c r="E6" s="403" t="s">
        <v>899</v>
      </c>
      <c r="F6" s="22" t="s">
        <v>323</v>
      </c>
      <c r="G6" s="403"/>
      <c r="H6" s="1615"/>
      <c r="I6" s="1361"/>
      <c r="J6" s="1479">
        <f>収益元デｰタ!J4+収益元デｰタ!J80+収益元デｰタ!J153+収益元デｰタ!J226</f>
        <v>51294</v>
      </c>
      <c r="K6" s="1479">
        <f>収益元デｰタ!K4+収益元デｰタ!K80+収益元デｰタ!K153+収益元デｰタ!K226</f>
        <v>61800</v>
      </c>
      <c r="L6" s="1479">
        <f>収益元デｰタ!L4+収益元デｰタ!L80+収益元デｰタ!L153+収益元デｰタ!L226</f>
        <v>61800</v>
      </c>
      <c r="M6" s="1479">
        <f>収益元デｰタ!M4+収益元デｰタ!M80+収益元デｰタ!M153+収益元デｰタ!M226</f>
        <v>61800</v>
      </c>
      <c r="N6" s="1360">
        <f>収益元デｰタ!N4+収益元デｰタ!N80+収益元デｰタ!N153+収益元デｰタ!N226</f>
        <v>61800</v>
      </c>
      <c r="O6" s="1361">
        <f>収益元デｰタ!O4+収益元デｰタ!O80+収益元デｰタ!O153+収益元デｰタ!O226</f>
        <v>61800</v>
      </c>
      <c r="P6" s="1479">
        <f>収益元デｰタ!P4+収益元デｰタ!P80+収益元デｰタ!P153+収益元デｰタ!P226</f>
        <v>61800</v>
      </c>
      <c r="Q6" s="1479">
        <f>収益元デｰタ!Q4+収益元デｰタ!Q80+収益元デｰタ!Q153+収益元デｰタ!Q226</f>
        <v>61800</v>
      </c>
      <c r="R6" s="1479">
        <f>収益元デｰタ!R4+収益元デｰタ!R80+収益元デｰタ!R153+収益元デｰタ!R226</f>
        <v>61800</v>
      </c>
      <c r="S6" s="1360">
        <f>収益元デｰタ!S4+収益元デｰタ!S80+収益元デｰタ!S153+収益元デｰタ!S226</f>
        <v>61800</v>
      </c>
      <c r="T6" s="1361">
        <f>収益元デｰタ!T4+収益元デｰタ!T80+収益元デｰタ!T153+収益元デｰタ!T226</f>
        <v>61800</v>
      </c>
      <c r="U6" s="1479">
        <f>収益元デｰタ!U4+収益元デｰタ!U80+収益元デｰタ!U153+収益元デｰタ!U226</f>
        <v>61800</v>
      </c>
      <c r="V6" s="1479">
        <f>収益元デｰタ!V4+収益元デｰタ!V80+収益元デｰタ!V153+収益元デｰタ!V226</f>
        <v>61800</v>
      </c>
      <c r="W6" s="1479">
        <f>収益元デｰタ!W4+収益元デｰタ!W80+収益元デｰタ!W153+収益元デｰタ!W226</f>
        <v>61800</v>
      </c>
      <c r="X6" s="1360">
        <f>収益元デｰタ!X4+収益元デｰタ!X80+収益元デｰタ!X153+収益元デｰタ!X226</f>
        <v>61800</v>
      </c>
      <c r="Y6" s="1361">
        <f>収益元デｰタ!Y4+収益元デｰタ!Y80+収益元デｰタ!Y153+収益元デｰタ!Y226</f>
        <v>61800</v>
      </c>
      <c r="Z6" s="1479">
        <f>収益元デｰタ!Z4+収益元デｰタ!Z80+収益元デｰタ!Z153+収益元デｰタ!Z226</f>
        <v>61800</v>
      </c>
      <c r="AA6" s="1479">
        <f>収益元デｰタ!AA4+収益元デｰタ!AA80+収益元デｰタ!AA153+収益元デｰタ!AA226</f>
        <v>61800</v>
      </c>
      <c r="AB6" s="1479">
        <f>収益元デｰタ!AB4+収益元デｰタ!AB80+収益元デｰタ!AB153+収益元デｰタ!AB226</f>
        <v>61800</v>
      </c>
      <c r="AC6" s="1360">
        <f>収益元デｰタ!AC4+収益元デｰタ!AC80+収益元デｰタ!AC153+収益元デｰタ!AC226</f>
        <v>61800</v>
      </c>
      <c r="AD6" s="1361">
        <f>収益元デｰタ!AD4+収益元デｰタ!AD80+収益元デｰタ!AD153+収益元デｰタ!AD226</f>
        <v>61800</v>
      </c>
      <c r="AE6" s="1479">
        <f>収益元デｰタ!AE4+収益元デｰタ!AE80+収益元デｰタ!AE153+収益元デｰタ!AE226</f>
        <v>61800</v>
      </c>
      <c r="AF6" s="1479">
        <f>収益元デｰタ!AF4+収益元デｰタ!AF80+収益元デｰタ!AF153+収益元デｰタ!AF226</f>
        <v>61800</v>
      </c>
      <c r="AG6" s="1479">
        <f>収益元デｰタ!AG4+収益元デｰタ!AG80+収益元デｰタ!AG153+収益元デｰタ!AG226</f>
        <v>61800</v>
      </c>
      <c r="AH6" s="1360">
        <f>収益元デｰタ!AH4+収益元デｰタ!AH80+収益元デｰタ!AH153+収益元デｰタ!AH226</f>
        <v>61800</v>
      </c>
      <c r="AI6" s="1361">
        <f>収益元デｰタ!AI4+収益元デｰタ!AI80+収益元デｰタ!AI153+収益元デｰタ!AI226</f>
        <v>61800</v>
      </c>
      <c r="AJ6" s="1479">
        <f>収益元デｰタ!AJ4+収益元デｰタ!AJ80+収益元デｰタ!AJ153+収益元デｰタ!AJ226</f>
        <v>61800</v>
      </c>
      <c r="AK6" s="1479">
        <f>収益元デｰタ!AK4+収益元デｰタ!AK80+収益元デｰタ!AK153+収益元デｰタ!AK226</f>
        <v>61800</v>
      </c>
      <c r="AL6" s="1479">
        <f>収益元デｰタ!AL4+収益元デｰタ!AL80+収益元デｰタ!AL153+収益元デｰタ!AL226</f>
        <v>61800</v>
      </c>
      <c r="AM6" s="1360">
        <f>収益元デｰタ!AM4+収益元デｰタ!AM80+収益元デｰタ!AM153+収益元デｰタ!AM226</f>
        <v>61800</v>
      </c>
    </row>
    <row r="7" spans="2:39" s="33" customFormat="1" ht="12" customHeight="1">
      <c r="B7" s="1613"/>
      <c r="C7" s="1420"/>
      <c r="D7" s="1472"/>
      <c r="E7" s="33" t="s">
        <v>900</v>
      </c>
      <c r="F7" s="14" t="s">
        <v>324</v>
      </c>
      <c r="H7" s="1473"/>
      <c r="I7" s="1363"/>
      <c r="J7" s="557">
        <f>収益元デｰタ!J75+収益元デｰタ!J148+収益元デｰタ!J221</f>
        <v>0</v>
      </c>
      <c r="K7" s="557">
        <f>収益元デｰタ!K75+収益元デｰタ!K148+収益元デｰタ!K221</f>
        <v>0</v>
      </c>
      <c r="L7" s="557">
        <f>収益元デｰタ!L75+収益元デｰタ!L148+収益元デｰタ!L221</f>
        <v>0</v>
      </c>
      <c r="M7" s="557">
        <f>収益元デｰタ!M75+収益元デｰタ!M148+収益元デｰタ!M221</f>
        <v>0</v>
      </c>
      <c r="N7" s="1362">
        <f>収益元デｰタ!N75+収益元デｰタ!N148+収益元デｰタ!N221</f>
        <v>0</v>
      </c>
      <c r="O7" s="1363">
        <f>収益元デｰタ!O75+収益元デｰタ!O148+収益元デｰタ!O221</f>
        <v>0</v>
      </c>
      <c r="P7" s="557">
        <f>収益元デｰタ!P75+収益元デｰタ!P148+収益元デｰタ!P221</f>
        <v>0</v>
      </c>
      <c r="Q7" s="557">
        <f>収益元デｰタ!Q75+収益元デｰタ!Q148+収益元デｰタ!Q221</f>
        <v>0</v>
      </c>
      <c r="R7" s="557">
        <f>収益元デｰタ!R75+収益元デｰタ!R148+収益元デｰタ!R221</f>
        <v>0</v>
      </c>
      <c r="S7" s="1362">
        <f>収益元デｰタ!S75+収益元デｰタ!S148+収益元デｰタ!S221</f>
        <v>0</v>
      </c>
      <c r="T7" s="1363">
        <f>収益元デｰタ!T75+収益元デｰタ!T148+収益元デｰタ!T221</f>
        <v>0</v>
      </c>
      <c r="U7" s="557">
        <f>収益元デｰタ!U75+収益元デｰタ!U148+収益元デｰタ!U221</f>
        <v>0</v>
      </c>
      <c r="V7" s="557">
        <f>収益元デｰタ!V75+収益元デｰタ!V148+収益元デｰタ!V221</f>
        <v>0</v>
      </c>
      <c r="W7" s="557">
        <f>収益元デｰタ!W75+収益元デｰタ!W148+収益元デｰタ!W221</f>
        <v>0</v>
      </c>
      <c r="X7" s="1362">
        <f>収益元デｰタ!X75+収益元デｰタ!X148+収益元デｰタ!X221</f>
        <v>0</v>
      </c>
      <c r="Y7" s="1363">
        <f>収益元デｰタ!Y75+収益元デｰタ!Y148+収益元デｰタ!Y221</f>
        <v>0</v>
      </c>
      <c r="Z7" s="557">
        <f>収益元デｰタ!Z75+収益元デｰタ!Z148+収益元デｰタ!Z221</f>
        <v>0</v>
      </c>
      <c r="AA7" s="557">
        <f>収益元デｰタ!AA75+収益元デｰタ!AA148+収益元デｰタ!AA221</f>
        <v>0</v>
      </c>
      <c r="AB7" s="557">
        <f>収益元デｰタ!AB75+収益元デｰタ!AB148+収益元デｰタ!AB221</f>
        <v>0</v>
      </c>
      <c r="AC7" s="1362">
        <f>収益元デｰタ!AC75+収益元デｰタ!AC148+収益元デｰタ!AC221</f>
        <v>0</v>
      </c>
      <c r="AD7" s="1363">
        <f>収益元デｰタ!AD75+収益元デｰタ!AD148+収益元デｰタ!AD221</f>
        <v>0</v>
      </c>
      <c r="AE7" s="557">
        <f>収益元デｰタ!AE75+収益元デｰタ!AE148+収益元デｰタ!AE221</f>
        <v>0</v>
      </c>
      <c r="AF7" s="557">
        <f>収益元デｰタ!AF75+収益元デｰタ!AF148+収益元デｰタ!AF221</f>
        <v>0</v>
      </c>
      <c r="AG7" s="557">
        <f>収益元デｰタ!AG75+収益元デｰタ!AG148+収益元デｰタ!AG221</f>
        <v>0</v>
      </c>
      <c r="AH7" s="1362">
        <f>収益元デｰタ!AH75+収益元デｰタ!AH148+収益元デｰタ!AH221</f>
        <v>0</v>
      </c>
      <c r="AI7" s="1363">
        <f>収益元デｰタ!AI75+収益元デｰタ!AI148+収益元デｰタ!AI221</f>
        <v>0</v>
      </c>
      <c r="AJ7" s="557">
        <f>収益元デｰタ!AJ75+収益元デｰタ!AJ148+収益元デｰタ!AJ221</f>
        <v>0</v>
      </c>
      <c r="AK7" s="557">
        <f>収益元デｰタ!AK75+収益元デｰタ!AK148+収益元デｰタ!AK221</f>
        <v>0</v>
      </c>
      <c r="AL7" s="557">
        <f>収益元デｰタ!AL75+収益元デｰタ!AL148+収益元デｰタ!AL221</f>
        <v>0</v>
      </c>
      <c r="AM7" s="1362">
        <f>収益元デｰタ!AM75+収益元デｰタ!AM148+収益元デｰタ!AM221</f>
        <v>0</v>
      </c>
    </row>
    <row r="8" spans="2:39" s="33" customFormat="1" ht="12" customHeight="1">
      <c r="B8" s="1613"/>
      <c r="C8" s="1421"/>
      <c r="D8" s="1494"/>
      <c r="E8" s="489" t="s">
        <v>906</v>
      </c>
      <c r="F8" s="272" t="str">
        <f>'提出4(総括)'!AF24</f>
        <v>他の所得</v>
      </c>
      <c r="G8" s="489"/>
      <c r="H8" s="1495"/>
      <c r="I8" s="1365"/>
      <c r="J8" s="560">
        <f>'提出6(年次)'!H29</f>
        <v>0</v>
      </c>
      <c r="K8" s="560">
        <f>'提出6(年次)'!I29</f>
        <v>0</v>
      </c>
      <c r="L8" s="560">
        <f>'提出6(年次)'!J29</f>
        <v>0</v>
      </c>
      <c r="M8" s="560">
        <f>'提出6(年次)'!K29</f>
        <v>0</v>
      </c>
      <c r="N8" s="1364">
        <f>'提出6(年次)'!L29</f>
        <v>0</v>
      </c>
      <c r="O8" s="1365">
        <f>'提出6(年次)'!M29</f>
        <v>0</v>
      </c>
      <c r="P8" s="560">
        <f>'提出6(年次)'!N29</f>
        <v>0</v>
      </c>
      <c r="Q8" s="560">
        <f>'提出6(年次)'!O29</f>
        <v>0</v>
      </c>
      <c r="R8" s="560">
        <f>'提出6(年次)'!P29</f>
        <v>0</v>
      </c>
      <c r="S8" s="1364">
        <f>'提出6(年次)'!Q29</f>
        <v>0</v>
      </c>
      <c r="T8" s="1365">
        <f>'提出6(年次)'!R29</f>
        <v>0</v>
      </c>
      <c r="U8" s="560">
        <f>'提出6(年次)'!S29</f>
        <v>0</v>
      </c>
      <c r="V8" s="560">
        <f>'提出6(年次)'!T29</f>
        <v>0</v>
      </c>
      <c r="W8" s="560">
        <f>'提出6(年次)'!U29</f>
        <v>0</v>
      </c>
      <c r="X8" s="1364">
        <f>'提出6(年次)'!V29</f>
        <v>0</v>
      </c>
      <c r="Y8" s="1365">
        <f>'提出6(年次)'!W29</f>
        <v>0</v>
      </c>
      <c r="Z8" s="560">
        <f>'提出6(年次)'!X29</f>
        <v>0</v>
      </c>
      <c r="AA8" s="560">
        <f>'提出6(年次)'!Y29</f>
        <v>0</v>
      </c>
      <c r="AB8" s="560">
        <f>'提出6(年次)'!Z29</f>
        <v>0</v>
      </c>
      <c r="AC8" s="1364">
        <f>'提出6(年次)'!AA29</f>
        <v>0</v>
      </c>
      <c r="AD8" s="1365">
        <f>'提出6(年次)'!AB29</f>
        <v>0</v>
      </c>
      <c r="AE8" s="560">
        <f>'提出6(年次)'!AC29</f>
        <v>0</v>
      </c>
      <c r="AF8" s="560">
        <f>'提出6(年次)'!AD29</f>
        <v>0</v>
      </c>
      <c r="AG8" s="560">
        <f>'提出6(年次)'!AE29</f>
        <v>0</v>
      </c>
      <c r="AH8" s="1364">
        <f>'提出6(年次)'!AF29</f>
        <v>0</v>
      </c>
      <c r="AI8" s="1365">
        <f>'提出6(年次)'!AG29</f>
        <v>0</v>
      </c>
      <c r="AJ8" s="560">
        <f>'提出6(年次)'!AH29</f>
        <v>0</v>
      </c>
      <c r="AK8" s="560">
        <f>'提出6(年次)'!AI29</f>
        <v>0</v>
      </c>
      <c r="AL8" s="560">
        <f>'提出6(年次)'!AJ29</f>
        <v>0</v>
      </c>
      <c r="AM8" s="1364">
        <f>'提出6(年次)'!AK29</f>
        <v>0</v>
      </c>
    </row>
    <row r="9" spans="2:39" s="33" customFormat="1" ht="12" customHeight="1">
      <c r="B9" s="1613"/>
      <c r="C9" s="1419" t="s">
        <v>895</v>
      </c>
      <c r="D9" s="1422" t="s">
        <v>325</v>
      </c>
      <c r="E9" s="1300"/>
      <c r="F9" s="1423"/>
      <c r="G9" s="1423"/>
      <c r="H9" s="1614" t="s">
        <v>917</v>
      </c>
      <c r="I9" s="1426">
        <f>I10-I11</f>
        <v>0</v>
      </c>
      <c r="J9" s="1424">
        <f t="shared" ref="J9:AM9" si="2">J10-J11</f>
        <v>14894.666666666664</v>
      </c>
      <c r="K9" s="1424">
        <f t="shared" si="2"/>
        <v>14894.666666666666</v>
      </c>
      <c r="L9" s="1424">
        <f t="shared" si="2"/>
        <v>14894.666666666666</v>
      </c>
      <c r="M9" s="1424">
        <f t="shared" si="2"/>
        <v>16930.896035087717</v>
      </c>
      <c r="N9" s="1425">
        <f t="shared" si="2"/>
        <v>16930.896035087717</v>
      </c>
      <c r="O9" s="1426">
        <f t="shared" si="2"/>
        <v>16930.896035087717</v>
      </c>
      <c r="P9" s="1424">
        <f t="shared" si="2"/>
        <v>16806.884614035087</v>
      </c>
      <c r="Q9" s="1424">
        <f t="shared" si="2"/>
        <v>16806.884614035087</v>
      </c>
      <c r="R9" s="1424">
        <f t="shared" si="2"/>
        <v>16806.884614035087</v>
      </c>
      <c r="S9" s="1425">
        <f t="shared" si="2"/>
        <v>16682.873192982453</v>
      </c>
      <c r="T9" s="1426">
        <f t="shared" si="2"/>
        <v>16682.873192982453</v>
      </c>
      <c r="U9" s="1424">
        <f t="shared" si="2"/>
        <v>16682.873192982453</v>
      </c>
      <c r="V9" s="1424">
        <f t="shared" si="2"/>
        <v>16558.86177192982</v>
      </c>
      <c r="W9" s="1424">
        <f t="shared" si="2"/>
        <v>16558.861771929824</v>
      </c>
      <c r="X9" s="1425">
        <f t="shared" si="2"/>
        <v>16558.861771929824</v>
      </c>
      <c r="Y9" s="1426">
        <f t="shared" si="2"/>
        <v>16434.850350877197</v>
      </c>
      <c r="Z9" s="1424">
        <f t="shared" si="2"/>
        <v>16434.850350877194</v>
      </c>
      <c r="AA9" s="1424">
        <f t="shared" si="2"/>
        <v>16434.850350877197</v>
      </c>
      <c r="AB9" s="1424">
        <f t="shared" si="2"/>
        <v>16310.36740350877</v>
      </c>
      <c r="AC9" s="1425">
        <f t="shared" si="2"/>
        <v>16310.367403508773</v>
      </c>
      <c r="AD9" s="1426">
        <f t="shared" si="2"/>
        <v>16310.36740350877</v>
      </c>
      <c r="AE9" s="1424">
        <f t="shared" si="2"/>
        <v>16186.355982456143</v>
      </c>
      <c r="AF9" s="1424">
        <f t="shared" si="2"/>
        <v>16186.35598245614</v>
      </c>
      <c r="AG9" s="1424">
        <f t="shared" si="2"/>
        <v>16186.35598245614</v>
      </c>
      <c r="AH9" s="1425">
        <f t="shared" si="2"/>
        <v>16062.344561403506</v>
      </c>
      <c r="AI9" s="1426">
        <f t="shared" si="2"/>
        <v>16062.34456140351</v>
      </c>
      <c r="AJ9" s="1424">
        <f t="shared" si="2"/>
        <v>16062.344561403506</v>
      </c>
      <c r="AK9" s="1424">
        <f t="shared" si="2"/>
        <v>15938.33314035088</v>
      </c>
      <c r="AL9" s="1424">
        <f t="shared" si="2"/>
        <v>15938.333140350876</v>
      </c>
      <c r="AM9" s="1425">
        <f t="shared" si="2"/>
        <v>15938.333140350876</v>
      </c>
    </row>
    <row r="10" spans="2:39" s="33" customFormat="1" ht="12" customHeight="1">
      <c r="B10" s="1613"/>
      <c r="C10" s="1420"/>
      <c r="D10" s="559"/>
      <c r="E10" s="431" t="s">
        <v>899</v>
      </c>
      <c r="F10" s="526" t="s">
        <v>326</v>
      </c>
      <c r="G10" s="403"/>
      <c r="H10" s="1615"/>
      <c r="I10" s="1361">
        <f>費用元デｰタ!I228</f>
        <v>0</v>
      </c>
      <c r="J10" s="1479">
        <f>費用元デｰタ!J228</f>
        <v>23974.894495627956</v>
      </c>
      <c r="K10" s="1479">
        <f>費用元デｰタ!K227</f>
        <v>16627.100197382344</v>
      </c>
      <c r="L10" s="1479">
        <f>費用元デｰタ!L227</f>
        <v>16627.100197382344</v>
      </c>
      <c r="M10" s="1479">
        <f>費用元デｰタ!M227</f>
        <v>18663.329565803397</v>
      </c>
      <c r="N10" s="1360">
        <f>費用元デｰタ!N227</f>
        <v>18663.329565803397</v>
      </c>
      <c r="O10" s="1361">
        <f>費用元デｰタ!O227</f>
        <v>18663.329565803397</v>
      </c>
      <c r="P10" s="1479">
        <f>費用元デｰタ!P227</f>
        <v>18539.318144750767</v>
      </c>
      <c r="Q10" s="1479">
        <f>費用元デｰタ!Q227</f>
        <v>18539.318144750767</v>
      </c>
      <c r="R10" s="1479">
        <f>費用元デｰタ!R227</f>
        <v>18539.318144750767</v>
      </c>
      <c r="S10" s="1360">
        <f>費用元デｰタ!S227</f>
        <v>18415.306723698133</v>
      </c>
      <c r="T10" s="1361">
        <f>費用元デｰタ!T227</f>
        <v>18415.306723698133</v>
      </c>
      <c r="U10" s="1479">
        <f>費用元デｰタ!U227</f>
        <v>18415.306723698133</v>
      </c>
      <c r="V10" s="1479">
        <f>費用元デｰタ!V227</f>
        <v>18291.2953026455</v>
      </c>
      <c r="W10" s="1479">
        <f>費用元デｰタ!W227</f>
        <v>18291.295302645503</v>
      </c>
      <c r="X10" s="1360">
        <f>費用元デｰタ!X227</f>
        <v>18235.410350041773</v>
      </c>
      <c r="Y10" s="1361">
        <f>費用元デｰタ!Y227</f>
        <v>17418.425516702871</v>
      </c>
      <c r="Z10" s="1479">
        <f>費用元デｰタ!Z227</f>
        <v>17418.425516702868</v>
      </c>
      <c r="AA10" s="1479">
        <f>費用元デｰタ!AA227</f>
        <v>17418.425516702871</v>
      </c>
      <c r="AB10" s="1479">
        <f>費用元デｰタ!AB227</f>
        <v>17293.942569334446</v>
      </c>
      <c r="AC10" s="1360">
        <f>費用元デｰタ!AC227</f>
        <v>17293.942569334449</v>
      </c>
      <c r="AD10" s="1361">
        <f>費用元デｰタ!AD227</f>
        <v>17293.942569334446</v>
      </c>
      <c r="AE10" s="1479">
        <f>費用元デｰタ!AE227</f>
        <v>17169.931148281819</v>
      </c>
      <c r="AF10" s="1479">
        <f>費用元デｰタ!AF227</f>
        <v>17169.931148281816</v>
      </c>
      <c r="AG10" s="1479">
        <f>費用元デｰタ!AG227</f>
        <v>17169.931148281816</v>
      </c>
      <c r="AH10" s="1360">
        <f>費用元デｰタ!AH227</f>
        <v>17045.919727229182</v>
      </c>
      <c r="AI10" s="1361">
        <f>費用元デｰタ!AI227</f>
        <v>17045.919727229186</v>
      </c>
      <c r="AJ10" s="1479">
        <f>費用元デｰタ!AJ227</f>
        <v>17045.919727229182</v>
      </c>
      <c r="AK10" s="1479">
        <f>費用元デｰタ!AK227</f>
        <v>16921.908306176556</v>
      </c>
      <c r="AL10" s="1479">
        <f>費用元デｰタ!AL227</f>
        <v>16921.908306176552</v>
      </c>
      <c r="AM10" s="1360">
        <f>費用元デｰタ!AM227</f>
        <v>16921.908306176552</v>
      </c>
    </row>
    <row r="11" spans="2:39" s="33" customFormat="1" ht="12" customHeight="1">
      <c r="B11" s="1616"/>
      <c r="C11" s="1421"/>
      <c r="D11" s="1494"/>
      <c r="E11" s="523" t="s">
        <v>900</v>
      </c>
      <c r="F11" s="527" t="s">
        <v>710</v>
      </c>
      <c r="G11" s="489"/>
      <c r="H11" s="1495"/>
      <c r="I11" s="1365">
        <f>費用元デｰタ!I141+費用元デｰタ!I152+費用元デｰタ!I180</f>
        <v>0</v>
      </c>
      <c r="J11" s="560">
        <f>費用元デｰタ!J141+費用元デｰタ!J152+費用元デｰタ!J180</f>
        <v>9080.2278289612914</v>
      </c>
      <c r="K11" s="560">
        <f>費用元デｰタ!K141+費用元デｰタ!K152+費用元デｰタ!K180</f>
        <v>1732.4335307156784</v>
      </c>
      <c r="L11" s="560">
        <f>費用元デｰタ!L141+費用元デｰタ!L152+費用元デｰタ!L180</f>
        <v>1732.4335307156784</v>
      </c>
      <c r="M11" s="560">
        <f>費用元デｰタ!M141+費用元デｰタ!M152+費用元デｰタ!M180</f>
        <v>1732.4335307156784</v>
      </c>
      <c r="N11" s="1364">
        <f>費用元デｰタ!N141+費用元デｰタ!N152+費用元デｰタ!N180</f>
        <v>1732.4335307156784</v>
      </c>
      <c r="O11" s="1365">
        <f>費用元デｰタ!O141+費用元デｰタ!O152+費用元デｰタ!O180</f>
        <v>1732.4335307156784</v>
      </c>
      <c r="P11" s="560">
        <f>費用元デｰタ!P141+費用元デｰタ!P152+費用元デｰタ!P180</f>
        <v>1732.4335307156784</v>
      </c>
      <c r="Q11" s="560">
        <f>費用元デｰタ!Q141+費用元デｰタ!Q152+費用元デｰタ!Q180</f>
        <v>1732.4335307156784</v>
      </c>
      <c r="R11" s="560">
        <f>費用元デｰタ!R141+費用元デｰタ!R152+費用元デｰタ!R180</f>
        <v>1732.4335307156784</v>
      </c>
      <c r="S11" s="1364">
        <f>費用元デｰタ!S141+費用元デｰタ!S152+費用元デｰタ!S180</f>
        <v>1732.4335307156784</v>
      </c>
      <c r="T11" s="1365">
        <f>費用元デｰタ!T141+費用元デｰタ!T152+費用元デｰタ!T180</f>
        <v>1732.4335307156784</v>
      </c>
      <c r="U11" s="560">
        <f>費用元デｰタ!U141+費用元デｰタ!U152+費用元デｰタ!U180</f>
        <v>1732.4335307156784</v>
      </c>
      <c r="V11" s="560">
        <f>費用元デｰタ!V141+費用元デｰタ!V152+費用元デｰタ!V180</f>
        <v>1732.4335307156784</v>
      </c>
      <c r="W11" s="560">
        <f>費用元デｰタ!W141+費用元デｰタ!W152+費用元デｰタ!W180</f>
        <v>1732.4335307156784</v>
      </c>
      <c r="X11" s="1364">
        <f>費用元デｰタ!X141+費用元デｰタ!X152+費用元デｰタ!X180</f>
        <v>1676.5485781119482</v>
      </c>
      <c r="Y11" s="1365">
        <f>費用元デｰタ!Y141+費用元デｰタ!Y152+費用元デｰタ!Y180</f>
        <v>983.57516582567541</v>
      </c>
      <c r="Z11" s="560">
        <f>費用元デｰタ!Z141+費用元デｰタ!Z152+費用元デｰタ!Z180</f>
        <v>983.57516582567541</v>
      </c>
      <c r="AA11" s="560">
        <f>費用元デｰタ!AA141+費用元デｰタ!AA152+費用元デｰタ!AA180</f>
        <v>983.57516582567541</v>
      </c>
      <c r="AB11" s="560">
        <f>費用元デｰタ!AB141+費用元デｰタ!AB152+費用元デｰタ!AB180</f>
        <v>983.57516582567541</v>
      </c>
      <c r="AC11" s="1364">
        <f>費用元デｰタ!AC141+費用元デｰタ!AC152+費用元デｰタ!AC180</f>
        <v>983.57516582567541</v>
      </c>
      <c r="AD11" s="1365">
        <f>費用元デｰタ!AD141+費用元デｰタ!AD152+費用元デｰタ!AD180</f>
        <v>983.57516582567541</v>
      </c>
      <c r="AE11" s="560">
        <f>費用元デｰタ!AE141+費用元デｰタ!AE152+費用元デｰタ!AE180</f>
        <v>983.57516582567541</v>
      </c>
      <c r="AF11" s="560">
        <f>費用元デｰタ!AF141+費用元デｰタ!AF152+費用元デｰタ!AF180</f>
        <v>983.57516582567541</v>
      </c>
      <c r="AG11" s="560">
        <f>費用元デｰタ!AG141+費用元デｰタ!AG152+費用元デｰタ!AG180</f>
        <v>983.57516582567541</v>
      </c>
      <c r="AH11" s="1364">
        <f>費用元デｰタ!AH141+費用元デｰタ!AH152+費用元デｰタ!AH180</f>
        <v>983.57516582567541</v>
      </c>
      <c r="AI11" s="1365">
        <f>費用元デｰタ!AI141+費用元デｰタ!AI152+費用元デｰタ!AI180</f>
        <v>983.57516582567541</v>
      </c>
      <c r="AJ11" s="560">
        <f>費用元デｰタ!AJ141+費用元デｰタ!AJ152+費用元デｰタ!AJ180</f>
        <v>983.57516582567541</v>
      </c>
      <c r="AK11" s="560">
        <f>費用元デｰタ!AK141+費用元デｰタ!AK152+費用元デｰタ!AK180</f>
        <v>983.57516582567541</v>
      </c>
      <c r="AL11" s="560">
        <f>費用元デｰタ!AL141+費用元デｰタ!AL152+費用元デｰタ!AL180</f>
        <v>983.57516582567541</v>
      </c>
      <c r="AM11" s="1364">
        <f>費用元デｰタ!AM141+費用元デｰタ!AM152+費用元デｰタ!AM180</f>
        <v>983.57516582567541</v>
      </c>
    </row>
    <row r="12" spans="2:39" s="33" customFormat="1" ht="12" customHeight="1">
      <c r="B12" s="1609" t="s">
        <v>897</v>
      </c>
      <c r="C12" s="1610" t="s">
        <v>1270</v>
      </c>
      <c r="D12" s="1611"/>
      <c r="E12" s="1549"/>
      <c r="F12" s="1549"/>
      <c r="G12" s="1550"/>
      <c r="H12" s="1617"/>
      <c r="I12" s="1600" t="s">
        <v>902</v>
      </c>
      <c r="J12" s="1624">
        <f>I13+I19+I25+J13+J19+J25</f>
        <v>0</v>
      </c>
      <c r="K12" s="1624">
        <f t="shared" ref="K12:AM12" si="3">K13+K19+K25</f>
        <v>0</v>
      </c>
      <c r="L12" s="1624">
        <f t="shared" si="3"/>
        <v>0</v>
      </c>
      <c r="M12" s="1624">
        <f t="shared" si="3"/>
        <v>0</v>
      </c>
      <c r="N12" s="1625">
        <f t="shared" si="3"/>
        <v>0</v>
      </c>
      <c r="O12" s="1623">
        <f t="shared" si="3"/>
        <v>0</v>
      </c>
      <c r="P12" s="1624">
        <f t="shared" si="3"/>
        <v>0</v>
      </c>
      <c r="Q12" s="1624">
        <f t="shared" si="3"/>
        <v>0</v>
      </c>
      <c r="R12" s="1624">
        <f t="shared" si="3"/>
        <v>0</v>
      </c>
      <c r="S12" s="1625">
        <f t="shared" si="3"/>
        <v>0</v>
      </c>
      <c r="T12" s="1623">
        <f t="shared" si="3"/>
        <v>0</v>
      </c>
      <c r="U12" s="1624">
        <f t="shared" si="3"/>
        <v>0</v>
      </c>
      <c r="V12" s="1624">
        <f t="shared" si="3"/>
        <v>0</v>
      </c>
      <c r="W12" s="1624">
        <f t="shared" si="3"/>
        <v>0</v>
      </c>
      <c r="X12" s="1625">
        <f t="shared" si="3"/>
        <v>0</v>
      </c>
      <c r="Y12" s="1623">
        <f t="shared" si="3"/>
        <v>0</v>
      </c>
      <c r="Z12" s="1624">
        <f t="shared" si="3"/>
        <v>0</v>
      </c>
      <c r="AA12" s="1624">
        <f t="shared" si="3"/>
        <v>0</v>
      </c>
      <c r="AB12" s="1624">
        <f t="shared" si="3"/>
        <v>0</v>
      </c>
      <c r="AC12" s="1625">
        <f t="shared" si="3"/>
        <v>0</v>
      </c>
      <c r="AD12" s="1623">
        <f t="shared" si="3"/>
        <v>0</v>
      </c>
      <c r="AE12" s="1624">
        <f t="shared" si="3"/>
        <v>0</v>
      </c>
      <c r="AF12" s="1624">
        <f t="shared" si="3"/>
        <v>0</v>
      </c>
      <c r="AG12" s="1624">
        <f t="shared" si="3"/>
        <v>0</v>
      </c>
      <c r="AH12" s="1625">
        <f t="shared" si="3"/>
        <v>0</v>
      </c>
      <c r="AI12" s="1623">
        <f t="shared" si="3"/>
        <v>0</v>
      </c>
      <c r="AJ12" s="1624">
        <f t="shared" si="3"/>
        <v>0</v>
      </c>
      <c r="AK12" s="1624">
        <f t="shared" si="3"/>
        <v>0</v>
      </c>
      <c r="AL12" s="1624">
        <f t="shared" si="3"/>
        <v>0</v>
      </c>
      <c r="AM12" s="1625">
        <f t="shared" si="3"/>
        <v>0</v>
      </c>
    </row>
    <row r="13" spans="2:39" s="33" customFormat="1" ht="12" customHeight="1">
      <c r="B13" s="1613"/>
      <c r="C13" s="1419" t="s">
        <v>903</v>
      </c>
      <c r="D13" s="1429" t="s">
        <v>113</v>
      </c>
      <c r="E13" s="1315"/>
      <c r="F13" s="1315"/>
      <c r="G13" s="1315"/>
      <c r="H13" s="1553" t="str">
        <f>IF(I18=1,"【a×b】","【調達金に算入】")</f>
        <v>【調達金に算入】</v>
      </c>
      <c r="I13" s="1433">
        <f>I16*I17*I18</f>
        <v>0</v>
      </c>
      <c r="J13" s="1431">
        <f t="shared" ref="J13:AM13" si="4">J16*J17*J18</f>
        <v>0</v>
      </c>
      <c r="K13" s="1431">
        <f t="shared" si="4"/>
        <v>0</v>
      </c>
      <c r="L13" s="1431">
        <f t="shared" si="4"/>
        <v>0</v>
      </c>
      <c r="M13" s="1431">
        <f t="shared" si="4"/>
        <v>0</v>
      </c>
      <c r="N13" s="1432">
        <f t="shared" si="4"/>
        <v>0</v>
      </c>
      <c r="O13" s="1433">
        <f t="shared" si="4"/>
        <v>0</v>
      </c>
      <c r="P13" s="1431">
        <f t="shared" si="4"/>
        <v>0</v>
      </c>
      <c r="Q13" s="1431">
        <f t="shared" si="4"/>
        <v>0</v>
      </c>
      <c r="R13" s="1431">
        <f t="shared" si="4"/>
        <v>0</v>
      </c>
      <c r="S13" s="1432">
        <f t="shared" si="4"/>
        <v>0</v>
      </c>
      <c r="T13" s="1433">
        <f t="shared" si="4"/>
        <v>0</v>
      </c>
      <c r="U13" s="1431">
        <f t="shared" si="4"/>
        <v>0</v>
      </c>
      <c r="V13" s="1431">
        <f t="shared" si="4"/>
        <v>0</v>
      </c>
      <c r="W13" s="1431">
        <f t="shared" si="4"/>
        <v>0</v>
      </c>
      <c r="X13" s="1432">
        <f t="shared" si="4"/>
        <v>0</v>
      </c>
      <c r="Y13" s="1433">
        <f t="shared" si="4"/>
        <v>0</v>
      </c>
      <c r="Z13" s="1431">
        <f t="shared" si="4"/>
        <v>0</v>
      </c>
      <c r="AA13" s="1431">
        <f t="shared" si="4"/>
        <v>0</v>
      </c>
      <c r="AB13" s="1431">
        <f t="shared" si="4"/>
        <v>0</v>
      </c>
      <c r="AC13" s="1432">
        <f t="shared" si="4"/>
        <v>0</v>
      </c>
      <c r="AD13" s="1433">
        <f t="shared" si="4"/>
        <v>0</v>
      </c>
      <c r="AE13" s="1431">
        <f t="shared" si="4"/>
        <v>0</v>
      </c>
      <c r="AF13" s="1431">
        <f t="shared" si="4"/>
        <v>0</v>
      </c>
      <c r="AG13" s="1431">
        <f t="shared" si="4"/>
        <v>0</v>
      </c>
      <c r="AH13" s="1432">
        <f t="shared" si="4"/>
        <v>0</v>
      </c>
      <c r="AI13" s="1433">
        <f t="shared" si="4"/>
        <v>0</v>
      </c>
      <c r="AJ13" s="1431">
        <f t="shared" si="4"/>
        <v>0</v>
      </c>
      <c r="AK13" s="1431">
        <f t="shared" si="4"/>
        <v>0</v>
      </c>
      <c r="AL13" s="1431">
        <f t="shared" si="4"/>
        <v>0</v>
      </c>
      <c r="AM13" s="1432">
        <f t="shared" si="4"/>
        <v>0</v>
      </c>
    </row>
    <row r="14" spans="2:39" s="33" customFormat="1" ht="12" hidden="1" customHeight="1" outlineLevel="1">
      <c r="B14" s="28"/>
      <c r="C14" s="14"/>
      <c r="D14" s="403"/>
      <c r="E14" s="403"/>
      <c r="F14" s="526" t="s">
        <v>110</v>
      </c>
      <c r="G14" s="526"/>
      <c r="H14" s="1618"/>
      <c r="I14" s="1361">
        <f>'入力(3)'!I46*'入力(3)'!I52</f>
        <v>0</v>
      </c>
      <c r="J14" s="1479">
        <f>I14</f>
        <v>0</v>
      </c>
      <c r="K14" s="1479">
        <f t="shared" ref="K14:AM14" si="5">J14</f>
        <v>0</v>
      </c>
      <c r="L14" s="1479">
        <f t="shared" si="5"/>
        <v>0</v>
      </c>
      <c r="M14" s="1479">
        <f t="shared" si="5"/>
        <v>0</v>
      </c>
      <c r="N14" s="1360">
        <f t="shared" si="5"/>
        <v>0</v>
      </c>
      <c r="O14" s="1361">
        <f t="shared" si="5"/>
        <v>0</v>
      </c>
      <c r="P14" s="1479">
        <f t="shared" si="5"/>
        <v>0</v>
      </c>
      <c r="Q14" s="1479">
        <f t="shared" si="5"/>
        <v>0</v>
      </c>
      <c r="R14" s="1479">
        <f t="shared" si="5"/>
        <v>0</v>
      </c>
      <c r="S14" s="1360">
        <f t="shared" si="5"/>
        <v>0</v>
      </c>
      <c r="T14" s="1361">
        <f t="shared" si="5"/>
        <v>0</v>
      </c>
      <c r="U14" s="1479">
        <f t="shared" si="5"/>
        <v>0</v>
      </c>
      <c r="V14" s="1479">
        <f t="shared" si="5"/>
        <v>0</v>
      </c>
      <c r="W14" s="1479">
        <f t="shared" si="5"/>
        <v>0</v>
      </c>
      <c r="X14" s="1360">
        <f t="shared" si="5"/>
        <v>0</v>
      </c>
      <c r="Y14" s="1361">
        <f t="shared" si="5"/>
        <v>0</v>
      </c>
      <c r="Z14" s="1479">
        <f t="shared" si="5"/>
        <v>0</v>
      </c>
      <c r="AA14" s="1479">
        <f t="shared" si="5"/>
        <v>0</v>
      </c>
      <c r="AB14" s="1479">
        <f t="shared" si="5"/>
        <v>0</v>
      </c>
      <c r="AC14" s="1360">
        <f t="shared" si="5"/>
        <v>0</v>
      </c>
      <c r="AD14" s="1361">
        <f t="shared" si="5"/>
        <v>0</v>
      </c>
      <c r="AE14" s="1479">
        <f t="shared" si="5"/>
        <v>0</v>
      </c>
      <c r="AF14" s="1479">
        <f t="shared" si="5"/>
        <v>0</v>
      </c>
      <c r="AG14" s="1479">
        <f t="shared" si="5"/>
        <v>0</v>
      </c>
      <c r="AH14" s="1360">
        <f t="shared" si="5"/>
        <v>0</v>
      </c>
      <c r="AI14" s="1361">
        <f t="shared" si="5"/>
        <v>0</v>
      </c>
      <c r="AJ14" s="1479">
        <f t="shared" si="5"/>
        <v>0</v>
      </c>
      <c r="AK14" s="1479">
        <f t="shared" si="5"/>
        <v>0</v>
      </c>
      <c r="AL14" s="1479">
        <f t="shared" si="5"/>
        <v>0</v>
      </c>
      <c r="AM14" s="1360">
        <f t="shared" si="5"/>
        <v>0</v>
      </c>
    </row>
    <row r="15" spans="2:39" s="33" customFormat="1" ht="12" hidden="1" customHeight="1" outlineLevel="1">
      <c r="B15" s="28"/>
      <c r="C15" s="14"/>
      <c r="D15" s="433"/>
      <c r="E15" s="433"/>
      <c r="F15" s="544" t="s">
        <v>111</v>
      </c>
      <c r="G15" s="544"/>
      <c r="H15" s="1619"/>
      <c r="I15" s="1626">
        <f>J15</f>
        <v>1</v>
      </c>
      <c r="J15" s="561">
        <f>費用元デｰタ!J28</f>
        <v>1</v>
      </c>
      <c r="K15" s="561">
        <f>費用元デｰタ!K28</f>
        <v>1</v>
      </c>
      <c r="L15" s="561">
        <f>費用元デｰタ!L28</f>
        <v>1</v>
      </c>
      <c r="M15" s="561">
        <f>費用元デｰタ!M28</f>
        <v>1</v>
      </c>
      <c r="N15" s="1366">
        <f>費用元デｰタ!N28</f>
        <v>1</v>
      </c>
      <c r="O15" s="1478">
        <f>費用元デｰタ!O28</f>
        <v>1</v>
      </c>
      <c r="P15" s="561">
        <f>費用元デｰタ!P28</f>
        <v>1</v>
      </c>
      <c r="Q15" s="561">
        <f>費用元デｰタ!Q28</f>
        <v>1</v>
      </c>
      <c r="R15" s="561">
        <f>費用元デｰタ!R28</f>
        <v>1</v>
      </c>
      <c r="S15" s="1366">
        <f>費用元デｰタ!S28</f>
        <v>1</v>
      </c>
      <c r="T15" s="1478">
        <f>費用元デｰタ!T28</f>
        <v>1</v>
      </c>
      <c r="U15" s="561">
        <f>費用元デｰタ!U28</f>
        <v>1</v>
      </c>
      <c r="V15" s="561">
        <f>費用元デｰタ!V28</f>
        <v>1</v>
      </c>
      <c r="W15" s="561">
        <f>費用元デｰタ!W28</f>
        <v>1</v>
      </c>
      <c r="X15" s="1366">
        <f>費用元デｰタ!X28</f>
        <v>1</v>
      </c>
      <c r="Y15" s="1478">
        <f>費用元デｰタ!Y28</f>
        <v>1</v>
      </c>
      <c r="Z15" s="561">
        <f>費用元デｰタ!Z28</f>
        <v>1</v>
      </c>
      <c r="AA15" s="561">
        <f>費用元デｰタ!AA28</f>
        <v>1</v>
      </c>
      <c r="AB15" s="561">
        <f>費用元デｰタ!AB28</f>
        <v>1</v>
      </c>
      <c r="AC15" s="1366">
        <f>費用元デｰタ!AC28</f>
        <v>1</v>
      </c>
      <c r="AD15" s="1478">
        <f>費用元デｰタ!AD28</f>
        <v>1</v>
      </c>
      <c r="AE15" s="561">
        <f>費用元デｰタ!AE28</f>
        <v>1</v>
      </c>
      <c r="AF15" s="561">
        <f>費用元デｰタ!AF28</f>
        <v>1</v>
      </c>
      <c r="AG15" s="561">
        <f>費用元デｰタ!AG28</f>
        <v>1</v>
      </c>
      <c r="AH15" s="1366">
        <f>費用元デｰタ!AH28</f>
        <v>1</v>
      </c>
      <c r="AI15" s="1478">
        <f>費用元デｰタ!AI28</f>
        <v>1</v>
      </c>
      <c r="AJ15" s="561">
        <f>費用元デｰタ!AJ28</f>
        <v>1</v>
      </c>
      <c r="AK15" s="561">
        <f>費用元デｰタ!AK28</f>
        <v>1</v>
      </c>
      <c r="AL15" s="561">
        <f>費用元デｰタ!AL28</f>
        <v>1</v>
      </c>
      <c r="AM15" s="1366">
        <f>費用元デｰタ!AM28</f>
        <v>1</v>
      </c>
    </row>
    <row r="16" spans="2:39" s="33" customFormat="1" ht="12" customHeight="1" collapsed="1">
      <c r="B16" s="1613"/>
      <c r="C16" s="1427"/>
      <c r="D16" s="559"/>
      <c r="E16" s="403" t="s">
        <v>899</v>
      </c>
      <c r="F16" s="526" t="s">
        <v>112</v>
      </c>
      <c r="G16" s="526"/>
      <c r="H16" s="1618"/>
      <c r="I16" s="1361">
        <f>I14*I15</f>
        <v>0</v>
      </c>
      <c r="J16" s="1479">
        <f t="shared" ref="J16:AM16" si="6">J14*J15</f>
        <v>0</v>
      </c>
      <c r="K16" s="1479">
        <f t="shared" si="6"/>
        <v>0</v>
      </c>
      <c r="L16" s="1479">
        <f t="shared" si="6"/>
        <v>0</v>
      </c>
      <c r="M16" s="1479">
        <f t="shared" si="6"/>
        <v>0</v>
      </c>
      <c r="N16" s="1360">
        <f t="shared" si="6"/>
        <v>0</v>
      </c>
      <c r="O16" s="1361">
        <f t="shared" si="6"/>
        <v>0</v>
      </c>
      <c r="P16" s="1479">
        <f t="shared" si="6"/>
        <v>0</v>
      </c>
      <c r="Q16" s="1479">
        <f t="shared" si="6"/>
        <v>0</v>
      </c>
      <c r="R16" s="1479">
        <f t="shared" si="6"/>
        <v>0</v>
      </c>
      <c r="S16" s="1360">
        <f t="shared" si="6"/>
        <v>0</v>
      </c>
      <c r="T16" s="1361">
        <f t="shared" si="6"/>
        <v>0</v>
      </c>
      <c r="U16" s="1479">
        <f t="shared" si="6"/>
        <v>0</v>
      </c>
      <c r="V16" s="1479">
        <f t="shared" si="6"/>
        <v>0</v>
      </c>
      <c r="W16" s="1479">
        <f t="shared" si="6"/>
        <v>0</v>
      </c>
      <c r="X16" s="1360">
        <f t="shared" si="6"/>
        <v>0</v>
      </c>
      <c r="Y16" s="1361">
        <f t="shared" si="6"/>
        <v>0</v>
      </c>
      <c r="Z16" s="1479">
        <f t="shared" si="6"/>
        <v>0</v>
      </c>
      <c r="AA16" s="1479">
        <f t="shared" si="6"/>
        <v>0</v>
      </c>
      <c r="AB16" s="1479">
        <f t="shared" si="6"/>
        <v>0</v>
      </c>
      <c r="AC16" s="1360">
        <f t="shared" si="6"/>
        <v>0</v>
      </c>
      <c r="AD16" s="1361">
        <f t="shared" si="6"/>
        <v>0</v>
      </c>
      <c r="AE16" s="1479">
        <f t="shared" si="6"/>
        <v>0</v>
      </c>
      <c r="AF16" s="1479">
        <f t="shared" si="6"/>
        <v>0</v>
      </c>
      <c r="AG16" s="1479">
        <f t="shared" si="6"/>
        <v>0</v>
      </c>
      <c r="AH16" s="1360">
        <f t="shared" si="6"/>
        <v>0</v>
      </c>
      <c r="AI16" s="1361">
        <f t="shared" si="6"/>
        <v>0</v>
      </c>
      <c r="AJ16" s="1479">
        <f t="shared" si="6"/>
        <v>0</v>
      </c>
      <c r="AK16" s="1479">
        <f t="shared" si="6"/>
        <v>0</v>
      </c>
      <c r="AL16" s="1479">
        <f t="shared" si="6"/>
        <v>0</v>
      </c>
      <c r="AM16" s="1360">
        <f t="shared" si="6"/>
        <v>0</v>
      </c>
    </row>
    <row r="17" spans="2:39" s="33" customFormat="1" ht="12" customHeight="1">
      <c r="B17" s="1613"/>
      <c r="C17" s="1428"/>
      <c r="D17" s="1494"/>
      <c r="E17" s="489" t="s">
        <v>900</v>
      </c>
      <c r="F17" s="527" t="s">
        <v>117</v>
      </c>
      <c r="G17" s="527"/>
      <c r="H17" s="1620"/>
      <c r="I17" s="1368">
        <f>収益元デｰタ!I12</f>
        <v>0.83</v>
      </c>
      <c r="J17" s="537">
        <f>収益元デｰタ!J12-収益元デｰタ!I12</f>
        <v>0</v>
      </c>
      <c r="K17" s="537">
        <f>収益元デｰタ!K12-収益元デｰタ!J12</f>
        <v>0.17000000000000004</v>
      </c>
      <c r="L17" s="537">
        <f>収益元デｰタ!L12-収益元デｰタ!K12</f>
        <v>0</v>
      </c>
      <c r="M17" s="537">
        <f>収益元デｰタ!M12-収益元デｰタ!L12</f>
        <v>0</v>
      </c>
      <c r="N17" s="1367">
        <f>収益元デｰタ!N12-収益元デｰタ!M12</f>
        <v>0</v>
      </c>
      <c r="O17" s="1368">
        <f>収益元デｰタ!O12-収益元デｰタ!N12</f>
        <v>0</v>
      </c>
      <c r="P17" s="537">
        <f>収益元デｰタ!P12-収益元デｰタ!O12</f>
        <v>0</v>
      </c>
      <c r="Q17" s="537">
        <f>収益元デｰタ!Q12-収益元デｰタ!P12</f>
        <v>0</v>
      </c>
      <c r="R17" s="537">
        <f>収益元デｰタ!R12-収益元デｰタ!Q12</f>
        <v>0</v>
      </c>
      <c r="S17" s="1367">
        <f>収益元デｰタ!S12-収益元デｰタ!R12</f>
        <v>0</v>
      </c>
      <c r="T17" s="1368">
        <f>収益元デｰタ!T12-収益元デｰタ!S12</f>
        <v>0</v>
      </c>
      <c r="U17" s="537">
        <f>収益元デｰタ!U12-収益元デｰタ!T12</f>
        <v>0</v>
      </c>
      <c r="V17" s="537">
        <f>収益元デｰタ!V12-収益元デｰタ!U12</f>
        <v>0</v>
      </c>
      <c r="W17" s="537">
        <f>収益元デｰタ!W12-収益元デｰタ!V12</f>
        <v>0</v>
      </c>
      <c r="X17" s="1367">
        <f>収益元デｰタ!X12-収益元デｰタ!W12</f>
        <v>0</v>
      </c>
      <c r="Y17" s="1368">
        <f>収益元デｰタ!Y12-収益元デｰタ!X12</f>
        <v>0</v>
      </c>
      <c r="Z17" s="537">
        <f>収益元デｰタ!Z12-収益元デｰタ!Y12</f>
        <v>0</v>
      </c>
      <c r="AA17" s="537">
        <f>収益元デｰタ!AA12-収益元デｰタ!Z12</f>
        <v>0</v>
      </c>
      <c r="AB17" s="537">
        <f>収益元デｰタ!AB12-収益元デｰタ!AA12</f>
        <v>0</v>
      </c>
      <c r="AC17" s="1367">
        <f>収益元デｰタ!AC12-収益元デｰタ!AB12</f>
        <v>0</v>
      </c>
      <c r="AD17" s="1368">
        <f>収益元デｰタ!AD12-収益元デｰタ!AC12</f>
        <v>0</v>
      </c>
      <c r="AE17" s="537">
        <f>収益元デｰタ!AE12-収益元デｰタ!AD12</f>
        <v>0</v>
      </c>
      <c r="AF17" s="537">
        <f>収益元デｰタ!AF12-収益元デｰタ!AE12</f>
        <v>0</v>
      </c>
      <c r="AG17" s="537">
        <f>収益元デｰタ!AG12-収益元デｰタ!AF12</f>
        <v>0</v>
      </c>
      <c r="AH17" s="1367">
        <f>収益元デｰタ!AH12-収益元デｰタ!AG12</f>
        <v>0</v>
      </c>
      <c r="AI17" s="1368">
        <f>収益元デｰタ!AI12-収益元デｰタ!AH12</f>
        <v>0</v>
      </c>
      <c r="AJ17" s="537">
        <f>収益元デｰタ!AJ12-収益元デｰタ!AI12</f>
        <v>0</v>
      </c>
      <c r="AK17" s="537">
        <f>収益元デｰタ!AK12-収益元デｰタ!AJ12</f>
        <v>0</v>
      </c>
      <c r="AL17" s="537">
        <f>収益元デｰタ!AL12-収益元デｰタ!AK12</f>
        <v>0</v>
      </c>
      <c r="AM17" s="1367">
        <f>収益元デｰタ!AM12-収益元デｰタ!AL12</f>
        <v>0</v>
      </c>
    </row>
    <row r="18" spans="2:39" ht="12" hidden="1" customHeight="1" outlineLevel="1">
      <c r="B18" s="28"/>
      <c r="C18" s="14"/>
      <c r="E18" s="33"/>
      <c r="F18" s="525" t="s">
        <v>119</v>
      </c>
      <c r="G18" s="525"/>
      <c r="H18" s="1621"/>
      <c r="I18" s="220">
        <f>IF('入力(3)'!I44="(募集賃料)",1,0)</f>
        <v>0</v>
      </c>
      <c r="J18" s="34">
        <f>I18</f>
        <v>0</v>
      </c>
      <c r="K18" s="34">
        <f t="shared" ref="K18:AM18" si="7">J18</f>
        <v>0</v>
      </c>
      <c r="L18" s="34">
        <f t="shared" si="7"/>
        <v>0</v>
      </c>
      <c r="M18" s="34">
        <f t="shared" si="7"/>
        <v>0</v>
      </c>
      <c r="N18" s="1369">
        <f t="shared" si="7"/>
        <v>0</v>
      </c>
      <c r="O18" s="220">
        <f t="shared" si="7"/>
        <v>0</v>
      </c>
      <c r="P18" s="34">
        <f t="shared" si="7"/>
        <v>0</v>
      </c>
      <c r="Q18" s="34">
        <f t="shared" si="7"/>
        <v>0</v>
      </c>
      <c r="R18" s="34">
        <f t="shared" si="7"/>
        <v>0</v>
      </c>
      <c r="S18" s="1369">
        <f t="shared" si="7"/>
        <v>0</v>
      </c>
      <c r="T18" s="220">
        <f t="shared" si="7"/>
        <v>0</v>
      </c>
      <c r="U18" s="34">
        <f t="shared" si="7"/>
        <v>0</v>
      </c>
      <c r="V18" s="34">
        <f t="shared" si="7"/>
        <v>0</v>
      </c>
      <c r="W18" s="34">
        <f t="shared" si="7"/>
        <v>0</v>
      </c>
      <c r="X18" s="1369">
        <f t="shared" si="7"/>
        <v>0</v>
      </c>
      <c r="Y18" s="220">
        <f t="shared" si="7"/>
        <v>0</v>
      </c>
      <c r="Z18" s="34">
        <f t="shared" si="7"/>
        <v>0</v>
      </c>
      <c r="AA18" s="34">
        <f t="shared" si="7"/>
        <v>0</v>
      </c>
      <c r="AB18" s="34">
        <f t="shared" si="7"/>
        <v>0</v>
      </c>
      <c r="AC18" s="1369">
        <f t="shared" si="7"/>
        <v>0</v>
      </c>
      <c r="AD18" s="220">
        <f t="shared" si="7"/>
        <v>0</v>
      </c>
      <c r="AE18" s="34">
        <f t="shared" si="7"/>
        <v>0</v>
      </c>
      <c r="AF18" s="34">
        <f t="shared" si="7"/>
        <v>0</v>
      </c>
      <c r="AG18" s="34">
        <f t="shared" si="7"/>
        <v>0</v>
      </c>
      <c r="AH18" s="1369">
        <f t="shared" si="7"/>
        <v>0</v>
      </c>
      <c r="AI18" s="220">
        <f t="shared" si="7"/>
        <v>0</v>
      </c>
      <c r="AJ18" s="34">
        <f t="shared" si="7"/>
        <v>0</v>
      </c>
      <c r="AK18" s="34">
        <f t="shared" si="7"/>
        <v>0</v>
      </c>
      <c r="AL18" s="34">
        <f t="shared" si="7"/>
        <v>0</v>
      </c>
      <c r="AM18" s="1369">
        <f t="shared" si="7"/>
        <v>0</v>
      </c>
    </row>
    <row r="19" spans="2:39" s="33" customFormat="1" ht="12" customHeight="1" collapsed="1">
      <c r="B19" s="1613"/>
      <c r="C19" s="1419" t="s">
        <v>895</v>
      </c>
      <c r="D19" s="1429" t="str">
        <f>'入力(3)'!K43</f>
        <v>店舗</v>
      </c>
      <c r="E19" s="1315"/>
      <c r="F19" s="1315"/>
      <c r="G19" s="1315"/>
      <c r="H19" s="1553" t="str">
        <f>IF(I24=1,"【a×b】","【調達金に算入】")</f>
        <v>【調達金に算入】</v>
      </c>
      <c r="I19" s="1433">
        <f>I22*I23*I24</f>
        <v>0</v>
      </c>
      <c r="J19" s="1431">
        <f t="shared" ref="J19:AM19" si="8">J22*J23*J24</f>
        <v>0</v>
      </c>
      <c r="K19" s="1431">
        <f t="shared" si="8"/>
        <v>0</v>
      </c>
      <c r="L19" s="1431">
        <f t="shared" si="8"/>
        <v>0</v>
      </c>
      <c r="M19" s="1431">
        <f t="shared" si="8"/>
        <v>0</v>
      </c>
      <c r="N19" s="1432">
        <f t="shared" si="8"/>
        <v>0</v>
      </c>
      <c r="O19" s="1433">
        <f t="shared" si="8"/>
        <v>0</v>
      </c>
      <c r="P19" s="1431">
        <f t="shared" si="8"/>
        <v>0</v>
      </c>
      <c r="Q19" s="1431">
        <f t="shared" si="8"/>
        <v>0</v>
      </c>
      <c r="R19" s="1431">
        <f t="shared" si="8"/>
        <v>0</v>
      </c>
      <c r="S19" s="1432">
        <f t="shared" si="8"/>
        <v>0</v>
      </c>
      <c r="T19" s="1433">
        <f t="shared" si="8"/>
        <v>0</v>
      </c>
      <c r="U19" s="1431">
        <f t="shared" si="8"/>
        <v>0</v>
      </c>
      <c r="V19" s="1431">
        <f t="shared" si="8"/>
        <v>0</v>
      </c>
      <c r="W19" s="1431">
        <f t="shared" si="8"/>
        <v>0</v>
      </c>
      <c r="X19" s="1432">
        <f t="shared" si="8"/>
        <v>0</v>
      </c>
      <c r="Y19" s="1433">
        <f t="shared" si="8"/>
        <v>0</v>
      </c>
      <c r="Z19" s="1431">
        <f t="shared" si="8"/>
        <v>0</v>
      </c>
      <c r="AA19" s="1431">
        <f t="shared" si="8"/>
        <v>0</v>
      </c>
      <c r="AB19" s="1431">
        <f t="shared" si="8"/>
        <v>0</v>
      </c>
      <c r="AC19" s="1432">
        <f t="shared" si="8"/>
        <v>0</v>
      </c>
      <c r="AD19" s="1433">
        <f t="shared" si="8"/>
        <v>0</v>
      </c>
      <c r="AE19" s="1431">
        <f t="shared" si="8"/>
        <v>0</v>
      </c>
      <c r="AF19" s="1431">
        <f t="shared" si="8"/>
        <v>0</v>
      </c>
      <c r="AG19" s="1431">
        <f t="shared" si="8"/>
        <v>0</v>
      </c>
      <c r="AH19" s="1432">
        <f t="shared" si="8"/>
        <v>0</v>
      </c>
      <c r="AI19" s="1433">
        <f t="shared" si="8"/>
        <v>0</v>
      </c>
      <c r="AJ19" s="1431">
        <f t="shared" si="8"/>
        <v>0</v>
      </c>
      <c r="AK19" s="1431">
        <f t="shared" si="8"/>
        <v>0</v>
      </c>
      <c r="AL19" s="1431">
        <f t="shared" si="8"/>
        <v>0</v>
      </c>
      <c r="AM19" s="1432">
        <f t="shared" si="8"/>
        <v>0</v>
      </c>
    </row>
    <row r="20" spans="2:39" s="33" customFormat="1" ht="12" hidden="1" customHeight="1" outlineLevel="1">
      <c r="B20" s="28"/>
      <c r="C20" s="14"/>
      <c r="D20" s="403"/>
      <c r="E20" s="403"/>
      <c r="F20" s="526" t="s">
        <v>110</v>
      </c>
      <c r="G20" s="526"/>
      <c r="H20" s="1618"/>
      <c r="I20" s="1361">
        <f>'入力(3)'!K46*'入力(3)'!K52</f>
        <v>0</v>
      </c>
      <c r="J20" s="1479">
        <f>I20</f>
        <v>0</v>
      </c>
      <c r="K20" s="1479">
        <f t="shared" ref="K20:AM20" si="9">J20</f>
        <v>0</v>
      </c>
      <c r="L20" s="1479">
        <f t="shared" si="9"/>
        <v>0</v>
      </c>
      <c r="M20" s="1479">
        <f t="shared" si="9"/>
        <v>0</v>
      </c>
      <c r="N20" s="1360">
        <f t="shared" si="9"/>
        <v>0</v>
      </c>
      <c r="O20" s="1361">
        <f t="shared" si="9"/>
        <v>0</v>
      </c>
      <c r="P20" s="1479">
        <f t="shared" si="9"/>
        <v>0</v>
      </c>
      <c r="Q20" s="1479">
        <f t="shared" si="9"/>
        <v>0</v>
      </c>
      <c r="R20" s="1479">
        <f t="shared" si="9"/>
        <v>0</v>
      </c>
      <c r="S20" s="1360">
        <f t="shared" si="9"/>
        <v>0</v>
      </c>
      <c r="T20" s="1361">
        <f t="shared" si="9"/>
        <v>0</v>
      </c>
      <c r="U20" s="1479">
        <f t="shared" si="9"/>
        <v>0</v>
      </c>
      <c r="V20" s="1479">
        <f t="shared" si="9"/>
        <v>0</v>
      </c>
      <c r="W20" s="1479">
        <f t="shared" si="9"/>
        <v>0</v>
      </c>
      <c r="X20" s="1360">
        <f t="shared" si="9"/>
        <v>0</v>
      </c>
      <c r="Y20" s="1361">
        <f t="shared" si="9"/>
        <v>0</v>
      </c>
      <c r="Z20" s="1479">
        <f t="shared" si="9"/>
        <v>0</v>
      </c>
      <c r="AA20" s="1479">
        <f t="shared" si="9"/>
        <v>0</v>
      </c>
      <c r="AB20" s="1479">
        <f t="shared" si="9"/>
        <v>0</v>
      </c>
      <c r="AC20" s="1360">
        <f t="shared" si="9"/>
        <v>0</v>
      </c>
      <c r="AD20" s="1361">
        <f t="shared" si="9"/>
        <v>0</v>
      </c>
      <c r="AE20" s="1479">
        <f t="shared" si="9"/>
        <v>0</v>
      </c>
      <c r="AF20" s="1479">
        <f t="shared" si="9"/>
        <v>0</v>
      </c>
      <c r="AG20" s="1479">
        <f t="shared" si="9"/>
        <v>0</v>
      </c>
      <c r="AH20" s="1360">
        <f t="shared" si="9"/>
        <v>0</v>
      </c>
      <c r="AI20" s="1361">
        <f t="shared" si="9"/>
        <v>0</v>
      </c>
      <c r="AJ20" s="1479">
        <f t="shared" si="9"/>
        <v>0</v>
      </c>
      <c r="AK20" s="1479">
        <f t="shared" si="9"/>
        <v>0</v>
      </c>
      <c r="AL20" s="1479">
        <f t="shared" si="9"/>
        <v>0</v>
      </c>
      <c r="AM20" s="1360">
        <f t="shared" si="9"/>
        <v>0</v>
      </c>
    </row>
    <row r="21" spans="2:39" s="33" customFormat="1" ht="12" hidden="1" customHeight="1" outlineLevel="1">
      <c r="B21" s="28"/>
      <c r="C21" s="14"/>
      <c r="D21" s="433"/>
      <c r="E21" s="433"/>
      <c r="F21" s="544" t="s">
        <v>111</v>
      </c>
      <c r="G21" s="544"/>
      <c r="H21" s="1619"/>
      <c r="I21" s="1626">
        <f>J21</f>
        <v>1</v>
      </c>
      <c r="J21" s="561">
        <f>費用元デｰタ!J34</f>
        <v>1</v>
      </c>
      <c r="K21" s="561">
        <f>費用元デｰタ!K34</f>
        <v>1</v>
      </c>
      <c r="L21" s="561">
        <f>費用元デｰタ!L34</f>
        <v>1</v>
      </c>
      <c r="M21" s="561">
        <f>費用元デｰタ!M34</f>
        <v>1</v>
      </c>
      <c r="N21" s="1366">
        <f>費用元デｰタ!N34</f>
        <v>1</v>
      </c>
      <c r="O21" s="1478">
        <f>費用元デｰタ!O34</f>
        <v>1</v>
      </c>
      <c r="P21" s="561">
        <f>費用元デｰタ!P34</f>
        <v>1</v>
      </c>
      <c r="Q21" s="561">
        <f>費用元デｰタ!Q34</f>
        <v>1</v>
      </c>
      <c r="R21" s="561">
        <f>費用元デｰタ!R34</f>
        <v>1</v>
      </c>
      <c r="S21" s="1366">
        <f>費用元デｰタ!S34</f>
        <v>1</v>
      </c>
      <c r="T21" s="1478">
        <f>費用元デｰタ!T34</f>
        <v>1</v>
      </c>
      <c r="U21" s="561">
        <f>費用元デｰタ!U34</f>
        <v>1</v>
      </c>
      <c r="V21" s="561">
        <f>費用元デｰタ!V34</f>
        <v>1</v>
      </c>
      <c r="W21" s="561">
        <f>費用元デｰタ!W34</f>
        <v>1</v>
      </c>
      <c r="X21" s="1366">
        <f>費用元デｰタ!X34</f>
        <v>1</v>
      </c>
      <c r="Y21" s="1478">
        <f>費用元デｰタ!Y34</f>
        <v>1</v>
      </c>
      <c r="Z21" s="561">
        <f>費用元デｰタ!Z34</f>
        <v>1</v>
      </c>
      <c r="AA21" s="561">
        <f>費用元デｰタ!AA34</f>
        <v>1</v>
      </c>
      <c r="AB21" s="561">
        <f>費用元デｰタ!AB34</f>
        <v>1</v>
      </c>
      <c r="AC21" s="1366">
        <f>費用元デｰタ!AC34</f>
        <v>1</v>
      </c>
      <c r="AD21" s="1478">
        <f>費用元デｰタ!AD34</f>
        <v>1</v>
      </c>
      <c r="AE21" s="561">
        <f>費用元デｰタ!AE34</f>
        <v>1</v>
      </c>
      <c r="AF21" s="561">
        <f>費用元デｰタ!AF34</f>
        <v>1</v>
      </c>
      <c r="AG21" s="561">
        <f>費用元デｰタ!AG34</f>
        <v>1</v>
      </c>
      <c r="AH21" s="1366">
        <f>費用元デｰタ!AH34</f>
        <v>1</v>
      </c>
      <c r="AI21" s="1478">
        <f>費用元デｰタ!AI34</f>
        <v>1</v>
      </c>
      <c r="AJ21" s="561">
        <f>費用元デｰタ!AJ34</f>
        <v>1</v>
      </c>
      <c r="AK21" s="561">
        <f>費用元デｰタ!AK34</f>
        <v>1</v>
      </c>
      <c r="AL21" s="561">
        <f>費用元デｰタ!AL34</f>
        <v>1</v>
      </c>
      <c r="AM21" s="1366">
        <f>費用元デｰタ!AM34</f>
        <v>1</v>
      </c>
    </row>
    <row r="22" spans="2:39" s="33" customFormat="1" ht="12" customHeight="1" collapsed="1">
      <c r="B22" s="1613"/>
      <c r="C22" s="1427"/>
      <c r="D22" s="559"/>
      <c r="E22" s="403" t="s">
        <v>899</v>
      </c>
      <c r="F22" s="526" t="s">
        <v>112</v>
      </c>
      <c r="G22" s="526"/>
      <c r="H22" s="1618"/>
      <c r="I22" s="1361">
        <f t="shared" ref="I22:AM22" si="10">I20*I21</f>
        <v>0</v>
      </c>
      <c r="J22" s="1479">
        <f t="shared" si="10"/>
        <v>0</v>
      </c>
      <c r="K22" s="1479">
        <f t="shared" si="10"/>
        <v>0</v>
      </c>
      <c r="L22" s="1479">
        <f t="shared" si="10"/>
        <v>0</v>
      </c>
      <c r="M22" s="1479">
        <f t="shared" si="10"/>
        <v>0</v>
      </c>
      <c r="N22" s="1360">
        <f t="shared" si="10"/>
        <v>0</v>
      </c>
      <c r="O22" s="1361">
        <f t="shared" si="10"/>
        <v>0</v>
      </c>
      <c r="P22" s="1479">
        <f t="shared" si="10"/>
        <v>0</v>
      </c>
      <c r="Q22" s="1479">
        <f t="shared" si="10"/>
        <v>0</v>
      </c>
      <c r="R22" s="1479">
        <f t="shared" si="10"/>
        <v>0</v>
      </c>
      <c r="S22" s="1360">
        <f t="shared" si="10"/>
        <v>0</v>
      </c>
      <c r="T22" s="1361">
        <f t="shared" si="10"/>
        <v>0</v>
      </c>
      <c r="U22" s="1479">
        <f t="shared" si="10"/>
        <v>0</v>
      </c>
      <c r="V22" s="1479">
        <f t="shared" si="10"/>
        <v>0</v>
      </c>
      <c r="W22" s="1479">
        <f t="shared" si="10"/>
        <v>0</v>
      </c>
      <c r="X22" s="1360">
        <f t="shared" si="10"/>
        <v>0</v>
      </c>
      <c r="Y22" s="1361">
        <f t="shared" si="10"/>
        <v>0</v>
      </c>
      <c r="Z22" s="1479">
        <f t="shared" si="10"/>
        <v>0</v>
      </c>
      <c r="AA22" s="1479">
        <f t="shared" si="10"/>
        <v>0</v>
      </c>
      <c r="AB22" s="1479">
        <f t="shared" si="10"/>
        <v>0</v>
      </c>
      <c r="AC22" s="1360">
        <f t="shared" si="10"/>
        <v>0</v>
      </c>
      <c r="AD22" s="1361">
        <f t="shared" si="10"/>
        <v>0</v>
      </c>
      <c r="AE22" s="1479">
        <f t="shared" si="10"/>
        <v>0</v>
      </c>
      <c r="AF22" s="1479">
        <f t="shared" si="10"/>
        <v>0</v>
      </c>
      <c r="AG22" s="1479">
        <f t="shared" si="10"/>
        <v>0</v>
      </c>
      <c r="AH22" s="1360">
        <f t="shared" si="10"/>
        <v>0</v>
      </c>
      <c r="AI22" s="1361">
        <f t="shared" si="10"/>
        <v>0</v>
      </c>
      <c r="AJ22" s="1479">
        <f t="shared" si="10"/>
        <v>0</v>
      </c>
      <c r="AK22" s="1479">
        <f t="shared" si="10"/>
        <v>0</v>
      </c>
      <c r="AL22" s="1479">
        <f t="shared" si="10"/>
        <v>0</v>
      </c>
      <c r="AM22" s="1360">
        <f t="shared" si="10"/>
        <v>0</v>
      </c>
    </row>
    <row r="23" spans="2:39" s="33" customFormat="1" ht="12" customHeight="1">
      <c r="B23" s="1613"/>
      <c r="C23" s="1428"/>
      <c r="D23" s="1494"/>
      <c r="E23" s="489" t="s">
        <v>900</v>
      </c>
      <c r="F23" s="527" t="s">
        <v>117</v>
      </c>
      <c r="G23" s="527"/>
      <c r="H23" s="1620"/>
      <c r="I23" s="1368">
        <f>収益元デｰタ!I85</f>
        <v>0</v>
      </c>
      <c r="J23" s="537">
        <f>収益元デｰタ!J85-収益元デｰタ!I85</f>
        <v>0</v>
      </c>
      <c r="K23" s="537">
        <f>収益元デｰタ!K85-収益元デｰタ!J85</f>
        <v>0</v>
      </c>
      <c r="L23" s="537">
        <f>収益元デｰタ!L85-収益元デｰタ!K85</f>
        <v>0</v>
      </c>
      <c r="M23" s="537">
        <f>収益元デｰタ!M85-収益元デｰタ!L85</f>
        <v>0</v>
      </c>
      <c r="N23" s="1367">
        <f>収益元デｰタ!N85-収益元デｰタ!M85</f>
        <v>0</v>
      </c>
      <c r="O23" s="1368">
        <f>収益元デｰタ!O85-収益元デｰタ!N85</f>
        <v>0</v>
      </c>
      <c r="P23" s="537">
        <f>収益元デｰタ!P85-収益元デｰタ!O85</f>
        <v>0</v>
      </c>
      <c r="Q23" s="537">
        <f>収益元デｰタ!Q85-収益元デｰタ!P85</f>
        <v>0</v>
      </c>
      <c r="R23" s="537">
        <f>収益元デｰタ!R85-収益元デｰタ!Q85</f>
        <v>0</v>
      </c>
      <c r="S23" s="1367">
        <f>収益元デｰタ!S85-収益元デｰタ!R85</f>
        <v>0</v>
      </c>
      <c r="T23" s="1368">
        <f>収益元デｰタ!T85-収益元デｰタ!S85</f>
        <v>0</v>
      </c>
      <c r="U23" s="537">
        <f>収益元デｰタ!U85-収益元デｰタ!T85</f>
        <v>0</v>
      </c>
      <c r="V23" s="537">
        <f>収益元デｰタ!V85-収益元デｰタ!U85</f>
        <v>0</v>
      </c>
      <c r="W23" s="537">
        <f>収益元デｰタ!W85-収益元デｰタ!V85</f>
        <v>0</v>
      </c>
      <c r="X23" s="1367">
        <f>収益元デｰタ!X85-収益元デｰタ!W85</f>
        <v>0</v>
      </c>
      <c r="Y23" s="1368">
        <f>収益元デｰタ!Y85-収益元デｰタ!X85</f>
        <v>0</v>
      </c>
      <c r="Z23" s="537">
        <f>収益元デｰタ!Z85-収益元デｰタ!Y85</f>
        <v>0</v>
      </c>
      <c r="AA23" s="537">
        <f>収益元デｰタ!AA85-収益元デｰタ!Z85</f>
        <v>0</v>
      </c>
      <c r="AB23" s="537">
        <f>収益元デｰタ!AB85-収益元デｰタ!AA85</f>
        <v>0</v>
      </c>
      <c r="AC23" s="1367">
        <f>収益元デｰタ!AC85-収益元デｰタ!AB85</f>
        <v>0</v>
      </c>
      <c r="AD23" s="1368">
        <f>収益元デｰタ!AD85-収益元デｰタ!AC85</f>
        <v>0</v>
      </c>
      <c r="AE23" s="537">
        <f>収益元デｰタ!AE85-収益元デｰタ!AD85</f>
        <v>0</v>
      </c>
      <c r="AF23" s="537">
        <f>収益元デｰタ!AF85-収益元デｰタ!AE85</f>
        <v>0</v>
      </c>
      <c r="AG23" s="537">
        <f>収益元デｰタ!AG85-収益元デｰタ!AF85</f>
        <v>0</v>
      </c>
      <c r="AH23" s="1367">
        <f>収益元デｰタ!AH85-収益元デｰタ!AG85</f>
        <v>0</v>
      </c>
      <c r="AI23" s="1368">
        <f>収益元デｰタ!AI85-収益元デｰタ!AH85</f>
        <v>0</v>
      </c>
      <c r="AJ23" s="537">
        <f>収益元デｰタ!AJ85-収益元デｰタ!AI85</f>
        <v>0</v>
      </c>
      <c r="AK23" s="537">
        <f>収益元デｰタ!AK85-収益元デｰタ!AJ85</f>
        <v>0</v>
      </c>
      <c r="AL23" s="537">
        <f>収益元デｰタ!AL85-収益元デｰタ!AK85</f>
        <v>0</v>
      </c>
      <c r="AM23" s="1367">
        <f>収益元デｰタ!AM85-収益元デｰタ!AL85</f>
        <v>0</v>
      </c>
    </row>
    <row r="24" spans="2:39" ht="12" hidden="1" customHeight="1" outlineLevel="1">
      <c r="B24" s="28"/>
      <c r="C24" s="14"/>
      <c r="E24" s="33"/>
      <c r="F24" s="525" t="s">
        <v>119</v>
      </c>
      <c r="G24" s="525"/>
      <c r="H24" s="1621"/>
      <c r="I24" s="220">
        <f>IF('入力(3)'!K44="(募集賃料)",1,0)</f>
        <v>0</v>
      </c>
      <c r="J24" s="34">
        <f>I24</f>
        <v>0</v>
      </c>
      <c r="K24" s="34">
        <f t="shared" ref="K24:AM24" si="11">J24</f>
        <v>0</v>
      </c>
      <c r="L24" s="34">
        <f t="shared" si="11"/>
        <v>0</v>
      </c>
      <c r="M24" s="34">
        <f t="shared" si="11"/>
        <v>0</v>
      </c>
      <c r="N24" s="1369">
        <f t="shared" si="11"/>
        <v>0</v>
      </c>
      <c r="O24" s="220">
        <f t="shared" si="11"/>
        <v>0</v>
      </c>
      <c r="P24" s="34">
        <f t="shared" si="11"/>
        <v>0</v>
      </c>
      <c r="Q24" s="34">
        <f t="shared" si="11"/>
        <v>0</v>
      </c>
      <c r="R24" s="34">
        <f t="shared" si="11"/>
        <v>0</v>
      </c>
      <c r="S24" s="1369">
        <f t="shared" si="11"/>
        <v>0</v>
      </c>
      <c r="T24" s="220">
        <f t="shared" si="11"/>
        <v>0</v>
      </c>
      <c r="U24" s="34">
        <f t="shared" si="11"/>
        <v>0</v>
      </c>
      <c r="V24" s="34">
        <f t="shared" si="11"/>
        <v>0</v>
      </c>
      <c r="W24" s="34">
        <f t="shared" si="11"/>
        <v>0</v>
      </c>
      <c r="X24" s="1369">
        <f t="shared" si="11"/>
        <v>0</v>
      </c>
      <c r="Y24" s="220">
        <f t="shared" si="11"/>
        <v>0</v>
      </c>
      <c r="Z24" s="34">
        <f t="shared" si="11"/>
        <v>0</v>
      </c>
      <c r="AA24" s="34">
        <f t="shared" si="11"/>
        <v>0</v>
      </c>
      <c r="AB24" s="34">
        <f t="shared" si="11"/>
        <v>0</v>
      </c>
      <c r="AC24" s="1369">
        <f t="shared" si="11"/>
        <v>0</v>
      </c>
      <c r="AD24" s="220">
        <f t="shared" si="11"/>
        <v>0</v>
      </c>
      <c r="AE24" s="34">
        <f t="shared" si="11"/>
        <v>0</v>
      </c>
      <c r="AF24" s="34">
        <f t="shared" si="11"/>
        <v>0</v>
      </c>
      <c r="AG24" s="34">
        <f t="shared" si="11"/>
        <v>0</v>
      </c>
      <c r="AH24" s="1369">
        <f t="shared" si="11"/>
        <v>0</v>
      </c>
      <c r="AI24" s="220">
        <f t="shared" si="11"/>
        <v>0</v>
      </c>
      <c r="AJ24" s="34">
        <f t="shared" si="11"/>
        <v>0</v>
      </c>
      <c r="AK24" s="34">
        <f t="shared" si="11"/>
        <v>0</v>
      </c>
      <c r="AL24" s="34">
        <f t="shared" si="11"/>
        <v>0</v>
      </c>
      <c r="AM24" s="1369">
        <f t="shared" si="11"/>
        <v>0</v>
      </c>
    </row>
    <row r="25" spans="2:39" s="33" customFormat="1" ht="12" customHeight="1" collapsed="1">
      <c r="B25" s="1613"/>
      <c r="C25" s="1419" t="s">
        <v>896</v>
      </c>
      <c r="D25" s="1429" t="str">
        <f>'入力(3)'!M43</f>
        <v>事務所</v>
      </c>
      <c r="E25" s="1315"/>
      <c r="F25" s="1315"/>
      <c r="G25" s="1315"/>
      <c r="H25" s="1553" t="str">
        <f>IF(I30=1,"【a×b】","【調達金に算入】")</f>
        <v>【調達金に算入】</v>
      </c>
      <c r="I25" s="1433">
        <f t="shared" ref="I25:AM25" si="12">I28*I29*I30</f>
        <v>0</v>
      </c>
      <c r="J25" s="1431">
        <f t="shared" si="12"/>
        <v>0</v>
      </c>
      <c r="K25" s="1431">
        <f t="shared" si="12"/>
        <v>0</v>
      </c>
      <c r="L25" s="1431">
        <f t="shared" si="12"/>
        <v>0</v>
      </c>
      <c r="M25" s="1431">
        <f t="shared" si="12"/>
        <v>0</v>
      </c>
      <c r="N25" s="1432">
        <f t="shared" si="12"/>
        <v>0</v>
      </c>
      <c r="O25" s="1433">
        <f t="shared" si="12"/>
        <v>0</v>
      </c>
      <c r="P25" s="1431">
        <f t="shared" si="12"/>
        <v>0</v>
      </c>
      <c r="Q25" s="1431">
        <f t="shared" si="12"/>
        <v>0</v>
      </c>
      <c r="R25" s="1431">
        <f t="shared" si="12"/>
        <v>0</v>
      </c>
      <c r="S25" s="1432">
        <f t="shared" si="12"/>
        <v>0</v>
      </c>
      <c r="T25" s="1433">
        <f t="shared" si="12"/>
        <v>0</v>
      </c>
      <c r="U25" s="1431">
        <f t="shared" si="12"/>
        <v>0</v>
      </c>
      <c r="V25" s="1431">
        <f t="shared" si="12"/>
        <v>0</v>
      </c>
      <c r="W25" s="1431">
        <f t="shared" si="12"/>
        <v>0</v>
      </c>
      <c r="X25" s="1432">
        <f t="shared" si="12"/>
        <v>0</v>
      </c>
      <c r="Y25" s="1433">
        <f t="shared" si="12"/>
        <v>0</v>
      </c>
      <c r="Z25" s="1431">
        <f t="shared" si="12"/>
        <v>0</v>
      </c>
      <c r="AA25" s="1431">
        <f t="shared" si="12"/>
        <v>0</v>
      </c>
      <c r="AB25" s="1431">
        <f t="shared" si="12"/>
        <v>0</v>
      </c>
      <c r="AC25" s="1432">
        <f t="shared" si="12"/>
        <v>0</v>
      </c>
      <c r="AD25" s="1433">
        <f t="shared" si="12"/>
        <v>0</v>
      </c>
      <c r="AE25" s="1431">
        <f t="shared" si="12"/>
        <v>0</v>
      </c>
      <c r="AF25" s="1431">
        <f t="shared" si="12"/>
        <v>0</v>
      </c>
      <c r="AG25" s="1431">
        <f t="shared" si="12"/>
        <v>0</v>
      </c>
      <c r="AH25" s="1432">
        <f t="shared" si="12"/>
        <v>0</v>
      </c>
      <c r="AI25" s="1433">
        <f t="shared" si="12"/>
        <v>0</v>
      </c>
      <c r="AJ25" s="1431">
        <f t="shared" si="12"/>
        <v>0</v>
      </c>
      <c r="AK25" s="1431">
        <f t="shared" si="12"/>
        <v>0</v>
      </c>
      <c r="AL25" s="1431">
        <f t="shared" si="12"/>
        <v>0</v>
      </c>
      <c r="AM25" s="1432">
        <f t="shared" si="12"/>
        <v>0</v>
      </c>
    </row>
    <row r="26" spans="2:39" s="33" customFormat="1" ht="12" hidden="1" customHeight="1" outlineLevel="1">
      <c r="B26" s="28"/>
      <c r="C26" s="14"/>
      <c r="D26" s="403"/>
      <c r="E26" s="403"/>
      <c r="F26" s="526" t="s">
        <v>110</v>
      </c>
      <c r="G26" s="526"/>
      <c r="H26" s="1618"/>
      <c r="I26" s="1361">
        <f>'入力(3)'!M46*'入力(3)'!M52</f>
        <v>0</v>
      </c>
      <c r="J26" s="1479">
        <f>I26</f>
        <v>0</v>
      </c>
      <c r="K26" s="1479">
        <f t="shared" ref="K26:AM26" si="13">J26</f>
        <v>0</v>
      </c>
      <c r="L26" s="1479">
        <f t="shared" si="13"/>
        <v>0</v>
      </c>
      <c r="M26" s="1479">
        <f t="shared" si="13"/>
        <v>0</v>
      </c>
      <c r="N26" s="1360">
        <f t="shared" si="13"/>
        <v>0</v>
      </c>
      <c r="O26" s="1361">
        <f t="shared" si="13"/>
        <v>0</v>
      </c>
      <c r="P26" s="1479">
        <f t="shared" si="13"/>
        <v>0</v>
      </c>
      <c r="Q26" s="1479">
        <f t="shared" si="13"/>
        <v>0</v>
      </c>
      <c r="R26" s="1479">
        <f t="shared" si="13"/>
        <v>0</v>
      </c>
      <c r="S26" s="1360">
        <f t="shared" si="13"/>
        <v>0</v>
      </c>
      <c r="T26" s="1361">
        <f t="shared" si="13"/>
        <v>0</v>
      </c>
      <c r="U26" s="1479">
        <f t="shared" si="13"/>
        <v>0</v>
      </c>
      <c r="V26" s="1479">
        <f t="shared" si="13"/>
        <v>0</v>
      </c>
      <c r="W26" s="1479">
        <f t="shared" si="13"/>
        <v>0</v>
      </c>
      <c r="X26" s="1360">
        <f t="shared" si="13"/>
        <v>0</v>
      </c>
      <c r="Y26" s="1361">
        <f t="shared" si="13"/>
        <v>0</v>
      </c>
      <c r="Z26" s="1479">
        <f t="shared" si="13"/>
        <v>0</v>
      </c>
      <c r="AA26" s="1479">
        <f t="shared" si="13"/>
        <v>0</v>
      </c>
      <c r="AB26" s="1479">
        <f t="shared" si="13"/>
        <v>0</v>
      </c>
      <c r="AC26" s="1360">
        <f t="shared" si="13"/>
        <v>0</v>
      </c>
      <c r="AD26" s="1361">
        <f t="shared" si="13"/>
        <v>0</v>
      </c>
      <c r="AE26" s="1479">
        <f t="shared" si="13"/>
        <v>0</v>
      </c>
      <c r="AF26" s="1479">
        <f t="shared" si="13"/>
        <v>0</v>
      </c>
      <c r="AG26" s="1479">
        <f t="shared" si="13"/>
        <v>0</v>
      </c>
      <c r="AH26" s="1360">
        <f t="shared" si="13"/>
        <v>0</v>
      </c>
      <c r="AI26" s="1361">
        <f t="shared" si="13"/>
        <v>0</v>
      </c>
      <c r="AJ26" s="1479">
        <f t="shared" si="13"/>
        <v>0</v>
      </c>
      <c r="AK26" s="1479">
        <f t="shared" si="13"/>
        <v>0</v>
      </c>
      <c r="AL26" s="1479">
        <f t="shared" si="13"/>
        <v>0</v>
      </c>
      <c r="AM26" s="1360">
        <f t="shared" si="13"/>
        <v>0</v>
      </c>
    </row>
    <row r="27" spans="2:39" s="33" customFormat="1" ht="12" hidden="1" customHeight="1" outlineLevel="1">
      <c r="B27" s="28"/>
      <c r="C27" s="14"/>
      <c r="D27" s="433"/>
      <c r="E27" s="433"/>
      <c r="F27" s="544" t="s">
        <v>111</v>
      </c>
      <c r="G27" s="544"/>
      <c r="H27" s="1619"/>
      <c r="I27" s="1626">
        <f>J27</f>
        <v>1</v>
      </c>
      <c r="J27" s="561">
        <f>費用元デｰタ!J40</f>
        <v>1</v>
      </c>
      <c r="K27" s="561">
        <f>費用元デｰタ!K40</f>
        <v>1</v>
      </c>
      <c r="L27" s="561">
        <f>費用元デｰタ!L40</f>
        <v>1</v>
      </c>
      <c r="M27" s="561">
        <f>費用元デｰタ!M40</f>
        <v>1</v>
      </c>
      <c r="N27" s="1366">
        <f>費用元デｰタ!N40</f>
        <v>1</v>
      </c>
      <c r="O27" s="1478">
        <f>費用元デｰタ!O40</f>
        <v>1</v>
      </c>
      <c r="P27" s="561">
        <f>費用元デｰタ!P40</f>
        <v>1</v>
      </c>
      <c r="Q27" s="561">
        <f>費用元デｰタ!Q40</f>
        <v>1</v>
      </c>
      <c r="R27" s="561">
        <f>費用元デｰタ!R40</f>
        <v>1</v>
      </c>
      <c r="S27" s="1366">
        <f>費用元デｰタ!S40</f>
        <v>1</v>
      </c>
      <c r="T27" s="1478">
        <f>費用元デｰタ!T40</f>
        <v>1</v>
      </c>
      <c r="U27" s="561">
        <f>費用元デｰタ!U40</f>
        <v>1</v>
      </c>
      <c r="V27" s="561">
        <f>費用元デｰタ!V40</f>
        <v>1</v>
      </c>
      <c r="W27" s="561">
        <f>費用元デｰタ!W40</f>
        <v>1</v>
      </c>
      <c r="X27" s="1366">
        <f>費用元デｰタ!X40</f>
        <v>1</v>
      </c>
      <c r="Y27" s="1478">
        <f>費用元デｰタ!Y40</f>
        <v>1</v>
      </c>
      <c r="Z27" s="561">
        <f>費用元デｰタ!Z40</f>
        <v>1</v>
      </c>
      <c r="AA27" s="561">
        <f>費用元デｰタ!AA40</f>
        <v>1</v>
      </c>
      <c r="AB27" s="561">
        <f>費用元デｰタ!AB40</f>
        <v>1</v>
      </c>
      <c r="AC27" s="1366">
        <f>費用元デｰタ!AC40</f>
        <v>1</v>
      </c>
      <c r="AD27" s="1478">
        <f>費用元デｰタ!AD40</f>
        <v>1</v>
      </c>
      <c r="AE27" s="561">
        <f>費用元デｰタ!AE40</f>
        <v>1</v>
      </c>
      <c r="AF27" s="561">
        <f>費用元デｰタ!AF40</f>
        <v>1</v>
      </c>
      <c r="AG27" s="561">
        <f>費用元デｰタ!AG40</f>
        <v>1</v>
      </c>
      <c r="AH27" s="1366">
        <f>費用元デｰタ!AH40</f>
        <v>1</v>
      </c>
      <c r="AI27" s="1478">
        <f>費用元デｰタ!AI40</f>
        <v>1</v>
      </c>
      <c r="AJ27" s="561">
        <f>費用元デｰタ!AJ40</f>
        <v>1</v>
      </c>
      <c r="AK27" s="561">
        <f>費用元デｰタ!AK40</f>
        <v>1</v>
      </c>
      <c r="AL27" s="561">
        <f>費用元デｰタ!AL40</f>
        <v>1</v>
      </c>
      <c r="AM27" s="1366">
        <f>費用元デｰタ!AM40</f>
        <v>1</v>
      </c>
    </row>
    <row r="28" spans="2:39" s="33" customFormat="1" ht="12" customHeight="1" collapsed="1">
      <c r="B28" s="1613"/>
      <c r="C28" s="1427"/>
      <c r="D28" s="559"/>
      <c r="E28" s="403" t="s">
        <v>899</v>
      </c>
      <c r="F28" s="526" t="s">
        <v>112</v>
      </c>
      <c r="G28" s="526"/>
      <c r="H28" s="1618"/>
      <c r="I28" s="1361">
        <f t="shared" ref="I28:AM28" si="14">I26*I27</f>
        <v>0</v>
      </c>
      <c r="J28" s="1479">
        <f t="shared" si="14"/>
        <v>0</v>
      </c>
      <c r="K28" s="1479">
        <f t="shared" si="14"/>
        <v>0</v>
      </c>
      <c r="L28" s="1479">
        <f t="shared" si="14"/>
        <v>0</v>
      </c>
      <c r="M28" s="1479">
        <f t="shared" si="14"/>
        <v>0</v>
      </c>
      <c r="N28" s="1360">
        <f t="shared" si="14"/>
        <v>0</v>
      </c>
      <c r="O28" s="1361">
        <f t="shared" si="14"/>
        <v>0</v>
      </c>
      <c r="P28" s="1479">
        <f t="shared" si="14"/>
        <v>0</v>
      </c>
      <c r="Q28" s="1479">
        <f t="shared" si="14"/>
        <v>0</v>
      </c>
      <c r="R28" s="1479">
        <f t="shared" si="14"/>
        <v>0</v>
      </c>
      <c r="S28" s="1360">
        <f t="shared" si="14"/>
        <v>0</v>
      </c>
      <c r="T28" s="1361">
        <f t="shared" si="14"/>
        <v>0</v>
      </c>
      <c r="U28" s="1479">
        <f t="shared" si="14"/>
        <v>0</v>
      </c>
      <c r="V28" s="1479">
        <f t="shared" si="14"/>
        <v>0</v>
      </c>
      <c r="W28" s="1479">
        <f t="shared" si="14"/>
        <v>0</v>
      </c>
      <c r="X28" s="1360">
        <f t="shared" si="14"/>
        <v>0</v>
      </c>
      <c r="Y28" s="1361">
        <f t="shared" si="14"/>
        <v>0</v>
      </c>
      <c r="Z28" s="1479">
        <f t="shared" si="14"/>
        <v>0</v>
      </c>
      <c r="AA28" s="1479">
        <f t="shared" si="14"/>
        <v>0</v>
      </c>
      <c r="AB28" s="1479">
        <f t="shared" si="14"/>
        <v>0</v>
      </c>
      <c r="AC28" s="1360">
        <f t="shared" si="14"/>
        <v>0</v>
      </c>
      <c r="AD28" s="1361">
        <f t="shared" si="14"/>
        <v>0</v>
      </c>
      <c r="AE28" s="1479">
        <f t="shared" si="14"/>
        <v>0</v>
      </c>
      <c r="AF28" s="1479">
        <f t="shared" si="14"/>
        <v>0</v>
      </c>
      <c r="AG28" s="1479">
        <f t="shared" si="14"/>
        <v>0</v>
      </c>
      <c r="AH28" s="1360">
        <f t="shared" si="14"/>
        <v>0</v>
      </c>
      <c r="AI28" s="1361">
        <f t="shared" si="14"/>
        <v>0</v>
      </c>
      <c r="AJ28" s="1479">
        <f t="shared" si="14"/>
        <v>0</v>
      </c>
      <c r="AK28" s="1479">
        <f t="shared" si="14"/>
        <v>0</v>
      </c>
      <c r="AL28" s="1479">
        <f t="shared" si="14"/>
        <v>0</v>
      </c>
      <c r="AM28" s="1360">
        <f t="shared" si="14"/>
        <v>0</v>
      </c>
    </row>
    <row r="29" spans="2:39" s="33" customFormat="1" ht="12" customHeight="1">
      <c r="B29" s="1616"/>
      <c r="C29" s="1428"/>
      <c r="D29" s="1494"/>
      <c r="E29" s="489" t="s">
        <v>900</v>
      </c>
      <c r="F29" s="527" t="s">
        <v>117</v>
      </c>
      <c r="G29" s="527"/>
      <c r="H29" s="1620"/>
      <c r="I29" s="1368">
        <f>収益元デｰタ!I158</f>
        <v>0</v>
      </c>
      <c r="J29" s="537">
        <f>収益元デｰタ!J158-収益元デｰタ!I158</f>
        <v>0</v>
      </c>
      <c r="K29" s="537">
        <f>収益元デｰタ!K158-収益元デｰタ!J158</f>
        <v>0</v>
      </c>
      <c r="L29" s="537">
        <f>収益元デｰタ!L158-収益元デｰタ!K158</f>
        <v>0</v>
      </c>
      <c r="M29" s="537">
        <f>収益元デｰタ!M158-収益元デｰタ!L158</f>
        <v>0</v>
      </c>
      <c r="N29" s="1367">
        <f>収益元デｰタ!N158-収益元デｰタ!M158</f>
        <v>0</v>
      </c>
      <c r="O29" s="1368">
        <f>収益元デｰタ!O158-収益元デｰタ!N158</f>
        <v>0</v>
      </c>
      <c r="P29" s="537">
        <f>収益元デｰタ!P158-収益元デｰタ!O158</f>
        <v>0</v>
      </c>
      <c r="Q29" s="537">
        <f>収益元デｰタ!Q158-収益元デｰタ!P158</f>
        <v>0</v>
      </c>
      <c r="R29" s="537">
        <f>収益元デｰタ!R158-収益元デｰタ!Q158</f>
        <v>0</v>
      </c>
      <c r="S29" s="1367">
        <f>収益元デｰタ!S158-収益元デｰタ!R158</f>
        <v>0</v>
      </c>
      <c r="T29" s="1368">
        <f>収益元デｰタ!T158-収益元デｰタ!S158</f>
        <v>0</v>
      </c>
      <c r="U29" s="537">
        <f>収益元デｰタ!U158-収益元デｰタ!T158</f>
        <v>0</v>
      </c>
      <c r="V29" s="537">
        <f>収益元デｰタ!V158-収益元デｰタ!U158</f>
        <v>0</v>
      </c>
      <c r="W29" s="537">
        <f>収益元デｰタ!W158-収益元デｰタ!V158</f>
        <v>0</v>
      </c>
      <c r="X29" s="1367">
        <f>収益元デｰタ!X158-収益元デｰタ!W158</f>
        <v>0</v>
      </c>
      <c r="Y29" s="1368">
        <f>収益元デｰタ!Y158-収益元デｰタ!X158</f>
        <v>0</v>
      </c>
      <c r="Z29" s="537">
        <f>収益元デｰタ!Z158-収益元デｰタ!Y158</f>
        <v>0</v>
      </c>
      <c r="AA29" s="537">
        <f>収益元デｰタ!AA158-収益元デｰタ!Z158</f>
        <v>0</v>
      </c>
      <c r="AB29" s="537">
        <f>収益元デｰタ!AB158-収益元デｰタ!AA158</f>
        <v>0</v>
      </c>
      <c r="AC29" s="1367">
        <f>収益元デｰタ!AC158-収益元デｰタ!AB158</f>
        <v>0</v>
      </c>
      <c r="AD29" s="1368">
        <f>収益元デｰタ!AD158-収益元デｰタ!AC158</f>
        <v>0</v>
      </c>
      <c r="AE29" s="537">
        <f>収益元デｰタ!AE158-収益元デｰタ!AD158</f>
        <v>0</v>
      </c>
      <c r="AF29" s="537">
        <f>収益元デｰタ!AF158-収益元デｰタ!AE158</f>
        <v>0</v>
      </c>
      <c r="AG29" s="537">
        <f>収益元デｰタ!AG158-収益元デｰタ!AF158</f>
        <v>0</v>
      </c>
      <c r="AH29" s="1367">
        <f>収益元デｰタ!AH158-収益元デｰタ!AG158</f>
        <v>0</v>
      </c>
      <c r="AI29" s="1368">
        <f>収益元デｰタ!AI158-収益元デｰタ!AH158</f>
        <v>0</v>
      </c>
      <c r="AJ29" s="537">
        <f>収益元デｰタ!AJ158-収益元デｰタ!AI158</f>
        <v>0</v>
      </c>
      <c r="AK29" s="537">
        <f>収益元デｰタ!AK158-収益元デｰタ!AJ158</f>
        <v>0</v>
      </c>
      <c r="AL29" s="537">
        <f>収益元デｰタ!AL158-収益元デｰタ!AK158</f>
        <v>0</v>
      </c>
      <c r="AM29" s="1367">
        <f>収益元デｰタ!AM158-収益元デｰタ!AL158</f>
        <v>0</v>
      </c>
    </row>
    <row r="30" spans="2:39" ht="12" hidden="1" customHeight="1" outlineLevel="1">
      <c r="B30" s="1476"/>
      <c r="C30" s="32"/>
      <c r="D30" s="1474"/>
      <c r="E30" s="1474"/>
      <c r="F30" s="562" t="s">
        <v>119</v>
      </c>
      <c r="G30" s="562"/>
      <c r="H30" s="1622"/>
      <c r="I30" s="1627">
        <f>IF('入力(3)'!M44="(募集賃料)",1,0)</f>
        <v>0</v>
      </c>
      <c r="J30" s="1628">
        <f>I30</f>
        <v>0</v>
      </c>
      <c r="K30" s="1628">
        <f t="shared" ref="K30:AM30" si="15">J30</f>
        <v>0</v>
      </c>
      <c r="L30" s="1628">
        <f t="shared" si="15"/>
        <v>0</v>
      </c>
      <c r="M30" s="1628">
        <f t="shared" si="15"/>
        <v>0</v>
      </c>
      <c r="N30" s="1629">
        <f t="shared" si="15"/>
        <v>0</v>
      </c>
      <c r="O30" s="1627">
        <f t="shared" si="15"/>
        <v>0</v>
      </c>
      <c r="P30" s="1628">
        <f t="shared" si="15"/>
        <v>0</v>
      </c>
      <c r="Q30" s="1628">
        <f t="shared" si="15"/>
        <v>0</v>
      </c>
      <c r="R30" s="1628">
        <f t="shared" si="15"/>
        <v>0</v>
      </c>
      <c r="S30" s="1629">
        <f t="shared" si="15"/>
        <v>0</v>
      </c>
      <c r="T30" s="1627">
        <f t="shared" si="15"/>
        <v>0</v>
      </c>
      <c r="U30" s="1628">
        <f t="shared" si="15"/>
        <v>0</v>
      </c>
      <c r="V30" s="1628">
        <f t="shared" si="15"/>
        <v>0</v>
      </c>
      <c r="W30" s="1628">
        <f t="shared" si="15"/>
        <v>0</v>
      </c>
      <c r="X30" s="1629">
        <f t="shared" si="15"/>
        <v>0</v>
      </c>
      <c r="Y30" s="1627">
        <f t="shared" si="15"/>
        <v>0</v>
      </c>
      <c r="Z30" s="1628">
        <f t="shared" si="15"/>
        <v>0</v>
      </c>
      <c r="AA30" s="1628">
        <f t="shared" si="15"/>
        <v>0</v>
      </c>
      <c r="AB30" s="1628">
        <f t="shared" si="15"/>
        <v>0</v>
      </c>
      <c r="AC30" s="1629">
        <f t="shared" si="15"/>
        <v>0</v>
      </c>
      <c r="AD30" s="1627">
        <f t="shared" si="15"/>
        <v>0</v>
      </c>
      <c r="AE30" s="1628">
        <f t="shared" si="15"/>
        <v>0</v>
      </c>
      <c r="AF30" s="1628">
        <f t="shared" si="15"/>
        <v>0</v>
      </c>
      <c r="AG30" s="1628">
        <f t="shared" si="15"/>
        <v>0</v>
      </c>
      <c r="AH30" s="1629">
        <f t="shared" si="15"/>
        <v>0</v>
      </c>
      <c r="AI30" s="1627">
        <f t="shared" si="15"/>
        <v>0</v>
      </c>
      <c r="AJ30" s="1628">
        <f t="shared" si="15"/>
        <v>0</v>
      </c>
      <c r="AK30" s="1628">
        <f t="shared" si="15"/>
        <v>0</v>
      </c>
      <c r="AL30" s="1628">
        <f t="shared" si="15"/>
        <v>0</v>
      </c>
      <c r="AM30" s="1629">
        <f t="shared" si="15"/>
        <v>0</v>
      </c>
    </row>
    <row r="31" spans="2:39" s="428" customFormat="1" ht="12" customHeight="1" collapsed="1">
      <c r="B31" s="1547" t="s">
        <v>898</v>
      </c>
      <c r="C31" s="1563" t="s">
        <v>327</v>
      </c>
      <c r="D31" s="1564"/>
      <c r="E31" s="1544"/>
      <c r="F31" s="1544"/>
      <c r="G31" s="1544"/>
      <c r="H31" s="2063"/>
      <c r="I31" s="1630">
        <f>I32</f>
        <v>0</v>
      </c>
      <c r="J31" s="1631">
        <f>J37+J42</f>
        <v>0</v>
      </c>
      <c r="K31" s="1631"/>
      <c r="L31" s="1632"/>
      <c r="M31" s="1632"/>
      <c r="N31" s="1633"/>
      <c r="O31" s="1632"/>
      <c r="P31" s="1632"/>
      <c r="Q31" s="1632"/>
      <c r="R31" s="1632"/>
      <c r="S31" s="1632"/>
      <c r="T31" s="1523"/>
      <c r="U31" s="1632"/>
      <c r="V31" s="1632"/>
      <c r="W31" s="1632"/>
      <c r="X31" s="1634"/>
      <c r="Y31" s="1631"/>
      <c r="Z31" s="1632"/>
      <c r="AA31" s="1632"/>
      <c r="AB31" s="1632"/>
      <c r="AC31" s="1632"/>
      <c r="AD31" s="1523"/>
      <c r="AE31" s="1632"/>
      <c r="AF31" s="1632"/>
      <c r="AG31" s="1632"/>
      <c r="AH31" s="1633"/>
      <c r="AI31" s="1523"/>
      <c r="AJ31" s="1632"/>
      <c r="AK31" s="1632"/>
      <c r="AL31" s="1632"/>
      <c r="AM31" s="1633"/>
    </row>
    <row r="32" spans="2:39" s="428" customFormat="1" ht="12" customHeight="1">
      <c r="B32" s="1552"/>
      <c r="C32" s="1296" t="s">
        <v>1264</v>
      </c>
      <c r="D32" s="1315" t="s">
        <v>1388</v>
      </c>
      <c r="E32" s="1317"/>
      <c r="F32" s="1317"/>
      <c r="G32" s="1430"/>
      <c r="H32" s="1430" t="str">
        <f>IF(収益元デｰタ!I258="可","【A】","【A×B】")</f>
        <v>【A×B】</v>
      </c>
      <c r="I32" s="1433">
        <f>IF(収益元デｰタ!I258="可",I33,I33*I36)</f>
        <v>0</v>
      </c>
      <c r="J32" s="1431"/>
      <c r="K32" s="1431"/>
      <c r="L32" s="1463"/>
      <c r="M32" s="1463"/>
      <c r="N32" s="1464"/>
      <c r="O32" s="1463"/>
      <c r="P32" s="1463"/>
      <c r="Q32" s="1463"/>
      <c r="R32" s="1463"/>
      <c r="S32" s="1463"/>
      <c r="T32" s="1465"/>
      <c r="U32" s="1463"/>
      <c r="V32" s="1463"/>
      <c r="W32" s="1463"/>
      <c r="X32" s="1432"/>
      <c r="Y32" s="1463"/>
      <c r="Z32" s="1463"/>
      <c r="AA32" s="1463"/>
      <c r="AB32" s="1463"/>
      <c r="AC32" s="1463"/>
      <c r="AD32" s="1465"/>
      <c r="AE32" s="1463"/>
      <c r="AF32" s="1463"/>
      <c r="AG32" s="1463"/>
      <c r="AH32" s="1464"/>
      <c r="AI32" s="1465"/>
      <c r="AJ32" s="1463"/>
      <c r="AK32" s="1463"/>
      <c r="AL32" s="1463"/>
      <c r="AM32" s="1464"/>
    </row>
    <row r="33" spans="2:39" s="428" customFormat="1" ht="12" customHeight="1">
      <c r="B33" s="1552"/>
      <c r="C33" s="1298"/>
      <c r="D33" s="1306" t="s">
        <v>1389</v>
      </c>
      <c r="E33" s="1309" t="s">
        <v>1390</v>
      </c>
      <c r="F33" s="1310"/>
      <c r="G33" s="2047"/>
      <c r="H33" s="2047" t="s">
        <v>1394</v>
      </c>
      <c r="I33" s="2600">
        <f>I34*I35</f>
        <v>0</v>
      </c>
      <c r="J33" s="2049"/>
      <c r="K33" s="2049"/>
      <c r="L33" s="2050"/>
      <c r="M33" s="2050"/>
      <c r="N33" s="2051"/>
      <c r="O33" s="2050"/>
      <c r="P33" s="2050"/>
      <c r="Q33" s="2050"/>
      <c r="R33" s="2050"/>
      <c r="S33" s="2050"/>
      <c r="T33" s="2052"/>
      <c r="U33" s="2050"/>
      <c r="V33" s="2050"/>
      <c r="W33" s="2050"/>
      <c r="X33" s="2053"/>
      <c r="Y33" s="2050"/>
      <c r="Z33" s="2050"/>
      <c r="AA33" s="2050"/>
      <c r="AB33" s="2050"/>
      <c r="AC33" s="2050"/>
      <c r="AD33" s="2052"/>
      <c r="AE33" s="2050"/>
      <c r="AF33" s="2050"/>
      <c r="AG33" s="2050"/>
      <c r="AH33" s="2051"/>
      <c r="AI33" s="2052"/>
      <c r="AJ33" s="2050"/>
      <c r="AK33" s="2050"/>
      <c r="AL33" s="2050"/>
      <c r="AM33" s="2051"/>
    </row>
    <row r="34" spans="2:39" s="428" customFormat="1" ht="12" customHeight="1">
      <c r="B34" s="1552"/>
      <c r="C34" s="2045"/>
      <c r="D34" s="1397"/>
      <c r="E34" s="520" t="s">
        <v>899</v>
      </c>
      <c r="F34" s="425" t="s">
        <v>705</v>
      </c>
      <c r="G34" s="568"/>
      <c r="H34" s="568"/>
      <c r="I34" s="1361">
        <f>'提出4(総括)'!G14</f>
        <v>0</v>
      </c>
      <c r="J34" s="425"/>
      <c r="K34" s="1479"/>
      <c r="L34" s="1461"/>
      <c r="M34" s="1461"/>
      <c r="N34" s="1462"/>
      <c r="O34" s="1461"/>
      <c r="P34" s="1461"/>
      <c r="Q34" s="1461"/>
      <c r="R34" s="1461"/>
      <c r="S34" s="1461"/>
      <c r="T34" s="781"/>
      <c r="U34" s="1461"/>
      <c r="V34" s="1461"/>
      <c r="W34" s="1461"/>
      <c r="X34" s="1360"/>
      <c r="Y34" s="1461"/>
      <c r="Z34" s="1461"/>
      <c r="AA34" s="1461"/>
      <c r="AB34" s="1461"/>
      <c r="AC34" s="1461"/>
      <c r="AD34" s="781"/>
      <c r="AE34" s="1461"/>
      <c r="AF34" s="1461"/>
      <c r="AG34" s="1461"/>
      <c r="AH34" s="1462"/>
      <c r="AI34" s="781"/>
      <c r="AJ34" s="1461"/>
      <c r="AK34" s="1461"/>
      <c r="AL34" s="1461"/>
      <c r="AM34" s="1462"/>
    </row>
    <row r="35" spans="2:39" s="428" customFormat="1" ht="12" customHeight="1">
      <c r="B35" s="1552"/>
      <c r="C35" s="1298"/>
      <c r="D35" s="1308"/>
      <c r="E35" s="532" t="s">
        <v>900</v>
      </c>
      <c r="F35" s="544" t="s">
        <v>1391</v>
      </c>
      <c r="G35" s="544"/>
      <c r="H35" s="544"/>
      <c r="I35" s="2601">
        <f>'入力(3)'!U44</f>
        <v>1</v>
      </c>
      <c r="J35" s="2037"/>
      <c r="K35" s="2037"/>
      <c r="L35" s="561"/>
      <c r="M35" s="561"/>
      <c r="N35" s="1366"/>
      <c r="O35" s="561"/>
      <c r="P35" s="561"/>
      <c r="Q35" s="561"/>
      <c r="R35" s="561"/>
      <c r="S35" s="561"/>
      <c r="T35" s="1478"/>
      <c r="U35" s="561"/>
      <c r="V35" s="561"/>
      <c r="W35" s="561"/>
      <c r="X35" s="1366"/>
      <c r="Y35" s="561"/>
      <c r="Z35" s="561"/>
      <c r="AA35" s="561"/>
      <c r="AB35" s="561"/>
      <c r="AC35" s="561"/>
      <c r="AD35" s="1478"/>
      <c r="AE35" s="561"/>
      <c r="AF35" s="561"/>
      <c r="AG35" s="561"/>
      <c r="AH35" s="1366"/>
      <c r="AI35" s="1478"/>
      <c r="AJ35" s="561"/>
      <c r="AK35" s="561"/>
      <c r="AL35" s="561"/>
      <c r="AM35" s="1366"/>
    </row>
    <row r="36" spans="2:39" s="428" customFormat="1" ht="12" customHeight="1">
      <c r="B36" s="1597"/>
      <c r="C36" s="1299"/>
      <c r="D36" s="1436" t="s">
        <v>1392</v>
      </c>
      <c r="E36" s="1641" t="s">
        <v>1393</v>
      </c>
      <c r="F36" s="1641"/>
      <c r="G36" s="1641"/>
      <c r="H36" s="1641"/>
      <c r="I36" s="2054">
        <v>0</v>
      </c>
      <c r="J36" s="2056"/>
      <c r="K36" s="2056"/>
      <c r="L36" s="2057"/>
      <c r="M36" s="2057"/>
      <c r="N36" s="2058"/>
      <c r="O36" s="2057"/>
      <c r="P36" s="2057"/>
      <c r="Q36" s="2057"/>
      <c r="R36" s="2057"/>
      <c r="S36" s="2057"/>
      <c r="T36" s="2059"/>
      <c r="U36" s="2057"/>
      <c r="V36" s="2057"/>
      <c r="W36" s="2057"/>
      <c r="X36" s="2058"/>
      <c r="Y36" s="2057"/>
      <c r="Z36" s="2057"/>
      <c r="AA36" s="2057"/>
      <c r="AB36" s="2057"/>
      <c r="AC36" s="2057"/>
      <c r="AD36" s="2059"/>
      <c r="AE36" s="2057"/>
      <c r="AF36" s="2057"/>
      <c r="AG36" s="2057"/>
      <c r="AH36" s="2058"/>
      <c r="AI36" s="2059"/>
      <c r="AJ36" s="2057"/>
      <c r="AK36" s="2057"/>
      <c r="AL36" s="2057"/>
      <c r="AM36" s="2058"/>
    </row>
    <row r="37" spans="2:39" s="428" customFormat="1" ht="12" customHeight="1">
      <c r="B37" s="1597"/>
      <c r="C37" s="1296" t="s">
        <v>895</v>
      </c>
      <c r="D37" s="1300" t="s">
        <v>1395</v>
      </c>
      <c r="E37" s="1300"/>
      <c r="F37" s="1300"/>
      <c r="G37" s="1300"/>
      <c r="H37" s="2072" t="str">
        <f>IF(AND(収益元デｰタ!J259="可",収入元デｰタ!$J$51="控除可"),"【A】","【A×B】")</f>
        <v>【A×B】</v>
      </c>
      <c r="I37" s="2043"/>
      <c r="J37" s="1424">
        <f>IF(AND(収益元デｰタ!J259="可",収入元デｰタ!$J$51="控除可"),J38,J38*J41)</f>
        <v>0</v>
      </c>
      <c r="K37" s="1424"/>
      <c r="L37" s="2041"/>
      <c r="M37" s="2041"/>
      <c r="N37" s="2042"/>
      <c r="O37" s="2041"/>
      <c r="P37" s="2041"/>
      <c r="Q37" s="2041"/>
      <c r="R37" s="2041"/>
      <c r="S37" s="2041"/>
      <c r="T37" s="2044"/>
      <c r="U37" s="2041"/>
      <c r="V37" s="2041"/>
      <c r="W37" s="2041"/>
      <c r="X37" s="2042"/>
      <c r="Y37" s="2041"/>
      <c r="Z37" s="2041"/>
      <c r="AA37" s="2041"/>
      <c r="AB37" s="2041"/>
      <c r="AC37" s="2041"/>
      <c r="AD37" s="2044"/>
      <c r="AE37" s="2041"/>
      <c r="AF37" s="2041"/>
      <c r="AG37" s="2041"/>
      <c r="AH37" s="2042"/>
      <c r="AI37" s="2044"/>
      <c r="AJ37" s="2041"/>
      <c r="AK37" s="2041"/>
      <c r="AL37" s="2041"/>
      <c r="AM37" s="2042"/>
    </row>
    <row r="38" spans="2:39" s="428" customFormat="1" ht="12" customHeight="1">
      <c r="B38" s="1597"/>
      <c r="C38" s="1298"/>
      <c r="D38" s="1306" t="s">
        <v>1389</v>
      </c>
      <c r="E38" s="1309" t="s">
        <v>1396</v>
      </c>
      <c r="F38" s="1309"/>
      <c r="G38" s="1309"/>
      <c r="H38" s="2047" t="s">
        <v>1394</v>
      </c>
      <c r="I38" s="1469"/>
      <c r="J38" s="2049">
        <f>J39*J40</f>
        <v>0</v>
      </c>
      <c r="K38" s="2049"/>
      <c r="L38" s="2050"/>
      <c r="M38" s="2050"/>
      <c r="N38" s="2051"/>
      <c r="O38" s="2050"/>
      <c r="P38" s="2050"/>
      <c r="Q38" s="2050"/>
      <c r="R38" s="2050"/>
      <c r="S38" s="2050"/>
      <c r="T38" s="2052"/>
      <c r="U38" s="2050"/>
      <c r="V38" s="2050"/>
      <c r="W38" s="2050"/>
      <c r="X38" s="2051"/>
      <c r="Y38" s="2050"/>
      <c r="Z38" s="2050"/>
      <c r="AA38" s="2050"/>
      <c r="AB38" s="2050"/>
      <c r="AC38" s="2050"/>
      <c r="AD38" s="2052"/>
      <c r="AE38" s="2050"/>
      <c r="AF38" s="2050"/>
      <c r="AG38" s="2050"/>
      <c r="AH38" s="2051"/>
      <c r="AI38" s="2052"/>
      <c r="AJ38" s="2050"/>
      <c r="AK38" s="2050"/>
      <c r="AL38" s="2050"/>
      <c r="AM38" s="2051"/>
    </row>
    <row r="39" spans="2:39" s="428" customFormat="1" ht="12" customHeight="1">
      <c r="B39" s="1597"/>
      <c r="C39" s="1298"/>
      <c r="D39" s="1397"/>
      <c r="E39" s="520" t="s">
        <v>899</v>
      </c>
      <c r="F39" s="526" t="s">
        <v>1397</v>
      </c>
      <c r="G39" s="526"/>
      <c r="H39" s="526"/>
      <c r="I39" s="2046"/>
      <c r="J39" s="1479">
        <f>'提出4(総括)'!G17</f>
        <v>0</v>
      </c>
      <c r="K39" s="1479"/>
      <c r="L39" s="1461"/>
      <c r="M39" s="1461"/>
      <c r="N39" s="1462"/>
      <c r="O39" s="1461"/>
      <c r="P39" s="1461"/>
      <c r="Q39" s="1461"/>
      <c r="R39" s="1461"/>
      <c r="S39" s="1461"/>
      <c r="T39" s="781"/>
      <c r="U39" s="1461"/>
      <c r="V39" s="1461"/>
      <c r="W39" s="1461"/>
      <c r="X39" s="1462"/>
      <c r="Y39" s="1461"/>
      <c r="Z39" s="1461"/>
      <c r="AA39" s="1461"/>
      <c r="AB39" s="1461"/>
      <c r="AC39" s="1461"/>
      <c r="AD39" s="781"/>
      <c r="AE39" s="1461"/>
      <c r="AF39" s="1461"/>
      <c r="AG39" s="1461"/>
      <c r="AH39" s="1462"/>
      <c r="AI39" s="781"/>
      <c r="AJ39" s="1461"/>
      <c r="AK39" s="1461"/>
      <c r="AL39" s="1461"/>
      <c r="AM39" s="1462"/>
    </row>
    <row r="40" spans="2:39" s="428" customFormat="1" ht="12" customHeight="1">
      <c r="B40" s="1597"/>
      <c r="C40" s="1298"/>
      <c r="D40" s="1398"/>
      <c r="E40" s="532" t="s">
        <v>900</v>
      </c>
      <c r="F40" s="544" t="s">
        <v>1398</v>
      </c>
      <c r="G40" s="544"/>
      <c r="H40" s="544"/>
      <c r="I40" s="1348"/>
      <c r="J40" s="2065">
        <f>構成比元デｰタ!R13</f>
        <v>1</v>
      </c>
      <c r="K40" s="2037"/>
      <c r="L40" s="561"/>
      <c r="M40" s="561"/>
      <c r="N40" s="1366"/>
      <c r="O40" s="561"/>
      <c r="P40" s="561"/>
      <c r="Q40" s="561"/>
      <c r="R40" s="561"/>
      <c r="S40" s="561"/>
      <c r="T40" s="1478"/>
      <c r="U40" s="561"/>
      <c r="V40" s="561"/>
      <c r="W40" s="561"/>
      <c r="X40" s="1366"/>
      <c r="Y40" s="561"/>
      <c r="Z40" s="561"/>
      <c r="AA40" s="561"/>
      <c r="AB40" s="561"/>
      <c r="AC40" s="561"/>
      <c r="AD40" s="1478"/>
      <c r="AE40" s="561"/>
      <c r="AF40" s="561"/>
      <c r="AG40" s="561"/>
      <c r="AH40" s="1366"/>
      <c r="AI40" s="1478"/>
      <c r="AJ40" s="561"/>
      <c r="AK40" s="561"/>
      <c r="AL40" s="561"/>
      <c r="AM40" s="1366"/>
    </row>
    <row r="41" spans="2:39" s="428" customFormat="1" ht="12" customHeight="1">
      <c r="B41" s="1597"/>
      <c r="C41" s="1299"/>
      <c r="D41" s="1436" t="s">
        <v>1392</v>
      </c>
      <c r="E41" s="1641" t="s">
        <v>1393</v>
      </c>
      <c r="F41" s="1641"/>
      <c r="G41" s="1641"/>
      <c r="H41" s="1641"/>
      <c r="I41" s="2054"/>
      <c r="J41" s="2064">
        <f>構成比元デｰタ!T14</f>
        <v>0</v>
      </c>
      <c r="K41" s="1641" t="s">
        <v>1399</v>
      </c>
      <c r="L41" s="2057"/>
      <c r="M41" s="2057"/>
      <c r="N41" s="2058"/>
      <c r="O41" s="2057"/>
      <c r="P41" s="2057"/>
      <c r="Q41" s="2057"/>
      <c r="R41" s="2057"/>
      <c r="S41" s="2057"/>
      <c r="T41" s="2059"/>
      <c r="U41" s="2057"/>
      <c r="V41" s="2057"/>
      <c r="W41" s="2057"/>
      <c r="X41" s="2058"/>
      <c r="Y41" s="2057"/>
      <c r="Z41" s="2057"/>
      <c r="AA41" s="2057"/>
      <c r="AB41" s="2057"/>
      <c r="AC41" s="2057"/>
      <c r="AD41" s="2059"/>
      <c r="AE41" s="2057"/>
      <c r="AF41" s="2057"/>
      <c r="AG41" s="2057"/>
      <c r="AH41" s="2058"/>
      <c r="AI41" s="2059"/>
      <c r="AJ41" s="2057"/>
      <c r="AK41" s="2057"/>
      <c r="AL41" s="2057"/>
      <c r="AM41" s="2058"/>
    </row>
    <row r="42" spans="2:39" s="428" customFormat="1" ht="12" customHeight="1">
      <c r="B42" s="1597"/>
      <c r="C42" s="1296" t="s">
        <v>896</v>
      </c>
      <c r="D42" s="1302" t="s">
        <v>1401</v>
      </c>
      <c r="E42" s="1301"/>
      <c r="F42" s="1300"/>
      <c r="G42" s="1300"/>
      <c r="H42" s="2072" t="str">
        <f>IF(収益元デｰタ!J259="可","【A】","【A×B】")</f>
        <v>【A×B】</v>
      </c>
      <c r="I42" s="1330"/>
      <c r="J42" s="1424">
        <f>IF(収益元デｰタ!J259="可",J43,J43*J46)</f>
        <v>0</v>
      </c>
      <c r="K42" s="1424"/>
      <c r="L42" s="2041"/>
      <c r="M42" s="2041"/>
      <c r="N42" s="2042"/>
      <c r="O42" s="2041"/>
      <c r="P42" s="2041"/>
      <c r="Q42" s="2041"/>
      <c r="R42" s="2041"/>
      <c r="S42" s="2041"/>
      <c r="T42" s="2044"/>
      <c r="U42" s="2041"/>
      <c r="V42" s="2041"/>
      <c r="W42" s="2041"/>
      <c r="X42" s="2042"/>
      <c r="Y42" s="2041"/>
      <c r="Z42" s="2041"/>
      <c r="AA42" s="2041"/>
      <c r="AB42" s="2041"/>
      <c r="AC42" s="2041"/>
      <c r="AD42" s="2044"/>
      <c r="AE42" s="2041"/>
      <c r="AF42" s="2041"/>
      <c r="AG42" s="2041"/>
      <c r="AH42" s="2042"/>
      <c r="AI42" s="2044"/>
      <c r="AJ42" s="2041"/>
      <c r="AK42" s="2041"/>
      <c r="AL42" s="2041"/>
      <c r="AM42" s="2042"/>
    </row>
    <row r="43" spans="2:39" s="428" customFormat="1" ht="12" customHeight="1">
      <c r="B43" s="1597"/>
      <c r="C43" s="1298"/>
      <c r="D43" s="1306" t="s">
        <v>1389</v>
      </c>
      <c r="E43" s="1309" t="s">
        <v>1402</v>
      </c>
      <c r="F43" s="1309"/>
      <c r="G43" s="1309"/>
      <c r="H43" s="2047" t="s">
        <v>1394</v>
      </c>
      <c r="I43" s="1340"/>
      <c r="J43" s="2049">
        <f>J44*J45</f>
        <v>0</v>
      </c>
      <c r="K43" s="2049"/>
      <c r="L43" s="2050"/>
      <c r="M43" s="2050"/>
      <c r="N43" s="2051"/>
      <c r="O43" s="2050"/>
      <c r="P43" s="2050"/>
      <c r="Q43" s="2050"/>
      <c r="R43" s="2050"/>
      <c r="S43" s="2050"/>
      <c r="T43" s="2052"/>
      <c r="U43" s="2050"/>
      <c r="V43" s="2050"/>
      <c r="W43" s="2050"/>
      <c r="X43" s="2051"/>
      <c r="Y43" s="2050"/>
      <c r="Z43" s="2050"/>
      <c r="AA43" s="2050"/>
      <c r="AB43" s="2050"/>
      <c r="AC43" s="2050"/>
      <c r="AD43" s="2052"/>
      <c r="AE43" s="2050"/>
      <c r="AF43" s="2050"/>
      <c r="AG43" s="2050"/>
      <c r="AH43" s="2051"/>
      <c r="AI43" s="2052"/>
      <c r="AJ43" s="2050"/>
      <c r="AK43" s="2050"/>
      <c r="AL43" s="2050"/>
      <c r="AM43" s="2051"/>
    </row>
    <row r="44" spans="2:39" s="428" customFormat="1" ht="12" customHeight="1">
      <c r="B44" s="1597"/>
      <c r="C44" s="1298"/>
      <c r="D44" s="1397"/>
      <c r="E44" s="520" t="s">
        <v>899</v>
      </c>
      <c r="F44" s="526" t="s">
        <v>1397</v>
      </c>
      <c r="G44" s="425"/>
      <c r="H44" s="568"/>
      <c r="I44" s="1361"/>
      <c r="J44" s="1479">
        <f>'提出4(総括)'!G22</f>
        <v>0</v>
      </c>
      <c r="K44" s="1461"/>
      <c r="L44" s="1461"/>
      <c r="M44" s="1461"/>
      <c r="N44" s="1462"/>
      <c r="O44" s="1461"/>
      <c r="P44" s="1461"/>
      <c r="Q44" s="1461"/>
      <c r="R44" s="1461"/>
      <c r="S44" s="1461"/>
      <c r="T44" s="781"/>
      <c r="U44" s="1461"/>
      <c r="V44" s="1461"/>
      <c r="W44" s="1461"/>
      <c r="X44" s="1360"/>
      <c r="Y44" s="1479"/>
      <c r="Z44" s="1461"/>
      <c r="AA44" s="1461"/>
      <c r="AB44" s="1461"/>
      <c r="AC44" s="1461"/>
      <c r="AD44" s="781"/>
      <c r="AE44" s="1461"/>
      <c r="AF44" s="1461"/>
      <c r="AG44" s="1461"/>
      <c r="AH44" s="1462"/>
      <c r="AI44" s="781"/>
      <c r="AJ44" s="1461"/>
      <c r="AK44" s="1461"/>
      <c r="AL44" s="1461"/>
      <c r="AM44" s="1462"/>
    </row>
    <row r="45" spans="2:39" s="428" customFormat="1" ht="12" customHeight="1">
      <c r="B45" s="1597"/>
      <c r="C45" s="1298"/>
      <c r="D45" s="1398"/>
      <c r="E45" s="532" t="s">
        <v>900</v>
      </c>
      <c r="F45" s="544" t="s">
        <v>1398</v>
      </c>
      <c r="G45" s="406"/>
      <c r="H45" s="430"/>
      <c r="I45" s="1384"/>
      <c r="J45" s="2065">
        <f>J40</f>
        <v>1</v>
      </c>
      <c r="K45" s="561"/>
      <c r="L45" s="561"/>
      <c r="M45" s="561"/>
      <c r="N45" s="1366"/>
      <c r="O45" s="561"/>
      <c r="P45" s="561"/>
      <c r="Q45" s="561"/>
      <c r="R45" s="561"/>
      <c r="S45" s="561"/>
      <c r="T45" s="1478"/>
      <c r="U45" s="561"/>
      <c r="V45" s="561"/>
      <c r="W45" s="561"/>
      <c r="X45" s="2038"/>
      <c r="Y45" s="2037"/>
      <c r="Z45" s="561"/>
      <c r="AA45" s="561"/>
      <c r="AB45" s="561"/>
      <c r="AC45" s="561"/>
      <c r="AD45" s="1478"/>
      <c r="AE45" s="561"/>
      <c r="AF45" s="561"/>
      <c r="AG45" s="561"/>
      <c r="AH45" s="1366"/>
      <c r="AI45" s="1478"/>
      <c r="AJ45" s="561"/>
      <c r="AK45" s="561"/>
      <c r="AL45" s="561"/>
      <c r="AM45" s="1366"/>
    </row>
    <row r="46" spans="2:39" s="428" customFormat="1" ht="12" customHeight="1">
      <c r="B46" s="2066"/>
      <c r="C46" s="1299"/>
      <c r="D46" s="1436" t="s">
        <v>1392</v>
      </c>
      <c r="E46" s="1641" t="s">
        <v>1393</v>
      </c>
      <c r="F46" s="1641"/>
      <c r="G46" s="1642"/>
      <c r="H46" s="2048"/>
      <c r="I46" s="2055"/>
      <c r="J46" s="2064">
        <f>J41</f>
        <v>0</v>
      </c>
      <c r="K46" s="1641" t="s">
        <v>1399</v>
      </c>
      <c r="L46" s="2057"/>
      <c r="M46" s="2057"/>
      <c r="N46" s="2058"/>
      <c r="O46" s="2057"/>
      <c r="P46" s="2057"/>
      <c r="Q46" s="2057"/>
      <c r="R46" s="2057"/>
      <c r="S46" s="2057"/>
      <c r="T46" s="2059"/>
      <c r="U46" s="2057"/>
      <c r="V46" s="2057"/>
      <c r="W46" s="2057"/>
      <c r="X46" s="2060"/>
      <c r="Y46" s="2056"/>
      <c r="Z46" s="2057"/>
      <c r="AA46" s="2057"/>
      <c r="AB46" s="2057"/>
      <c r="AC46" s="2057"/>
      <c r="AD46" s="2059"/>
      <c r="AE46" s="2057"/>
      <c r="AF46" s="2057"/>
      <c r="AG46" s="2057"/>
      <c r="AH46" s="2058"/>
      <c r="AI46" s="2059"/>
      <c r="AJ46" s="2057"/>
      <c r="AK46" s="2057"/>
      <c r="AL46" s="2057"/>
      <c r="AM46" s="2058"/>
    </row>
    <row r="47" spans="2:39" s="428" customFormat="1" ht="12" customHeight="1">
      <c r="B47" s="1588" t="s">
        <v>901</v>
      </c>
      <c r="C47" s="1563" t="s">
        <v>357</v>
      </c>
      <c r="D47" s="1563"/>
      <c r="E47" s="1544"/>
      <c r="F47" s="1564"/>
      <c r="G47" s="1544"/>
      <c r="H47" s="1594"/>
      <c r="I47" s="1630">
        <f>'提出4(総括)'!O78</f>
        <v>20981.279484649072</v>
      </c>
      <c r="J47" s="1632"/>
      <c r="K47" s="1543"/>
      <c r="L47" s="1631"/>
      <c r="M47" s="1631"/>
      <c r="N47" s="1634"/>
      <c r="O47" s="1630"/>
      <c r="P47" s="1631"/>
      <c r="Q47" s="1631"/>
      <c r="R47" s="1631"/>
      <c r="S47" s="1631"/>
      <c r="T47" s="1630"/>
      <c r="U47" s="1631"/>
      <c r="V47" s="1631"/>
      <c r="W47" s="1631"/>
      <c r="X47" s="1633"/>
      <c r="Y47" s="1631"/>
      <c r="Z47" s="1631"/>
      <c r="AA47" s="1631"/>
      <c r="AB47" s="1631"/>
      <c r="AC47" s="1631"/>
      <c r="AD47" s="1630"/>
      <c r="AE47" s="1631"/>
      <c r="AF47" s="1631"/>
      <c r="AG47" s="1631"/>
      <c r="AH47" s="1634"/>
      <c r="AI47" s="1630"/>
      <c r="AJ47" s="1631"/>
      <c r="AK47" s="1631"/>
      <c r="AL47" s="1631"/>
      <c r="AM47" s="1634"/>
    </row>
    <row r="48" spans="2:39" s="428" customFormat="1" ht="12" customHeight="1">
      <c r="B48" s="429"/>
      <c r="C48" s="429"/>
      <c r="D48" s="429"/>
      <c r="H48" s="427"/>
      <c r="I48" s="565"/>
      <c r="J48" s="565"/>
      <c r="K48" s="565"/>
      <c r="L48" s="565"/>
      <c r="M48" s="565"/>
      <c r="N48" s="565"/>
      <c r="O48" s="565"/>
      <c r="P48" s="565"/>
      <c r="Q48" s="565"/>
      <c r="R48" s="565"/>
      <c r="S48" s="565"/>
      <c r="T48" s="565"/>
      <c r="U48" s="565"/>
      <c r="V48" s="565"/>
      <c r="W48" s="565"/>
      <c r="X48" s="565"/>
      <c r="Y48" s="565"/>
      <c r="Z48" s="565"/>
      <c r="AA48" s="565"/>
      <c r="AB48" s="565"/>
      <c r="AC48" s="565"/>
      <c r="AD48" s="565"/>
      <c r="AE48" s="565"/>
      <c r="AF48" s="565"/>
      <c r="AG48" s="565"/>
      <c r="AH48" s="565"/>
      <c r="AI48" s="565"/>
      <c r="AJ48" s="565"/>
      <c r="AK48" s="565"/>
      <c r="AL48" s="565"/>
      <c r="AM48" s="565"/>
    </row>
    <row r="49" spans="2:39" s="428" customFormat="1" ht="12" hidden="1" customHeight="1" outlineLevel="1">
      <c r="B49" s="429" t="s">
        <v>926</v>
      </c>
      <c r="C49" s="525" t="s">
        <v>358</v>
      </c>
      <c r="D49" s="429"/>
      <c r="H49" s="427"/>
      <c r="I49" s="557">
        <f>I4+I31+I47</f>
        <v>20981.279484649072</v>
      </c>
      <c r="J49" s="557">
        <f>J4+J12+J31</f>
        <v>36399.333333333336</v>
      </c>
      <c r="K49" s="557">
        <f t="shared" ref="K49:AM49" si="16">K4+K12+K31</f>
        <v>46905.333333333336</v>
      </c>
      <c r="L49" s="557">
        <f t="shared" si="16"/>
        <v>46905.333333333336</v>
      </c>
      <c r="M49" s="557">
        <f t="shared" si="16"/>
        <v>44869.103964912283</v>
      </c>
      <c r="N49" s="557">
        <f t="shared" si="16"/>
        <v>44869.103964912283</v>
      </c>
      <c r="O49" s="557">
        <f t="shared" si="16"/>
        <v>44869.103964912283</v>
      </c>
      <c r="P49" s="557">
        <f t="shared" si="16"/>
        <v>44993.115385964913</v>
      </c>
      <c r="Q49" s="557">
        <f t="shared" si="16"/>
        <v>44993.115385964913</v>
      </c>
      <c r="R49" s="557">
        <f t="shared" si="16"/>
        <v>44993.115385964913</v>
      </c>
      <c r="S49" s="557">
        <f t="shared" si="16"/>
        <v>45117.126807017543</v>
      </c>
      <c r="T49" s="557">
        <f t="shared" si="16"/>
        <v>45117.126807017543</v>
      </c>
      <c r="U49" s="557">
        <f t="shared" si="16"/>
        <v>45117.126807017543</v>
      </c>
      <c r="V49" s="557">
        <f t="shared" si="16"/>
        <v>45241.13822807018</v>
      </c>
      <c r="W49" s="557">
        <f t="shared" si="16"/>
        <v>45241.13822807018</v>
      </c>
      <c r="X49" s="557">
        <f t="shared" si="16"/>
        <v>45241.13822807018</v>
      </c>
      <c r="Y49" s="557">
        <f t="shared" si="16"/>
        <v>45365.149649122803</v>
      </c>
      <c r="Z49" s="557">
        <f t="shared" si="16"/>
        <v>45365.149649122803</v>
      </c>
      <c r="AA49" s="557">
        <f t="shared" si="16"/>
        <v>45365.149649122803</v>
      </c>
      <c r="AB49" s="557">
        <f t="shared" si="16"/>
        <v>45489.632596491232</v>
      </c>
      <c r="AC49" s="557">
        <f t="shared" si="16"/>
        <v>45489.632596491225</v>
      </c>
      <c r="AD49" s="557">
        <f t="shared" si="16"/>
        <v>45489.632596491232</v>
      </c>
      <c r="AE49" s="557">
        <f t="shared" si="16"/>
        <v>45613.644017543855</v>
      </c>
      <c r="AF49" s="557">
        <f t="shared" si="16"/>
        <v>45613.644017543862</v>
      </c>
      <c r="AG49" s="557">
        <f t="shared" si="16"/>
        <v>45613.644017543862</v>
      </c>
      <c r="AH49" s="557">
        <f t="shared" si="16"/>
        <v>45737.655438596492</v>
      </c>
      <c r="AI49" s="557">
        <f t="shared" si="16"/>
        <v>45737.655438596492</v>
      </c>
      <c r="AJ49" s="557">
        <f t="shared" si="16"/>
        <v>45737.655438596492</v>
      </c>
      <c r="AK49" s="557">
        <f t="shared" si="16"/>
        <v>45861.666859649122</v>
      </c>
      <c r="AL49" s="557">
        <f t="shared" si="16"/>
        <v>45861.666859649122</v>
      </c>
      <c r="AM49" s="557">
        <f t="shared" si="16"/>
        <v>45861.666859649122</v>
      </c>
    </row>
    <row r="50" spans="2:39" s="428" customFormat="1" ht="12" hidden="1" customHeight="1" outlineLevel="1">
      <c r="B50" s="429"/>
      <c r="C50" s="429"/>
      <c r="D50" s="429"/>
      <c r="H50" s="427"/>
      <c r="I50" s="27"/>
      <c r="J50" s="27"/>
      <c r="K50" s="27"/>
      <c r="L50" s="27"/>
      <c r="M50" s="27"/>
      <c r="N50" s="27"/>
      <c r="O50" s="27"/>
      <c r="P50" s="27"/>
      <c r="Q50" s="27"/>
      <c r="R50" s="27"/>
      <c r="S50" s="27"/>
      <c r="T50" s="27"/>
      <c r="U50" s="27"/>
      <c r="V50" s="27"/>
      <c r="W50" s="27"/>
      <c r="X50" s="27"/>
      <c r="Y50" s="27"/>
      <c r="Z50" s="27"/>
      <c r="AA50" s="27"/>
      <c r="AB50" s="27"/>
      <c r="AC50" s="27"/>
      <c r="AD50" s="27"/>
      <c r="AE50" s="27"/>
      <c r="AF50" s="27"/>
      <c r="AG50" s="27"/>
      <c r="AH50" s="27"/>
      <c r="AI50" s="27"/>
      <c r="AJ50" s="27"/>
      <c r="AK50" s="27"/>
      <c r="AL50" s="27"/>
      <c r="AM50" s="27"/>
    </row>
    <row r="51" spans="2:39" s="428" customFormat="1" ht="12" hidden="1" customHeight="1" outlineLevel="1">
      <c r="B51" s="429"/>
      <c r="C51" s="429"/>
      <c r="D51" s="429"/>
      <c r="H51" s="427"/>
      <c r="I51" s="27" t="s">
        <v>1400</v>
      </c>
      <c r="J51" s="2214" t="str">
        <f>IF('入力(3)'!V36&lt;10000,"控除可","控除不可")</f>
        <v>控除不可</v>
      </c>
      <c r="K51" s="27"/>
      <c r="L51" s="27"/>
      <c r="M51" s="27"/>
      <c r="N51" s="557"/>
      <c r="O51" s="27"/>
      <c r="P51" s="27"/>
      <c r="Q51" s="27"/>
      <c r="R51" s="27"/>
      <c r="S51" s="27"/>
      <c r="T51" s="27"/>
      <c r="U51" s="27"/>
      <c r="V51" s="27"/>
      <c r="W51" s="27"/>
      <c r="X51" s="27"/>
      <c r="Y51" s="27"/>
      <c r="Z51" s="27"/>
      <c r="AA51" s="27"/>
      <c r="AB51" s="27"/>
      <c r="AC51" s="27"/>
      <c r="AD51" s="27"/>
      <c r="AE51" s="27"/>
      <c r="AF51" s="27"/>
      <c r="AG51" s="27"/>
      <c r="AH51" s="27"/>
      <c r="AI51" s="27"/>
      <c r="AJ51" s="27"/>
      <c r="AK51" s="27"/>
      <c r="AL51" s="27"/>
      <c r="AM51" s="27"/>
    </row>
    <row r="52" spans="2:39" s="428" customFormat="1" ht="10.5" customHeight="1" collapsed="1">
      <c r="B52" s="429"/>
      <c r="C52" s="429"/>
      <c r="D52" s="429"/>
      <c r="H52" s="427"/>
      <c r="I52" s="27"/>
      <c r="J52" s="565"/>
      <c r="K52" s="27"/>
      <c r="L52" s="27"/>
      <c r="M52" s="27"/>
      <c r="N52" s="557"/>
      <c r="O52" s="27"/>
      <c r="P52" s="27"/>
      <c r="Q52" s="27"/>
      <c r="R52" s="27"/>
      <c r="S52" s="27"/>
      <c r="T52" s="27"/>
      <c r="U52" s="27"/>
      <c r="V52" s="27"/>
      <c r="W52" s="27"/>
      <c r="X52" s="27"/>
      <c r="Y52" s="27"/>
      <c r="Z52" s="27"/>
      <c r="AA52" s="27"/>
      <c r="AB52" s="27"/>
      <c r="AC52" s="27"/>
      <c r="AD52" s="27"/>
      <c r="AE52" s="27"/>
      <c r="AF52" s="27"/>
      <c r="AG52" s="27"/>
      <c r="AH52" s="27"/>
      <c r="AI52" s="27"/>
      <c r="AJ52" s="27"/>
      <c r="AK52" s="27"/>
      <c r="AL52" s="27"/>
      <c r="AM52" s="27"/>
    </row>
    <row r="53" spans="2:39" s="428" customFormat="1" ht="11.25" customHeight="1">
      <c r="B53" s="429"/>
      <c r="C53" s="429"/>
      <c r="D53" s="429"/>
      <c r="H53" s="427"/>
      <c r="I53" s="27"/>
      <c r="J53" s="565"/>
      <c r="K53" s="27"/>
      <c r="L53" s="27"/>
      <c r="M53" s="27"/>
      <c r="N53" s="27"/>
      <c r="O53" s="27"/>
      <c r="P53" s="27"/>
      <c r="Q53" s="27"/>
      <c r="R53" s="27"/>
      <c r="S53" s="27"/>
      <c r="T53" s="27"/>
      <c r="U53" s="27"/>
      <c r="V53" s="27"/>
      <c r="W53" s="27"/>
      <c r="X53" s="27"/>
      <c r="Y53" s="27"/>
      <c r="Z53" s="27"/>
      <c r="AA53" s="27"/>
      <c r="AB53" s="27"/>
      <c r="AC53" s="27"/>
      <c r="AD53" s="27"/>
      <c r="AE53" s="27"/>
      <c r="AF53" s="27"/>
      <c r="AG53" s="27"/>
      <c r="AH53" s="27"/>
      <c r="AI53" s="27"/>
      <c r="AJ53" s="27"/>
      <c r="AK53" s="27"/>
      <c r="AL53" s="27"/>
      <c r="AM53" s="27"/>
    </row>
    <row r="54" spans="2:39" s="428" customFormat="1" ht="11.25" customHeight="1">
      <c r="B54" s="429"/>
      <c r="C54" s="429"/>
      <c r="D54" s="429"/>
      <c r="H54" s="427"/>
      <c r="I54" s="27"/>
      <c r="J54" s="565"/>
      <c r="K54" s="27"/>
      <c r="L54" s="27"/>
      <c r="M54" s="27"/>
      <c r="N54" s="27"/>
      <c r="O54" s="27"/>
      <c r="P54" s="27"/>
      <c r="Q54" s="27"/>
      <c r="R54" s="27"/>
      <c r="S54" s="27"/>
      <c r="T54" s="27"/>
      <c r="U54" s="27"/>
      <c r="V54" s="27"/>
      <c r="W54" s="27"/>
      <c r="X54" s="27"/>
      <c r="Y54" s="27"/>
      <c r="Z54" s="27"/>
      <c r="AA54" s="27"/>
      <c r="AB54" s="27"/>
      <c r="AC54" s="27"/>
      <c r="AD54" s="27"/>
      <c r="AE54" s="27"/>
      <c r="AF54" s="27"/>
      <c r="AG54" s="27"/>
      <c r="AH54" s="27"/>
      <c r="AI54" s="27"/>
      <c r="AJ54" s="27"/>
      <c r="AK54" s="27"/>
      <c r="AL54" s="27"/>
      <c r="AM54" s="27"/>
    </row>
    <row r="55" spans="2:39" s="428" customFormat="1" ht="11.25" customHeight="1">
      <c r="B55" s="429"/>
      <c r="C55" s="429"/>
      <c r="D55" s="429"/>
      <c r="H55" s="427"/>
      <c r="I55" s="27"/>
      <c r="J55" s="27"/>
      <c r="K55" s="27"/>
      <c r="L55" s="27"/>
      <c r="M55" s="27"/>
      <c r="N55" s="27"/>
      <c r="O55" s="27"/>
      <c r="P55" s="27"/>
      <c r="Q55" s="27"/>
      <c r="R55" s="27"/>
      <c r="S55" s="27"/>
      <c r="T55" s="27"/>
      <c r="U55" s="27"/>
      <c r="V55" s="27"/>
      <c r="W55" s="27"/>
      <c r="X55" s="27"/>
      <c r="Y55" s="27"/>
      <c r="Z55" s="27"/>
      <c r="AA55" s="27"/>
      <c r="AB55" s="27"/>
      <c r="AC55" s="27"/>
      <c r="AD55" s="27"/>
      <c r="AE55" s="27"/>
      <c r="AF55" s="27"/>
      <c r="AG55" s="27"/>
      <c r="AH55" s="27"/>
      <c r="AI55" s="27"/>
      <c r="AJ55" s="27"/>
      <c r="AK55" s="27"/>
      <c r="AL55" s="27"/>
      <c r="AM55" s="27"/>
    </row>
    <row r="56" spans="2:39" s="428" customFormat="1" ht="11.25" customHeight="1">
      <c r="B56" s="429"/>
      <c r="C56" s="429"/>
      <c r="D56" s="429"/>
      <c r="H56" s="427"/>
      <c r="I56" s="27"/>
      <c r="J56" s="27"/>
      <c r="K56" s="27"/>
      <c r="L56" s="27"/>
      <c r="M56" s="27"/>
      <c r="N56" s="27"/>
      <c r="O56" s="27"/>
      <c r="P56" s="27"/>
      <c r="Q56" s="27"/>
      <c r="R56" s="27"/>
      <c r="S56" s="27"/>
      <c r="T56" s="27"/>
      <c r="U56" s="27"/>
      <c r="V56" s="27"/>
      <c r="W56" s="27"/>
      <c r="X56" s="27"/>
      <c r="Y56" s="27"/>
      <c r="Z56" s="27"/>
      <c r="AA56" s="27"/>
      <c r="AB56" s="27"/>
      <c r="AC56" s="27"/>
      <c r="AD56" s="27"/>
      <c r="AE56" s="27"/>
      <c r="AF56" s="27"/>
      <c r="AG56" s="27"/>
      <c r="AH56" s="27"/>
      <c r="AI56" s="27"/>
      <c r="AJ56" s="27"/>
      <c r="AK56" s="27"/>
      <c r="AL56" s="27"/>
      <c r="AM56" s="27"/>
    </row>
    <row r="57" spans="2:39" s="428" customFormat="1" ht="11.25" customHeight="1">
      <c r="B57" s="429"/>
      <c r="C57" s="429"/>
      <c r="D57" s="429"/>
      <c r="H57" s="427"/>
      <c r="I57" s="27"/>
      <c r="J57" s="27"/>
      <c r="K57" s="27"/>
      <c r="L57" s="27"/>
      <c r="M57" s="27"/>
      <c r="N57" s="27"/>
      <c r="O57" s="27"/>
      <c r="P57" s="27"/>
      <c r="Q57" s="27"/>
      <c r="R57" s="27"/>
      <c r="S57" s="27"/>
      <c r="T57" s="27"/>
      <c r="U57" s="27"/>
      <c r="V57" s="27"/>
      <c r="W57" s="27"/>
      <c r="X57" s="27"/>
      <c r="Y57" s="27"/>
      <c r="Z57" s="27"/>
      <c r="AA57" s="27"/>
      <c r="AB57" s="27"/>
      <c r="AC57" s="27"/>
      <c r="AD57" s="27"/>
      <c r="AE57" s="27"/>
      <c r="AF57" s="27"/>
      <c r="AG57" s="27"/>
      <c r="AH57" s="27"/>
      <c r="AI57" s="27"/>
      <c r="AJ57" s="27"/>
      <c r="AK57" s="27"/>
      <c r="AL57" s="27"/>
      <c r="AM57" s="27"/>
    </row>
    <row r="58" spans="2:39" s="428" customFormat="1" ht="11.25" customHeight="1">
      <c r="B58" s="429"/>
      <c r="C58" s="429"/>
      <c r="D58" s="429"/>
      <c r="H58" s="427"/>
      <c r="I58" s="27"/>
      <c r="J58" s="27"/>
      <c r="K58" s="27"/>
      <c r="L58" s="27"/>
      <c r="M58" s="27"/>
      <c r="N58" s="27"/>
      <c r="O58" s="27"/>
      <c r="P58" s="27"/>
      <c r="Q58" s="27"/>
      <c r="R58" s="27"/>
      <c r="S58" s="27"/>
      <c r="T58" s="27"/>
      <c r="U58" s="27"/>
      <c r="V58" s="27"/>
      <c r="W58" s="27"/>
      <c r="X58" s="27"/>
      <c r="Y58" s="27"/>
      <c r="Z58" s="27"/>
      <c r="AA58" s="27"/>
      <c r="AB58" s="27"/>
      <c r="AC58" s="27"/>
      <c r="AD58" s="27"/>
      <c r="AE58" s="27"/>
      <c r="AF58" s="27"/>
      <c r="AG58" s="27"/>
      <c r="AH58" s="27"/>
      <c r="AI58" s="27"/>
      <c r="AJ58" s="27"/>
      <c r="AK58" s="27"/>
      <c r="AL58" s="27"/>
      <c r="AM58" s="27"/>
    </row>
    <row r="59" spans="2:39" s="428" customFormat="1" ht="11.25" customHeight="1">
      <c r="B59" s="429"/>
      <c r="C59" s="429"/>
      <c r="D59" s="429"/>
      <c r="H59" s="427"/>
      <c r="I59" s="27"/>
      <c r="J59" s="27"/>
      <c r="K59" s="27"/>
      <c r="L59" s="27"/>
      <c r="M59" s="27"/>
      <c r="N59" s="27"/>
      <c r="O59" s="27"/>
      <c r="P59" s="27"/>
      <c r="Q59" s="27"/>
      <c r="R59" s="27"/>
      <c r="S59" s="27"/>
      <c r="T59" s="27"/>
      <c r="U59" s="27"/>
      <c r="V59" s="27"/>
      <c r="W59" s="27"/>
      <c r="X59" s="27"/>
      <c r="Y59" s="27"/>
      <c r="Z59" s="27"/>
      <c r="AA59" s="27"/>
      <c r="AB59" s="27"/>
      <c r="AC59" s="27"/>
      <c r="AD59" s="27"/>
      <c r="AE59" s="27"/>
      <c r="AF59" s="27"/>
      <c r="AG59" s="27"/>
      <c r="AH59" s="27"/>
      <c r="AI59" s="27"/>
      <c r="AJ59" s="27"/>
      <c r="AK59" s="27"/>
      <c r="AL59" s="27"/>
      <c r="AM59" s="27"/>
    </row>
    <row r="60" spans="2:39" s="428" customFormat="1" ht="11.25" customHeight="1">
      <c r="B60" s="429"/>
      <c r="C60" s="429"/>
      <c r="D60" s="429"/>
      <c r="H60" s="427"/>
      <c r="I60" s="27"/>
      <c r="J60" s="27"/>
      <c r="K60" s="27"/>
      <c r="L60" s="27"/>
      <c r="M60" s="27"/>
      <c r="N60" s="27"/>
      <c r="O60" s="27"/>
      <c r="P60" s="27"/>
      <c r="Q60" s="27"/>
      <c r="R60" s="27"/>
      <c r="S60" s="27"/>
      <c r="T60" s="27"/>
      <c r="U60" s="27"/>
      <c r="V60" s="27"/>
      <c r="W60" s="27"/>
      <c r="X60" s="27"/>
      <c r="Y60" s="27"/>
      <c r="Z60" s="27"/>
      <c r="AA60" s="27"/>
      <c r="AB60" s="27"/>
      <c r="AC60" s="27"/>
      <c r="AD60" s="27"/>
      <c r="AE60" s="27"/>
      <c r="AF60" s="27"/>
      <c r="AG60" s="27"/>
      <c r="AH60" s="27"/>
      <c r="AI60" s="27"/>
      <c r="AJ60" s="27"/>
      <c r="AK60" s="27"/>
      <c r="AL60" s="27"/>
      <c r="AM60" s="27"/>
    </row>
    <row r="61" spans="2:39" s="428" customFormat="1" ht="11.25" customHeight="1">
      <c r="B61" s="429"/>
      <c r="C61" s="429"/>
      <c r="D61" s="429"/>
      <c r="H61" s="427"/>
      <c r="I61" s="27"/>
      <c r="J61" s="27"/>
      <c r="K61" s="27"/>
      <c r="L61" s="27"/>
      <c r="M61" s="27"/>
      <c r="N61" s="27"/>
      <c r="O61" s="27"/>
      <c r="P61" s="27"/>
      <c r="Q61" s="27"/>
      <c r="R61" s="27"/>
      <c r="S61" s="27"/>
      <c r="T61" s="27"/>
      <c r="U61" s="27"/>
      <c r="V61" s="27"/>
      <c r="W61" s="27"/>
      <c r="X61" s="27"/>
      <c r="Y61" s="27"/>
      <c r="Z61" s="27"/>
      <c r="AA61" s="27"/>
      <c r="AB61" s="27"/>
      <c r="AC61" s="27"/>
      <c r="AD61" s="27"/>
      <c r="AE61" s="27"/>
      <c r="AF61" s="27"/>
      <c r="AG61" s="27"/>
      <c r="AH61" s="27"/>
      <c r="AI61" s="27"/>
      <c r="AJ61" s="27"/>
      <c r="AK61" s="27"/>
      <c r="AL61" s="27"/>
      <c r="AM61" s="27"/>
    </row>
    <row r="62" spans="2:39" s="428" customFormat="1" ht="11.25" customHeight="1">
      <c r="B62" s="429"/>
      <c r="C62" s="429"/>
      <c r="D62" s="429"/>
      <c r="H62" s="427"/>
      <c r="I62" s="27"/>
      <c r="J62" s="27"/>
      <c r="K62" s="27"/>
      <c r="L62" s="27"/>
      <c r="M62" s="27"/>
      <c r="N62" s="27"/>
      <c r="O62" s="27"/>
      <c r="P62" s="27"/>
      <c r="Q62" s="27"/>
      <c r="R62" s="27"/>
      <c r="S62" s="27"/>
      <c r="T62" s="27"/>
      <c r="U62" s="27"/>
      <c r="V62" s="27"/>
      <c r="W62" s="27"/>
      <c r="X62" s="27"/>
      <c r="Y62" s="27"/>
      <c r="Z62" s="27"/>
      <c r="AA62" s="27"/>
      <c r="AB62" s="27"/>
      <c r="AC62" s="27"/>
      <c r="AD62" s="27"/>
      <c r="AE62" s="27"/>
      <c r="AF62" s="27"/>
      <c r="AG62" s="27"/>
      <c r="AH62" s="27"/>
      <c r="AI62" s="27"/>
      <c r="AJ62" s="27"/>
      <c r="AK62" s="27"/>
      <c r="AL62" s="27"/>
      <c r="AM62" s="27"/>
    </row>
    <row r="63" spans="2:39" s="428" customFormat="1" ht="11.25" customHeight="1">
      <c r="B63" s="429"/>
      <c r="C63" s="429"/>
      <c r="D63" s="429"/>
      <c r="H63" s="427"/>
      <c r="I63" s="27"/>
      <c r="J63" s="27"/>
      <c r="K63" s="27"/>
      <c r="L63" s="27"/>
      <c r="M63" s="27"/>
      <c r="N63" s="27"/>
      <c r="O63" s="27"/>
      <c r="P63" s="27"/>
      <c r="Q63" s="27"/>
      <c r="R63" s="27"/>
      <c r="S63" s="27"/>
      <c r="T63" s="27"/>
      <c r="U63" s="27"/>
      <c r="V63" s="27"/>
      <c r="W63" s="27"/>
      <c r="X63" s="27"/>
      <c r="Y63" s="27"/>
      <c r="Z63" s="27"/>
      <c r="AA63" s="27"/>
      <c r="AB63" s="27"/>
      <c r="AC63" s="27"/>
      <c r="AD63" s="27"/>
      <c r="AE63" s="27"/>
      <c r="AF63" s="27"/>
      <c r="AG63" s="27"/>
      <c r="AH63" s="27"/>
      <c r="AI63" s="27"/>
      <c r="AJ63" s="27"/>
      <c r="AK63" s="27"/>
      <c r="AL63" s="27"/>
      <c r="AM63" s="27"/>
    </row>
    <row r="64" spans="2:39" s="428" customFormat="1" ht="11.25" customHeight="1">
      <c r="B64" s="429"/>
      <c r="C64" s="429"/>
      <c r="D64" s="429"/>
      <c r="H64" s="427"/>
      <c r="I64" s="27"/>
      <c r="J64" s="27"/>
      <c r="K64" s="27"/>
      <c r="L64" s="27"/>
      <c r="M64" s="27"/>
      <c r="N64" s="27"/>
      <c r="O64" s="27"/>
      <c r="P64" s="27"/>
      <c r="Q64" s="27"/>
      <c r="R64" s="27"/>
      <c r="S64" s="27"/>
      <c r="T64" s="27"/>
      <c r="U64" s="27"/>
      <c r="V64" s="27"/>
      <c r="W64" s="27"/>
      <c r="X64" s="27"/>
      <c r="Y64" s="27"/>
      <c r="Z64" s="27"/>
      <c r="AA64" s="27"/>
      <c r="AB64" s="27"/>
      <c r="AC64" s="27"/>
      <c r="AD64" s="27"/>
      <c r="AE64" s="27"/>
      <c r="AF64" s="27"/>
      <c r="AG64" s="27"/>
      <c r="AH64" s="27"/>
      <c r="AI64" s="27"/>
      <c r="AJ64" s="27"/>
      <c r="AK64" s="27"/>
      <c r="AL64" s="27"/>
      <c r="AM64" s="27"/>
    </row>
    <row r="65" spans="2:39" s="428" customFormat="1" ht="11.25" customHeight="1">
      <c r="B65" s="429"/>
      <c r="C65" s="429"/>
      <c r="D65" s="429"/>
      <c r="H65" s="427"/>
      <c r="I65" s="27"/>
      <c r="J65" s="27"/>
      <c r="K65" s="27"/>
      <c r="L65" s="27"/>
      <c r="M65" s="27"/>
      <c r="N65" s="27"/>
      <c r="O65" s="27"/>
      <c r="P65" s="27"/>
      <c r="Q65" s="27"/>
      <c r="R65" s="27"/>
      <c r="S65" s="27"/>
      <c r="T65" s="27"/>
      <c r="U65" s="27"/>
      <c r="V65" s="27"/>
      <c r="W65" s="27"/>
      <c r="X65" s="27"/>
      <c r="Y65" s="27"/>
      <c r="Z65" s="27"/>
      <c r="AA65" s="27"/>
      <c r="AB65" s="27"/>
      <c r="AC65" s="27"/>
      <c r="AD65" s="27"/>
      <c r="AE65" s="27"/>
      <c r="AF65" s="27"/>
      <c r="AG65" s="27"/>
      <c r="AH65" s="27"/>
      <c r="AI65" s="27"/>
      <c r="AJ65" s="27"/>
      <c r="AK65" s="27"/>
      <c r="AL65" s="27"/>
      <c r="AM65" s="27"/>
    </row>
    <row r="66" spans="2:39" s="428" customFormat="1" ht="11.25" customHeight="1">
      <c r="B66" s="429"/>
      <c r="C66" s="429"/>
      <c r="D66" s="429"/>
      <c r="H66" s="427"/>
      <c r="I66" s="27"/>
      <c r="J66" s="27"/>
      <c r="K66" s="27"/>
      <c r="L66" s="27"/>
      <c r="M66" s="27"/>
      <c r="N66" s="27"/>
      <c r="O66" s="27"/>
      <c r="P66" s="27"/>
      <c r="Q66" s="27"/>
      <c r="R66" s="27"/>
      <c r="S66" s="27"/>
      <c r="T66" s="27"/>
      <c r="U66" s="27"/>
      <c r="V66" s="27"/>
      <c r="W66" s="27"/>
      <c r="X66" s="27"/>
      <c r="Y66" s="27"/>
      <c r="Z66" s="27"/>
      <c r="AA66" s="27"/>
      <c r="AB66" s="27"/>
      <c r="AC66" s="27"/>
      <c r="AD66" s="27"/>
      <c r="AE66" s="27"/>
      <c r="AF66" s="27"/>
      <c r="AG66" s="27"/>
      <c r="AH66" s="27"/>
      <c r="AI66" s="27"/>
      <c r="AJ66" s="27"/>
      <c r="AK66" s="27"/>
      <c r="AL66" s="27"/>
      <c r="AM66" s="27"/>
    </row>
    <row r="67" spans="2:39" s="428" customFormat="1" ht="11.25" customHeight="1">
      <c r="B67" s="429"/>
      <c r="C67" s="429"/>
      <c r="D67" s="429"/>
      <c r="H67" s="427"/>
      <c r="I67" s="27"/>
      <c r="J67" s="27"/>
      <c r="K67" s="27"/>
      <c r="L67" s="27"/>
      <c r="M67" s="27"/>
      <c r="N67" s="27"/>
      <c r="O67" s="27"/>
      <c r="P67" s="27"/>
      <c r="Q67" s="27"/>
      <c r="R67" s="27"/>
      <c r="S67" s="27"/>
      <c r="T67" s="27"/>
      <c r="U67" s="27"/>
      <c r="V67" s="27"/>
      <c r="W67" s="27"/>
      <c r="X67" s="27"/>
      <c r="Y67" s="27"/>
      <c r="Z67" s="27"/>
      <c r="AA67" s="27"/>
      <c r="AB67" s="27"/>
      <c r="AC67" s="27"/>
      <c r="AD67" s="27"/>
      <c r="AE67" s="27"/>
      <c r="AF67" s="27"/>
      <c r="AG67" s="27"/>
      <c r="AH67" s="27"/>
      <c r="AI67" s="27"/>
      <c r="AJ67" s="27"/>
      <c r="AK67" s="27"/>
      <c r="AL67" s="27"/>
      <c r="AM67" s="27"/>
    </row>
    <row r="68" spans="2:39" s="428" customFormat="1" ht="11.25" customHeight="1">
      <c r="B68" s="429"/>
      <c r="C68" s="429"/>
      <c r="D68" s="429"/>
      <c r="H68" s="427"/>
      <c r="I68" s="27"/>
      <c r="J68" s="27"/>
      <c r="K68" s="27"/>
      <c r="L68" s="27"/>
      <c r="M68" s="27"/>
      <c r="N68" s="27"/>
      <c r="O68" s="27"/>
      <c r="P68" s="27"/>
      <c r="Q68" s="27"/>
      <c r="R68" s="27"/>
      <c r="S68" s="27"/>
      <c r="T68" s="27"/>
      <c r="U68" s="27"/>
      <c r="V68" s="27"/>
      <c r="W68" s="27"/>
      <c r="X68" s="27"/>
      <c r="Y68" s="27"/>
      <c r="Z68" s="27"/>
      <c r="AA68" s="27"/>
      <c r="AB68" s="27"/>
      <c r="AC68" s="27"/>
      <c r="AD68" s="27"/>
      <c r="AE68" s="27"/>
      <c r="AF68" s="27"/>
      <c r="AG68" s="27"/>
      <c r="AH68" s="27"/>
      <c r="AI68" s="27"/>
      <c r="AJ68" s="27"/>
      <c r="AK68" s="27"/>
      <c r="AL68" s="27"/>
      <c r="AM68" s="27"/>
    </row>
    <row r="69" spans="2:39" s="428" customFormat="1" ht="11.25" customHeight="1">
      <c r="B69" s="429"/>
      <c r="C69" s="429"/>
      <c r="D69" s="429"/>
      <c r="H69" s="427"/>
      <c r="I69" s="27"/>
      <c r="J69" s="27"/>
      <c r="K69" s="27"/>
      <c r="L69" s="27"/>
      <c r="M69" s="27"/>
      <c r="N69" s="27"/>
      <c r="O69" s="27"/>
      <c r="P69" s="27"/>
      <c r="Q69" s="27"/>
      <c r="R69" s="27"/>
      <c r="S69" s="27"/>
      <c r="T69" s="27"/>
      <c r="U69" s="27"/>
      <c r="V69" s="27"/>
      <c r="W69" s="27"/>
      <c r="X69" s="27"/>
      <c r="Y69" s="27"/>
      <c r="Z69" s="27"/>
      <c r="AA69" s="27"/>
      <c r="AB69" s="27"/>
      <c r="AC69" s="27"/>
      <c r="AD69" s="27"/>
      <c r="AE69" s="27"/>
      <c r="AF69" s="27"/>
      <c r="AG69" s="27"/>
      <c r="AH69" s="27"/>
      <c r="AI69" s="27"/>
      <c r="AJ69" s="27"/>
      <c r="AK69" s="27"/>
      <c r="AL69" s="27"/>
      <c r="AM69" s="27"/>
    </row>
    <row r="70" spans="2:39" s="428" customFormat="1" ht="11.25" customHeight="1">
      <c r="B70" s="429"/>
      <c r="C70" s="429"/>
      <c r="D70" s="429"/>
      <c r="H70" s="427"/>
      <c r="I70" s="27"/>
      <c r="J70" s="27"/>
      <c r="K70" s="27"/>
      <c r="L70" s="27"/>
      <c r="M70" s="27"/>
      <c r="N70" s="27"/>
      <c r="O70" s="27"/>
      <c r="P70" s="27"/>
      <c r="Q70" s="27"/>
      <c r="R70" s="27"/>
      <c r="S70" s="27"/>
      <c r="T70" s="27"/>
      <c r="U70" s="27"/>
      <c r="V70" s="27"/>
      <c r="W70" s="27"/>
      <c r="X70" s="27"/>
      <c r="Y70" s="27"/>
      <c r="Z70" s="27"/>
      <c r="AA70" s="27"/>
      <c r="AB70" s="27"/>
      <c r="AC70" s="27"/>
      <c r="AD70" s="27"/>
      <c r="AE70" s="27"/>
      <c r="AF70" s="27"/>
      <c r="AG70" s="27"/>
      <c r="AH70" s="27"/>
      <c r="AI70" s="27"/>
      <c r="AJ70" s="27"/>
      <c r="AK70" s="27"/>
      <c r="AL70" s="27"/>
      <c r="AM70" s="27"/>
    </row>
    <row r="71" spans="2:39" s="428" customFormat="1" ht="11.25" customHeight="1">
      <c r="B71" s="429"/>
      <c r="C71" s="429"/>
      <c r="D71" s="429"/>
      <c r="H71" s="427"/>
      <c r="I71" s="27"/>
      <c r="J71" s="27"/>
      <c r="K71" s="27"/>
      <c r="L71" s="27"/>
      <c r="M71" s="27"/>
      <c r="N71" s="27"/>
      <c r="O71" s="27"/>
      <c r="P71" s="27"/>
      <c r="Q71" s="27"/>
      <c r="R71" s="27"/>
      <c r="S71" s="27"/>
      <c r="T71" s="27"/>
      <c r="U71" s="27"/>
      <c r="V71" s="27"/>
      <c r="W71" s="27"/>
      <c r="X71" s="27"/>
      <c r="Y71" s="27"/>
      <c r="Z71" s="27"/>
      <c r="AA71" s="27"/>
      <c r="AB71" s="27"/>
      <c r="AC71" s="27"/>
      <c r="AD71" s="27"/>
      <c r="AE71" s="27"/>
      <c r="AF71" s="27"/>
      <c r="AG71" s="27"/>
      <c r="AH71" s="27"/>
      <c r="AI71" s="27"/>
      <c r="AJ71" s="27"/>
      <c r="AK71" s="27"/>
      <c r="AL71" s="27"/>
      <c r="AM71" s="27"/>
    </row>
    <row r="72" spans="2:39" s="428" customFormat="1" ht="11.25" customHeight="1">
      <c r="B72" s="429"/>
      <c r="C72" s="429"/>
      <c r="D72" s="429"/>
      <c r="H72" s="427"/>
      <c r="I72" s="27"/>
      <c r="J72" s="27"/>
      <c r="K72" s="27"/>
      <c r="L72" s="27"/>
      <c r="M72" s="27"/>
      <c r="N72" s="27"/>
      <c r="O72" s="27"/>
      <c r="P72" s="27"/>
      <c r="Q72" s="27"/>
      <c r="R72" s="27"/>
      <c r="S72" s="27"/>
      <c r="T72" s="27"/>
      <c r="U72" s="27"/>
      <c r="V72" s="27"/>
      <c r="W72" s="27"/>
      <c r="X72" s="27"/>
      <c r="Y72" s="27"/>
      <c r="Z72" s="27"/>
      <c r="AA72" s="27"/>
      <c r="AB72" s="27"/>
      <c r="AC72" s="27"/>
      <c r="AD72" s="27"/>
      <c r="AE72" s="27"/>
      <c r="AF72" s="27"/>
      <c r="AG72" s="27"/>
      <c r="AH72" s="27"/>
      <c r="AI72" s="27"/>
      <c r="AJ72" s="27"/>
      <c r="AK72" s="27"/>
      <c r="AL72" s="27"/>
      <c r="AM72" s="27"/>
    </row>
    <row r="73" spans="2:39" s="428" customFormat="1" ht="11.25" customHeight="1">
      <c r="B73" s="429"/>
      <c r="C73" s="429"/>
      <c r="D73" s="429"/>
      <c r="H73" s="427"/>
      <c r="I73" s="27"/>
      <c r="J73" s="27"/>
      <c r="K73" s="27"/>
      <c r="L73" s="27"/>
      <c r="M73" s="27"/>
      <c r="N73" s="27"/>
      <c r="O73" s="27"/>
      <c r="P73" s="27"/>
      <c r="Q73" s="27"/>
      <c r="R73" s="27"/>
      <c r="S73" s="27"/>
      <c r="T73" s="27"/>
      <c r="U73" s="27"/>
      <c r="V73" s="27"/>
      <c r="W73" s="27"/>
      <c r="X73" s="27"/>
      <c r="Y73" s="27"/>
      <c r="Z73" s="27"/>
      <c r="AA73" s="27"/>
      <c r="AB73" s="27"/>
      <c r="AC73" s="27"/>
      <c r="AD73" s="27"/>
      <c r="AE73" s="27"/>
      <c r="AF73" s="27"/>
      <c r="AG73" s="27"/>
      <c r="AH73" s="27"/>
      <c r="AI73" s="27"/>
      <c r="AJ73" s="27"/>
      <c r="AK73" s="27"/>
      <c r="AL73" s="27"/>
      <c r="AM73" s="27"/>
    </row>
    <row r="74" spans="2:39" s="428" customFormat="1" ht="11.25" customHeight="1">
      <c r="B74" s="429"/>
      <c r="C74" s="429"/>
      <c r="D74" s="429"/>
      <c r="H74" s="427"/>
      <c r="I74" s="27"/>
      <c r="J74" s="27"/>
      <c r="K74" s="27"/>
      <c r="L74" s="27"/>
      <c r="M74" s="27"/>
      <c r="N74" s="27"/>
      <c r="O74" s="27"/>
      <c r="P74" s="27"/>
      <c r="Q74" s="27"/>
      <c r="R74" s="27"/>
      <c r="S74" s="27"/>
      <c r="T74" s="27"/>
      <c r="U74" s="27"/>
      <c r="V74" s="27"/>
      <c r="W74" s="27"/>
      <c r="X74" s="27"/>
      <c r="Y74" s="27"/>
      <c r="Z74" s="27"/>
      <c r="AA74" s="27"/>
      <c r="AB74" s="27"/>
      <c r="AC74" s="27"/>
      <c r="AD74" s="27"/>
      <c r="AE74" s="27"/>
      <c r="AF74" s="27"/>
      <c r="AG74" s="27"/>
      <c r="AH74" s="27"/>
      <c r="AI74" s="27"/>
      <c r="AJ74" s="27"/>
      <c r="AK74" s="27"/>
      <c r="AL74" s="27"/>
      <c r="AM74" s="27"/>
    </row>
    <row r="75" spans="2:39" s="428" customFormat="1" ht="11.25" customHeight="1">
      <c r="B75" s="429"/>
      <c r="C75" s="429"/>
      <c r="D75" s="429"/>
      <c r="H75" s="427"/>
      <c r="I75" s="27"/>
      <c r="J75" s="27"/>
      <c r="K75" s="27"/>
      <c r="L75" s="27"/>
      <c r="M75" s="27"/>
      <c r="N75" s="27"/>
      <c r="O75" s="27"/>
      <c r="P75" s="27"/>
      <c r="Q75" s="27"/>
      <c r="R75" s="27"/>
      <c r="S75" s="27"/>
      <c r="T75" s="27"/>
      <c r="U75" s="27"/>
      <c r="V75" s="27"/>
      <c r="W75" s="27"/>
      <c r="X75" s="27"/>
      <c r="Y75" s="27"/>
      <c r="Z75" s="27"/>
      <c r="AA75" s="27"/>
      <c r="AB75" s="27"/>
      <c r="AC75" s="27"/>
      <c r="AD75" s="27"/>
      <c r="AE75" s="27"/>
      <c r="AF75" s="27"/>
      <c r="AG75" s="27"/>
      <c r="AH75" s="27"/>
      <c r="AI75" s="27"/>
      <c r="AJ75" s="27"/>
      <c r="AK75" s="27"/>
      <c r="AL75" s="27"/>
      <c r="AM75" s="27"/>
    </row>
    <row r="76" spans="2:39" s="428" customFormat="1" ht="11.25" customHeight="1">
      <c r="B76" s="429"/>
      <c r="C76" s="429"/>
      <c r="D76" s="429"/>
      <c r="H76" s="427"/>
      <c r="I76" s="27"/>
      <c r="J76" s="27"/>
      <c r="K76" s="27"/>
      <c r="L76" s="27"/>
      <c r="M76" s="27"/>
      <c r="N76" s="27"/>
      <c r="O76" s="27"/>
      <c r="P76" s="27"/>
      <c r="Q76" s="27"/>
      <c r="R76" s="27"/>
      <c r="S76" s="27"/>
      <c r="T76" s="27"/>
      <c r="U76" s="27"/>
      <c r="V76" s="27"/>
      <c r="W76" s="27"/>
      <c r="X76" s="27"/>
      <c r="Y76" s="27"/>
      <c r="Z76" s="27"/>
      <c r="AA76" s="27"/>
      <c r="AB76" s="27"/>
      <c r="AC76" s="27"/>
      <c r="AD76" s="27"/>
      <c r="AE76" s="27"/>
      <c r="AF76" s="27"/>
      <c r="AG76" s="27"/>
      <c r="AH76" s="27"/>
      <c r="AI76" s="27"/>
      <c r="AJ76" s="27"/>
      <c r="AK76" s="27"/>
      <c r="AL76" s="27"/>
      <c r="AM76" s="27"/>
    </row>
    <row r="77" spans="2:39" s="428" customFormat="1" ht="11.25" customHeight="1">
      <c r="B77" s="429"/>
      <c r="C77" s="429"/>
      <c r="D77" s="429"/>
      <c r="H77" s="427"/>
      <c r="I77" s="27"/>
      <c r="J77" s="27"/>
      <c r="K77" s="27"/>
      <c r="L77" s="27"/>
      <c r="M77" s="27"/>
      <c r="N77" s="27"/>
      <c r="O77" s="27"/>
      <c r="P77" s="27"/>
      <c r="Q77" s="27"/>
      <c r="R77" s="27"/>
      <c r="S77" s="27"/>
      <c r="T77" s="27"/>
      <c r="U77" s="27"/>
      <c r="V77" s="27"/>
      <c r="W77" s="27"/>
      <c r="X77" s="27"/>
      <c r="Y77" s="27"/>
      <c r="Z77" s="27"/>
      <c r="AA77" s="27"/>
      <c r="AB77" s="27"/>
      <c r="AC77" s="27"/>
      <c r="AD77" s="27"/>
      <c r="AE77" s="27"/>
      <c r="AF77" s="27"/>
      <c r="AG77" s="27"/>
      <c r="AH77" s="27"/>
      <c r="AI77" s="27"/>
      <c r="AJ77" s="27"/>
      <c r="AK77" s="27"/>
      <c r="AL77" s="27"/>
      <c r="AM77" s="27"/>
    </row>
    <row r="78" spans="2:39" s="428" customFormat="1" ht="11.25" customHeight="1">
      <c r="B78" s="429"/>
      <c r="D78" s="429"/>
      <c r="G78" s="427"/>
      <c r="H78" s="427"/>
      <c r="I78" s="27"/>
      <c r="J78" s="27"/>
      <c r="K78" s="27"/>
      <c r="L78" s="27"/>
      <c r="M78" s="27"/>
      <c r="N78" s="27"/>
      <c r="O78" s="27"/>
      <c r="P78" s="27"/>
      <c r="Q78" s="27"/>
      <c r="R78" s="27"/>
      <c r="S78" s="27"/>
      <c r="T78" s="27"/>
      <c r="U78" s="27"/>
      <c r="V78" s="27"/>
      <c r="W78" s="27"/>
      <c r="X78" s="27"/>
      <c r="Y78" s="27"/>
      <c r="Z78" s="27"/>
      <c r="AA78" s="27"/>
      <c r="AB78" s="27"/>
      <c r="AC78" s="27"/>
      <c r="AD78" s="27"/>
      <c r="AE78" s="27"/>
      <c r="AF78" s="27"/>
      <c r="AG78" s="27"/>
      <c r="AH78" s="27"/>
      <c r="AI78" s="27"/>
      <c r="AJ78" s="27"/>
      <c r="AK78" s="27"/>
      <c r="AL78" s="27"/>
      <c r="AM78" s="27"/>
    </row>
    <row r="79" spans="2:39" s="428" customFormat="1" ht="11.25" customHeight="1">
      <c r="B79" s="429"/>
      <c r="C79" s="429"/>
      <c r="D79" s="429"/>
      <c r="H79" s="427"/>
      <c r="I79" s="27"/>
      <c r="J79" s="27"/>
      <c r="K79" s="27"/>
      <c r="L79" s="27"/>
      <c r="M79" s="27"/>
      <c r="N79" s="27"/>
      <c r="O79" s="27"/>
      <c r="P79" s="27"/>
      <c r="Q79" s="27"/>
      <c r="R79" s="27"/>
      <c r="S79" s="27"/>
      <c r="T79" s="27"/>
      <c r="U79" s="27"/>
      <c r="V79" s="27"/>
      <c r="W79" s="27"/>
      <c r="X79" s="27"/>
      <c r="Y79" s="27"/>
      <c r="Z79" s="27"/>
      <c r="AA79" s="27"/>
      <c r="AB79" s="27"/>
      <c r="AC79" s="27"/>
      <c r="AD79" s="27"/>
      <c r="AE79" s="27"/>
      <c r="AF79" s="27"/>
      <c r="AG79" s="27"/>
      <c r="AH79" s="27"/>
      <c r="AI79" s="27"/>
      <c r="AJ79" s="27"/>
      <c r="AK79" s="27"/>
      <c r="AL79" s="27"/>
      <c r="AM79" s="27"/>
    </row>
    <row r="80" spans="2:39" s="428" customFormat="1" ht="11.25" customHeight="1">
      <c r="B80" s="429"/>
      <c r="C80" s="429"/>
      <c r="D80" s="429"/>
      <c r="H80" s="427"/>
      <c r="I80" s="27"/>
      <c r="J80" s="27"/>
      <c r="K80" s="27"/>
      <c r="L80" s="27"/>
      <c r="M80" s="27"/>
      <c r="N80" s="27"/>
      <c r="O80" s="27"/>
      <c r="P80" s="27"/>
      <c r="Q80" s="27"/>
      <c r="R80" s="27"/>
      <c r="S80" s="27"/>
      <c r="T80" s="27"/>
      <c r="U80" s="27"/>
      <c r="V80" s="27"/>
      <c r="W80" s="27"/>
      <c r="X80" s="27"/>
      <c r="Y80" s="27"/>
      <c r="Z80" s="27"/>
      <c r="AA80" s="27"/>
      <c r="AB80" s="27"/>
      <c r="AC80" s="27"/>
      <c r="AD80" s="27"/>
      <c r="AE80" s="27"/>
      <c r="AF80" s="27"/>
      <c r="AG80" s="27"/>
      <c r="AH80" s="27"/>
      <c r="AI80" s="27"/>
      <c r="AJ80" s="27"/>
      <c r="AK80" s="27"/>
      <c r="AL80" s="27"/>
      <c r="AM80" s="27"/>
    </row>
    <row r="81" spans="2:39" s="428" customFormat="1" ht="11.25" customHeight="1">
      <c r="B81" s="429"/>
      <c r="C81" s="429"/>
      <c r="D81" s="429"/>
      <c r="H81" s="427"/>
      <c r="I81" s="27"/>
      <c r="J81" s="27"/>
      <c r="K81" s="27"/>
      <c r="L81" s="27"/>
      <c r="M81" s="27"/>
      <c r="N81" s="27"/>
      <c r="O81" s="27"/>
      <c r="P81" s="27"/>
      <c r="Q81" s="27"/>
      <c r="R81" s="27"/>
      <c r="S81" s="27"/>
      <c r="T81" s="27"/>
      <c r="U81" s="27"/>
      <c r="V81" s="27"/>
      <c r="W81" s="27"/>
      <c r="X81" s="27"/>
      <c r="Y81" s="27"/>
      <c r="Z81" s="27"/>
      <c r="AA81" s="27"/>
      <c r="AB81" s="27"/>
      <c r="AC81" s="27"/>
      <c r="AD81" s="27"/>
      <c r="AE81" s="27"/>
      <c r="AF81" s="27"/>
      <c r="AG81" s="27"/>
      <c r="AH81" s="27"/>
      <c r="AI81" s="27"/>
      <c r="AJ81" s="27"/>
      <c r="AK81" s="27"/>
      <c r="AL81" s="27"/>
      <c r="AM81" s="27"/>
    </row>
    <row r="82" spans="2:39" s="428" customFormat="1" ht="11.25" customHeight="1">
      <c r="B82" s="429"/>
      <c r="C82" s="429"/>
      <c r="D82" s="429"/>
      <c r="H82" s="427"/>
      <c r="I82" s="27"/>
      <c r="J82" s="27"/>
      <c r="K82" s="27"/>
      <c r="L82" s="27"/>
      <c r="M82" s="27"/>
      <c r="N82" s="27"/>
      <c r="O82" s="27"/>
      <c r="P82" s="27"/>
      <c r="Q82" s="27"/>
      <c r="R82" s="27"/>
      <c r="S82" s="27"/>
      <c r="T82" s="27"/>
      <c r="U82" s="27"/>
      <c r="V82" s="27"/>
      <c r="W82" s="27"/>
      <c r="X82" s="27"/>
      <c r="Y82" s="27"/>
      <c r="Z82" s="27"/>
      <c r="AA82" s="27"/>
      <c r="AB82" s="27"/>
      <c r="AC82" s="27"/>
      <c r="AD82" s="27"/>
      <c r="AE82" s="27"/>
      <c r="AF82" s="27"/>
      <c r="AG82" s="27"/>
      <c r="AH82" s="27"/>
      <c r="AI82" s="27"/>
      <c r="AJ82" s="27"/>
      <c r="AK82" s="27"/>
      <c r="AL82" s="27"/>
      <c r="AM82" s="27"/>
    </row>
    <row r="83" spans="2:39" s="428" customFormat="1" ht="11.25" customHeight="1">
      <c r="B83" s="429"/>
      <c r="C83" s="429"/>
      <c r="D83" s="429"/>
      <c r="H83" s="427"/>
      <c r="I83" s="27"/>
      <c r="J83" s="27"/>
      <c r="K83" s="27"/>
      <c r="L83" s="27"/>
      <c r="M83" s="27"/>
      <c r="N83" s="27"/>
      <c r="O83" s="27"/>
      <c r="P83" s="27"/>
      <c r="Q83" s="27"/>
      <c r="R83" s="27"/>
      <c r="S83" s="27"/>
      <c r="T83" s="27"/>
      <c r="U83" s="27"/>
      <c r="V83" s="27"/>
      <c r="W83" s="27"/>
      <c r="X83" s="27"/>
      <c r="Y83" s="27"/>
      <c r="Z83" s="27"/>
      <c r="AA83" s="27"/>
      <c r="AB83" s="27"/>
      <c r="AC83" s="27"/>
      <c r="AD83" s="27"/>
      <c r="AE83" s="27"/>
      <c r="AF83" s="27"/>
      <c r="AG83" s="27"/>
      <c r="AH83" s="27"/>
      <c r="AI83" s="27"/>
      <c r="AJ83" s="27"/>
      <c r="AK83" s="27"/>
      <c r="AL83" s="27"/>
      <c r="AM83" s="27"/>
    </row>
    <row r="84" spans="2:39" s="428" customFormat="1" ht="11.25" customHeight="1">
      <c r="B84" s="429"/>
      <c r="C84" s="429"/>
      <c r="D84" s="429"/>
      <c r="H84" s="427"/>
      <c r="I84" s="27"/>
      <c r="J84" s="27"/>
      <c r="K84" s="27"/>
      <c r="L84" s="27"/>
      <c r="M84" s="27"/>
      <c r="N84" s="27"/>
      <c r="O84" s="27"/>
      <c r="P84" s="27"/>
      <c r="Q84" s="27"/>
      <c r="R84" s="27"/>
      <c r="S84" s="27"/>
      <c r="T84" s="27"/>
      <c r="U84" s="27"/>
      <c r="V84" s="27"/>
      <c r="W84" s="27"/>
      <c r="X84" s="27"/>
      <c r="Y84" s="27"/>
      <c r="Z84" s="27"/>
      <c r="AA84" s="27"/>
      <c r="AB84" s="27"/>
      <c r="AC84" s="27"/>
      <c r="AD84" s="27"/>
      <c r="AE84" s="27"/>
      <c r="AF84" s="27"/>
      <c r="AG84" s="27"/>
      <c r="AH84" s="27"/>
      <c r="AI84" s="27"/>
      <c r="AJ84" s="27"/>
      <c r="AK84" s="27"/>
      <c r="AL84" s="27"/>
      <c r="AM84" s="27"/>
    </row>
    <row r="85" spans="2:39" s="428" customFormat="1" ht="11.25" customHeight="1">
      <c r="B85" s="429"/>
      <c r="C85" s="429"/>
      <c r="D85" s="429"/>
      <c r="H85" s="427"/>
      <c r="I85" s="27"/>
      <c r="J85" s="27"/>
      <c r="K85" s="27"/>
      <c r="L85" s="27"/>
      <c r="M85" s="27"/>
      <c r="N85" s="27"/>
      <c r="O85" s="27"/>
      <c r="P85" s="27"/>
      <c r="Q85" s="27"/>
      <c r="R85" s="27"/>
      <c r="S85" s="27"/>
      <c r="T85" s="27"/>
      <c r="U85" s="27"/>
      <c r="V85" s="27"/>
      <c r="W85" s="27"/>
      <c r="X85" s="27"/>
      <c r="Y85" s="27"/>
      <c r="Z85" s="27"/>
      <c r="AA85" s="27"/>
      <c r="AB85" s="27"/>
      <c r="AC85" s="27"/>
      <c r="AD85" s="27"/>
      <c r="AE85" s="27"/>
      <c r="AF85" s="27"/>
      <c r="AG85" s="27"/>
      <c r="AH85" s="27"/>
      <c r="AI85" s="27"/>
      <c r="AJ85" s="27"/>
      <c r="AK85" s="27"/>
      <c r="AL85" s="27"/>
      <c r="AM85" s="27"/>
    </row>
    <row r="86" spans="2:39" s="428" customFormat="1" ht="11.25" customHeight="1">
      <c r="B86" s="429"/>
      <c r="C86" s="429"/>
      <c r="D86" s="429"/>
      <c r="H86" s="427"/>
      <c r="I86" s="27"/>
      <c r="J86" s="27"/>
      <c r="K86" s="27"/>
      <c r="L86" s="27"/>
      <c r="M86" s="27"/>
      <c r="N86" s="27"/>
      <c r="O86" s="27"/>
      <c r="P86" s="27"/>
      <c r="Q86" s="27"/>
      <c r="R86" s="27"/>
      <c r="S86" s="27"/>
      <c r="T86" s="27"/>
      <c r="U86" s="27"/>
      <c r="V86" s="27"/>
      <c r="W86" s="27"/>
      <c r="X86" s="27"/>
      <c r="Y86" s="27"/>
      <c r="Z86" s="27"/>
      <c r="AA86" s="27"/>
      <c r="AB86" s="27"/>
      <c r="AC86" s="27"/>
      <c r="AD86" s="27"/>
      <c r="AE86" s="27"/>
      <c r="AF86" s="27"/>
      <c r="AG86" s="27"/>
      <c r="AH86" s="27"/>
      <c r="AI86" s="27"/>
      <c r="AJ86" s="27"/>
      <c r="AK86" s="27"/>
      <c r="AL86" s="27"/>
      <c r="AM86" s="27"/>
    </row>
    <row r="87" spans="2:39" s="428" customFormat="1" ht="11.25" customHeight="1">
      <c r="B87" s="429"/>
      <c r="C87" s="429"/>
      <c r="D87" s="429"/>
      <c r="H87" s="427"/>
      <c r="I87" s="27"/>
      <c r="J87" s="27"/>
      <c r="K87" s="27"/>
      <c r="L87" s="27"/>
      <c r="M87" s="27"/>
      <c r="N87" s="27"/>
      <c r="O87" s="27"/>
      <c r="P87" s="27"/>
      <c r="Q87" s="27"/>
      <c r="R87" s="27"/>
      <c r="S87" s="27"/>
      <c r="T87" s="27"/>
      <c r="U87" s="27"/>
      <c r="V87" s="27"/>
      <c r="W87" s="27"/>
      <c r="X87" s="27"/>
      <c r="Y87" s="27"/>
      <c r="Z87" s="27"/>
      <c r="AA87" s="27"/>
      <c r="AB87" s="27"/>
      <c r="AC87" s="27"/>
      <c r="AD87" s="27"/>
      <c r="AE87" s="27"/>
      <c r="AF87" s="27"/>
      <c r="AG87" s="27"/>
      <c r="AH87" s="27"/>
      <c r="AI87" s="27"/>
      <c r="AJ87" s="27"/>
      <c r="AK87" s="27"/>
      <c r="AL87" s="27"/>
      <c r="AM87" s="27"/>
    </row>
    <row r="88" spans="2:39" s="428" customFormat="1" ht="11.25" customHeight="1">
      <c r="B88" s="429"/>
      <c r="C88" s="429"/>
      <c r="D88" s="429"/>
      <c r="H88" s="427"/>
      <c r="I88" s="27"/>
      <c r="J88" s="27"/>
      <c r="K88" s="27"/>
      <c r="L88" s="27"/>
      <c r="M88" s="27"/>
      <c r="N88" s="27"/>
      <c r="O88" s="27"/>
      <c r="P88" s="27"/>
      <c r="Q88" s="27"/>
      <c r="R88" s="27"/>
      <c r="S88" s="27"/>
      <c r="T88" s="27"/>
      <c r="U88" s="27"/>
      <c r="V88" s="27"/>
      <c r="W88" s="27"/>
      <c r="X88" s="27"/>
      <c r="Y88" s="27"/>
      <c r="Z88" s="27"/>
      <c r="AA88" s="27"/>
      <c r="AB88" s="27"/>
      <c r="AC88" s="27"/>
      <c r="AD88" s="27"/>
      <c r="AE88" s="27"/>
      <c r="AF88" s="27"/>
      <c r="AG88" s="27"/>
      <c r="AH88" s="27"/>
      <c r="AI88" s="27"/>
      <c r="AJ88" s="27"/>
      <c r="AK88" s="27"/>
      <c r="AL88" s="27"/>
      <c r="AM88" s="27"/>
    </row>
    <row r="89" spans="2:39" s="428" customFormat="1" ht="11.25" customHeight="1" collapsed="1">
      <c r="B89" s="429"/>
      <c r="C89" s="429"/>
      <c r="D89" s="525"/>
      <c r="H89" s="427"/>
      <c r="I89" s="427"/>
      <c r="J89" s="427"/>
      <c r="K89" s="427"/>
      <c r="L89" s="427"/>
      <c r="M89" s="427"/>
      <c r="N89" s="427"/>
      <c r="O89" s="427"/>
      <c r="P89" s="427"/>
      <c r="Q89" s="427"/>
      <c r="R89" s="427"/>
      <c r="S89" s="427"/>
      <c r="T89" s="427"/>
      <c r="U89" s="427"/>
      <c r="V89" s="427"/>
      <c r="W89" s="427"/>
      <c r="X89" s="427"/>
      <c r="Y89" s="427"/>
      <c r="Z89" s="427"/>
      <c r="AA89" s="427"/>
      <c r="AB89" s="427"/>
      <c r="AC89" s="427"/>
      <c r="AD89" s="427"/>
      <c r="AE89" s="427"/>
      <c r="AF89" s="427"/>
      <c r="AG89" s="427"/>
      <c r="AH89" s="427"/>
      <c r="AI89" s="427"/>
      <c r="AJ89" s="427"/>
      <c r="AK89" s="427"/>
      <c r="AL89" s="427"/>
      <c r="AM89" s="427"/>
    </row>
    <row r="90" spans="2:39" s="428" customFormat="1" ht="11.25" customHeight="1">
      <c r="B90" s="429"/>
      <c r="C90" s="429"/>
      <c r="D90" s="429"/>
      <c r="F90" s="429"/>
      <c r="G90" s="525"/>
      <c r="I90" s="427"/>
      <c r="J90" s="427"/>
      <c r="K90" s="427"/>
      <c r="L90" s="427"/>
      <c r="M90" s="427"/>
      <c r="N90" s="427"/>
      <c r="O90" s="427"/>
      <c r="P90" s="427"/>
      <c r="Q90" s="427"/>
      <c r="R90" s="427"/>
      <c r="S90" s="427"/>
      <c r="T90" s="427"/>
      <c r="U90" s="427"/>
      <c r="V90" s="427"/>
      <c r="W90" s="427"/>
      <c r="X90" s="427"/>
      <c r="Y90" s="427"/>
      <c r="Z90" s="427"/>
      <c r="AA90" s="427"/>
      <c r="AB90" s="427"/>
      <c r="AC90" s="427"/>
      <c r="AD90" s="427"/>
      <c r="AE90" s="427"/>
      <c r="AF90" s="427"/>
      <c r="AG90" s="427"/>
      <c r="AH90" s="427"/>
      <c r="AI90" s="427"/>
      <c r="AJ90" s="427"/>
      <c r="AK90" s="427"/>
      <c r="AL90" s="427"/>
      <c r="AM90" s="427"/>
    </row>
    <row r="91" spans="2:39" s="428" customFormat="1" ht="11.25" customHeight="1">
      <c r="B91" s="429"/>
      <c r="C91" s="429"/>
      <c r="D91" s="429"/>
      <c r="F91" s="429"/>
      <c r="I91" s="427"/>
      <c r="J91" s="27"/>
      <c r="K91" s="27"/>
      <c r="L91" s="27"/>
      <c r="M91" s="27"/>
      <c r="N91" s="27"/>
      <c r="O91" s="27"/>
      <c r="P91" s="27"/>
      <c r="Q91" s="27"/>
      <c r="R91" s="27"/>
      <c r="S91" s="27"/>
      <c r="T91" s="27"/>
      <c r="U91" s="27"/>
      <c r="V91" s="27"/>
      <c r="W91" s="27"/>
      <c r="X91" s="27"/>
      <c r="Y91" s="27"/>
      <c r="Z91" s="27"/>
      <c r="AA91" s="27"/>
      <c r="AB91" s="27"/>
      <c r="AC91" s="27"/>
      <c r="AD91" s="27"/>
      <c r="AE91" s="27"/>
      <c r="AF91" s="27"/>
      <c r="AG91" s="27"/>
      <c r="AH91" s="27"/>
      <c r="AI91" s="27"/>
      <c r="AJ91" s="27"/>
      <c r="AK91" s="27"/>
      <c r="AL91" s="27"/>
      <c r="AM91" s="27"/>
    </row>
    <row r="92" spans="2:39" s="428" customFormat="1" ht="11.25" customHeight="1">
      <c r="B92" s="429"/>
      <c r="C92" s="429"/>
      <c r="D92" s="429"/>
      <c r="F92" s="429"/>
      <c r="G92" s="427"/>
      <c r="I92" s="427"/>
      <c r="J92" s="427"/>
      <c r="K92" s="427"/>
      <c r="L92" s="427"/>
      <c r="M92" s="427"/>
      <c r="N92" s="427"/>
      <c r="O92" s="427"/>
      <c r="P92" s="427"/>
      <c r="Q92" s="427"/>
      <c r="R92" s="427"/>
      <c r="S92" s="427"/>
      <c r="T92" s="427"/>
      <c r="U92" s="427"/>
      <c r="V92" s="427"/>
      <c r="W92" s="427"/>
      <c r="X92" s="427"/>
      <c r="Y92" s="427"/>
      <c r="Z92" s="427"/>
      <c r="AA92" s="427"/>
      <c r="AB92" s="427"/>
      <c r="AC92" s="427"/>
      <c r="AD92" s="427"/>
      <c r="AE92" s="427"/>
      <c r="AF92" s="427"/>
      <c r="AG92" s="427"/>
      <c r="AH92" s="427"/>
      <c r="AI92" s="427"/>
      <c r="AJ92" s="427"/>
      <c r="AK92" s="427"/>
      <c r="AL92" s="427"/>
      <c r="AM92" s="427"/>
    </row>
    <row r="93" spans="2:39" s="428" customFormat="1" ht="11.25" customHeight="1">
      <c r="B93" s="429"/>
      <c r="C93" s="429"/>
      <c r="D93" s="429"/>
      <c r="F93" s="429"/>
      <c r="H93" s="427"/>
      <c r="I93" s="427"/>
      <c r="J93" s="427"/>
      <c r="K93" s="427"/>
      <c r="L93" s="427"/>
      <c r="M93" s="427"/>
      <c r="N93" s="427"/>
      <c r="O93" s="427"/>
      <c r="P93" s="427"/>
      <c r="Q93" s="427"/>
      <c r="R93" s="427"/>
      <c r="S93" s="427"/>
      <c r="T93" s="427"/>
      <c r="U93" s="427"/>
      <c r="V93" s="427"/>
      <c r="W93" s="427"/>
      <c r="X93" s="427"/>
      <c r="Y93" s="427"/>
      <c r="Z93" s="427"/>
      <c r="AA93" s="427"/>
      <c r="AB93" s="427"/>
      <c r="AC93" s="427"/>
      <c r="AD93" s="427"/>
      <c r="AE93" s="427"/>
      <c r="AF93" s="427"/>
      <c r="AG93" s="427"/>
      <c r="AH93" s="427"/>
      <c r="AI93" s="427"/>
      <c r="AJ93" s="427"/>
      <c r="AK93" s="427"/>
      <c r="AL93" s="427"/>
      <c r="AM93" s="427"/>
    </row>
    <row r="94" spans="2:39" s="428" customFormat="1" ht="11.25" customHeight="1" collapsed="1">
      <c r="B94" s="14"/>
      <c r="D94" s="525"/>
      <c r="E94" s="3"/>
      <c r="F94" s="14"/>
      <c r="G94" s="3"/>
      <c r="H94" s="3"/>
      <c r="I94" s="427"/>
      <c r="J94" s="427"/>
      <c r="K94" s="427"/>
      <c r="L94" s="427"/>
      <c r="M94" s="427"/>
      <c r="N94" s="427"/>
      <c r="O94" s="427"/>
      <c r="P94" s="427"/>
      <c r="Q94" s="427"/>
      <c r="R94" s="427"/>
      <c r="S94" s="427"/>
      <c r="T94" s="427"/>
      <c r="U94" s="427"/>
      <c r="V94" s="427"/>
      <c r="W94" s="427"/>
      <c r="X94" s="427"/>
      <c r="Y94" s="427"/>
      <c r="Z94" s="427"/>
      <c r="AA94" s="427"/>
      <c r="AB94" s="427"/>
      <c r="AC94" s="427"/>
      <c r="AD94" s="427"/>
      <c r="AE94" s="427"/>
      <c r="AF94" s="427"/>
      <c r="AG94" s="427"/>
      <c r="AH94" s="427"/>
      <c r="AI94" s="427"/>
      <c r="AJ94" s="427"/>
      <c r="AK94" s="427"/>
      <c r="AL94" s="427"/>
      <c r="AM94" s="427"/>
    </row>
    <row r="95" spans="2:39" s="428" customFormat="1" ht="11.25" customHeight="1">
      <c r="B95" s="429"/>
      <c r="C95" s="429"/>
      <c r="D95" s="525"/>
      <c r="F95" s="429"/>
      <c r="H95" s="427"/>
      <c r="I95" s="427"/>
      <c r="J95" s="427"/>
      <c r="K95" s="427"/>
      <c r="L95" s="427"/>
      <c r="M95" s="427"/>
      <c r="N95" s="427"/>
      <c r="O95" s="427"/>
      <c r="P95" s="427"/>
      <c r="Q95" s="427"/>
      <c r="R95" s="427"/>
      <c r="S95" s="427"/>
      <c r="T95" s="427"/>
      <c r="U95" s="427"/>
      <c r="V95" s="427"/>
      <c r="W95" s="427"/>
      <c r="X95" s="427"/>
      <c r="Y95" s="427"/>
      <c r="Z95" s="427"/>
      <c r="AA95" s="427"/>
      <c r="AB95" s="427"/>
      <c r="AC95" s="427"/>
      <c r="AD95" s="427"/>
      <c r="AE95" s="427"/>
      <c r="AF95" s="427"/>
      <c r="AG95" s="427"/>
      <c r="AH95" s="427"/>
      <c r="AI95" s="427"/>
      <c r="AJ95" s="427"/>
      <c r="AK95" s="427"/>
      <c r="AL95" s="427"/>
      <c r="AM95" s="427"/>
    </row>
    <row r="96" spans="2:39" s="428" customFormat="1" ht="11.25" customHeight="1">
      <c r="B96" s="429"/>
      <c r="C96" s="429"/>
      <c r="D96" s="429"/>
      <c r="E96" s="525"/>
      <c r="H96" s="427"/>
      <c r="I96" s="427"/>
      <c r="J96" s="427"/>
      <c r="K96" s="427"/>
      <c r="L96" s="427"/>
      <c r="M96" s="427"/>
      <c r="N96" s="427"/>
      <c r="O96" s="427"/>
      <c r="P96" s="427"/>
      <c r="Q96" s="427"/>
      <c r="R96" s="427"/>
      <c r="S96" s="427"/>
      <c r="T96" s="427"/>
      <c r="U96" s="427"/>
      <c r="V96" s="427"/>
      <c r="W96" s="427"/>
      <c r="X96" s="427"/>
      <c r="Y96" s="427"/>
      <c r="Z96" s="427"/>
      <c r="AA96" s="427"/>
      <c r="AB96" s="427"/>
      <c r="AC96" s="427"/>
      <c r="AD96" s="427"/>
      <c r="AE96" s="427"/>
      <c r="AF96" s="427"/>
      <c r="AG96" s="427"/>
      <c r="AH96" s="427"/>
      <c r="AI96" s="427"/>
      <c r="AJ96" s="427"/>
      <c r="AK96" s="427"/>
      <c r="AL96" s="427"/>
      <c r="AM96" s="427"/>
    </row>
    <row r="97" spans="2:39" s="428" customFormat="1" ht="11.25" customHeight="1">
      <c r="B97" s="429"/>
      <c r="C97" s="429"/>
      <c r="D97" s="429"/>
      <c r="F97" s="429"/>
      <c r="I97" s="427"/>
      <c r="J97" s="427"/>
      <c r="K97" s="427"/>
      <c r="L97" s="427"/>
      <c r="M97" s="427"/>
      <c r="N97" s="427"/>
      <c r="O97" s="427"/>
      <c r="P97" s="427"/>
      <c r="Q97" s="427"/>
      <c r="R97" s="427"/>
      <c r="S97" s="427"/>
      <c r="T97" s="427"/>
      <c r="U97" s="427"/>
      <c r="V97" s="427"/>
      <c r="W97" s="427"/>
      <c r="X97" s="427"/>
      <c r="Y97" s="427"/>
      <c r="Z97" s="427"/>
      <c r="AA97" s="427"/>
      <c r="AB97" s="427"/>
      <c r="AC97" s="427"/>
      <c r="AD97" s="427"/>
      <c r="AE97" s="427"/>
      <c r="AF97" s="427"/>
      <c r="AG97" s="427"/>
      <c r="AH97" s="427"/>
      <c r="AI97" s="427"/>
      <c r="AJ97" s="427"/>
      <c r="AK97" s="427"/>
      <c r="AL97" s="427"/>
      <c r="AM97" s="427"/>
    </row>
    <row r="98" spans="2:39" s="428" customFormat="1" ht="11.25" customHeight="1">
      <c r="B98" s="429"/>
      <c r="C98" s="429"/>
      <c r="D98" s="429"/>
      <c r="F98" s="429"/>
      <c r="I98" s="427"/>
      <c r="J98" s="27"/>
      <c r="K98" s="27"/>
      <c r="L98" s="27"/>
      <c r="M98" s="27"/>
      <c r="N98" s="27"/>
      <c r="O98" s="27"/>
      <c r="P98" s="27"/>
      <c r="Q98" s="27"/>
      <c r="R98" s="27"/>
      <c r="S98" s="27"/>
      <c r="T98" s="27"/>
      <c r="U98" s="27"/>
      <c r="V98" s="27"/>
      <c r="W98" s="27"/>
      <c r="X98" s="27"/>
      <c r="Y98" s="27"/>
      <c r="Z98" s="27"/>
      <c r="AA98" s="27"/>
      <c r="AB98" s="27"/>
      <c r="AC98" s="27"/>
      <c r="AD98" s="27"/>
      <c r="AE98" s="27"/>
      <c r="AF98" s="27"/>
      <c r="AG98" s="27"/>
      <c r="AH98" s="27"/>
      <c r="AI98" s="27"/>
      <c r="AJ98" s="27"/>
      <c r="AK98" s="27"/>
      <c r="AL98" s="27"/>
      <c r="AM98" s="27"/>
    </row>
    <row r="99" spans="2:39" s="428" customFormat="1" ht="11.25" customHeight="1">
      <c r="B99" s="429"/>
      <c r="C99" s="429"/>
      <c r="D99" s="429"/>
      <c r="F99" s="429"/>
      <c r="I99" s="427"/>
      <c r="J99" s="27"/>
      <c r="K99" s="27"/>
      <c r="L99" s="27"/>
      <c r="M99" s="27"/>
      <c r="N99" s="27"/>
      <c r="O99" s="27"/>
      <c r="P99" s="27"/>
      <c r="Q99" s="27"/>
      <c r="R99" s="27"/>
      <c r="S99" s="27"/>
      <c r="T99" s="27"/>
      <c r="U99" s="27"/>
      <c r="V99" s="27"/>
      <c r="W99" s="27"/>
      <c r="X99" s="27"/>
      <c r="Y99" s="27"/>
      <c r="Z99" s="27"/>
      <c r="AA99" s="27"/>
      <c r="AB99" s="27"/>
      <c r="AC99" s="27"/>
      <c r="AD99" s="27"/>
      <c r="AE99" s="27"/>
      <c r="AF99" s="27"/>
      <c r="AG99" s="27"/>
      <c r="AH99" s="27"/>
      <c r="AI99" s="27"/>
      <c r="AJ99" s="27"/>
      <c r="AK99" s="27"/>
      <c r="AL99" s="27"/>
      <c r="AM99" s="27"/>
    </row>
    <row r="100" spans="2:39" s="428" customFormat="1" ht="11.25" customHeight="1">
      <c r="B100" s="429"/>
      <c r="C100" s="429"/>
      <c r="D100" s="429"/>
      <c r="F100" s="525"/>
      <c r="H100" s="427"/>
      <c r="I100" s="427"/>
      <c r="J100" s="427"/>
      <c r="K100" s="427"/>
      <c r="L100" s="427"/>
      <c r="M100" s="427"/>
      <c r="N100" s="427"/>
      <c r="O100" s="427"/>
      <c r="P100" s="427"/>
      <c r="Q100" s="427"/>
      <c r="R100" s="427"/>
      <c r="S100" s="427"/>
      <c r="T100" s="427"/>
      <c r="U100" s="427"/>
      <c r="V100" s="427"/>
      <c r="W100" s="427"/>
      <c r="X100" s="427"/>
      <c r="Y100" s="427"/>
      <c r="Z100" s="427"/>
      <c r="AA100" s="427"/>
      <c r="AB100" s="427"/>
      <c r="AC100" s="427"/>
      <c r="AD100" s="427"/>
      <c r="AE100" s="427"/>
      <c r="AF100" s="427"/>
      <c r="AG100" s="427"/>
      <c r="AH100" s="427"/>
      <c r="AI100" s="427"/>
      <c r="AJ100" s="427"/>
      <c r="AK100" s="427"/>
      <c r="AL100" s="427"/>
      <c r="AM100" s="427"/>
    </row>
    <row r="101" spans="2:39" s="428" customFormat="1" ht="11.25" customHeight="1">
      <c r="B101" s="429"/>
      <c r="C101" s="429"/>
      <c r="D101" s="429"/>
      <c r="F101" s="429"/>
      <c r="I101" s="427"/>
      <c r="J101" s="427"/>
      <c r="K101" s="427"/>
      <c r="L101" s="427"/>
      <c r="M101" s="427"/>
      <c r="N101" s="427"/>
      <c r="O101" s="427"/>
      <c r="P101" s="427"/>
      <c r="Q101" s="427"/>
      <c r="R101" s="427"/>
      <c r="S101" s="427"/>
      <c r="T101" s="427"/>
      <c r="U101" s="427"/>
      <c r="V101" s="427"/>
      <c r="W101" s="427"/>
      <c r="X101" s="427"/>
      <c r="Y101" s="427"/>
      <c r="Z101" s="427"/>
      <c r="AA101" s="427"/>
      <c r="AB101" s="427"/>
      <c r="AC101" s="427"/>
      <c r="AD101" s="427"/>
      <c r="AE101" s="427"/>
      <c r="AF101" s="427"/>
      <c r="AG101" s="427"/>
      <c r="AH101" s="427"/>
      <c r="AI101" s="427"/>
      <c r="AJ101" s="427"/>
      <c r="AK101" s="427"/>
      <c r="AL101" s="427"/>
      <c r="AM101" s="427"/>
    </row>
    <row r="102" spans="2:39" s="428" customFormat="1" ht="11.25" customHeight="1">
      <c r="B102" s="429"/>
      <c r="C102" s="429"/>
      <c r="D102" s="429"/>
      <c r="F102" s="429"/>
      <c r="I102" s="427"/>
      <c r="J102" s="27"/>
      <c r="K102" s="27"/>
      <c r="L102" s="27"/>
      <c r="M102" s="27"/>
      <c r="N102" s="27"/>
      <c r="O102" s="27"/>
      <c r="P102" s="27"/>
      <c r="Q102" s="27"/>
      <c r="R102" s="27"/>
      <c r="S102" s="27"/>
      <c r="T102" s="27"/>
      <c r="U102" s="27"/>
      <c r="V102" s="27"/>
      <c r="W102" s="27"/>
      <c r="X102" s="27"/>
      <c r="Y102" s="27"/>
      <c r="Z102" s="27"/>
      <c r="AA102" s="27"/>
      <c r="AB102" s="27"/>
      <c r="AC102" s="27"/>
      <c r="AD102" s="27"/>
      <c r="AE102" s="27"/>
      <c r="AF102" s="27"/>
      <c r="AG102" s="27"/>
      <c r="AH102" s="27"/>
      <c r="AI102" s="27"/>
      <c r="AJ102" s="27"/>
      <c r="AK102" s="27"/>
      <c r="AL102" s="27"/>
      <c r="AM102" s="27"/>
    </row>
    <row r="103" spans="2:39" s="428" customFormat="1" ht="11.25" customHeight="1">
      <c r="B103" s="429"/>
      <c r="C103" s="429"/>
      <c r="D103" s="429"/>
      <c r="F103" s="429"/>
      <c r="I103" s="427"/>
      <c r="J103" s="27"/>
      <c r="K103" s="27"/>
      <c r="L103" s="27"/>
      <c r="M103" s="27"/>
      <c r="N103" s="27"/>
      <c r="O103" s="27"/>
      <c r="P103" s="27"/>
      <c r="Q103" s="27"/>
      <c r="R103" s="27"/>
      <c r="S103" s="27"/>
      <c r="T103" s="27"/>
      <c r="U103" s="27"/>
      <c r="V103" s="27"/>
      <c r="W103" s="27"/>
      <c r="X103" s="27"/>
      <c r="Y103" s="27"/>
      <c r="Z103" s="27"/>
      <c r="AA103" s="27"/>
      <c r="AB103" s="27"/>
      <c r="AC103" s="27"/>
      <c r="AD103" s="27"/>
      <c r="AE103" s="27"/>
      <c r="AF103" s="27"/>
      <c r="AG103" s="27"/>
      <c r="AH103" s="27"/>
      <c r="AI103" s="27"/>
      <c r="AJ103" s="27"/>
      <c r="AK103" s="27"/>
      <c r="AL103" s="27"/>
      <c r="AM103" s="27"/>
    </row>
    <row r="104" spans="2:39" s="428" customFormat="1" ht="11.25" customHeight="1">
      <c r="B104" s="33"/>
      <c r="C104" s="33"/>
      <c r="D104" s="14"/>
      <c r="E104" s="3"/>
      <c r="F104" s="33"/>
      <c r="G104" s="3"/>
      <c r="H104" s="427"/>
      <c r="I104" s="427"/>
      <c r="J104" s="427"/>
      <c r="K104" s="427"/>
      <c r="L104" s="427"/>
      <c r="M104" s="427"/>
      <c r="N104" s="427"/>
      <c r="O104" s="427"/>
      <c r="P104" s="427"/>
      <c r="Q104" s="427"/>
      <c r="R104" s="427"/>
      <c r="S104" s="427"/>
      <c r="T104" s="427"/>
      <c r="U104" s="427"/>
      <c r="V104" s="427"/>
      <c r="W104" s="427"/>
      <c r="X104" s="427"/>
      <c r="Y104" s="427"/>
      <c r="Z104" s="427"/>
      <c r="AA104" s="427"/>
      <c r="AB104" s="427"/>
      <c r="AC104" s="427"/>
      <c r="AD104" s="427"/>
      <c r="AE104" s="427"/>
      <c r="AF104" s="427"/>
      <c r="AG104" s="427"/>
      <c r="AH104" s="427"/>
      <c r="AI104" s="427"/>
      <c r="AJ104" s="427"/>
      <c r="AK104" s="427"/>
      <c r="AL104" s="427"/>
      <c r="AM104" s="427"/>
    </row>
    <row r="105" spans="2:39" s="428" customFormat="1" ht="11.25" customHeight="1">
      <c r="B105" s="429"/>
      <c r="C105" s="429"/>
      <c r="D105" s="429"/>
      <c r="F105" s="429"/>
      <c r="H105" s="427"/>
      <c r="I105" s="427"/>
      <c r="J105" s="427"/>
      <c r="K105" s="427"/>
      <c r="L105" s="427"/>
      <c r="M105" s="427"/>
      <c r="N105" s="427"/>
      <c r="O105" s="427"/>
      <c r="P105" s="427"/>
      <c r="Q105" s="427"/>
      <c r="R105" s="427"/>
      <c r="S105" s="427"/>
      <c r="T105" s="427"/>
      <c r="U105" s="427"/>
      <c r="V105" s="427"/>
      <c r="W105" s="427"/>
      <c r="X105" s="427"/>
      <c r="Y105" s="427"/>
      <c r="Z105" s="427"/>
      <c r="AA105" s="427"/>
      <c r="AB105" s="427"/>
      <c r="AC105" s="427"/>
      <c r="AD105" s="427"/>
      <c r="AE105" s="427"/>
      <c r="AF105" s="427"/>
      <c r="AG105" s="427"/>
      <c r="AH105" s="427"/>
      <c r="AI105" s="427"/>
      <c r="AJ105" s="427"/>
      <c r="AK105" s="427"/>
      <c r="AL105" s="427"/>
      <c r="AM105" s="427"/>
    </row>
    <row r="106" spans="2:39" s="428" customFormat="1" ht="11.25" customHeight="1">
      <c r="B106" s="429"/>
      <c r="C106" s="429"/>
      <c r="D106" s="429"/>
      <c r="E106" s="429"/>
      <c r="H106" s="427"/>
      <c r="I106" s="427"/>
      <c r="J106" s="427"/>
      <c r="K106" s="427"/>
      <c r="L106" s="427"/>
      <c r="M106" s="427"/>
      <c r="N106" s="427"/>
      <c r="O106" s="427"/>
      <c r="P106" s="427"/>
      <c r="Q106" s="427"/>
      <c r="R106" s="427"/>
      <c r="S106" s="427"/>
      <c r="T106" s="427"/>
      <c r="U106" s="427"/>
      <c r="V106" s="427"/>
      <c r="W106" s="427"/>
      <c r="X106" s="427"/>
      <c r="Y106" s="427"/>
      <c r="Z106" s="427"/>
      <c r="AA106" s="427"/>
      <c r="AB106" s="427"/>
      <c r="AC106" s="427"/>
      <c r="AD106" s="427"/>
      <c r="AE106" s="427"/>
      <c r="AF106" s="427"/>
      <c r="AG106" s="427"/>
      <c r="AH106" s="427"/>
      <c r="AI106" s="427"/>
      <c r="AJ106" s="427"/>
      <c r="AK106" s="427"/>
      <c r="AL106" s="427"/>
      <c r="AM106" s="427"/>
    </row>
    <row r="107" spans="2:39" s="428" customFormat="1" ht="11.25" customHeight="1">
      <c r="B107" s="429"/>
      <c r="C107" s="429"/>
      <c r="D107" s="429"/>
      <c r="F107" s="429"/>
      <c r="G107" s="525"/>
      <c r="I107" s="38"/>
      <c r="J107" s="427"/>
      <c r="K107" s="427"/>
      <c r="L107" s="427"/>
      <c r="M107" s="427"/>
      <c r="N107" s="427"/>
      <c r="O107" s="427"/>
      <c r="P107" s="427"/>
      <c r="Q107" s="427"/>
      <c r="R107" s="427"/>
      <c r="S107" s="427"/>
      <c r="T107" s="427"/>
      <c r="U107" s="427"/>
      <c r="V107" s="427"/>
      <c r="W107" s="427"/>
      <c r="X107" s="427"/>
      <c r="Y107" s="427"/>
      <c r="Z107" s="427"/>
      <c r="AA107" s="427"/>
      <c r="AB107" s="427"/>
      <c r="AC107" s="427"/>
      <c r="AD107" s="427"/>
      <c r="AE107" s="427"/>
      <c r="AF107" s="427"/>
      <c r="AG107" s="427"/>
      <c r="AH107" s="427"/>
      <c r="AI107" s="427"/>
      <c r="AJ107" s="427"/>
      <c r="AK107" s="427"/>
      <c r="AL107" s="427"/>
      <c r="AM107" s="427"/>
    </row>
    <row r="108" spans="2:39" s="428" customFormat="1" ht="11.25" customHeight="1">
      <c r="B108" s="429"/>
      <c r="C108" s="429"/>
      <c r="D108" s="429"/>
      <c r="F108" s="429"/>
      <c r="G108" s="525"/>
      <c r="I108" s="27"/>
      <c r="J108" s="27"/>
      <c r="K108" s="27"/>
      <c r="L108" s="27"/>
      <c r="M108" s="27"/>
      <c r="N108" s="27"/>
      <c r="O108" s="27"/>
      <c r="P108" s="27"/>
      <c r="Q108" s="27"/>
      <c r="R108" s="27"/>
      <c r="S108" s="27"/>
      <c r="T108" s="27"/>
      <c r="U108" s="27"/>
      <c r="V108" s="27"/>
      <c r="W108" s="27"/>
      <c r="X108" s="27"/>
      <c r="Y108" s="27"/>
      <c r="Z108" s="27"/>
      <c r="AA108" s="27"/>
      <c r="AB108" s="27"/>
      <c r="AC108" s="27"/>
      <c r="AD108" s="27"/>
      <c r="AE108" s="27"/>
      <c r="AF108" s="27"/>
      <c r="AG108" s="27"/>
      <c r="AH108" s="27"/>
      <c r="AI108" s="27"/>
      <c r="AJ108" s="27"/>
      <c r="AK108" s="27"/>
      <c r="AL108" s="27"/>
      <c r="AM108" s="27"/>
    </row>
    <row r="109" spans="2:39" s="428" customFormat="1" ht="11.25" customHeight="1">
      <c r="B109" s="429"/>
      <c r="C109" s="429"/>
      <c r="D109" s="429"/>
      <c r="F109" s="429"/>
      <c r="I109" s="27"/>
      <c r="J109" s="27"/>
      <c r="K109" s="27"/>
      <c r="L109" s="27"/>
      <c r="M109" s="27"/>
      <c r="N109" s="27"/>
      <c r="O109" s="27"/>
      <c r="P109" s="27"/>
      <c r="Q109" s="27"/>
      <c r="R109" s="27"/>
      <c r="S109" s="27"/>
      <c r="T109" s="27"/>
      <c r="U109" s="27"/>
      <c r="V109" s="27"/>
      <c r="W109" s="27"/>
      <c r="X109" s="27"/>
      <c r="Y109" s="27"/>
      <c r="Z109" s="27"/>
      <c r="AA109" s="27"/>
      <c r="AB109" s="27"/>
      <c r="AC109" s="27"/>
      <c r="AD109" s="27"/>
      <c r="AE109" s="27"/>
      <c r="AF109" s="27"/>
      <c r="AG109" s="27"/>
      <c r="AH109" s="27"/>
      <c r="AI109" s="27"/>
      <c r="AJ109" s="27"/>
      <c r="AK109" s="27"/>
      <c r="AL109" s="27"/>
      <c r="AM109" s="27"/>
    </row>
    <row r="110" spans="2:39" s="428" customFormat="1" ht="11.25" customHeight="1">
      <c r="B110" s="429"/>
      <c r="C110" s="429"/>
      <c r="D110" s="429"/>
      <c r="F110" s="429"/>
      <c r="H110" s="427"/>
      <c r="I110" s="427"/>
      <c r="J110" s="427"/>
      <c r="K110" s="427"/>
      <c r="L110" s="427"/>
      <c r="M110" s="427"/>
      <c r="N110" s="427"/>
      <c r="O110" s="427"/>
      <c r="P110" s="427"/>
      <c r="Q110" s="427"/>
      <c r="R110" s="427"/>
      <c r="S110" s="427"/>
      <c r="T110" s="427"/>
      <c r="U110" s="427"/>
      <c r="V110" s="427"/>
      <c r="W110" s="427"/>
      <c r="X110" s="427"/>
      <c r="Y110" s="427"/>
      <c r="Z110" s="427"/>
      <c r="AA110" s="427"/>
      <c r="AB110" s="427"/>
      <c r="AC110" s="427"/>
      <c r="AD110" s="427"/>
      <c r="AE110" s="427"/>
      <c r="AF110" s="427"/>
      <c r="AG110" s="427"/>
      <c r="AH110" s="427"/>
      <c r="AI110" s="427"/>
      <c r="AJ110" s="427"/>
      <c r="AK110" s="427"/>
      <c r="AL110" s="427"/>
      <c r="AM110" s="427"/>
    </row>
    <row r="111" spans="2:39" s="428" customFormat="1" ht="11.25" customHeight="1" collapsed="1">
      <c r="B111" s="429"/>
      <c r="C111" s="429"/>
      <c r="D111" s="429"/>
      <c r="E111" s="429"/>
      <c r="F111" s="525"/>
      <c r="H111" s="427"/>
      <c r="I111" s="427"/>
      <c r="J111" s="427"/>
      <c r="K111" s="427"/>
      <c r="L111" s="427"/>
      <c r="M111" s="427"/>
      <c r="N111" s="427"/>
      <c r="O111" s="427"/>
      <c r="P111" s="427"/>
      <c r="Q111" s="427"/>
      <c r="R111" s="427"/>
      <c r="S111" s="427"/>
      <c r="T111" s="427"/>
      <c r="U111" s="427"/>
      <c r="V111" s="427"/>
      <c r="W111" s="427"/>
      <c r="X111" s="427"/>
      <c r="Y111" s="427"/>
      <c r="Z111" s="427"/>
      <c r="AA111" s="427"/>
      <c r="AB111" s="427"/>
      <c r="AC111" s="427"/>
      <c r="AD111" s="427"/>
      <c r="AE111" s="427"/>
      <c r="AF111" s="427"/>
      <c r="AG111" s="427"/>
      <c r="AH111" s="427"/>
      <c r="AI111" s="427"/>
      <c r="AJ111" s="427"/>
      <c r="AK111" s="427"/>
      <c r="AL111" s="427"/>
      <c r="AM111" s="427"/>
    </row>
    <row r="112" spans="2:39" s="428" customFormat="1" ht="11.25" customHeight="1">
      <c r="B112" s="429"/>
      <c r="C112" s="429"/>
      <c r="D112" s="429"/>
      <c r="F112" s="429"/>
      <c r="G112" s="525"/>
      <c r="I112" s="427"/>
      <c r="J112" s="427"/>
      <c r="K112" s="427"/>
      <c r="L112" s="427"/>
      <c r="M112" s="427"/>
      <c r="N112" s="427"/>
      <c r="O112" s="427"/>
      <c r="P112" s="427"/>
      <c r="Q112" s="427"/>
      <c r="R112" s="427"/>
      <c r="S112" s="427"/>
      <c r="T112" s="427"/>
      <c r="U112" s="427"/>
      <c r="V112" s="427"/>
      <c r="W112" s="427"/>
      <c r="X112" s="427"/>
      <c r="Y112" s="427"/>
      <c r="Z112" s="427"/>
      <c r="AA112" s="427"/>
      <c r="AB112" s="427"/>
      <c r="AC112" s="427"/>
      <c r="AD112" s="427"/>
      <c r="AE112" s="427"/>
      <c r="AF112" s="427"/>
      <c r="AG112" s="427"/>
      <c r="AH112" s="427"/>
      <c r="AI112" s="427"/>
      <c r="AJ112" s="427"/>
      <c r="AK112" s="427"/>
      <c r="AL112" s="427"/>
      <c r="AM112" s="427"/>
    </row>
    <row r="113" spans="2:39" s="428" customFormat="1" ht="11.25" customHeight="1">
      <c r="B113" s="429"/>
      <c r="C113" s="429"/>
      <c r="D113" s="429"/>
      <c r="F113" s="429"/>
      <c r="G113" s="525"/>
      <c r="I113" s="27"/>
      <c r="J113" s="27"/>
      <c r="K113" s="27"/>
      <c r="L113" s="27"/>
      <c r="M113" s="27"/>
      <c r="N113" s="27"/>
      <c r="O113" s="27"/>
      <c r="P113" s="27"/>
      <c r="Q113" s="27"/>
      <c r="R113" s="27"/>
      <c r="S113" s="27"/>
      <c r="T113" s="27"/>
      <c r="U113" s="27"/>
      <c r="V113" s="27"/>
      <c r="W113" s="27"/>
      <c r="X113" s="27"/>
      <c r="Y113" s="27"/>
      <c r="Z113" s="27"/>
      <c r="AA113" s="27"/>
      <c r="AB113" s="27"/>
      <c r="AC113" s="27"/>
      <c r="AD113" s="27"/>
      <c r="AE113" s="27"/>
      <c r="AF113" s="27"/>
      <c r="AG113" s="27"/>
      <c r="AH113" s="27"/>
      <c r="AI113" s="27"/>
      <c r="AJ113" s="27"/>
      <c r="AK113" s="27"/>
      <c r="AL113" s="27"/>
      <c r="AM113" s="27"/>
    </row>
    <row r="114" spans="2:39" s="428" customFormat="1" ht="11.25" customHeight="1">
      <c r="B114" s="429"/>
      <c r="C114" s="429"/>
      <c r="D114" s="429"/>
      <c r="F114" s="429"/>
      <c r="I114" s="27"/>
      <c r="J114" s="27"/>
      <c r="K114" s="27"/>
      <c r="L114" s="27"/>
      <c r="M114" s="27"/>
      <c r="N114" s="27"/>
      <c r="O114" s="27"/>
      <c r="P114" s="27"/>
      <c r="Q114" s="27"/>
      <c r="R114" s="27"/>
      <c r="S114" s="27"/>
      <c r="T114" s="27"/>
      <c r="U114" s="27"/>
      <c r="V114" s="27"/>
      <c r="W114" s="27"/>
      <c r="X114" s="27"/>
      <c r="Y114" s="27"/>
      <c r="Z114" s="27"/>
      <c r="AA114" s="27"/>
      <c r="AB114" s="27"/>
      <c r="AC114" s="27"/>
      <c r="AD114" s="27"/>
      <c r="AE114" s="27"/>
      <c r="AF114" s="27"/>
      <c r="AG114" s="27"/>
      <c r="AH114" s="27"/>
      <c r="AI114" s="27"/>
      <c r="AJ114" s="27"/>
      <c r="AK114" s="27"/>
      <c r="AL114" s="27"/>
      <c r="AM114" s="27"/>
    </row>
    <row r="115" spans="2:39" s="428" customFormat="1" ht="11.25" customHeight="1">
      <c r="B115" s="429"/>
      <c r="C115" s="429"/>
      <c r="D115" s="429"/>
      <c r="F115" s="429"/>
      <c r="I115" s="27"/>
      <c r="J115" s="27"/>
      <c r="K115" s="27"/>
      <c r="L115" s="27"/>
      <c r="M115" s="27"/>
      <c r="N115" s="27"/>
      <c r="O115" s="27"/>
      <c r="P115" s="27"/>
      <c r="Q115" s="27"/>
      <c r="R115" s="27"/>
      <c r="S115" s="27"/>
      <c r="T115" s="27"/>
      <c r="U115" s="27"/>
      <c r="V115" s="27"/>
      <c r="W115" s="27"/>
      <c r="X115" s="27"/>
      <c r="Y115" s="27"/>
      <c r="Z115" s="27"/>
      <c r="AA115" s="27"/>
      <c r="AB115" s="27"/>
      <c r="AC115" s="27"/>
      <c r="AD115" s="27"/>
      <c r="AE115" s="27"/>
      <c r="AF115" s="27"/>
      <c r="AG115" s="27"/>
      <c r="AH115" s="27"/>
      <c r="AI115" s="27"/>
      <c r="AJ115" s="27"/>
      <c r="AK115" s="27"/>
      <c r="AL115" s="27"/>
      <c r="AM115" s="27"/>
    </row>
    <row r="116" spans="2:39" s="428" customFormat="1" ht="11.25" customHeight="1">
      <c r="B116" s="429"/>
      <c r="C116" s="429"/>
      <c r="D116" s="429"/>
      <c r="F116" s="429"/>
      <c r="G116" s="427"/>
      <c r="H116" s="427"/>
      <c r="I116" s="427"/>
      <c r="J116" s="427"/>
      <c r="K116" s="427"/>
      <c r="L116" s="427"/>
      <c r="M116" s="427"/>
      <c r="N116" s="427"/>
      <c r="O116" s="427"/>
      <c r="P116" s="427"/>
      <c r="Q116" s="427"/>
      <c r="R116" s="427"/>
      <c r="S116" s="427"/>
      <c r="T116" s="427"/>
      <c r="U116" s="427"/>
      <c r="V116" s="427"/>
      <c r="W116" s="427"/>
      <c r="X116" s="427"/>
      <c r="Y116" s="427"/>
      <c r="Z116" s="427"/>
      <c r="AA116" s="427"/>
      <c r="AB116" s="427"/>
      <c r="AC116" s="427"/>
      <c r="AD116" s="427"/>
      <c r="AE116" s="427"/>
      <c r="AF116" s="427"/>
      <c r="AG116" s="427"/>
      <c r="AH116" s="427"/>
      <c r="AI116" s="427"/>
      <c r="AJ116" s="427"/>
      <c r="AK116" s="427"/>
      <c r="AL116" s="427"/>
      <c r="AM116" s="427"/>
    </row>
    <row r="117" spans="2:39" s="428" customFormat="1" ht="11.25" customHeight="1" collapsed="1">
      <c r="B117" s="429"/>
      <c r="C117" s="429"/>
      <c r="D117" s="429"/>
      <c r="F117" s="429"/>
      <c r="G117" s="427"/>
      <c r="H117" s="427"/>
      <c r="I117" s="427"/>
      <c r="J117" s="427"/>
      <c r="K117" s="427"/>
      <c r="L117" s="427"/>
      <c r="M117" s="427"/>
      <c r="N117" s="427"/>
      <c r="O117" s="427"/>
      <c r="P117" s="427"/>
      <c r="Q117" s="427"/>
      <c r="R117" s="427"/>
      <c r="S117" s="427"/>
      <c r="T117" s="427"/>
      <c r="U117" s="427"/>
      <c r="V117" s="427"/>
      <c r="W117" s="427"/>
      <c r="X117" s="427"/>
      <c r="Y117" s="427"/>
      <c r="Z117" s="427"/>
      <c r="AA117" s="427"/>
      <c r="AB117" s="427"/>
      <c r="AC117" s="427"/>
      <c r="AD117" s="427"/>
      <c r="AE117" s="427"/>
      <c r="AF117" s="427"/>
      <c r="AG117" s="427"/>
      <c r="AH117" s="427"/>
      <c r="AI117" s="427"/>
      <c r="AJ117" s="427"/>
      <c r="AK117" s="427"/>
      <c r="AL117" s="427"/>
      <c r="AM117" s="427"/>
    </row>
    <row r="118" spans="2:39" s="428" customFormat="1" ht="11.25" customHeight="1">
      <c r="B118" s="429"/>
      <c r="C118" s="429"/>
      <c r="F118" s="429"/>
      <c r="I118" s="427"/>
      <c r="J118" s="427"/>
      <c r="K118" s="427"/>
      <c r="L118" s="427"/>
      <c r="M118" s="427"/>
      <c r="N118" s="427"/>
      <c r="O118" s="427"/>
      <c r="P118" s="427"/>
      <c r="Q118" s="427"/>
      <c r="R118" s="427"/>
      <c r="S118" s="427"/>
      <c r="T118" s="427"/>
      <c r="U118" s="427"/>
      <c r="V118" s="427"/>
      <c r="W118" s="427"/>
      <c r="X118" s="427"/>
      <c r="Y118" s="427"/>
      <c r="Z118" s="427"/>
      <c r="AA118" s="427"/>
      <c r="AB118" s="427"/>
      <c r="AC118" s="427"/>
      <c r="AD118" s="427"/>
      <c r="AE118" s="427"/>
      <c r="AF118" s="427"/>
      <c r="AG118" s="427"/>
      <c r="AH118" s="427"/>
      <c r="AI118" s="427"/>
      <c r="AJ118" s="427"/>
      <c r="AK118" s="427"/>
      <c r="AL118" s="427"/>
      <c r="AM118" s="427"/>
    </row>
    <row r="119" spans="2:39" s="428" customFormat="1" ht="11.25" customHeight="1">
      <c r="B119" s="429"/>
      <c r="C119" s="429"/>
      <c r="D119" s="429"/>
      <c r="F119" s="429"/>
      <c r="I119" s="427"/>
      <c r="J119" s="27"/>
      <c r="K119" s="27"/>
      <c r="L119" s="27"/>
      <c r="M119" s="27"/>
      <c r="N119" s="27"/>
      <c r="O119" s="27"/>
      <c r="P119" s="27"/>
      <c r="Q119" s="27"/>
      <c r="R119" s="27"/>
      <c r="S119" s="27"/>
      <c r="T119" s="27"/>
      <c r="U119" s="27"/>
      <c r="V119" s="27"/>
      <c r="W119" s="27"/>
      <c r="X119" s="27"/>
      <c r="Y119" s="27"/>
      <c r="Z119" s="27"/>
      <c r="AA119" s="27"/>
      <c r="AB119" s="27"/>
      <c r="AC119" s="27"/>
      <c r="AD119" s="27"/>
      <c r="AE119" s="27"/>
      <c r="AF119" s="27"/>
      <c r="AG119" s="27"/>
      <c r="AH119" s="27"/>
      <c r="AI119" s="27"/>
      <c r="AJ119" s="27"/>
      <c r="AK119" s="27"/>
      <c r="AL119" s="27"/>
      <c r="AM119" s="27"/>
    </row>
    <row r="120" spans="2:39" s="428" customFormat="1" ht="11.25" customHeight="1">
      <c r="B120" s="429"/>
      <c r="C120" s="429"/>
      <c r="D120" s="429"/>
      <c r="F120" s="429"/>
      <c r="I120" s="427"/>
      <c r="J120" s="27"/>
      <c r="K120" s="27"/>
      <c r="L120" s="27"/>
      <c r="M120" s="27"/>
      <c r="N120" s="27"/>
      <c r="O120" s="27"/>
      <c r="P120" s="27"/>
      <c r="Q120" s="27"/>
      <c r="R120" s="27"/>
      <c r="S120" s="27"/>
      <c r="T120" s="27"/>
      <c r="U120" s="27"/>
      <c r="V120" s="27"/>
      <c r="W120" s="27"/>
      <c r="X120" s="27"/>
      <c r="Y120" s="27"/>
      <c r="Z120" s="27"/>
      <c r="AA120" s="27"/>
      <c r="AB120" s="27"/>
      <c r="AC120" s="27"/>
      <c r="AD120" s="27"/>
      <c r="AE120" s="27"/>
      <c r="AF120" s="27"/>
      <c r="AG120" s="27"/>
      <c r="AH120" s="27"/>
      <c r="AI120" s="27"/>
      <c r="AJ120" s="27"/>
      <c r="AK120" s="27"/>
      <c r="AL120" s="27"/>
      <c r="AM120" s="27"/>
    </row>
    <row r="121" spans="2:39" s="428" customFormat="1" ht="11.25" customHeight="1">
      <c r="B121" s="429"/>
      <c r="C121" s="429"/>
      <c r="D121" s="429"/>
      <c r="F121" s="429"/>
      <c r="G121" s="427"/>
      <c r="H121" s="525"/>
      <c r="I121" s="427"/>
      <c r="J121" s="427"/>
      <c r="K121" s="427"/>
      <c r="L121" s="427"/>
      <c r="M121" s="427"/>
      <c r="N121" s="427"/>
      <c r="O121" s="427"/>
      <c r="P121" s="427"/>
      <c r="Q121" s="427"/>
      <c r="R121" s="427"/>
      <c r="S121" s="427"/>
      <c r="T121" s="427"/>
      <c r="U121" s="427"/>
      <c r="V121" s="427"/>
      <c r="W121" s="427"/>
      <c r="X121" s="427"/>
      <c r="Y121" s="427"/>
      <c r="Z121" s="427"/>
      <c r="AA121" s="427"/>
      <c r="AB121" s="427"/>
      <c r="AC121" s="427"/>
      <c r="AD121" s="427"/>
      <c r="AE121" s="427"/>
      <c r="AF121" s="427"/>
      <c r="AG121" s="427"/>
      <c r="AH121" s="427"/>
      <c r="AI121" s="427"/>
      <c r="AJ121" s="427"/>
      <c r="AK121" s="427"/>
      <c r="AL121" s="427"/>
      <c r="AM121" s="427"/>
    </row>
    <row r="122" spans="2:39" s="428" customFormat="1" ht="11.25" customHeight="1">
      <c r="B122" s="429"/>
      <c r="C122" s="429"/>
      <c r="D122" s="429"/>
      <c r="F122" s="429"/>
      <c r="G122" s="427"/>
      <c r="H122" s="566"/>
      <c r="I122" s="427"/>
      <c r="J122" s="427"/>
      <c r="K122" s="427"/>
      <c r="L122" s="427"/>
      <c r="M122" s="427"/>
      <c r="N122" s="427"/>
      <c r="O122" s="427"/>
      <c r="P122" s="427"/>
      <c r="Q122" s="427"/>
      <c r="R122" s="427"/>
      <c r="S122" s="427"/>
      <c r="T122" s="427"/>
      <c r="U122" s="427"/>
      <c r="V122" s="427"/>
      <c r="W122" s="427"/>
      <c r="X122" s="427"/>
      <c r="Y122" s="427"/>
      <c r="Z122" s="427"/>
      <c r="AA122" s="427"/>
      <c r="AB122" s="427"/>
      <c r="AC122" s="427"/>
      <c r="AD122" s="427"/>
      <c r="AE122" s="427"/>
      <c r="AF122" s="427"/>
      <c r="AG122" s="427"/>
      <c r="AH122" s="427"/>
      <c r="AI122" s="427"/>
      <c r="AJ122" s="427"/>
      <c r="AK122" s="427"/>
      <c r="AL122" s="427"/>
      <c r="AM122" s="427"/>
    </row>
    <row r="123" spans="2:39" s="428" customFormat="1" ht="11.25" customHeight="1">
      <c r="B123" s="429"/>
      <c r="D123" s="429"/>
      <c r="G123" s="427"/>
      <c r="H123" s="427"/>
      <c r="I123" s="27"/>
      <c r="J123" s="27"/>
      <c r="K123" s="27"/>
      <c r="L123" s="27"/>
      <c r="M123" s="27"/>
      <c r="N123" s="27"/>
      <c r="O123" s="27"/>
      <c r="P123" s="27"/>
      <c r="Q123" s="27"/>
      <c r="R123" s="27"/>
      <c r="S123" s="27"/>
      <c r="T123" s="27"/>
      <c r="U123" s="27"/>
      <c r="V123" s="27"/>
      <c r="W123" s="27"/>
      <c r="X123" s="27"/>
      <c r="Y123" s="27"/>
      <c r="Z123" s="27"/>
      <c r="AA123" s="27"/>
      <c r="AB123" s="27"/>
      <c r="AC123" s="27"/>
      <c r="AD123" s="27"/>
      <c r="AE123" s="27"/>
      <c r="AF123" s="27"/>
      <c r="AG123" s="27"/>
      <c r="AH123" s="27"/>
      <c r="AI123" s="27"/>
      <c r="AJ123" s="27"/>
      <c r="AK123" s="27"/>
      <c r="AL123" s="27"/>
      <c r="AM123" s="27"/>
    </row>
    <row r="124" spans="2:39" s="428" customFormat="1" ht="11.25" customHeight="1">
      <c r="B124" s="429"/>
      <c r="C124" s="429"/>
      <c r="D124" s="429"/>
      <c r="H124" s="427"/>
      <c r="I124" s="27"/>
      <c r="J124" s="27"/>
      <c r="K124" s="27"/>
      <c r="L124" s="27"/>
      <c r="M124" s="27"/>
      <c r="N124" s="27"/>
      <c r="O124" s="27"/>
      <c r="P124" s="27"/>
      <c r="Q124" s="27"/>
      <c r="R124" s="27"/>
      <c r="S124" s="27"/>
      <c r="T124" s="27"/>
      <c r="U124" s="27"/>
      <c r="V124" s="27"/>
      <c r="W124" s="27"/>
      <c r="X124" s="27"/>
      <c r="Y124" s="27"/>
      <c r="Z124" s="27"/>
      <c r="AA124" s="27"/>
      <c r="AB124" s="27"/>
      <c r="AC124" s="27"/>
      <c r="AD124" s="27"/>
      <c r="AE124" s="27"/>
      <c r="AF124" s="27"/>
      <c r="AG124" s="27"/>
      <c r="AH124" s="27"/>
      <c r="AI124" s="27"/>
      <c r="AJ124" s="27"/>
      <c r="AK124" s="27"/>
      <c r="AL124" s="27"/>
      <c r="AM124" s="27"/>
    </row>
    <row r="125" spans="2:39" s="428" customFormat="1" ht="11.25" customHeight="1">
      <c r="B125" s="429"/>
      <c r="C125" s="429"/>
      <c r="D125" s="429"/>
      <c r="H125" s="427"/>
      <c r="I125" s="27"/>
      <c r="J125" s="27"/>
      <c r="K125" s="27"/>
      <c r="L125" s="27"/>
      <c r="M125" s="27"/>
      <c r="N125" s="27"/>
      <c r="O125" s="27"/>
      <c r="P125" s="27"/>
      <c r="Q125" s="27"/>
      <c r="R125" s="27"/>
      <c r="S125" s="27"/>
      <c r="T125" s="27"/>
      <c r="U125" s="27"/>
      <c r="V125" s="27"/>
      <c r="W125" s="27"/>
      <c r="X125" s="27"/>
      <c r="Y125" s="27"/>
      <c r="Z125" s="27"/>
      <c r="AA125" s="27"/>
      <c r="AB125" s="27"/>
      <c r="AC125" s="27"/>
      <c r="AD125" s="27"/>
      <c r="AE125" s="27"/>
      <c r="AF125" s="27"/>
      <c r="AG125" s="27"/>
      <c r="AH125" s="27"/>
      <c r="AI125" s="27"/>
      <c r="AJ125" s="27"/>
      <c r="AK125" s="27"/>
      <c r="AL125" s="27"/>
      <c r="AM125" s="27"/>
    </row>
    <row r="126" spans="2:39" s="428" customFormat="1" ht="11.25" customHeight="1">
      <c r="B126" s="429"/>
      <c r="C126" s="429"/>
      <c r="D126" s="429"/>
      <c r="H126" s="427"/>
      <c r="I126" s="27"/>
      <c r="J126" s="27"/>
      <c r="K126" s="27"/>
      <c r="L126" s="27"/>
      <c r="M126" s="27"/>
      <c r="N126" s="27"/>
      <c r="O126" s="27"/>
      <c r="P126" s="27"/>
      <c r="Q126" s="27"/>
      <c r="R126" s="27"/>
      <c r="S126" s="27"/>
      <c r="T126" s="27"/>
      <c r="U126" s="27"/>
      <c r="V126" s="27"/>
      <c r="W126" s="27"/>
      <c r="X126" s="27"/>
      <c r="Y126" s="27"/>
      <c r="Z126" s="27"/>
      <c r="AA126" s="27"/>
      <c r="AB126" s="27"/>
      <c r="AC126" s="27"/>
      <c r="AD126" s="27"/>
      <c r="AE126" s="27"/>
      <c r="AF126" s="27"/>
      <c r="AG126" s="27"/>
      <c r="AH126" s="27"/>
      <c r="AI126" s="27"/>
      <c r="AJ126" s="27"/>
      <c r="AK126" s="27"/>
      <c r="AL126" s="27"/>
      <c r="AM126" s="27"/>
    </row>
    <row r="127" spans="2:39" s="428" customFormat="1" ht="11.25" customHeight="1">
      <c r="B127" s="429"/>
      <c r="C127" s="429"/>
      <c r="D127" s="429"/>
      <c r="H127" s="427"/>
      <c r="I127" s="27"/>
      <c r="J127" s="27"/>
      <c r="K127" s="27"/>
      <c r="L127" s="27"/>
      <c r="M127" s="27"/>
      <c r="N127" s="27"/>
      <c r="O127" s="27"/>
      <c r="P127" s="27"/>
      <c r="Q127" s="27"/>
      <c r="R127" s="27"/>
      <c r="S127" s="27"/>
      <c r="T127" s="27"/>
      <c r="U127" s="27"/>
      <c r="V127" s="27"/>
      <c r="W127" s="27"/>
      <c r="X127" s="27"/>
      <c r="Y127" s="27"/>
      <c r="Z127" s="27"/>
      <c r="AA127" s="27"/>
      <c r="AB127" s="27"/>
      <c r="AC127" s="27"/>
      <c r="AD127" s="27"/>
      <c r="AE127" s="27"/>
      <c r="AF127" s="27"/>
      <c r="AG127" s="27"/>
      <c r="AH127" s="27"/>
      <c r="AI127" s="27"/>
      <c r="AJ127" s="27"/>
      <c r="AK127" s="27"/>
      <c r="AL127" s="27"/>
      <c r="AM127" s="27"/>
    </row>
    <row r="128" spans="2:39" s="428" customFormat="1" ht="11.25" customHeight="1">
      <c r="B128" s="429"/>
      <c r="C128" s="429"/>
      <c r="D128" s="429"/>
      <c r="H128" s="427"/>
      <c r="I128" s="27"/>
      <c r="J128" s="27"/>
      <c r="K128" s="27"/>
      <c r="L128" s="27"/>
      <c r="M128" s="27"/>
      <c r="N128" s="27"/>
      <c r="O128" s="27"/>
      <c r="P128" s="27"/>
      <c r="Q128" s="27"/>
      <c r="R128" s="27"/>
      <c r="S128" s="27"/>
      <c r="T128" s="27"/>
      <c r="U128" s="27"/>
      <c r="V128" s="27"/>
      <c r="W128" s="27"/>
      <c r="X128" s="27"/>
      <c r="Y128" s="27"/>
      <c r="Z128" s="27"/>
      <c r="AA128" s="27"/>
      <c r="AB128" s="27"/>
      <c r="AC128" s="27"/>
      <c r="AD128" s="27"/>
      <c r="AE128" s="27"/>
      <c r="AF128" s="27"/>
      <c r="AG128" s="27"/>
      <c r="AH128" s="27"/>
      <c r="AI128" s="27"/>
      <c r="AJ128" s="27"/>
      <c r="AK128" s="27"/>
      <c r="AL128" s="27"/>
      <c r="AM128" s="27"/>
    </row>
    <row r="129" spans="2:39" s="428" customFormat="1" ht="11.25" customHeight="1">
      <c r="B129" s="429"/>
      <c r="C129" s="429"/>
      <c r="D129" s="429"/>
      <c r="H129" s="427"/>
      <c r="I129" s="27"/>
      <c r="J129" s="27"/>
      <c r="K129" s="27"/>
      <c r="L129" s="27"/>
      <c r="M129" s="27"/>
      <c r="N129" s="27"/>
      <c r="O129" s="27"/>
      <c r="P129" s="27"/>
      <c r="Q129" s="27"/>
      <c r="R129" s="27"/>
      <c r="S129" s="27"/>
      <c r="T129" s="27"/>
      <c r="U129" s="27"/>
      <c r="V129" s="27"/>
      <c r="W129" s="27"/>
      <c r="X129" s="27"/>
      <c r="Y129" s="27"/>
      <c r="Z129" s="27"/>
      <c r="AA129" s="27"/>
      <c r="AB129" s="27"/>
      <c r="AC129" s="27"/>
      <c r="AD129" s="27"/>
      <c r="AE129" s="27"/>
      <c r="AF129" s="27"/>
      <c r="AG129" s="27"/>
      <c r="AH129" s="27"/>
      <c r="AI129" s="27"/>
      <c r="AJ129" s="27"/>
      <c r="AK129" s="27"/>
      <c r="AL129" s="27"/>
      <c r="AM129" s="27"/>
    </row>
    <row r="130" spans="2:39" s="428" customFormat="1" ht="11.25" customHeight="1">
      <c r="B130" s="429"/>
      <c r="C130" s="429"/>
      <c r="D130" s="429"/>
      <c r="H130" s="427"/>
      <c r="I130" s="27"/>
      <c r="J130" s="27"/>
      <c r="K130" s="27"/>
      <c r="L130" s="27"/>
      <c r="M130" s="27"/>
      <c r="N130" s="27"/>
      <c r="O130" s="27"/>
      <c r="P130" s="27"/>
      <c r="Q130" s="27"/>
      <c r="R130" s="27"/>
      <c r="S130" s="27"/>
      <c r="T130" s="27"/>
      <c r="U130" s="27"/>
      <c r="V130" s="27"/>
      <c r="W130" s="27"/>
      <c r="X130" s="27"/>
      <c r="Y130" s="27"/>
      <c r="Z130" s="27"/>
      <c r="AA130" s="27"/>
      <c r="AB130" s="27"/>
      <c r="AC130" s="27"/>
      <c r="AD130" s="27"/>
      <c r="AE130" s="27"/>
      <c r="AF130" s="27"/>
      <c r="AG130" s="27"/>
      <c r="AH130" s="27"/>
      <c r="AI130" s="27"/>
      <c r="AJ130" s="27"/>
      <c r="AK130" s="27"/>
      <c r="AL130" s="27"/>
      <c r="AM130" s="27"/>
    </row>
    <row r="131" spans="2:39" s="428" customFormat="1" ht="11.25" customHeight="1">
      <c r="B131" s="429"/>
      <c r="C131" s="429"/>
      <c r="D131" s="429"/>
      <c r="H131" s="427"/>
      <c r="I131" s="27"/>
      <c r="J131" s="27"/>
      <c r="K131" s="27"/>
      <c r="L131" s="27"/>
      <c r="M131" s="27"/>
      <c r="N131" s="27"/>
      <c r="O131" s="27"/>
      <c r="P131" s="27"/>
      <c r="Q131" s="27"/>
      <c r="R131" s="27"/>
      <c r="S131" s="27"/>
      <c r="T131" s="27"/>
      <c r="U131" s="27"/>
      <c r="V131" s="27"/>
      <c r="W131" s="27"/>
      <c r="X131" s="27"/>
      <c r="Y131" s="27"/>
      <c r="Z131" s="27"/>
      <c r="AA131" s="27"/>
      <c r="AB131" s="27"/>
      <c r="AC131" s="27"/>
      <c r="AD131" s="27"/>
      <c r="AE131" s="27"/>
      <c r="AF131" s="27"/>
      <c r="AG131" s="27"/>
      <c r="AH131" s="27"/>
      <c r="AI131" s="27"/>
      <c r="AJ131" s="27"/>
      <c r="AK131" s="27"/>
      <c r="AL131" s="27"/>
      <c r="AM131" s="27"/>
    </row>
    <row r="132" spans="2:39" s="428" customFormat="1" ht="11.25" customHeight="1">
      <c r="B132" s="429"/>
      <c r="C132" s="429"/>
      <c r="D132" s="429"/>
      <c r="H132" s="427"/>
      <c r="I132" s="27"/>
      <c r="J132" s="27"/>
      <c r="K132" s="27"/>
      <c r="L132" s="27"/>
      <c r="M132" s="27"/>
      <c r="N132" s="27"/>
      <c r="O132" s="27"/>
      <c r="P132" s="27"/>
      <c r="Q132" s="27"/>
      <c r="R132" s="27"/>
      <c r="S132" s="27"/>
      <c r="T132" s="27"/>
      <c r="U132" s="27"/>
      <c r="V132" s="27"/>
      <c r="W132" s="27"/>
      <c r="X132" s="27"/>
      <c r="Y132" s="27"/>
      <c r="Z132" s="27"/>
      <c r="AA132" s="27"/>
      <c r="AB132" s="27"/>
      <c r="AC132" s="27"/>
      <c r="AD132" s="27"/>
      <c r="AE132" s="27"/>
      <c r="AF132" s="27"/>
      <c r="AG132" s="27"/>
      <c r="AH132" s="27"/>
      <c r="AI132" s="27"/>
      <c r="AJ132" s="27"/>
      <c r="AK132" s="27"/>
      <c r="AL132" s="27"/>
      <c r="AM132" s="27"/>
    </row>
    <row r="133" spans="2:39" s="428" customFormat="1" ht="11.25" customHeight="1">
      <c r="B133" s="429"/>
      <c r="C133" s="429"/>
      <c r="D133" s="429"/>
      <c r="H133" s="427"/>
      <c r="I133" s="27"/>
      <c r="J133" s="27"/>
      <c r="K133" s="27"/>
      <c r="L133" s="27"/>
      <c r="M133" s="27"/>
      <c r="N133" s="27"/>
      <c r="O133" s="27"/>
      <c r="P133" s="27"/>
      <c r="Q133" s="27"/>
      <c r="R133" s="27"/>
      <c r="S133" s="27"/>
      <c r="T133" s="27"/>
      <c r="U133" s="27"/>
      <c r="V133" s="27"/>
      <c r="W133" s="27"/>
      <c r="X133" s="27"/>
      <c r="Y133" s="27"/>
      <c r="Z133" s="27"/>
      <c r="AA133" s="27"/>
      <c r="AB133" s="27"/>
      <c r="AC133" s="27"/>
      <c r="AD133" s="27"/>
      <c r="AE133" s="27"/>
      <c r="AF133" s="27"/>
      <c r="AG133" s="27"/>
      <c r="AH133" s="27"/>
      <c r="AI133" s="27"/>
      <c r="AJ133" s="27"/>
      <c r="AK133" s="27"/>
      <c r="AL133" s="27"/>
      <c r="AM133" s="27"/>
    </row>
    <row r="134" spans="2:39" s="428" customFormat="1" ht="11.25" customHeight="1">
      <c r="B134" s="429"/>
      <c r="C134" s="429"/>
      <c r="D134" s="429"/>
      <c r="H134" s="427"/>
      <c r="I134" s="27"/>
      <c r="J134" s="27"/>
      <c r="K134" s="27"/>
      <c r="L134" s="27"/>
      <c r="M134" s="27"/>
      <c r="N134" s="27"/>
      <c r="O134" s="27"/>
      <c r="P134" s="27"/>
      <c r="Q134" s="27"/>
      <c r="R134" s="27"/>
      <c r="S134" s="27"/>
      <c r="T134" s="27"/>
      <c r="U134" s="27"/>
      <c r="V134" s="27"/>
      <c r="W134" s="27"/>
      <c r="X134" s="27"/>
      <c r="Y134" s="27"/>
      <c r="Z134" s="27"/>
      <c r="AA134" s="27"/>
      <c r="AB134" s="27"/>
      <c r="AC134" s="27"/>
      <c r="AD134" s="27"/>
      <c r="AE134" s="27"/>
      <c r="AF134" s="27"/>
      <c r="AG134" s="27"/>
      <c r="AH134" s="27"/>
      <c r="AI134" s="27"/>
      <c r="AJ134" s="27"/>
      <c r="AK134" s="27"/>
      <c r="AL134" s="27"/>
      <c r="AM134" s="27"/>
    </row>
    <row r="135" spans="2:39" s="428" customFormat="1" ht="11.25" customHeight="1">
      <c r="B135" s="429"/>
      <c r="C135" s="429"/>
      <c r="D135" s="429"/>
      <c r="H135" s="427"/>
      <c r="I135" s="27"/>
      <c r="J135" s="27"/>
      <c r="K135" s="27"/>
      <c r="L135" s="27"/>
      <c r="M135" s="27"/>
      <c r="N135" s="27"/>
      <c r="O135" s="27"/>
      <c r="P135" s="27"/>
      <c r="Q135" s="27"/>
      <c r="R135" s="27"/>
      <c r="S135" s="27"/>
      <c r="T135" s="27"/>
      <c r="U135" s="27"/>
      <c r="V135" s="27"/>
      <c r="W135" s="27"/>
      <c r="X135" s="27"/>
      <c r="Y135" s="27"/>
      <c r="Z135" s="27"/>
      <c r="AA135" s="27"/>
      <c r="AB135" s="27"/>
      <c r="AC135" s="27"/>
      <c r="AD135" s="27"/>
      <c r="AE135" s="27"/>
      <c r="AF135" s="27"/>
      <c r="AG135" s="27"/>
      <c r="AH135" s="27"/>
      <c r="AI135" s="27"/>
      <c r="AJ135" s="27"/>
      <c r="AK135" s="27"/>
      <c r="AL135" s="27"/>
      <c r="AM135" s="27"/>
    </row>
    <row r="136" spans="2:39" s="428" customFormat="1" ht="11.25" customHeight="1">
      <c r="B136" s="429"/>
      <c r="C136" s="429"/>
      <c r="D136" s="429"/>
      <c r="H136" s="427"/>
      <c r="I136" s="27"/>
      <c r="J136" s="27"/>
      <c r="K136" s="27"/>
      <c r="L136" s="27"/>
      <c r="M136" s="27"/>
      <c r="N136" s="27"/>
      <c r="O136" s="27"/>
      <c r="P136" s="27"/>
      <c r="Q136" s="27"/>
      <c r="R136" s="27"/>
      <c r="S136" s="27"/>
      <c r="T136" s="27"/>
      <c r="U136" s="27"/>
      <c r="V136" s="27"/>
      <c r="W136" s="27"/>
      <c r="X136" s="27"/>
      <c r="Y136" s="27"/>
      <c r="Z136" s="27"/>
      <c r="AA136" s="27"/>
      <c r="AB136" s="27"/>
      <c r="AC136" s="27"/>
      <c r="AD136" s="27"/>
      <c r="AE136" s="27"/>
      <c r="AF136" s="27"/>
      <c r="AG136" s="27"/>
      <c r="AH136" s="27"/>
      <c r="AI136" s="27"/>
      <c r="AJ136" s="27"/>
      <c r="AK136" s="27"/>
      <c r="AL136" s="27"/>
      <c r="AM136" s="27"/>
    </row>
    <row r="137" spans="2:39" s="428" customFormat="1" ht="11.25" customHeight="1">
      <c r="B137" s="429"/>
      <c r="C137" s="429"/>
      <c r="D137" s="429"/>
      <c r="H137" s="427"/>
      <c r="I137" s="27"/>
      <c r="J137" s="27"/>
      <c r="K137" s="27"/>
      <c r="L137" s="27"/>
      <c r="M137" s="27"/>
      <c r="N137" s="27"/>
      <c r="O137" s="27"/>
      <c r="P137" s="27"/>
      <c r="Q137" s="27"/>
      <c r="R137" s="27"/>
      <c r="S137" s="27"/>
      <c r="T137" s="27"/>
      <c r="U137" s="27"/>
      <c r="V137" s="27"/>
      <c r="W137" s="27"/>
      <c r="X137" s="27"/>
      <c r="Y137" s="27"/>
      <c r="Z137" s="27"/>
      <c r="AA137" s="27"/>
      <c r="AB137" s="27"/>
      <c r="AC137" s="27"/>
      <c r="AD137" s="27"/>
      <c r="AE137" s="27"/>
      <c r="AF137" s="27"/>
      <c r="AG137" s="27"/>
      <c r="AH137" s="27"/>
      <c r="AI137" s="27"/>
      <c r="AJ137" s="27"/>
      <c r="AK137" s="27"/>
      <c r="AL137" s="27"/>
      <c r="AM137" s="27"/>
    </row>
    <row r="138" spans="2:39" s="428" customFormat="1" ht="11.25" customHeight="1">
      <c r="B138" s="429"/>
      <c r="C138" s="429"/>
      <c r="D138" s="429"/>
      <c r="H138" s="427"/>
      <c r="I138" s="27"/>
      <c r="J138" s="27"/>
      <c r="K138" s="27"/>
      <c r="L138" s="27"/>
      <c r="M138" s="27"/>
      <c r="N138" s="27"/>
      <c r="O138" s="27"/>
      <c r="P138" s="27"/>
      <c r="Q138" s="27"/>
      <c r="R138" s="27"/>
      <c r="S138" s="27"/>
      <c r="T138" s="27"/>
      <c r="U138" s="27"/>
      <c r="V138" s="27"/>
      <c r="W138" s="27"/>
      <c r="X138" s="27"/>
      <c r="Y138" s="27"/>
      <c r="Z138" s="27"/>
      <c r="AA138" s="27"/>
      <c r="AB138" s="27"/>
      <c r="AC138" s="27"/>
      <c r="AD138" s="27"/>
      <c r="AE138" s="27"/>
      <c r="AF138" s="27"/>
      <c r="AG138" s="27"/>
      <c r="AH138" s="27"/>
      <c r="AI138" s="27"/>
      <c r="AJ138" s="27"/>
      <c r="AK138" s="27"/>
      <c r="AL138" s="27"/>
      <c r="AM138" s="27"/>
    </row>
    <row r="139" spans="2:39" s="428" customFormat="1" ht="11.25" customHeight="1">
      <c r="B139" s="429"/>
      <c r="C139" s="429"/>
      <c r="D139" s="429"/>
      <c r="H139" s="427"/>
      <c r="I139" s="27"/>
      <c r="J139" s="27"/>
      <c r="K139" s="27"/>
      <c r="L139" s="27"/>
      <c r="M139" s="27"/>
      <c r="N139" s="27"/>
      <c r="O139" s="27"/>
      <c r="P139" s="27"/>
      <c r="Q139" s="27"/>
      <c r="R139" s="27"/>
      <c r="S139" s="27"/>
      <c r="T139" s="27"/>
      <c r="U139" s="27"/>
      <c r="V139" s="27"/>
      <c r="W139" s="27"/>
      <c r="X139" s="27"/>
      <c r="Y139" s="27"/>
      <c r="Z139" s="27"/>
      <c r="AA139" s="27"/>
      <c r="AB139" s="27"/>
      <c r="AC139" s="27"/>
      <c r="AD139" s="27"/>
      <c r="AE139" s="27"/>
      <c r="AF139" s="27"/>
      <c r="AG139" s="27"/>
      <c r="AH139" s="27"/>
      <c r="AI139" s="27"/>
      <c r="AJ139" s="27"/>
      <c r="AK139" s="27"/>
      <c r="AL139" s="27"/>
      <c r="AM139" s="27"/>
    </row>
    <row r="140" spans="2:39" s="428" customFormat="1" ht="11.25" customHeight="1">
      <c r="B140" s="429"/>
      <c r="C140" s="429"/>
      <c r="D140" s="429"/>
      <c r="H140" s="427"/>
      <c r="I140" s="27"/>
      <c r="J140" s="27"/>
      <c r="K140" s="27"/>
      <c r="L140" s="27"/>
      <c r="M140" s="27"/>
      <c r="N140" s="27"/>
      <c r="O140" s="27"/>
      <c r="P140" s="27"/>
      <c r="Q140" s="27"/>
      <c r="R140" s="27"/>
      <c r="S140" s="27"/>
      <c r="T140" s="27"/>
      <c r="U140" s="27"/>
      <c r="V140" s="27"/>
      <c r="W140" s="27"/>
      <c r="X140" s="27"/>
      <c r="Y140" s="27"/>
      <c r="Z140" s="27"/>
      <c r="AA140" s="27"/>
      <c r="AB140" s="27"/>
      <c r="AC140" s="27"/>
      <c r="AD140" s="27"/>
      <c r="AE140" s="27"/>
      <c r="AF140" s="27"/>
      <c r="AG140" s="27"/>
      <c r="AH140" s="27"/>
      <c r="AI140" s="27"/>
      <c r="AJ140" s="27"/>
      <c r="AK140" s="27"/>
      <c r="AL140" s="27"/>
      <c r="AM140" s="27"/>
    </row>
    <row r="141" spans="2:39" s="428" customFormat="1" ht="11.25" customHeight="1">
      <c r="B141" s="429"/>
      <c r="C141" s="429"/>
      <c r="D141" s="429"/>
      <c r="H141" s="427"/>
      <c r="I141" s="27"/>
      <c r="J141" s="27"/>
      <c r="K141" s="27"/>
      <c r="L141" s="27"/>
      <c r="M141" s="27"/>
      <c r="N141" s="27"/>
      <c r="O141" s="27"/>
      <c r="P141" s="27"/>
      <c r="Q141" s="27"/>
      <c r="R141" s="27"/>
      <c r="S141" s="27"/>
      <c r="T141" s="27"/>
      <c r="U141" s="27"/>
      <c r="V141" s="27"/>
      <c r="W141" s="27"/>
      <c r="X141" s="27"/>
      <c r="Y141" s="27"/>
      <c r="Z141" s="27"/>
      <c r="AA141" s="27"/>
      <c r="AB141" s="27"/>
      <c r="AC141" s="27"/>
      <c r="AD141" s="27"/>
      <c r="AE141" s="27"/>
      <c r="AF141" s="27"/>
      <c r="AG141" s="27"/>
      <c r="AH141" s="27"/>
      <c r="AI141" s="27"/>
      <c r="AJ141" s="27"/>
      <c r="AK141" s="27"/>
      <c r="AL141" s="27"/>
      <c r="AM141" s="27"/>
    </row>
    <row r="142" spans="2:39" s="428" customFormat="1" ht="11.25" customHeight="1">
      <c r="B142" s="429"/>
      <c r="C142" s="429"/>
      <c r="D142" s="429"/>
      <c r="H142" s="427"/>
      <c r="I142" s="27"/>
      <c r="J142" s="27"/>
      <c r="K142" s="27"/>
      <c r="L142" s="27"/>
      <c r="M142" s="27"/>
      <c r="N142" s="27"/>
      <c r="O142" s="27"/>
      <c r="P142" s="27"/>
      <c r="Q142" s="27"/>
      <c r="R142" s="27"/>
      <c r="S142" s="27"/>
      <c r="T142" s="27"/>
      <c r="U142" s="27"/>
      <c r="V142" s="27"/>
      <c r="W142" s="27"/>
      <c r="X142" s="27"/>
      <c r="Y142" s="27"/>
      <c r="Z142" s="27"/>
      <c r="AA142" s="27"/>
      <c r="AB142" s="27"/>
      <c r="AC142" s="27"/>
      <c r="AD142" s="27"/>
      <c r="AE142" s="27"/>
      <c r="AF142" s="27"/>
      <c r="AG142" s="27"/>
      <c r="AH142" s="27"/>
      <c r="AI142" s="27"/>
      <c r="AJ142" s="27"/>
      <c r="AK142" s="27"/>
      <c r="AL142" s="27"/>
      <c r="AM142" s="27"/>
    </row>
    <row r="143" spans="2:39" s="428" customFormat="1" ht="11.25" customHeight="1">
      <c r="B143" s="429"/>
      <c r="C143" s="429"/>
      <c r="D143" s="429"/>
      <c r="H143" s="427"/>
      <c r="I143" s="27"/>
      <c r="J143" s="27"/>
      <c r="K143" s="27"/>
      <c r="L143" s="27"/>
      <c r="M143" s="27"/>
      <c r="N143" s="27"/>
      <c r="O143" s="27"/>
      <c r="P143" s="27"/>
      <c r="Q143" s="27"/>
      <c r="R143" s="27"/>
      <c r="S143" s="27"/>
      <c r="T143" s="27"/>
      <c r="U143" s="27"/>
      <c r="V143" s="27"/>
      <c r="W143" s="27"/>
      <c r="X143" s="27"/>
      <c r="Y143" s="27"/>
      <c r="Z143" s="27"/>
      <c r="AA143" s="27"/>
      <c r="AB143" s="27"/>
      <c r="AC143" s="27"/>
      <c r="AD143" s="27"/>
      <c r="AE143" s="27"/>
      <c r="AF143" s="27"/>
      <c r="AG143" s="27"/>
      <c r="AH143" s="27"/>
      <c r="AI143" s="27"/>
      <c r="AJ143" s="27"/>
      <c r="AK143" s="27"/>
      <c r="AL143" s="27"/>
      <c r="AM143" s="27"/>
    </row>
    <row r="144" spans="2:39" s="428" customFormat="1" ht="11.25" customHeight="1">
      <c r="B144" s="429"/>
      <c r="C144" s="429"/>
      <c r="D144" s="429"/>
      <c r="H144" s="427"/>
      <c r="I144" s="27"/>
      <c r="J144" s="27"/>
      <c r="K144" s="27"/>
      <c r="L144" s="27"/>
      <c r="M144" s="27"/>
      <c r="N144" s="27"/>
      <c r="O144" s="27"/>
      <c r="P144" s="27"/>
      <c r="Q144" s="27"/>
      <c r="R144" s="27"/>
      <c r="S144" s="27"/>
      <c r="T144" s="27"/>
      <c r="U144" s="27"/>
      <c r="V144" s="27"/>
      <c r="W144" s="27"/>
      <c r="X144" s="27"/>
      <c r="Y144" s="27"/>
      <c r="Z144" s="27"/>
      <c r="AA144" s="27"/>
      <c r="AB144" s="27"/>
      <c r="AC144" s="27"/>
      <c r="AD144" s="27"/>
      <c r="AE144" s="27"/>
      <c r="AF144" s="27"/>
      <c r="AG144" s="27"/>
      <c r="AH144" s="27"/>
      <c r="AI144" s="27"/>
      <c r="AJ144" s="27"/>
      <c r="AK144" s="27"/>
      <c r="AL144" s="27"/>
      <c r="AM144" s="27"/>
    </row>
    <row r="145" spans="2:39" s="428" customFormat="1" ht="11.25" customHeight="1">
      <c r="B145" s="429"/>
      <c r="C145" s="429"/>
      <c r="D145" s="429"/>
      <c r="H145" s="427"/>
      <c r="I145" s="27"/>
      <c r="J145" s="27"/>
      <c r="K145" s="27"/>
      <c r="L145" s="27"/>
      <c r="M145" s="27"/>
      <c r="N145" s="27"/>
      <c r="O145" s="27"/>
      <c r="P145" s="27"/>
      <c r="Q145" s="27"/>
      <c r="R145" s="27"/>
      <c r="S145" s="27"/>
      <c r="T145" s="27"/>
      <c r="U145" s="27"/>
      <c r="V145" s="27"/>
      <c r="W145" s="27"/>
      <c r="X145" s="27"/>
      <c r="Y145" s="27"/>
      <c r="Z145" s="27"/>
      <c r="AA145" s="27"/>
      <c r="AB145" s="27"/>
      <c r="AC145" s="27"/>
      <c r="AD145" s="27"/>
      <c r="AE145" s="27"/>
      <c r="AF145" s="27"/>
      <c r="AG145" s="27"/>
      <c r="AH145" s="27"/>
      <c r="AI145" s="27"/>
      <c r="AJ145" s="27"/>
      <c r="AK145" s="27"/>
      <c r="AL145" s="27"/>
      <c r="AM145" s="27"/>
    </row>
    <row r="146" spans="2:39" s="428" customFormat="1" ht="11.25" customHeight="1">
      <c r="B146" s="429"/>
      <c r="C146" s="429"/>
      <c r="D146" s="429"/>
      <c r="H146" s="427"/>
      <c r="I146" s="27"/>
      <c r="J146" s="27"/>
      <c r="K146" s="27"/>
      <c r="L146" s="27"/>
      <c r="M146" s="27"/>
      <c r="N146" s="27"/>
      <c r="O146" s="27"/>
      <c r="P146" s="27"/>
      <c r="Q146" s="27"/>
      <c r="R146" s="27"/>
      <c r="S146" s="27"/>
      <c r="T146" s="27"/>
      <c r="U146" s="27"/>
      <c r="V146" s="27"/>
      <c r="W146" s="27"/>
      <c r="X146" s="27"/>
      <c r="Y146" s="27"/>
      <c r="Z146" s="27"/>
      <c r="AA146" s="27"/>
      <c r="AB146" s="27"/>
      <c r="AC146" s="27"/>
      <c r="AD146" s="27"/>
      <c r="AE146" s="27"/>
      <c r="AF146" s="27"/>
      <c r="AG146" s="27"/>
      <c r="AH146" s="27"/>
      <c r="AI146" s="27"/>
      <c r="AJ146" s="27"/>
      <c r="AK146" s="27"/>
      <c r="AL146" s="27"/>
      <c r="AM146" s="27"/>
    </row>
    <row r="147" spans="2:39" s="428" customFormat="1" ht="11.25" customHeight="1">
      <c r="B147" s="429"/>
      <c r="C147" s="429"/>
      <c r="D147" s="429"/>
      <c r="H147" s="427"/>
      <c r="I147" s="27"/>
      <c r="J147" s="27"/>
      <c r="K147" s="27"/>
      <c r="L147" s="27"/>
      <c r="M147" s="27"/>
      <c r="N147" s="27"/>
      <c r="O147" s="27"/>
      <c r="P147" s="27"/>
      <c r="Q147" s="27"/>
      <c r="R147" s="27"/>
      <c r="S147" s="27"/>
      <c r="T147" s="27"/>
      <c r="U147" s="27"/>
      <c r="V147" s="27"/>
      <c r="W147" s="27"/>
      <c r="X147" s="27"/>
      <c r="Y147" s="27"/>
      <c r="Z147" s="27"/>
      <c r="AA147" s="27"/>
      <c r="AB147" s="27"/>
      <c r="AC147" s="27"/>
      <c r="AD147" s="27"/>
      <c r="AE147" s="27"/>
      <c r="AF147" s="27"/>
      <c r="AG147" s="27"/>
      <c r="AH147" s="27"/>
      <c r="AI147" s="27"/>
      <c r="AJ147" s="27"/>
      <c r="AK147" s="27"/>
      <c r="AL147" s="27"/>
      <c r="AM147" s="27"/>
    </row>
    <row r="148" spans="2:39" s="428" customFormat="1" ht="11.25" customHeight="1">
      <c r="B148" s="429"/>
      <c r="C148" s="429"/>
      <c r="D148" s="429"/>
      <c r="H148" s="427"/>
      <c r="I148" s="27"/>
      <c r="J148" s="27"/>
      <c r="K148" s="27"/>
      <c r="L148" s="27"/>
      <c r="M148" s="27"/>
      <c r="N148" s="27"/>
      <c r="O148" s="27"/>
      <c r="P148" s="27"/>
      <c r="Q148" s="27"/>
      <c r="R148" s="27"/>
      <c r="S148" s="27"/>
      <c r="T148" s="27"/>
      <c r="U148" s="27"/>
      <c r="V148" s="27"/>
      <c r="W148" s="27"/>
      <c r="X148" s="27"/>
      <c r="Y148" s="27"/>
      <c r="Z148" s="27"/>
      <c r="AA148" s="27"/>
      <c r="AB148" s="27"/>
      <c r="AC148" s="27"/>
      <c r="AD148" s="27"/>
      <c r="AE148" s="27"/>
      <c r="AF148" s="27"/>
      <c r="AG148" s="27"/>
      <c r="AH148" s="27"/>
      <c r="AI148" s="27"/>
      <c r="AJ148" s="27"/>
      <c r="AK148" s="27"/>
      <c r="AL148" s="27"/>
      <c r="AM148" s="27"/>
    </row>
    <row r="149" spans="2:39" s="428" customFormat="1" ht="11.25" customHeight="1">
      <c r="B149" s="429"/>
      <c r="C149" s="429"/>
      <c r="D149" s="429"/>
      <c r="H149" s="427"/>
      <c r="I149" s="27"/>
      <c r="J149" s="27"/>
      <c r="K149" s="27"/>
      <c r="L149" s="27"/>
      <c r="M149" s="27"/>
      <c r="N149" s="27"/>
      <c r="O149" s="27"/>
      <c r="P149" s="27"/>
      <c r="Q149" s="27"/>
      <c r="R149" s="27"/>
      <c r="S149" s="27"/>
      <c r="T149" s="27"/>
      <c r="U149" s="27"/>
      <c r="V149" s="27"/>
      <c r="W149" s="27"/>
      <c r="X149" s="27"/>
      <c r="Y149" s="27"/>
      <c r="Z149" s="27"/>
      <c r="AA149" s="27"/>
      <c r="AB149" s="27"/>
      <c r="AC149" s="27"/>
      <c r="AD149" s="27"/>
      <c r="AE149" s="27"/>
      <c r="AF149" s="27"/>
      <c r="AG149" s="27"/>
      <c r="AH149" s="27"/>
      <c r="AI149" s="27"/>
      <c r="AJ149" s="27"/>
      <c r="AK149" s="27"/>
      <c r="AL149" s="27"/>
      <c r="AM149" s="27"/>
    </row>
    <row r="150" spans="2:39" s="428" customFormat="1" ht="11.25" customHeight="1">
      <c r="B150" s="429"/>
      <c r="C150" s="429"/>
      <c r="D150" s="429"/>
      <c r="H150" s="427"/>
      <c r="I150" s="27"/>
      <c r="J150" s="27"/>
      <c r="K150" s="27"/>
      <c r="L150" s="27"/>
      <c r="M150" s="27"/>
      <c r="N150" s="27"/>
      <c r="O150" s="27"/>
      <c r="P150" s="27"/>
      <c r="Q150" s="27"/>
      <c r="R150" s="27"/>
      <c r="S150" s="27"/>
      <c r="T150" s="27"/>
      <c r="U150" s="27"/>
      <c r="V150" s="27"/>
      <c r="W150" s="27"/>
      <c r="X150" s="27"/>
      <c r="Y150" s="27"/>
      <c r="Z150" s="27"/>
      <c r="AA150" s="27"/>
      <c r="AB150" s="27"/>
      <c r="AC150" s="27"/>
      <c r="AD150" s="27"/>
      <c r="AE150" s="27"/>
      <c r="AF150" s="27"/>
      <c r="AG150" s="27"/>
      <c r="AH150" s="27"/>
      <c r="AI150" s="27"/>
      <c r="AJ150" s="27"/>
      <c r="AK150" s="27"/>
      <c r="AL150" s="27"/>
      <c r="AM150" s="27"/>
    </row>
    <row r="151" spans="2:39" s="428" customFormat="1" ht="11.25" customHeight="1">
      <c r="B151" s="429"/>
      <c r="C151" s="429"/>
      <c r="D151" s="429"/>
      <c r="H151" s="427"/>
      <c r="I151" s="27"/>
      <c r="J151" s="27"/>
      <c r="K151" s="27"/>
      <c r="L151" s="27"/>
      <c r="M151" s="27"/>
      <c r="N151" s="27"/>
      <c r="O151" s="27"/>
      <c r="P151" s="27"/>
      <c r="Q151" s="27"/>
      <c r="R151" s="27"/>
      <c r="S151" s="27"/>
      <c r="T151" s="27"/>
      <c r="U151" s="27"/>
      <c r="V151" s="27"/>
      <c r="W151" s="27"/>
      <c r="X151" s="27"/>
      <c r="Y151" s="27"/>
      <c r="Z151" s="27"/>
      <c r="AA151" s="27"/>
      <c r="AB151" s="27"/>
      <c r="AC151" s="27"/>
      <c r="AD151" s="27"/>
      <c r="AE151" s="27"/>
      <c r="AF151" s="27"/>
      <c r="AG151" s="27"/>
      <c r="AH151" s="27"/>
      <c r="AI151" s="27"/>
      <c r="AJ151" s="27"/>
      <c r="AK151" s="27"/>
      <c r="AL151" s="27"/>
      <c r="AM151" s="27"/>
    </row>
    <row r="152" spans="2:39" s="428" customFormat="1" ht="11.25" customHeight="1">
      <c r="B152" s="429"/>
      <c r="C152" s="429"/>
      <c r="D152" s="429"/>
      <c r="H152" s="427"/>
      <c r="I152" s="27"/>
      <c r="J152" s="27"/>
      <c r="K152" s="27"/>
      <c r="L152" s="27"/>
      <c r="M152" s="27"/>
      <c r="N152" s="27"/>
      <c r="O152" s="27"/>
      <c r="P152" s="27"/>
      <c r="Q152" s="27"/>
      <c r="R152" s="27"/>
      <c r="S152" s="27"/>
      <c r="T152" s="27"/>
      <c r="U152" s="27"/>
      <c r="V152" s="27"/>
      <c r="W152" s="27"/>
      <c r="X152" s="27"/>
      <c r="Y152" s="27"/>
      <c r="Z152" s="27"/>
      <c r="AA152" s="27"/>
      <c r="AB152" s="27"/>
      <c r="AC152" s="27"/>
      <c r="AD152" s="27"/>
      <c r="AE152" s="27"/>
      <c r="AF152" s="27"/>
      <c r="AG152" s="27"/>
      <c r="AH152" s="27"/>
      <c r="AI152" s="27"/>
      <c r="AJ152" s="27"/>
      <c r="AK152" s="27"/>
      <c r="AL152" s="27"/>
      <c r="AM152" s="27"/>
    </row>
    <row r="153" spans="2:39" s="428" customFormat="1" ht="11.25" customHeight="1">
      <c r="B153" s="429"/>
      <c r="C153" s="429"/>
      <c r="D153" s="429"/>
      <c r="H153" s="427"/>
      <c r="I153" s="27"/>
      <c r="J153" s="27"/>
      <c r="K153" s="27"/>
      <c r="L153" s="27"/>
      <c r="M153" s="27"/>
      <c r="N153" s="27"/>
      <c r="O153" s="27"/>
      <c r="P153" s="27"/>
      <c r="Q153" s="27"/>
      <c r="R153" s="27"/>
      <c r="S153" s="27"/>
      <c r="T153" s="27"/>
      <c r="U153" s="27"/>
      <c r="V153" s="27"/>
      <c r="W153" s="27"/>
      <c r="X153" s="27"/>
      <c r="Y153" s="27"/>
      <c r="Z153" s="27"/>
      <c r="AA153" s="27"/>
      <c r="AB153" s="27"/>
      <c r="AC153" s="27"/>
      <c r="AD153" s="27"/>
      <c r="AE153" s="27"/>
      <c r="AF153" s="27"/>
      <c r="AG153" s="27"/>
      <c r="AH153" s="27"/>
      <c r="AI153" s="27"/>
      <c r="AJ153" s="27"/>
      <c r="AK153" s="27"/>
      <c r="AL153" s="27"/>
      <c r="AM153" s="27"/>
    </row>
    <row r="154" spans="2:39" s="428" customFormat="1" ht="11.25" customHeight="1">
      <c r="B154" s="429"/>
      <c r="D154" s="429"/>
      <c r="G154" s="427"/>
      <c r="H154" s="427"/>
      <c r="I154" s="27"/>
      <c r="J154" s="27"/>
      <c r="K154" s="27"/>
      <c r="L154" s="27"/>
      <c r="M154" s="27"/>
      <c r="N154" s="27"/>
      <c r="O154" s="27"/>
      <c r="P154" s="27"/>
      <c r="Q154" s="27"/>
      <c r="R154" s="27"/>
      <c r="S154" s="27"/>
      <c r="T154" s="27"/>
      <c r="U154" s="27"/>
      <c r="V154" s="27"/>
      <c r="W154" s="27"/>
      <c r="X154" s="27"/>
      <c r="Y154" s="27"/>
      <c r="Z154" s="27"/>
      <c r="AA154" s="27"/>
      <c r="AB154" s="27"/>
      <c r="AC154" s="27"/>
      <c r="AD154" s="27"/>
      <c r="AE154" s="27"/>
      <c r="AF154" s="27"/>
      <c r="AG154" s="27"/>
      <c r="AH154" s="27"/>
      <c r="AI154" s="27"/>
      <c r="AJ154" s="27"/>
      <c r="AK154" s="27"/>
      <c r="AL154" s="27"/>
      <c r="AM154" s="27"/>
    </row>
    <row r="155" spans="2:39" s="428" customFormat="1" ht="11.25" customHeight="1">
      <c r="B155" s="429"/>
      <c r="C155" s="429"/>
      <c r="D155" s="429"/>
      <c r="H155" s="427"/>
      <c r="I155" s="27"/>
      <c r="J155" s="27"/>
      <c r="K155" s="27"/>
      <c r="L155" s="27"/>
      <c r="M155" s="27"/>
      <c r="N155" s="27"/>
      <c r="O155" s="27"/>
      <c r="P155" s="27"/>
      <c r="Q155" s="27"/>
      <c r="R155" s="27"/>
      <c r="S155" s="27"/>
      <c r="T155" s="27"/>
      <c r="U155" s="27"/>
      <c r="V155" s="27"/>
      <c r="W155" s="27"/>
      <c r="X155" s="27"/>
      <c r="Y155" s="27"/>
      <c r="Z155" s="27"/>
      <c r="AA155" s="27"/>
      <c r="AB155" s="27"/>
      <c r="AC155" s="27"/>
      <c r="AD155" s="27"/>
      <c r="AE155" s="27"/>
      <c r="AF155" s="27"/>
      <c r="AG155" s="27"/>
      <c r="AH155" s="27"/>
      <c r="AI155" s="27"/>
      <c r="AJ155" s="27"/>
      <c r="AK155" s="27"/>
      <c r="AL155" s="27"/>
      <c r="AM155" s="27"/>
    </row>
    <row r="156" spans="2:39" s="428" customFormat="1" ht="11.25" customHeight="1">
      <c r="B156" s="429"/>
      <c r="C156" s="429"/>
      <c r="D156" s="429"/>
      <c r="H156" s="427"/>
      <c r="I156" s="27"/>
      <c r="J156" s="27"/>
      <c r="K156" s="27"/>
      <c r="L156" s="27"/>
      <c r="M156" s="27"/>
      <c r="N156" s="27"/>
      <c r="O156" s="27"/>
      <c r="P156" s="27"/>
      <c r="Q156" s="27"/>
      <c r="R156" s="27"/>
      <c r="S156" s="27"/>
      <c r="T156" s="27"/>
      <c r="U156" s="27"/>
      <c r="V156" s="27"/>
      <c r="W156" s="27"/>
      <c r="X156" s="27"/>
      <c r="Y156" s="27"/>
      <c r="Z156" s="27"/>
      <c r="AA156" s="27"/>
      <c r="AB156" s="27"/>
      <c r="AC156" s="27"/>
      <c r="AD156" s="27"/>
      <c r="AE156" s="27"/>
      <c r="AF156" s="27"/>
      <c r="AG156" s="27"/>
      <c r="AH156" s="27"/>
      <c r="AI156" s="27"/>
      <c r="AJ156" s="27"/>
      <c r="AK156" s="27"/>
      <c r="AL156" s="27"/>
      <c r="AM156" s="27"/>
    </row>
    <row r="157" spans="2:39" s="428" customFormat="1" ht="11.25" customHeight="1">
      <c r="B157" s="429"/>
      <c r="C157" s="429"/>
      <c r="D157" s="429"/>
      <c r="H157" s="427"/>
      <c r="I157" s="27"/>
      <c r="J157" s="27"/>
      <c r="K157" s="27"/>
      <c r="L157" s="27"/>
      <c r="M157" s="27"/>
      <c r="N157" s="27"/>
      <c r="O157" s="27"/>
      <c r="P157" s="27"/>
      <c r="Q157" s="27"/>
      <c r="R157" s="27"/>
      <c r="S157" s="27"/>
      <c r="T157" s="27"/>
      <c r="U157" s="27"/>
      <c r="V157" s="27"/>
      <c r="W157" s="27"/>
      <c r="X157" s="27"/>
      <c r="Y157" s="27"/>
      <c r="Z157" s="27"/>
      <c r="AA157" s="27"/>
      <c r="AB157" s="27"/>
      <c r="AC157" s="27"/>
      <c r="AD157" s="27"/>
      <c r="AE157" s="27"/>
      <c r="AF157" s="27"/>
      <c r="AG157" s="27"/>
      <c r="AH157" s="27"/>
      <c r="AI157" s="27"/>
      <c r="AJ157" s="27"/>
      <c r="AK157" s="27"/>
      <c r="AL157" s="27"/>
      <c r="AM157" s="27"/>
    </row>
    <row r="158" spans="2:39" s="428" customFormat="1" ht="11.25" customHeight="1">
      <c r="B158" s="429"/>
      <c r="C158" s="429"/>
      <c r="D158" s="429"/>
      <c r="H158" s="427"/>
      <c r="I158" s="27"/>
      <c r="J158" s="27"/>
      <c r="K158" s="27"/>
      <c r="L158" s="27"/>
      <c r="M158" s="27"/>
      <c r="N158" s="27"/>
      <c r="O158" s="27"/>
      <c r="P158" s="27"/>
      <c r="Q158" s="27"/>
      <c r="R158" s="27"/>
      <c r="S158" s="27"/>
      <c r="T158" s="27"/>
      <c r="U158" s="27"/>
      <c r="V158" s="27"/>
      <c r="W158" s="27"/>
      <c r="X158" s="27"/>
      <c r="Y158" s="27"/>
      <c r="Z158" s="27"/>
      <c r="AA158" s="27"/>
      <c r="AB158" s="27"/>
      <c r="AC158" s="27"/>
      <c r="AD158" s="27"/>
      <c r="AE158" s="27"/>
      <c r="AF158" s="27"/>
      <c r="AG158" s="27"/>
      <c r="AH158" s="27"/>
      <c r="AI158" s="27"/>
      <c r="AJ158" s="27"/>
      <c r="AK158" s="27"/>
      <c r="AL158" s="27"/>
      <c r="AM158" s="27"/>
    </row>
    <row r="159" spans="2:39" s="428" customFormat="1" ht="11.25" customHeight="1">
      <c r="B159" s="429"/>
      <c r="C159" s="429"/>
      <c r="D159" s="429"/>
      <c r="H159" s="427"/>
      <c r="I159" s="27"/>
      <c r="J159" s="27"/>
      <c r="K159" s="27"/>
      <c r="L159" s="27"/>
      <c r="M159" s="27"/>
      <c r="N159" s="27"/>
      <c r="O159" s="27"/>
      <c r="P159" s="27"/>
      <c r="Q159" s="27"/>
      <c r="R159" s="27"/>
      <c r="S159" s="27"/>
      <c r="T159" s="27"/>
      <c r="U159" s="27"/>
      <c r="V159" s="27"/>
      <c r="W159" s="27"/>
      <c r="X159" s="27"/>
      <c r="Y159" s="27"/>
      <c r="Z159" s="27"/>
      <c r="AA159" s="27"/>
      <c r="AB159" s="27"/>
      <c r="AC159" s="27"/>
      <c r="AD159" s="27"/>
      <c r="AE159" s="27"/>
      <c r="AF159" s="27"/>
      <c r="AG159" s="27"/>
      <c r="AH159" s="27"/>
      <c r="AI159" s="27"/>
      <c r="AJ159" s="27"/>
      <c r="AK159" s="27"/>
      <c r="AL159" s="27"/>
      <c r="AM159" s="27"/>
    </row>
    <row r="160" spans="2:39" s="428" customFormat="1" ht="11.25" customHeight="1">
      <c r="B160" s="429"/>
      <c r="C160" s="429"/>
      <c r="D160" s="429"/>
      <c r="H160" s="427"/>
      <c r="I160" s="27"/>
      <c r="J160" s="27"/>
      <c r="K160" s="27"/>
      <c r="L160" s="27"/>
      <c r="M160" s="27"/>
      <c r="N160" s="27"/>
      <c r="O160" s="27"/>
      <c r="P160" s="27"/>
      <c r="Q160" s="27"/>
      <c r="R160" s="27"/>
      <c r="S160" s="27"/>
      <c r="T160" s="27"/>
      <c r="U160" s="27"/>
      <c r="V160" s="27"/>
      <c r="W160" s="27"/>
      <c r="X160" s="27"/>
      <c r="Y160" s="27"/>
      <c r="Z160" s="27"/>
      <c r="AA160" s="27"/>
      <c r="AB160" s="27"/>
      <c r="AC160" s="27"/>
      <c r="AD160" s="27"/>
      <c r="AE160" s="27"/>
      <c r="AF160" s="27"/>
      <c r="AG160" s="27"/>
      <c r="AH160" s="27"/>
      <c r="AI160" s="27"/>
      <c r="AJ160" s="27"/>
      <c r="AK160" s="27"/>
      <c r="AL160" s="27"/>
      <c r="AM160" s="27"/>
    </row>
    <row r="161" spans="2:39" s="428" customFormat="1" ht="11.25" customHeight="1">
      <c r="B161" s="429"/>
      <c r="C161" s="429"/>
      <c r="D161" s="429"/>
      <c r="H161" s="427"/>
      <c r="I161" s="27"/>
      <c r="J161" s="27"/>
      <c r="K161" s="27"/>
      <c r="L161" s="27"/>
      <c r="M161" s="27"/>
      <c r="N161" s="27"/>
      <c r="O161" s="27"/>
      <c r="P161" s="27"/>
      <c r="Q161" s="27"/>
      <c r="R161" s="27"/>
      <c r="S161" s="27"/>
      <c r="T161" s="27"/>
      <c r="U161" s="27"/>
      <c r="V161" s="27"/>
      <c r="W161" s="27"/>
      <c r="X161" s="27"/>
      <c r="Y161" s="27"/>
      <c r="Z161" s="27"/>
      <c r="AA161" s="27"/>
      <c r="AB161" s="27"/>
      <c r="AC161" s="27"/>
      <c r="AD161" s="27"/>
      <c r="AE161" s="27"/>
      <c r="AF161" s="27"/>
      <c r="AG161" s="27"/>
      <c r="AH161" s="27"/>
      <c r="AI161" s="27"/>
      <c r="AJ161" s="27"/>
      <c r="AK161" s="27"/>
      <c r="AL161" s="27"/>
      <c r="AM161" s="27"/>
    </row>
    <row r="162" spans="2:39" s="428" customFormat="1" ht="11.25" customHeight="1">
      <c r="B162" s="429"/>
      <c r="C162" s="429"/>
      <c r="D162" s="429"/>
      <c r="H162" s="427"/>
      <c r="I162" s="27"/>
      <c r="J162" s="27"/>
      <c r="K162" s="27"/>
      <c r="L162" s="27"/>
      <c r="M162" s="27"/>
      <c r="N162" s="27"/>
      <c r="O162" s="27"/>
      <c r="P162" s="27"/>
      <c r="Q162" s="27"/>
      <c r="R162" s="27"/>
      <c r="S162" s="27"/>
      <c r="T162" s="27"/>
      <c r="U162" s="27"/>
      <c r="V162" s="27"/>
      <c r="W162" s="27"/>
      <c r="X162" s="27"/>
      <c r="Y162" s="27"/>
      <c r="Z162" s="27"/>
      <c r="AA162" s="27"/>
      <c r="AB162" s="27"/>
      <c r="AC162" s="27"/>
      <c r="AD162" s="27"/>
      <c r="AE162" s="27"/>
      <c r="AF162" s="27"/>
      <c r="AG162" s="27"/>
      <c r="AH162" s="27"/>
      <c r="AI162" s="27"/>
      <c r="AJ162" s="27"/>
      <c r="AK162" s="27"/>
      <c r="AL162" s="27"/>
      <c r="AM162" s="27"/>
    </row>
    <row r="163" spans="2:39" s="428" customFormat="1" ht="11.25" customHeight="1">
      <c r="B163" s="429"/>
      <c r="C163" s="429"/>
      <c r="D163" s="429"/>
      <c r="H163" s="427"/>
      <c r="I163" s="27"/>
      <c r="J163" s="27"/>
      <c r="K163" s="27"/>
      <c r="L163" s="27"/>
      <c r="M163" s="27"/>
      <c r="N163" s="27"/>
      <c r="O163" s="27"/>
      <c r="P163" s="27"/>
      <c r="Q163" s="27"/>
      <c r="R163" s="27"/>
      <c r="S163" s="27"/>
      <c r="T163" s="27"/>
      <c r="U163" s="27"/>
      <c r="V163" s="27"/>
      <c r="W163" s="27"/>
      <c r="X163" s="27"/>
      <c r="Y163" s="27"/>
      <c r="Z163" s="27"/>
      <c r="AA163" s="27"/>
      <c r="AB163" s="27"/>
      <c r="AC163" s="27"/>
      <c r="AD163" s="27"/>
      <c r="AE163" s="27"/>
      <c r="AF163" s="27"/>
      <c r="AG163" s="27"/>
      <c r="AH163" s="27"/>
      <c r="AI163" s="27"/>
      <c r="AJ163" s="27"/>
      <c r="AK163" s="27"/>
      <c r="AL163" s="27"/>
      <c r="AM163" s="27"/>
    </row>
    <row r="164" spans="2:39" s="428" customFormat="1" ht="11.25" customHeight="1">
      <c r="B164" s="429"/>
      <c r="C164" s="429"/>
      <c r="D164" s="429"/>
      <c r="H164" s="427"/>
      <c r="I164" s="27"/>
      <c r="J164" s="27"/>
      <c r="K164" s="27"/>
      <c r="L164" s="27"/>
      <c r="M164" s="27"/>
      <c r="N164" s="27"/>
      <c r="O164" s="27"/>
      <c r="P164" s="27"/>
      <c r="Q164" s="27"/>
      <c r="R164" s="27"/>
      <c r="S164" s="27"/>
      <c r="T164" s="27"/>
      <c r="U164" s="27"/>
      <c r="V164" s="27"/>
      <c r="W164" s="27"/>
      <c r="X164" s="27"/>
      <c r="Y164" s="27"/>
      <c r="Z164" s="27"/>
      <c r="AA164" s="27"/>
      <c r="AB164" s="27"/>
      <c r="AC164" s="27"/>
      <c r="AD164" s="27"/>
      <c r="AE164" s="27"/>
      <c r="AF164" s="27"/>
      <c r="AG164" s="27"/>
      <c r="AH164" s="27"/>
      <c r="AI164" s="27"/>
      <c r="AJ164" s="27"/>
      <c r="AK164" s="27"/>
      <c r="AL164" s="27"/>
      <c r="AM164" s="27"/>
    </row>
    <row r="165" spans="2:39" s="428" customFormat="1" ht="11.25" customHeight="1" collapsed="1">
      <c r="B165" s="429"/>
      <c r="C165" s="429"/>
      <c r="D165" s="525"/>
      <c r="H165" s="427"/>
      <c r="I165" s="427"/>
      <c r="J165" s="427"/>
      <c r="K165" s="427"/>
      <c r="L165" s="427"/>
      <c r="M165" s="427"/>
      <c r="N165" s="427"/>
      <c r="O165" s="427"/>
      <c r="P165" s="427"/>
      <c r="Q165" s="427"/>
      <c r="R165" s="427"/>
      <c r="S165" s="427"/>
      <c r="T165" s="427"/>
      <c r="U165" s="427"/>
      <c r="V165" s="427"/>
      <c r="W165" s="427"/>
      <c r="X165" s="427"/>
      <c r="Y165" s="427"/>
      <c r="Z165" s="427"/>
      <c r="AA165" s="427"/>
      <c r="AB165" s="427"/>
      <c r="AC165" s="427"/>
      <c r="AD165" s="427"/>
      <c r="AE165" s="427"/>
      <c r="AF165" s="427"/>
      <c r="AG165" s="427"/>
      <c r="AH165" s="427"/>
      <c r="AI165" s="427"/>
      <c r="AJ165" s="427"/>
      <c r="AK165" s="427"/>
      <c r="AL165" s="427"/>
      <c r="AM165" s="427"/>
    </row>
    <row r="166" spans="2:39" s="428" customFormat="1" ht="11.25" customHeight="1">
      <c r="B166" s="429"/>
      <c r="C166" s="429"/>
      <c r="D166" s="429"/>
      <c r="F166" s="429"/>
      <c r="G166" s="525"/>
      <c r="I166" s="427"/>
      <c r="J166" s="427"/>
      <c r="K166" s="427"/>
      <c r="L166" s="427"/>
      <c r="M166" s="427"/>
      <c r="N166" s="427"/>
      <c r="O166" s="427"/>
      <c r="P166" s="427"/>
      <c r="Q166" s="427"/>
      <c r="R166" s="427"/>
      <c r="S166" s="427"/>
      <c r="T166" s="427"/>
      <c r="U166" s="427"/>
      <c r="V166" s="427"/>
      <c r="W166" s="427"/>
      <c r="X166" s="427"/>
      <c r="Y166" s="427"/>
      <c r="Z166" s="427"/>
      <c r="AA166" s="427"/>
      <c r="AB166" s="427"/>
      <c r="AC166" s="427"/>
      <c r="AD166" s="427"/>
      <c r="AE166" s="427"/>
      <c r="AF166" s="427"/>
      <c r="AG166" s="427"/>
      <c r="AH166" s="427"/>
      <c r="AI166" s="427"/>
      <c r="AJ166" s="427"/>
      <c r="AK166" s="427"/>
      <c r="AL166" s="427"/>
      <c r="AM166" s="427"/>
    </row>
    <row r="167" spans="2:39" s="428" customFormat="1" ht="11.25" customHeight="1">
      <c r="B167" s="429"/>
      <c r="C167" s="429"/>
      <c r="D167" s="429"/>
      <c r="F167" s="429"/>
      <c r="I167" s="427"/>
      <c r="J167" s="27"/>
      <c r="K167" s="27"/>
      <c r="L167" s="27"/>
      <c r="M167" s="27"/>
      <c r="N167" s="27"/>
      <c r="O167" s="27"/>
      <c r="P167" s="27"/>
      <c r="Q167" s="27"/>
      <c r="R167" s="27"/>
      <c r="S167" s="27"/>
      <c r="T167" s="27"/>
      <c r="U167" s="27"/>
      <c r="V167" s="27"/>
      <c r="W167" s="27"/>
      <c r="X167" s="27"/>
      <c r="Y167" s="27"/>
      <c r="Z167" s="27"/>
      <c r="AA167" s="27"/>
      <c r="AB167" s="27"/>
      <c r="AC167" s="27"/>
      <c r="AD167" s="27"/>
      <c r="AE167" s="27"/>
      <c r="AF167" s="27"/>
      <c r="AG167" s="27"/>
      <c r="AH167" s="27"/>
      <c r="AI167" s="27"/>
      <c r="AJ167" s="27"/>
      <c r="AK167" s="27"/>
      <c r="AL167" s="27"/>
      <c r="AM167" s="27"/>
    </row>
    <row r="168" spans="2:39" s="428" customFormat="1" ht="11.25" customHeight="1">
      <c r="B168" s="429"/>
      <c r="C168" s="429"/>
      <c r="D168" s="429"/>
      <c r="F168" s="429"/>
      <c r="G168" s="427"/>
      <c r="I168" s="427"/>
      <c r="J168" s="427"/>
      <c r="K168" s="427"/>
      <c r="L168" s="427"/>
      <c r="M168" s="427"/>
      <c r="N168" s="427"/>
      <c r="O168" s="427"/>
      <c r="P168" s="427"/>
      <c r="Q168" s="427"/>
      <c r="R168" s="427"/>
      <c r="S168" s="427"/>
      <c r="T168" s="427"/>
      <c r="U168" s="427"/>
      <c r="V168" s="427"/>
      <c r="W168" s="427"/>
      <c r="X168" s="427"/>
      <c r="Y168" s="427"/>
      <c r="Z168" s="427"/>
      <c r="AA168" s="427"/>
      <c r="AB168" s="427"/>
      <c r="AC168" s="427"/>
      <c r="AD168" s="427"/>
      <c r="AE168" s="427"/>
      <c r="AF168" s="427"/>
      <c r="AG168" s="427"/>
      <c r="AH168" s="427"/>
      <c r="AI168" s="427"/>
      <c r="AJ168" s="427"/>
      <c r="AK168" s="427"/>
      <c r="AL168" s="427"/>
      <c r="AM168" s="427"/>
    </row>
    <row r="169" spans="2:39" s="428" customFormat="1" ht="11.25" customHeight="1">
      <c r="B169" s="429"/>
      <c r="C169" s="429"/>
      <c r="D169" s="429"/>
      <c r="F169" s="429"/>
      <c r="H169" s="427"/>
      <c r="I169" s="427"/>
      <c r="J169" s="427"/>
      <c r="K169" s="427"/>
      <c r="L169" s="427"/>
      <c r="M169" s="427"/>
      <c r="N169" s="427"/>
      <c r="O169" s="427"/>
      <c r="P169" s="427"/>
      <c r="Q169" s="427"/>
      <c r="R169" s="427"/>
      <c r="S169" s="427"/>
      <c r="T169" s="427"/>
      <c r="U169" s="427"/>
      <c r="V169" s="427"/>
      <c r="W169" s="427"/>
      <c r="X169" s="427"/>
      <c r="Y169" s="427"/>
      <c r="Z169" s="427"/>
      <c r="AA169" s="427"/>
      <c r="AB169" s="427"/>
      <c r="AC169" s="427"/>
      <c r="AD169" s="427"/>
      <c r="AE169" s="427"/>
      <c r="AF169" s="427"/>
      <c r="AG169" s="427"/>
      <c r="AH169" s="427"/>
      <c r="AI169" s="427"/>
      <c r="AJ169" s="427"/>
      <c r="AK169" s="427"/>
      <c r="AL169" s="427"/>
      <c r="AM169" s="427"/>
    </row>
    <row r="170" spans="2:39" s="428" customFormat="1" ht="11.25" customHeight="1" collapsed="1">
      <c r="B170" s="14"/>
      <c r="D170" s="525"/>
      <c r="E170" s="3"/>
      <c r="F170" s="14"/>
      <c r="G170" s="3"/>
      <c r="H170" s="3"/>
      <c r="I170" s="427"/>
      <c r="J170" s="427"/>
      <c r="K170" s="427"/>
      <c r="L170" s="427"/>
      <c r="M170" s="427"/>
      <c r="N170" s="427"/>
      <c r="O170" s="427"/>
      <c r="P170" s="427"/>
      <c r="Q170" s="427"/>
      <c r="R170" s="427"/>
      <c r="S170" s="427"/>
      <c r="T170" s="427"/>
      <c r="U170" s="427"/>
      <c r="V170" s="427"/>
      <c r="W170" s="427"/>
      <c r="X170" s="427"/>
      <c r="Y170" s="427"/>
      <c r="Z170" s="427"/>
      <c r="AA170" s="427"/>
      <c r="AB170" s="427"/>
      <c r="AC170" s="427"/>
      <c r="AD170" s="427"/>
      <c r="AE170" s="427"/>
      <c r="AF170" s="427"/>
      <c r="AG170" s="427"/>
      <c r="AH170" s="427"/>
      <c r="AI170" s="427"/>
      <c r="AJ170" s="427"/>
      <c r="AK170" s="427"/>
      <c r="AL170" s="427"/>
      <c r="AM170" s="427"/>
    </row>
    <row r="171" spans="2:39" s="428" customFormat="1" ht="11.25" customHeight="1">
      <c r="B171" s="429"/>
      <c r="C171" s="429"/>
      <c r="D171" s="525"/>
      <c r="F171" s="429"/>
      <c r="H171" s="427"/>
      <c r="I171" s="427"/>
      <c r="J171" s="427"/>
      <c r="K171" s="427"/>
      <c r="L171" s="427"/>
      <c r="M171" s="427"/>
      <c r="N171" s="427"/>
      <c r="O171" s="427"/>
      <c r="P171" s="427"/>
      <c r="Q171" s="427"/>
      <c r="R171" s="427"/>
      <c r="S171" s="427"/>
      <c r="T171" s="427"/>
      <c r="U171" s="427"/>
      <c r="V171" s="427"/>
      <c r="W171" s="427"/>
      <c r="X171" s="427"/>
      <c r="Y171" s="427"/>
      <c r="Z171" s="427"/>
      <c r="AA171" s="427"/>
      <c r="AB171" s="427"/>
      <c r="AC171" s="427"/>
      <c r="AD171" s="427"/>
      <c r="AE171" s="427"/>
      <c r="AF171" s="427"/>
      <c r="AG171" s="427"/>
      <c r="AH171" s="427"/>
      <c r="AI171" s="427"/>
      <c r="AJ171" s="427"/>
      <c r="AK171" s="427"/>
      <c r="AL171" s="427"/>
      <c r="AM171" s="427"/>
    </row>
    <row r="172" spans="2:39" s="428" customFormat="1" ht="11.25" customHeight="1">
      <c r="B172" s="429"/>
      <c r="C172" s="429"/>
      <c r="D172" s="429"/>
      <c r="E172" s="525"/>
      <c r="H172" s="427"/>
      <c r="I172" s="427"/>
      <c r="J172" s="427"/>
      <c r="K172" s="427"/>
      <c r="L172" s="427"/>
      <c r="M172" s="427"/>
      <c r="N172" s="427"/>
      <c r="O172" s="427"/>
      <c r="P172" s="427"/>
      <c r="Q172" s="427"/>
      <c r="R172" s="427"/>
      <c r="S172" s="427"/>
      <c r="T172" s="427"/>
      <c r="U172" s="427"/>
      <c r="V172" s="427"/>
      <c r="W172" s="427"/>
      <c r="X172" s="427"/>
      <c r="Y172" s="427"/>
      <c r="Z172" s="427"/>
      <c r="AA172" s="427"/>
      <c r="AB172" s="427"/>
      <c r="AC172" s="427"/>
      <c r="AD172" s="427"/>
      <c r="AE172" s="427"/>
      <c r="AF172" s="427"/>
      <c r="AG172" s="427"/>
      <c r="AH172" s="427"/>
      <c r="AI172" s="427"/>
      <c r="AJ172" s="427"/>
      <c r="AK172" s="427"/>
      <c r="AL172" s="427"/>
      <c r="AM172" s="427"/>
    </row>
    <row r="173" spans="2:39" s="428" customFormat="1" ht="11.25" customHeight="1">
      <c r="B173" s="429"/>
      <c r="C173" s="429"/>
      <c r="D173" s="429"/>
      <c r="F173" s="429"/>
      <c r="I173" s="427"/>
      <c r="J173" s="427"/>
      <c r="K173" s="427"/>
      <c r="L173" s="427"/>
      <c r="M173" s="427"/>
      <c r="N173" s="427"/>
      <c r="O173" s="427"/>
      <c r="P173" s="427"/>
      <c r="Q173" s="427"/>
      <c r="R173" s="427"/>
      <c r="S173" s="427"/>
      <c r="T173" s="427"/>
      <c r="U173" s="427"/>
      <c r="V173" s="427"/>
      <c r="W173" s="427"/>
      <c r="X173" s="427"/>
      <c r="Y173" s="427"/>
      <c r="Z173" s="427"/>
      <c r="AA173" s="427"/>
      <c r="AB173" s="427"/>
      <c r="AC173" s="427"/>
      <c r="AD173" s="427"/>
      <c r="AE173" s="427"/>
      <c r="AF173" s="427"/>
      <c r="AG173" s="427"/>
      <c r="AH173" s="427"/>
      <c r="AI173" s="427"/>
      <c r="AJ173" s="427"/>
      <c r="AK173" s="427"/>
      <c r="AL173" s="427"/>
      <c r="AM173" s="427"/>
    </row>
    <row r="174" spans="2:39" s="428" customFormat="1" ht="11.25" customHeight="1">
      <c r="B174" s="429"/>
      <c r="C174" s="429"/>
      <c r="D174" s="429"/>
      <c r="F174" s="429"/>
      <c r="I174" s="427"/>
      <c r="J174" s="27"/>
      <c r="K174" s="27"/>
      <c r="L174" s="27"/>
      <c r="M174" s="27"/>
      <c r="N174" s="27"/>
      <c r="O174" s="27"/>
      <c r="P174" s="27"/>
      <c r="Q174" s="27"/>
      <c r="R174" s="27"/>
      <c r="S174" s="27"/>
      <c r="T174" s="27"/>
      <c r="U174" s="27"/>
      <c r="V174" s="27"/>
      <c r="W174" s="27"/>
      <c r="X174" s="27"/>
      <c r="Y174" s="27"/>
      <c r="Z174" s="27"/>
      <c r="AA174" s="27"/>
      <c r="AB174" s="27"/>
      <c r="AC174" s="27"/>
      <c r="AD174" s="27"/>
      <c r="AE174" s="27"/>
      <c r="AF174" s="27"/>
      <c r="AG174" s="27"/>
      <c r="AH174" s="27"/>
      <c r="AI174" s="27"/>
      <c r="AJ174" s="27"/>
      <c r="AK174" s="27"/>
      <c r="AL174" s="27"/>
      <c r="AM174" s="27"/>
    </row>
    <row r="175" spans="2:39" s="428" customFormat="1" ht="11.25" customHeight="1">
      <c r="B175" s="429"/>
      <c r="C175" s="429"/>
      <c r="D175" s="429"/>
      <c r="F175" s="429"/>
      <c r="I175" s="427"/>
      <c r="J175" s="27"/>
      <c r="K175" s="27"/>
      <c r="L175" s="27"/>
      <c r="M175" s="27"/>
      <c r="N175" s="27"/>
      <c r="O175" s="27"/>
      <c r="P175" s="27"/>
      <c r="Q175" s="27"/>
      <c r="R175" s="27"/>
      <c r="S175" s="27"/>
      <c r="T175" s="27"/>
      <c r="U175" s="27"/>
      <c r="V175" s="27"/>
      <c r="W175" s="27"/>
      <c r="X175" s="27"/>
      <c r="Y175" s="27"/>
      <c r="Z175" s="27"/>
      <c r="AA175" s="27"/>
      <c r="AB175" s="27"/>
      <c r="AC175" s="27"/>
      <c r="AD175" s="27"/>
      <c r="AE175" s="27"/>
      <c r="AF175" s="27"/>
      <c r="AG175" s="27"/>
      <c r="AH175" s="27"/>
      <c r="AI175" s="27"/>
      <c r="AJ175" s="27"/>
      <c r="AK175" s="27"/>
      <c r="AL175" s="27"/>
      <c r="AM175" s="27"/>
    </row>
    <row r="176" spans="2:39" s="428" customFormat="1" ht="11.25" customHeight="1">
      <c r="B176" s="429"/>
      <c r="C176" s="429"/>
      <c r="D176" s="429"/>
      <c r="F176" s="525"/>
      <c r="H176" s="427"/>
      <c r="I176" s="427"/>
      <c r="J176" s="427"/>
      <c r="K176" s="427"/>
      <c r="L176" s="427"/>
      <c r="M176" s="427"/>
      <c r="N176" s="427"/>
      <c r="O176" s="427"/>
      <c r="P176" s="427"/>
      <c r="Q176" s="427"/>
      <c r="R176" s="427"/>
      <c r="S176" s="427"/>
      <c r="T176" s="427"/>
      <c r="U176" s="427"/>
      <c r="V176" s="427"/>
      <c r="W176" s="427"/>
      <c r="X176" s="427"/>
      <c r="Y176" s="427"/>
      <c r="Z176" s="427"/>
      <c r="AA176" s="427"/>
      <c r="AB176" s="427"/>
      <c r="AC176" s="427"/>
      <c r="AD176" s="427"/>
      <c r="AE176" s="427"/>
      <c r="AF176" s="427"/>
      <c r="AG176" s="427"/>
      <c r="AH176" s="427"/>
      <c r="AI176" s="427"/>
      <c r="AJ176" s="427"/>
      <c r="AK176" s="427"/>
      <c r="AL176" s="427"/>
      <c r="AM176" s="427"/>
    </row>
    <row r="177" spans="2:39" s="428" customFormat="1" ht="11.25" customHeight="1">
      <c r="B177" s="429"/>
      <c r="C177" s="429"/>
      <c r="D177" s="429"/>
      <c r="F177" s="429"/>
      <c r="I177" s="427"/>
      <c r="J177" s="427"/>
      <c r="K177" s="427"/>
      <c r="L177" s="427"/>
      <c r="M177" s="427"/>
      <c r="N177" s="427"/>
      <c r="O177" s="427"/>
      <c r="P177" s="427"/>
      <c r="Q177" s="427"/>
      <c r="R177" s="427"/>
      <c r="S177" s="427"/>
      <c r="T177" s="427"/>
      <c r="U177" s="427"/>
      <c r="V177" s="427"/>
      <c r="W177" s="427"/>
      <c r="X177" s="427"/>
      <c r="Y177" s="427"/>
      <c r="Z177" s="427"/>
      <c r="AA177" s="427"/>
      <c r="AB177" s="427"/>
      <c r="AC177" s="427"/>
      <c r="AD177" s="427"/>
      <c r="AE177" s="427"/>
      <c r="AF177" s="427"/>
      <c r="AG177" s="427"/>
      <c r="AH177" s="427"/>
      <c r="AI177" s="427"/>
      <c r="AJ177" s="427"/>
      <c r="AK177" s="427"/>
      <c r="AL177" s="427"/>
      <c r="AM177" s="427"/>
    </row>
    <row r="178" spans="2:39" s="428" customFormat="1" ht="11.25" customHeight="1">
      <c r="B178" s="429"/>
      <c r="C178" s="429"/>
      <c r="D178" s="429"/>
      <c r="F178" s="429"/>
      <c r="I178" s="427"/>
      <c r="J178" s="27"/>
      <c r="K178" s="27"/>
      <c r="L178" s="27"/>
      <c r="M178" s="27"/>
      <c r="N178" s="27"/>
      <c r="O178" s="27"/>
      <c r="P178" s="27"/>
      <c r="Q178" s="27"/>
      <c r="R178" s="27"/>
      <c r="S178" s="27"/>
      <c r="T178" s="27"/>
      <c r="U178" s="27"/>
      <c r="V178" s="27"/>
      <c r="W178" s="27"/>
      <c r="X178" s="27"/>
      <c r="Y178" s="27"/>
      <c r="Z178" s="27"/>
      <c r="AA178" s="27"/>
      <c r="AB178" s="27"/>
      <c r="AC178" s="27"/>
      <c r="AD178" s="27"/>
      <c r="AE178" s="27"/>
      <c r="AF178" s="27"/>
      <c r="AG178" s="27"/>
      <c r="AH178" s="27"/>
      <c r="AI178" s="27"/>
      <c r="AJ178" s="27"/>
      <c r="AK178" s="27"/>
      <c r="AL178" s="27"/>
      <c r="AM178" s="27"/>
    </row>
    <row r="179" spans="2:39" s="428" customFormat="1" ht="11.25" customHeight="1">
      <c r="B179" s="429"/>
      <c r="C179" s="429"/>
      <c r="D179" s="429"/>
      <c r="F179" s="429"/>
      <c r="I179" s="427"/>
      <c r="J179" s="27"/>
      <c r="K179" s="27"/>
      <c r="L179" s="27"/>
      <c r="M179" s="27"/>
      <c r="N179" s="27"/>
      <c r="O179" s="27"/>
      <c r="P179" s="27"/>
      <c r="Q179" s="27"/>
      <c r="R179" s="27"/>
      <c r="S179" s="27"/>
      <c r="T179" s="27"/>
      <c r="U179" s="27"/>
      <c r="V179" s="27"/>
      <c r="W179" s="27"/>
      <c r="X179" s="27"/>
      <c r="Y179" s="27"/>
      <c r="Z179" s="27"/>
      <c r="AA179" s="27"/>
      <c r="AB179" s="27"/>
      <c r="AC179" s="27"/>
      <c r="AD179" s="27"/>
      <c r="AE179" s="27"/>
      <c r="AF179" s="27"/>
      <c r="AG179" s="27"/>
      <c r="AH179" s="27"/>
      <c r="AI179" s="27"/>
      <c r="AJ179" s="27"/>
      <c r="AK179" s="27"/>
      <c r="AL179" s="27"/>
      <c r="AM179" s="27"/>
    </row>
    <row r="180" spans="2:39" s="428" customFormat="1" ht="11.25" customHeight="1">
      <c r="B180" s="33"/>
      <c r="C180" s="33"/>
      <c r="D180" s="14"/>
      <c r="E180" s="3"/>
      <c r="F180" s="33"/>
      <c r="G180" s="3"/>
      <c r="H180" s="427"/>
      <c r="I180" s="427"/>
      <c r="J180" s="427"/>
      <c r="K180" s="427"/>
      <c r="L180" s="427"/>
      <c r="M180" s="427"/>
      <c r="N180" s="427"/>
      <c r="O180" s="427"/>
      <c r="P180" s="427"/>
      <c r="Q180" s="427"/>
      <c r="R180" s="427"/>
      <c r="S180" s="427"/>
      <c r="T180" s="427"/>
      <c r="U180" s="427"/>
      <c r="V180" s="427"/>
      <c r="W180" s="427"/>
      <c r="X180" s="427"/>
      <c r="Y180" s="427"/>
      <c r="Z180" s="427"/>
      <c r="AA180" s="427"/>
      <c r="AB180" s="427"/>
      <c r="AC180" s="427"/>
      <c r="AD180" s="427"/>
      <c r="AE180" s="427"/>
      <c r="AF180" s="427"/>
      <c r="AG180" s="427"/>
      <c r="AH180" s="427"/>
      <c r="AI180" s="427"/>
      <c r="AJ180" s="427"/>
      <c r="AK180" s="427"/>
      <c r="AL180" s="427"/>
      <c r="AM180" s="427"/>
    </row>
    <row r="181" spans="2:39" s="428" customFormat="1" ht="11.25" customHeight="1">
      <c r="B181" s="429"/>
      <c r="C181" s="429"/>
      <c r="D181" s="429"/>
      <c r="F181" s="429"/>
      <c r="H181" s="427"/>
      <c r="I181" s="427"/>
      <c r="J181" s="427"/>
      <c r="K181" s="427"/>
      <c r="L181" s="427"/>
      <c r="M181" s="427"/>
      <c r="N181" s="427"/>
      <c r="O181" s="427"/>
      <c r="P181" s="427"/>
      <c r="Q181" s="427"/>
      <c r="R181" s="427"/>
      <c r="S181" s="427"/>
      <c r="T181" s="427"/>
      <c r="U181" s="427"/>
      <c r="V181" s="427"/>
      <c r="W181" s="427"/>
      <c r="X181" s="427"/>
      <c r="Y181" s="427"/>
      <c r="Z181" s="427"/>
      <c r="AA181" s="427"/>
      <c r="AB181" s="427"/>
      <c r="AC181" s="427"/>
      <c r="AD181" s="427"/>
      <c r="AE181" s="427"/>
      <c r="AF181" s="427"/>
      <c r="AG181" s="427"/>
      <c r="AH181" s="427"/>
      <c r="AI181" s="427"/>
      <c r="AJ181" s="427"/>
      <c r="AK181" s="427"/>
      <c r="AL181" s="427"/>
      <c r="AM181" s="427"/>
    </row>
    <row r="182" spans="2:39" s="428" customFormat="1" ht="11.25" customHeight="1">
      <c r="B182" s="429"/>
      <c r="C182" s="429"/>
      <c r="D182" s="429"/>
      <c r="E182" s="429"/>
      <c r="H182" s="427"/>
      <c r="I182" s="427"/>
      <c r="J182" s="427"/>
      <c r="K182" s="427"/>
      <c r="L182" s="427"/>
      <c r="M182" s="427"/>
      <c r="N182" s="427"/>
      <c r="O182" s="427"/>
      <c r="P182" s="427"/>
      <c r="Q182" s="427"/>
      <c r="R182" s="427"/>
      <c r="S182" s="427"/>
      <c r="T182" s="427"/>
      <c r="U182" s="427"/>
      <c r="V182" s="427"/>
      <c r="W182" s="427"/>
      <c r="X182" s="427"/>
      <c r="Y182" s="427"/>
      <c r="Z182" s="427"/>
      <c r="AA182" s="427"/>
      <c r="AB182" s="427"/>
      <c r="AC182" s="427"/>
      <c r="AD182" s="427"/>
      <c r="AE182" s="427"/>
      <c r="AF182" s="427"/>
      <c r="AG182" s="427"/>
      <c r="AH182" s="427"/>
      <c r="AI182" s="427"/>
      <c r="AJ182" s="427"/>
      <c r="AK182" s="427"/>
      <c r="AL182" s="427"/>
      <c r="AM182" s="427"/>
    </row>
    <row r="183" spans="2:39" s="428" customFormat="1" ht="11.25" customHeight="1">
      <c r="B183" s="429"/>
      <c r="C183" s="429"/>
      <c r="D183" s="429"/>
      <c r="F183" s="429"/>
      <c r="G183" s="525"/>
      <c r="I183" s="38"/>
      <c r="J183" s="427"/>
      <c r="K183" s="427"/>
      <c r="L183" s="427"/>
      <c r="M183" s="427"/>
      <c r="N183" s="427"/>
      <c r="O183" s="427"/>
      <c r="P183" s="427"/>
      <c r="Q183" s="427"/>
      <c r="R183" s="427"/>
      <c r="S183" s="427"/>
      <c r="T183" s="427"/>
      <c r="U183" s="427"/>
      <c r="V183" s="427"/>
      <c r="W183" s="427"/>
      <c r="X183" s="427"/>
      <c r="Y183" s="427"/>
      <c r="Z183" s="427"/>
      <c r="AA183" s="427"/>
      <c r="AB183" s="427"/>
      <c r="AC183" s="427"/>
      <c r="AD183" s="427"/>
      <c r="AE183" s="427"/>
      <c r="AF183" s="427"/>
      <c r="AG183" s="427"/>
      <c r="AH183" s="427"/>
      <c r="AI183" s="427"/>
      <c r="AJ183" s="427"/>
      <c r="AK183" s="427"/>
      <c r="AL183" s="427"/>
      <c r="AM183" s="427"/>
    </row>
    <row r="184" spans="2:39" s="428" customFormat="1" ht="11.25" customHeight="1">
      <c r="B184" s="429"/>
      <c r="C184" s="429"/>
      <c r="D184" s="429"/>
      <c r="F184" s="429"/>
      <c r="G184" s="525"/>
      <c r="I184" s="27"/>
      <c r="J184" s="27"/>
      <c r="K184" s="27"/>
      <c r="L184" s="27"/>
      <c r="M184" s="27"/>
      <c r="N184" s="27"/>
      <c r="O184" s="27"/>
      <c r="P184" s="27"/>
      <c r="Q184" s="27"/>
      <c r="R184" s="27"/>
      <c r="S184" s="27"/>
      <c r="T184" s="27"/>
      <c r="U184" s="27"/>
      <c r="V184" s="27"/>
      <c r="W184" s="27"/>
      <c r="X184" s="27"/>
      <c r="Y184" s="27"/>
      <c r="Z184" s="27"/>
      <c r="AA184" s="27"/>
      <c r="AB184" s="27"/>
      <c r="AC184" s="27"/>
      <c r="AD184" s="27"/>
      <c r="AE184" s="27"/>
      <c r="AF184" s="27"/>
      <c r="AG184" s="27"/>
      <c r="AH184" s="27"/>
      <c r="AI184" s="27"/>
      <c r="AJ184" s="27"/>
      <c r="AK184" s="27"/>
      <c r="AL184" s="27"/>
      <c r="AM184" s="27"/>
    </row>
    <row r="185" spans="2:39" s="428" customFormat="1" ht="11.25" customHeight="1">
      <c r="B185" s="429"/>
      <c r="C185" s="429"/>
      <c r="D185" s="429"/>
      <c r="F185" s="429"/>
      <c r="I185" s="27"/>
      <c r="J185" s="27"/>
      <c r="K185" s="27"/>
      <c r="L185" s="27"/>
      <c r="M185" s="27"/>
      <c r="N185" s="27"/>
      <c r="O185" s="27"/>
      <c r="P185" s="27"/>
      <c r="Q185" s="27"/>
      <c r="R185" s="27"/>
      <c r="S185" s="27"/>
      <c r="T185" s="27"/>
      <c r="U185" s="27"/>
      <c r="V185" s="27"/>
      <c r="W185" s="27"/>
      <c r="X185" s="27"/>
      <c r="Y185" s="27"/>
      <c r="Z185" s="27"/>
      <c r="AA185" s="27"/>
      <c r="AB185" s="27"/>
      <c r="AC185" s="27"/>
      <c r="AD185" s="27"/>
      <c r="AE185" s="27"/>
      <c r="AF185" s="27"/>
      <c r="AG185" s="27"/>
      <c r="AH185" s="27"/>
      <c r="AI185" s="27"/>
      <c r="AJ185" s="27"/>
      <c r="AK185" s="27"/>
      <c r="AL185" s="27"/>
      <c r="AM185" s="27"/>
    </row>
    <row r="186" spans="2:39" s="428" customFormat="1" ht="11.25" customHeight="1">
      <c r="B186" s="429"/>
      <c r="C186" s="429"/>
      <c r="D186" s="429"/>
      <c r="F186" s="429"/>
      <c r="H186" s="427"/>
      <c r="I186" s="427"/>
      <c r="J186" s="427"/>
      <c r="K186" s="427"/>
      <c r="L186" s="427"/>
      <c r="M186" s="427"/>
      <c r="N186" s="427"/>
      <c r="O186" s="427"/>
      <c r="P186" s="427"/>
      <c r="Q186" s="427"/>
      <c r="R186" s="427"/>
      <c r="S186" s="427"/>
      <c r="T186" s="427"/>
      <c r="U186" s="427"/>
      <c r="V186" s="427"/>
      <c r="W186" s="427"/>
      <c r="X186" s="427"/>
      <c r="Y186" s="427"/>
      <c r="Z186" s="427"/>
      <c r="AA186" s="427"/>
      <c r="AB186" s="427"/>
      <c r="AC186" s="427"/>
      <c r="AD186" s="427"/>
      <c r="AE186" s="427"/>
      <c r="AF186" s="427"/>
      <c r="AG186" s="427"/>
      <c r="AH186" s="427"/>
      <c r="AI186" s="427"/>
      <c r="AJ186" s="427"/>
      <c r="AK186" s="427"/>
      <c r="AL186" s="427"/>
      <c r="AM186" s="427"/>
    </row>
    <row r="187" spans="2:39" s="428" customFormat="1" ht="11.25" customHeight="1" collapsed="1">
      <c r="B187" s="429"/>
      <c r="C187" s="429"/>
      <c r="D187" s="429"/>
      <c r="E187" s="429"/>
      <c r="F187" s="525"/>
      <c r="H187" s="427"/>
      <c r="I187" s="427"/>
      <c r="J187" s="427"/>
      <c r="K187" s="427"/>
      <c r="L187" s="427"/>
      <c r="M187" s="427"/>
      <c r="N187" s="427"/>
      <c r="O187" s="427"/>
      <c r="P187" s="427"/>
      <c r="Q187" s="427"/>
      <c r="R187" s="427"/>
      <c r="S187" s="427"/>
      <c r="T187" s="427"/>
      <c r="U187" s="427"/>
      <c r="V187" s="427"/>
      <c r="W187" s="427"/>
      <c r="X187" s="427"/>
      <c r="Y187" s="427"/>
      <c r="Z187" s="427"/>
      <c r="AA187" s="427"/>
      <c r="AB187" s="427"/>
      <c r="AC187" s="427"/>
      <c r="AD187" s="427"/>
      <c r="AE187" s="427"/>
      <c r="AF187" s="427"/>
      <c r="AG187" s="427"/>
      <c r="AH187" s="427"/>
      <c r="AI187" s="427"/>
      <c r="AJ187" s="427"/>
      <c r="AK187" s="427"/>
      <c r="AL187" s="427"/>
      <c r="AM187" s="427"/>
    </row>
    <row r="188" spans="2:39" s="428" customFormat="1" ht="11.25" customHeight="1">
      <c r="B188" s="429"/>
      <c r="C188" s="429"/>
      <c r="D188" s="429"/>
      <c r="F188" s="429"/>
      <c r="G188" s="525"/>
      <c r="I188" s="427"/>
      <c r="J188" s="427"/>
      <c r="K188" s="427"/>
      <c r="L188" s="427"/>
      <c r="M188" s="427"/>
      <c r="N188" s="427"/>
      <c r="O188" s="427"/>
      <c r="P188" s="427"/>
      <c r="Q188" s="427"/>
      <c r="R188" s="427"/>
      <c r="S188" s="427"/>
      <c r="T188" s="427"/>
      <c r="U188" s="427"/>
      <c r="V188" s="427"/>
      <c r="W188" s="427"/>
      <c r="X188" s="427"/>
      <c r="Y188" s="427"/>
      <c r="Z188" s="427"/>
      <c r="AA188" s="427"/>
      <c r="AB188" s="427"/>
      <c r="AC188" s="427"/>
      <c r="AD188" s="427"/>
      <c r="AE188" s="427"/>
      <c r="AF188" s="427"/>
      <c r="AG188" s="427"/>
      <c r="AH188" s="427"/>
      <c r="AI188" s="427"/>
      <c r="AJ188" s="427"/>
      <c r="AK188" s="427"/>
      <c r="AL188" s="427"/>
      <c r="AM188" s="427"/>
    </row>
    <row r="189" spans="2:39" s="428" customFormat="1" ht="11.25" customHeight="1">
      <c r="B189" s="429"/>
      <c r="C189" s="429"/>
      <c r="D189" s="429"/>
      <c r="F189" s="429"/>
      <c r="G189" s="525"/>
      <c r="I189" s="27"/>
      <c r="J189" s="27"/>
      <c r="K189" s="27"/>
      <c r="L189" s="27"/>
      <c r="M189" s="27"/>
      <c r="N189" s="27"/>
      <c r="O189" s="27"/>
      <c r="P189" s="27"/>
      <c r="Q189" s="27"/>
      <c r="R189" s="27"/>
      <c r="S189" s="27"/>
      <c r="T189" s="27"/>
      <c r="U189" s="27"/>
      <c r="V189" s="27"/>
      <c r="W189" s="27"/>
      <c r="X189" s="27"/>
      <c r="Y189" s="27"/>
      <c r="Z189" s="27"/>
      <c r="AA189" s="27"/>
      <c r="AB189" s="27"/>
      <c r="AC189" s="27"/>
      <c r="AD189" s="27"/>
      <c r="AE189" s="27"/>
      <c r="AF189" s="27"/>
      <c r="AG189" s="27"/>
      <c r="AH189" s="27"/>
      <c r="AI189" s="27"/>
      <c r="AJ189" s="27"/>
      <c r="AK189" s="27"/>
      <c r="AL189" s="27"/>
      <c r="AM189" s="27"/>
    </row>
    <row r="190" spans="2:39" s="428" customFormat="1" ht="11.25" customHeight="1">
      <c r="B190" s="429"/>
      <c r="C190" s="429"/>
      <c r="D190" s="429"/>
      <c r="F190" s="429"/>
      <c r="I190" s="27"/>
      <c r="J190" s="27"/>
      <c r="K190" s="27"/>
      <c r="L190" s="27"/>
      <c r="M190" s="27"/>
      <c r="N190" s="27"/>
      <c r="O190" s="27"/>
      <c r="P190" s="27"/>
      <c r="Q190" s="27"/>
      <c r="R190" s="27"/>
      <c r="S190" s="27"/>
      <c r="T190" s="27"/>
      <c r="U190" s="27"/>
      <c r="V190" s="27"/>
      <c r="W190" s="27"/>
      <c r="X190" s="27"/>
      <c r="Y190" s="27"/>
      <c r="Z190" s="27"/>
      <c r="AA190" s="27"/>
      <c r="AB190" s="27"/>
      <c r="AC190" s="27"/>
      <c r="AD190" s="27"/>
      <c r="AE190" s="27"/>
      <c r="AF190" s="27"/>
      <c r="AG190" s="27"/>
      <c r="AH190" s="27"/>
      <c r="AI190" s="27"/>
      <c r="AJ190" s="27"/>
      <c r="AK190" s="27"/>
      <c r="AL190" s="27"/>
      <c r="AM190" s="27"/>
    </row>
    <row r="191" spans="2:39" s="428" customFormat="1" ht="11.25" customHeight="1">
      <c r="B191" s="429"/>
      <c r="C191" s="429"/>
      <c r="D191" s="429"/>
      <c r="F191" s="429"/>
      <c r="I191" s="27"/>
      <c r="J191" s="27"/>
      <c r="K191" s="27"/>
      <c r="L191" s="27"/>
      <c r="M191" s="27"/>
      <c r="N191" s="27"/>
      <c r="O191" s="27"/>
      <c r="P191" s="27"/>
      <c r="Q191" s="27"/>
      <c r="R191" s="27"/>
      <c r="S191" s="27"/>
      <c r="T191" s="27"/>
      <c r="U191" s="27"/>
      <c r="V191" s="27"/>
      <c r="W191" s="27"/>
      <c r="X191" s="27"/>
      <c r="Y191" s="27"/>
      <c r="Z191" s="27"/>
      <c r="AA191" s="27"/>
      <c r="AB191" s="27"/>
      <c r="AC191" s="27"/>
      <c r="AD191" s="27"/>
      <c r="AE191" s="27"/>
      <c r="AF191" s="27"/>
      <c r="AG191" s="27"/>
      <c r="AH191" s="27"/>
      <c r="AI191" s="27"/>
      <c r="AJ191" s="27"/>
      <c r="AK191" s="27"/>
      <c r="AL191" s="27"/>
      <c r="AM191" s="27"/>
    </row>
    <row r="192" spans="2:39" s="428" customFormat="1" ht="11.25" customHeight="1">
      <c r="B192" s="429"/>
      <c r="C192" s="429"/>
      <c r="D192" s="429"/>
      <c r="F192" s="429"/>
      <c r="G192" s="427"/>
      <c r="H192" s="427"/>
      <c r="I192" s="427"/>
      <c r="J192" s="427"/>
      <c r="K192" s="427"/>
      <c r="L192" s="427"/>
      <c r="M192" s="427"/>
      <c r="N192" s="427"/>
      <c r="O192" s="427"/>
      <c r="P192" s="427"/>
      <c r="Q192" s="427"/>
      <c r="R192" s="427"/>
      <c r="S192" s="427"/>
      <c r="T192" s="427"/>
      <c r="U192" s="427"/>
      <c r="V192" s="427"/>
      <c r="W192" s="427"/>
      <c r="X192" s="427"/>
      <c r="Y192" s="427"/>
      <c r="Z192" s="427"/>
      <c r="AA192" s="427"/>
      <c r="AB192" s="427"/>
      <c r="AC192" s="427"/>
      <c r="AD192" s="427"/>
      <c r="AE192" s="427"/>
      <c r="AF192" s="427"/>
      <c r="AG192" s="427"/>
      <c r="AH192" s="427"/>
      <c r="AI192" s="427"/>
      <c r="AJ192" s="427"/>
      <c r="AK192" s="427"/>
      <c r="AL192" s="427"/>
      <c r="AM192" s="427"/>
    </row>
    <row r="193" spans="2:39" s="428" customFormat="1" ht="11.25" customHeight="1" collapsed="1">
      <c r="B193" s="429"/>
      <c r="C193" s="429"/>
      <c r="D193" s="429"/>
      <c r="F193" s="429"/>
      <c r="G193" s="427"/>
      <c r="H193" s="427"/>
      <c r="I193" s="427"/>
      <c r="J193" s="427"/>
      <c r="K193" s="427"/>
      <c r="L193" s="427"/>
      <c r="M193" s="427"/>
      <c r="N193" s="427"/>
      <c r="O193" s="427"/>
      <c r="P193" s="427"/>
      <c r="Q193" s="427"/>
      <c r="R193" s="427"/>
      <c r="S193" s="427"/>
      <c r="T193" s="427"/>
      <c r="U193" s="427"/>
      <c r="V193" s="427"/>
      <c r="W193" s="427"/>
      <c r="X193" s="427"/>
      <c r="Y193" s="427"/>
      <c r="Z193" s="427"/>
      <c r="AA193" s="427"/>
      <c r="AB193" s="427"/>
      <c r="AC193" s="427"/>
      <c r="AD193" s="427"/>
      <c r="AE193" s="427"/>
      <c r="AF193" s="427"/>
      <c r="AG193" s="427"/>
      <c r="AH193" s="427"/>
      <c r="AI193" s="427"/>
      <c r="AJ193" s="427"/>
      <c r="AK193" s="427"/>
      <c r="AL193" s="427"/>
      <c r="AM193" s="427"/>
    </row>
    <row r="194" spans="2:39" s="428" customFormat="1" ht="11.25" customHeight="1">
      <c r="B194" s="429"/>
      <c r="C194" s="429"/>
      <c r="F194" s="429"/>
      <c r="I194" s="427"/>
      <c r="J194" s="427"/>
      <c r="K194" s="427"/>
      <c r="L194" s="427"/>
      <c r="M194" s="427"/>
      <c r="N194" s="427"/>
      <c r="O194" s="427"/>
      <c r="P194" s="427"/>
      <c r="Q194" s="427"/>
      <c r="R194" s="427"/>
      <c r="S194" s="427"/>
      <c r="T194" s="427"/>
      <c r="U194" s="427"/>
      <c r="V194" s="427"/>
      <c r="W194" s="427"/>
      <c r="X194" s="427"/>
      <c r="Y194" s="427"/>
      <c r="Z194" s="427"/>
      <c r="AA194" s="427"/>
      <c r="AB194" s="427"/>
      <c r="AC194" s="427"/>
      <c r="AD194" s="427"/>
      <c r="AE194" s="427"/>
      <c r="AF194" s="427"/>
      <c r="AG194" s="427"/>
      <c r="AH194" s="427"/>
      <c r="AI194" s="427"/>
      <c r="AJ194" s="427"/>
      <c r="AK194" s="427"/>
      <c r="AL194" s="427"/>
      <c r="AM194" s="427"/>
    </row>
    <row r="195" spans="2:39" s="428" customFormat="1" ht="11.25" customHeight="1">
      <c r="B195" s="429"/>
      <c r="C195" s="429"/>
      <c r="D195" s="429"/>
      <c r="F195" s="429"/>
      <c r="I195" s="427"/>
      <c r="J195" s="27"/>
      <c r="K195" s="27"/>
      <c r="L195" s="27"/>
      <c r="M195" s="27"/>
      <c r="N195" s="27"/>
      <c r="O195" s="27"/>
      <c r="P195" s="27"/>
      <c r="Q195" s="27"/>
      <c r="R195" s="27"/>
      <c r="S195" s="27"/>
      <c r="T195" s="27"/>
      <c r="U195" s="27"/>
      <c r="V195" s="27"/>
      <c r="W195" s="27"/>
      <c r="X195" s="27"/>
      <c r="Y195" s="27"/>
      <c r="Z195" s="27"/>
      <c r="AA195" s="27"/>
      <c r="AB195" s="27"/>
      <c r="AC195" s="27"/>
      <c r="AD195" s="27"/>
      <c r="AE195" s="27"/>
      <c r="AF195" s="27"/>
      <c r="AG195" s="27"/>
      <c r="AH195" s="27"/>
      <c r="AI195" s="27"/>
      <c r="AJ195" s="27"/>
      <c r="AK195" s="27"/>
      <c r="AL195" s="27"/>
      <c r="AM195" s="27"/>
    </row>
    <row r="196" spans="2:39" s="428" customFormat="1" ht="11.25" customHeight="1">
      <c r="B196" s="429"/>
      <c r="C196" s="429"/>
      <c r="D196" s="429"/>
      <c r="F196" s="429"/>
      <c r="I196" s="427"/>
      <c r="J196" s="27"/>
      <c r="K196" s="27"/>
      <c r="L196" s="27"/>
      <c r="M196" s="27"/>
      <c r="N196" s="27"/>
      <c r="O196" s="27"/>
      <c r="P196" s="27"/>
      <c r="Q196" s="27"/>
      <c r="R196" s="27"/>
      <c r="S196" s="27"/>
      <c r="T196" s="27"/>
      <c r="U196" s="27"/>
      <c r="V196" s="27"/>
      <c r="W196" s="27"/>
      <c r="X196" s="27"/>
      <c r="Y196" s="27"/>
      <c r="Z196" s="27"/>
      <c r="AA196" s="27"/>
      <c r="AB196" s="27"/>
      <c r="AC196" s="27"/>
      <c r="AD196" s="27"/>
      <c r="AE196" s="27"/>
      <c r="AF196" s="27"/>
      <c r="AG196" s="27"/>
      <c r="AH196" s="27"/>
      <c r="AI196" s="27"/>
      <c r="AJ196" s="27"/>
      <c r="AK196" s="27"/>
      <c r="AL196" s="27"/>
      <c r="AM196" s="27"/>
    </row>
    <row r="197" spans="2:39" s="428" customFormat="1" ht="11.25" customHeight="1">
      <c r="B197" s="429"/>
      <c r="C197" s="429"/>
      <c r="D197" s="429"/>
      <c r="F197" s="429"/>
      <c r="G197" s="427"/>
      <c r="H197" s="525"/>
      <c r="I197" s="427"/>
      <c r="J197" s="427"/>
      <c r="K197" s="427"/>
      <c r="L197" s="427"/>
      <c r="M197" s="427"/>
      <c r="N197" s="427"/>
      <c r="O197" s="427"/>
      <c r="P197" s="427"/>
      <c r="Q197" s="427"/>
      <c r="R197" s="427"/>
      <c r="S197" s="427"/>
      <c r="T197" s="427"/>
      <c r="U197" s="427"/>
      <c r="V197" s="427"/>
      <c r="W197" s="427"/>
      <c r="X197" s="427"/>
      <c r="Y197" s="427"/>
      <c r="Z197" s="427"/>
      <c r="AA197" s="427"/>
      <c r="AB197" s="427"/>
      <c r="AC197" s="427"/>
      <c r="AD197" s="427"/>
      <c r="AE197" s="427"/>
      <c r="AF197" s="427"/>
      <c r="AG197" s="427"/>
      <c r="AH197" s="427"/>
      <c r="AI197" s="427"/>
      <c r="AJ197" s="427"/>
      <c r="AK197" s="427"/>
      <c r="AL197" s="427"/>
      <c r="AM197" s="427"/>
    </row>
    <row r="198" spans="2:39" s="428" customFormat="1" ht="11.25" customHeight="1">
      <c r="B198" s="429"/>
      <c r="C198" s="429"/>
      <c r="D198" s="429"/>
      <c r="F198" s="429"/>
      <c r="G198" s="427"/>
      <c r="H198" s="566"/>
      <c r="I198" s="427"/>
      <c r="J198" s="427"/>
      <c r="K198" s="427"/>
      <c r="L198" s="427"/>
      <c r="M198" s="427"/>
      <c r="N198" s="427"/>
      <c r="O198" s="427"/>
      <c r="P198" s="427"/>
      <c r="Q198" s="427"/>
      <c r="R198" s="427"/>
      <c r="S198" s="427"/>
      <c r="T198" s="427"/>
      <c r="U198" s="427"/>
      <c r="V198" s="427"/>
      <c r="W198" s="427"/>
      <c r="X198" s="427"/>
      <c r="Y198" s="427"/>
      <c r="Z198" s="427"/>
      <c r="AA198" s="427"/>
      <c r="AB198" s="427"/>
      <c r="AC198" s="427"/>
      <c r="AD198" s="427"/>
      <c r="AE198" s="427"/>
      <c r="AF198" s="427"/>
      <c r="AG198" s="427"/>
      <c r="AH198" s="427"/>
      <c r="AI198" s="427"/>
      <c r="AJ198" s="427"/>
      <c r="AK198" s="427"/>
      <c r="AL198" s="427"/>
      <c r="AM198" s="427"/>
    </row>
    <row r="199" spans="2:39" s="428" customFormat="1" ht="11.25" customHeight="1">
      <c r="B199" s="429"/>
      <c r="D199" s="429"/>
      <c r="G199" s="427"/>
      <c r="H199" s="427"/>
      <c r="I199" s="27"/>
      <c r="J199" s="27"/>
      <c r="K199" s="27"/>
      <c r="L199" s="27"/>
      <c r="M199" s="27"/>
      <c r="N199" s="27"/>
      <c r="O199" s="27"/>
      <c r="P199" s="27"/>
      <c r="Q199" s="27"/>
      <c r="R199" s="27"/>
      <c r="S199" s="27"/>
      <c r="T199" s="27"/>
      <c r="U199" s="27"/>
      <c r="V199" s="27"/>
      <c r="W199" s="27"/>
      <c r="X199" s="27"/>
      <c r="Y199" s="27"/>
      <c r="Z199" s="27"/>
      <c r="AA199" s="27"/>
      <c r="AB199" s="27"/>
      <c r="AC199" s="27"/>
      <c r="AD199" s="27"/>
      <c r="AE199" s="27"/>
      <c r="AF199" s="27"/>
      <c r="AG199" s="27"/>
      <c r="AH199" s="27"/>
      <c r="AI199" s="27"/>
      <c r="AJ199" s="27"/>
      <c r="AK199" s="27"/>
      <c r="AL199" s="27"/>
      <c r="AM199" s="27"/>
    </row>
    <row r="200" spans="2:39" s="428" customFormat="1" ht="11.25" customHeight="1">
      <c r="B200" s="429"/>
      <c r="C200" s="429"/>
      <c r="D200" s="429"/>
      <c r="H200" s="427"/>
      <c r="I200" s="27"/>
      <c r="J200" s="27"/>
      <c r="K200" s="27"/>
      <c r="L200" s="27"/>
      <c r="M200" s="27"/>
      <c r="N200" s="27"/>
      <c r="O200" s="27"/>
      <c r="P200" s="27"/>
      <c r="Q200" s="27"/>
      <c r="R200" s="27"/>
      <c r="S200" s="27"/>
      <c r="T200" s="27"/>
      <c r="U200" s="27"/>
      <c r="V200" s="27"/>
      <c r="W200" s="27"/>
      <c r="X200" s="27"/>
      <c r="Y200" s="27"/>
      <c r="Z200" s="27"/>
      <c r="AA200" s="27"/>
      <c r="AB200" s="27"/>
      <c r="AC200" s="27"/>
      <c r="AD200" s="27"/>
      <c r="AE200" s="27"/>
      <c r="AF200" s="27"/>
      <c r="AG200" s="27"/>
      <c r="AH200" s="27"/>
      <c r="AI200" s="27"/>
      <c r="AJ200" s="27"/>
      <c r="AK200" s="27"/>
      <c r="AL200" s="27"/>
      <c r="AM200" s="27"/>
    </row>
    <row r="201" spans="2:39" s="428" customFormat="1" ht="11.25" customHeight="1">
      <c r="B201" s="429"/>
      <c r="C201" s="429"/>
      <c r="D201" s="429"/>
      <c r="H201" s="427"/>
      <c r="I201" s="27"/>
      <c r="J201" s="27"/>
      <c r="K201" s="27"/>
      <c r="L201" s="27"/>
      <c r="M201" s="27"/>
      <c r="N201" s="27"/>
      <c r="O201" s="27"/>
      <c r="P201" s="27"/>
      <c r="Q201" s="27"/>
      <c r="R201" s="27"/>
      <c r="S201" s="27"/>
      <c r="T201" s="27"/>
      <c r="U201" s="27"/>
      <c r="V201" s="27"/>
      <c r="W201" s="27"/>
      <c r="X201" s="27"/>
      <c r="Y201" s="27"/>
      <c r="Z201" s="27"/>
      <c r="AA201" s="27"/>
      <c r="AB201" s="27"/>
      <c r="AC201" s="27"/>
      <c r="AD201" s="27"/>
      <c r="AE201" s="27"/>
      <c r="AF201" s="27"/>
      <c r="AG201" s="27"/>
      <c r="AH201" s="27"/>
      <c r="AI201" s="27"/>
      <c r="AJ201" s="27"/>
      <c r="AK201" s="27"/>
      <c r="AL201" s="27"/>
      <c r="AM201" s="27"/>
    </row>
    <row r="202" spans="2:39" s="428" customFormat="1" ht="11.25" customHeight="1">
      <c r="B202" s="429"/>
      <c r="C202" s="429"/>
      <c r="D202" s="429"/>
      <c r="H202" s="427"/>
      <c r="I202" s="27"/>
      <c r="J202" s="27"/>
      <c r="K202" s="27"/>
      <c r="L202" s="27"/>
      <c r="M202" s="27"/>
      <c r="N202" s="27"/>
      <c r="O202" s="27"/>
      <c r="P202" s="27"/>
      <c r="Q202" s="27"/>
      <c r="R202" s="27"/>
      <c r="S202" s="27"/>
      <c r="T202" s="27"/>
      <c r="U202" s="27"/>
      <c r="V202" s="27"/>
      <c r="W202" s="27"/>
      <c r="X202" s="27"/>
      <c r="Y202" s="27"/>
      <c r="Z202" s="27"/>
      <c r="AA202" s="27"/>
      <c r="AB202" s="27"/>
      <c r="AC202" s="27"/>
      <c r="AD202" s="27"/>
      <c r="AE202" s="27"/>
      <c r="AF202" s="27"/>
      <c r="AG202" s="27"/>
      <c r="AH202" s="27"/>
      <c r="AI202" s="27"/>
      <c r="AJ202" s="27"/>
      <c r="AK202" s="27"/>
      <c r="AL202" s="27"/>
      <c r="AM202" s="27"/>
    </row>
    <row r="203" spans="2:39" s="428" customFormat="1" ht="11.25" customHeight="1">
      <c r="B203" s="429"/>
      <c r="C203" s="429"/>
      <c r="D203" s="429"/>
      <c r="H203" s="427"/>
      <c r="I203" s="27"/>
      <c r="J203" s="27"/>
      <c r="K203" s="27"/>
      <c r="L203" s="27"/>
      <c r="M203" s="27"/>
      <c r="N203" s="27"/>
      <c r="O203" s="27"/>
      <c r="P203" s="27"/>
      <c r="Q203" s="27"/>
      <c r="R203" s="27"/>
      <c r="S203" s="27"/>
      <c r="T203" s="27"/>
      <c r="U203" s="27"/>
      <c r="V203" s="27"/>
      <c r="W203" s="27"/>
      <c r="X203" s="27"/>
      <c r="Y203" s="27"/>
      <c r="Z203" s="27"/>
      <c r="AA203" s="27"/>
      <c r="AB203" s="27"/>
      <c r="AC203" s="27"/>
      <c r="AD203" s="27"/>
      <c r="AE203" s="27"/>
      <c r="AF203" s="27"/>
      <c r="AG203" s="27"/>
      <c r="AH203" s="27"/>
      <c r="AI203" s="27"/>
      <c r="AJ203" s="27"/>
      <c r="AK203" s="27"/>
      <c r="AL203" s="27"/>
      <c r="AM203" s="27"/>
    </row>
    <row r="204" spans="2:39" s="428" customFormat="1" ht="11.25" customHeight="1">
      <c r="B204" s="429"/>
      <c r="C204" s="429"/>
      <c r="D204" s="429"/>
      <c r="H204" s="427"/>
      <c r="I204" s="27"/>
      <c r="J204" s="27"/>
      <c r="K204" s="27"/>
      <c r="L204" s="27"/>
      <c r="M204" s="27"/>
      <c r="N204" s="27"/>
      <c r="O204" s="27"/>
      <c r="P204" s="27"/>
      <c r="Q204" s="27"/>
      <c r="R204" s="27"/>
      <c r="S204" s="27"/>
      <c r="T204" s="27"/>
      <c r="U204" s="27"/>
      <c r="V204" s="27"/>
      <c r="W204" s="27"/>
      <c r="X204" s="27"/>
      <c r="Y204" s="27"/>
      <c r="Z204" s="27"/>
      <c r="AA204" s="27"/>
      <c r="AB204" s="27"/>
      <c r="AC204" s="27"/>
      <c r="AD204" s="27"/>
      <c r="AE204" s="27"/>
      <c r="AF204" s="27"/>
      <c r="AG204" s="27"/>
      <c r="AH204" s="27"/>
      <c r="AI204" s="27"/>
      <c r="AJ204" s="27"/>
      <c r="AK204" s="27"/>
      <c r="AL204" s="27"/>
      <c r="AM204" s="27"/>
    </row>
    <row r="205" spans="2:39" s="428" customFormat="1" ht="11.25" customHeight="1">
      <c r="B205" s="429"/>
      <c r="C205" s="429"/>
      <c r="D205" s="429"/>
      <c r="H205" s="427"/>
      <c r="I205" s="27"/>
      <c r="J205" s="27"/>
      <c r="K205" s="27"/>
      <c r="L205" s="27"/>
      <c r="M205" s="27"/>
      <c r="N205" s="27"/>
      <c r="O205" s="27"/>
      <c r="P205" s="27"/>
      <c r="Q205" s="27"/>
      <c r="R205" s="27"/>
      <c r="S205" s="27"/>
      <c r="T205" s="27"/>
      <c r="U205" s="27"/>
      <c r="V205" s="27"/>
      <c r="W205" s="27"/>
      <c r="X205" s="27"/>
      <c r="Y205" s="27"/>
      <c r="Z205" s="27"/>
      <c r="AA205" s="27"/>
      <c r="AB205" s="27"/>
      <c r="AC205" s="27"/>
      <c r="AD205" s="27"/>
      <c r="AE205" s="27"/>
      <c r="AF205" s="27"/>
      <c r="AG205" s="27"/>
      <c r="AH205" s="27"/>
      <c r="AI205" s="27"/>
      <c r="AJ205" s="27"/>
      <c r="AK205" s="27"/>
      <c r="AL205" s="27"/>
      <c r="AM205" s="27"/>
    </row>
    <row r="206" spans="2:39" s="428" customFormat="1" ht="11.25" customHeight="1">
      <c r="B206" s="429"/>
      <c r="C206" s="429"/>
      <c r="D206" s="429"/>
      <c r="H206" s="427"/>
      <c r="I206" s="27"/>
      <c r="J206" s="27"/>
      <c r="K206" s="27"/>
      <c r="L206" s="27"/>
      <c r="M206" s="27"/>
      <c r="N206" s="27"/>
      <c r="O206" s="27"/>
      <c r="P206" s="27"/>
      <c r="Q206" s="27"/>
      <c r="R206" s="27"/>
      <c r="S206" s="27"/>
      <c r="T206" s="27"/>
      <c r="U206" s="27"/>
      <c r="V206" s="27"/>
      <c r="W206" s="27"/>
      <c r="X206" s="27"/>
      <c r="Y206" s="27"/>
      <c r="Z206" s="27"/>
      <c r="AA206" s="27"/>
      <c r="AB206" s="27"/>
      <c r="AC206" s="27"/>
      <c r="AD206" s="27"/>
      <c r="AE206" s="27"/>
      <c r="AF206" s="27"/>
      <c r="AG206" s="27"/>
      <c r="AH206" s="27"/>
      <c r="AI206" s="27"/>
      <c r="AJ206" s="27"/>
      <c r="AK206" s="27"/>
      <c r="AL206" s="27"/>
      <c r="AM206" s="27"/>
    </row>
    <row r="207" spans="2:39" s="428" customFormat="1" ht="11.25" customHeight="1">
      <c r="B207" s="429"/>
      <c r="C207" s="429"/>
      <c r="D207" s="429"/>
      <c r="H207" s="427"/>
      <c r="I207" s="27"/>
      <c r="J207" s="27"/>
      <c r="K207" s="27"/>
      <c r="L207" s="27"/>
      <c r="M207" s="27"/>
      <c r="N207" s="27"/>
      <c r="O207" s="27"/>
      <c r="P207" s="27"/>
      <c r="Q207" s="27"/>
      <c r="R207" s="27"/>
      <c r="S207" s="27"/>
      <c r="T207" s="27"/>
      <c r="U207" s="27"/>
      <c r="V207" s="27"/>
      <c r="W207" s="27"/>
      <c r="X207" s="27"/>
      <c r="Y207" s="27"/>
      <c r="Z207" s="27"/>
      <c r="AA207" s="27"/>
      <c r="AB207" s="27"/>
      <c r="AC207" s="27"/>
      <c r="AD207" s="27"/>
      <c r="AE207" s="27"/>
      <c r="AF207" s="27"/>
      <c r="AG207" s="27"/>
      <c r="AH207" s="27"/>
      <c r="AI207" s="27"/>
      <c r="AJ207" s="27"/>
      <c r="AK207" s="27"/>
      <c r="AL207" s="27"/>
      <c r="AM207" s="27"/>
    </row>
    <row r="208" spans="2:39" s="428" customFormat="1" ht="11.25" customHeight="1">
      <c r="B208" s="429"/>
      <c r="C208" s="429"/>
      <c r="D208" s="429"/>
      <c r="H208" s="427"/>
      <c r="I208" s="27"/>
      <c r="J208" s="27"/>
      <c r="K208" s="27"/>
      <c r="L208" s="27"/>
      <c r="M208" s="27"/>
      <c r="N208" s="27"/>
      <c r="O208" s="27"/>
      <c r="P208" s="27"/>
      <c r="Q208" s="27"/>
      <c r="R208" s="27"/>
      <c r="S208" s="27"/>
      <c r="T208" s="27"/>
      <c r="U208" s="27"/>
      <c r="V208" s="27"/>
      <c r="W208" s="27"/>
      <c r="X208" s="27"/>
      <c r="Y208" s="27"/>
      <c r="Z208" s="27"/>
      <c r="AA208" s="27"/>
      <c r="AB208" s="27"/>
      <c r="AC208" s="27"/>
      <c r="AD208" s="27"/>
      <c r="AE208" s="27"/>
      <c r="AF208" s="27"/>
      <c r="AG208" s="27"/>
      <c r="AH208" s="27"/>
      <c r="AI208" s="27"/>
      <c r="AJ208" s="27"/>
      <c r="AK208" s="27"/>
      <c r="AL208" s="27"/>
      <c r="AM208" s="27"/>
    </row>
    <row r="209" spans="2:39" s="428" customFormat="1" ht="11.25" customHeight="1">
      <c r="B209" s="429"/>
      <c r="C209" s="429"/>
      <c r="D209" s="429"/>
      <c r="H209" s="427"/>
      <c r="I209" s="27"/>
      <c r="J209" s="27"/>
      <c r="K209" s="27"/>
      <c r="L209" s="27"/>
      <c r="M209" s="27"/>
      <c r="N209" s="27"/>
      <c r="O209" s="27"/>
      <c r="P209" s="27"/>
      <c r="Q209" s="27"/>
      <c r="R209" s="27"/>
      <c r="S209" s="27"/>
      <c r="T209" s="27"/>
      <c r="U209" s="27"/>
      <c r="V209" s="27"/>
      <c r="W209" s="27"/>
      <c r="X209" s="27"/>
      <c r="Y209" s="27"/>
      <c r="Z209" s="27"/>
      <c r="AA209" s="27"/>
      <c r="AB209" s="27"/>
      <c r="AC209" s="27"/>
      <c r="AD209" s="27"/>
      <c r="AE209" s="27"/>
      <c r="AF209" s="27"/>
      <c r="AG209" s="27"/>
      <c r="AH209" s="27"/>
      <c r="AI209" s="27"/>
      <c r="AJ209" s="27"/>
      <c r="AK209" s="27"/>
      <c r="AL209" s="27"/>
      <c r="AM209" s="27"/>
    </row>
    <row r="210" spans="2:39" s="428" customFormat="1" ht="11.25" customHeight="1">
      <c r="B210" s="429"/>
      <c r="C210" s="429"/>
      <c r="D210" s="429"/>
      <c r="H210" s="427"/>
      <c r="I210" s="27"/>
      <c r="J210" s="27"/>
      <c r="K210" s="27"/>
      <c r="L210" s="27"/>
      <c r="M210" s="27"/>
      <c r="N210" s="27"/>
      <c r="O210" s="27"/>
      <c r="P210" s="27"/>
      <c r="Q210" s="27"/>
      <c r="R210" s="27"/>
      <c r="S210" s="27"/>
      <c r="T210" s="27"/>
      <c r="U210" s="27"/>
      <c r="V210" s="27"/>
      <c r="W210" s="27"/>
      <c r="X210" s="27"/>
      <c r="Y210" s="27"/>
      <c r="Z210" s="27"/>
      <c r="AA210" s="27"/>
      <c r="AB210" s="27"/>
      <c r="AC210" s="27"/>
      <c r="AD210" s="27"/>
      <c r="AE210" s="27"/>
      <c r="AF210" s="27"/>
      <c r="AG210" s="27"/>
      <c r="AH210" s="27"/>
      <c r="AI210" s="27"/>
      <c r="AJ210" s="27"/>
      <c r="AK210" s="27"/>
      <c r="AL210" s="27"/>
      <c r="AM210" s="27"/>
    </row>
    <row r="211" spans="2:39" s="428" customFormat="1" ht="11.25" customHeight="1">
      <c r="B211" s="429"/>
      <c r="C211" s="429"/>
      <c r="D211" s="429"/>
      <c r="H211" s="427"/>
      <c r="I211" s="27"/>
      <c r="J211" s="27"/>
      <c r="K211" s="27"/>
      <c r="L211" s="27"/>
      <c r="M211" s="27"/>
      <c r="N211" s="27"/>
      <c r="O211" s="27"/>
      <c r="P211" s="27"/>
      <c r="Q211" s="27"/>
      <c r="R211" s="27"/>
      <c r="S211" s="27"/>
      <c r="T211" s="27"/>
      <c r="U211" s="27"/>
      <c r="V211" s="27"/>
      <c r="W211" s="27"/>
      <c r="X211" s="27"/>
      <c r="Y211" s="27"/>
      <c r="Z211" s="27"/>
      <c r="AA211" s="27"/>
      <c r="AB211" s="27"/>
      <c r="AC211" s="27"/>
      <c r="AD211" s="27"/>
      <c r="AE211" s="27"/>
      <c r="AF211" s="27"/>
      <c r="AG211" s="27"/>
      <c r="AH211" s="27"/>
      <c r="AI211" s="27"/>
      <c r="AJ211" s="27"/>
      <c r="AK211" s="27"/>
      <c r="AL211" s="27"/>
      <c r="AM211" s="27"/>
    </row>
    <row r="212" spans="2:39" s="428" customFormat="1" ht="11.25" customHeight="1">
      <c r="B212" s="429"/>
      <c r="C212" s="429"/>
      <c r="D212" s="429"/>
      <c r="H212" s="427"/>
      <c r="I212" s="27"/>
      <c r="J212" s="27"/>
      <c r="K212" s="27"/>
      <c r="L212" s="27"/>
      <c r="M212" s="27"/>
      <c r="N212" s="27"/>
      <c r="O212" s="27"/>
      <c r="P212" s="27"/>
      <c r="Q212" s="27"/>
      <c r="R212" s="27"/>
      <c r="S212" s="27"/>
      <c r="T212" s="27"/>
      <c r="U212" s="27"/>
      <c r="V212" s="27"/>
      <c r="W212" s="27"/>
      <c r="X212" s="27"/>
      <c r="Y212" s="27"/>
      <c r="Z212" s="27"/>
      <c r="AA212" s="27"/>
      <c r="AB212" s="27"/>
      <c r="AC212" s="27"/>
      <c r="AD212" s="27"/>
      <c r="AE212" s="27"/>
      <c r="AF212" s="27"/>
      <c r="AG212" s="27"/>
      <c r="AH212" s="27"/>
      <c r="AI212" s="27"/>
      <c r="AJ212" s="27"/>
      <c r="AK212" s="27"/>
      <c r="AL212" s="27"/>
      <c r="AM212" s="27"/>
    </row>
    <row r="213" spans="2:39" s="428" customFormat="1" ht="11.25" customHeight="1">
      <c r="B213" s="429"/>
      <c r="C213" s="429"/>
      <c r="D213" s="429"/>
      <c r="H213" s="427"/>
      <c r="I213" s="27"/>
      <c r="J213" s="27"/>
      <c r="K213" s="27"/>
      <c r="L213" s="27"/>
      <c r="M213" s="27"/>
      <c r="N213" s="27"/>
      <c r="O213" s="27"/>
      <c r="P213" s="27"/>
      <c r="Q213" s="27"/>
      <c r="R213" s="27"/>
      <c r="S213" s="27"/>
      <c r="T213" s="27"/>
      <c r="U213" s="27"/>
      <c r="V213" s="27"/>
      <c r="W213" s="27"/>
      <c r="X213" s="27"/>
      <c r="Y213" s="27"/>
      <c r="Z213" s="27"/>
      <c r="AA213" s="27"/>
      <c r="AB213" s="27"/>
      <c r="AC213" s="27"/>
      <c r="AD213" s="27"/>
      <c r="AE213" s="27"/>
      <c r="AF213" s="27"/>
      <c r="AG213" s="27"/>
      <c r="AH213" s="27"/>
      <c r="AI213" s="27"/>
      <c r="AJ213" s="27"/>
      <c r="AK213" s="27"/>
      <c r="AL213" s="27"/>
      <c r="AM213" s="27"/>
    </row>
    <row r="214" spans="2:39" s="428" customFormat="1" ht="11.25" customHeight="1">
      <c r="B214" s="429"/>
      <c r="C214" s="429"/>
      <c r="D214" s="429"/>
      <c r="H214" s="427"/>
      <c r="I214" s="27"/>
      <c r="J214" s="27"/>
      <c r="K214" s="27"/>
      <c r="L214" s="27"/>
      <c r="M214" s="27"/>
      <c r="N214" s="27"/>
      <c r="O214" s="27"/>
      <c r="P214" s="27"/>
      <c r="Q214" s="27"/>
      <c r="R214" s="27"/>
      <c r="S214" s="27"/>
      <c r="T214" s="27"/>
      <c r="U214" s="27"/>
      <c r="V214" s="27"/>
      <c r="W214" s="27"/>
      <c r="X214" s="27"/>
      <c r="Y214" s="27"/>
      <c r="Z214" s="27"/>
      <c r="AA214" s="27"/>
      <c r="AB214" s="27"/>
      <c r="AC214" s="27"/>
      <c r="AD214" s="27"/>
      <c r="AE214" s="27"/>
      <c r="AF214" s="27"/>
      <c r="AG214" s="27"/>
      <c r="AH214" s="27"/>
      <c r="AI214" s="27"/>
      <c r="AJ214" s="27"/>
      <c r="AK214" s="27"/>
      <c r="AL214" s="27"/>
      <c r="AM214" s="27"/>
    </row>
    <row r="215" spans="2:39" s="428" customFormat="1" ht="11.25" customHeight="1">
      <c r="B215" s="429"/>
      <c r="C215" s="429"/>
      <c r="D215" s="429"/>
      <c r="H215" s="427"/>
      <c r="I215" s="27"/>
      <c r="J215" s="27"/>
      <c r="K215" s="27"/>
      <c r="L215" s="27"/>
      <c r="M215" s="27"/>
      <c r="N215" s="27"/>
      <c r="O215" s="27"/>
      <c r="P215" s="27"/>
      <c r="Q215" s="27"/>
      <c r="R215" s="27"/>
      <c r="S215" s="27"/>
      <c r="T215" s="27"/>
      <c r="U215" s="27"/>
      <c r="V215" s="27"/>
      <c r="W215" s="27"/>
      <c r="X215" s="27"/>
      <c r="Y215" s="27"/>
      <c r="Z215" s="27"/>
      <c r="AA215" s="27"/>
      <c r="AB215" s="27"/>
      <c r="AC215" s="27"/>
      <c r="AD215" s="27"/>
      <c r="AE215" s="27"/>
      <c r="AF215" s="27"/>
      <c r="AG215" s="27"/>
      <c r="AH215" s="27"/>
      <c r="AI215" s="27"/>
      <c r="AJ215" s="27"/>
      <c r="AK215" s="27"/>
      <c r="AL215" s="27"/>
      <c r="AM215" s="27"/>
    </row>
    <row r="216" spans="2:39" s="428" customFormat="1" ht="11.25" customHeight="1">
      <c r="B216" s="429"/>
      <c r="C216" s="429"/>
      <c r="D216" s="429"/>
      <c r="H216" s="427"/>
      <c r="I216" s="27"/>
      <c r="J216" s="27"/>
      <c r="K216" s="27"/>
      <c r="L216" s="27"/>
      <c r="M216" s="27"/>
      <c r="N216" s="27"/>
      <c r="O216" s="27"/>
      <c r="P216" s="27"/>
      <c r="Q216" s="27"/>
      <c r="R216" s="27"/>
      <c r="S216" s="27"/>
      <c r="T216" s="27"/>
      <c r="U216" s="27"/>
      <c r="V216" s="27"/>
      <c r="W216" s="27"/>
      <c r="X216" s="27"/>
      <c r="Y216" s="27"/>
      <c r="Z216" s="27"/>
      <c r="AA216" s="27"/>
      <c r="AB216" s="27"/>
      <c r="AC216" s="27"/>
      <c r="AD216" s="27"/>
      <c r="AE216" s="27"/>
      <c r="AF216" s="27"/>
      <c r="AG216" s="27"/>
      <c r="AH216" s="27"/>
      <c r="AI216" s="27"/>
      <c r="AJ216" s="27"/>
      <c r="AK216" s="27"/>
      <c r="AL216" s="27"/>
      <c r="AM216" s="27"/>
    </row>
    <row r="217" spans="2:39" s="428" customFormat="1" ht="11.25" customHeight="1">
      <c r="B217" s="429"/>
      <c r="C217" s="429"/>
      <c r="D217" s="429"/>
      <c r="H217" s="427"/>
      <c r="I217" s="27"/>
      <c r="J217" s="27"/>
      <c r="K217" s="27"/>
      <c r="L217" s="27"/>
      <c r="M217" s="27"/>
      <c r="N217" s="27"/>
      <c r="O217" s="27"/>
      <c r="P217" s="27"/>
      <c r="Q217" s="27"/>
      <c r="R217" s="27"/>
      <c r="S217" s="27"/>
      <c r="T217" s="27"/>
      <c r="U217" s="27"/>
      <c r="V217" s="27"/>
      <c r="W217" s="27"/>
      <c r="X217" s="27"/>
      <c r="Y217" s="27"/>
      <c r="Z217" s="27"/>
      <c r="AA217" s="27"/>
      <c r="AB217" s="27"/>
      <c r="AC217" s="27"/>
      <c r="AD217" s="27"/>
      <c r="AE217" s="27"/>
      <c r="AF217" s="27"/>
      <c r="AG217" s="27"/>
      <c r="AH217" s="27"/>
      <c r="AI217" s="27"/>
      <c r="AJ217" s="27"/>
      <c r="AK217" s="27"/>
      <c r="AL217" s="27"/>
      <c r="AM217" s="27"/>
    </row>
    <row r="218" spans="2:39" s="428" customFormat="1" ht="11.25" customHeight="1">
      <c r="B218" s="429"/>
      <c r="C218" s="429"/>
      <c r="D218" s="429"/>
      <c r="H218" s="427"/>
      <c r="I218" s="27"/>
      <c r="J218" s="27"/>
      <c r="K218" s="27"/>
      <c r="L218" s="27"/>
      <c r="M218" s="27"/>
      <c r="N218" s="27"/>
      <c r="O218" s="27"/>
      <c r="P218" s="27"/>
      <c r="Q218" s="27"/>
      <c r="R218" s="27"/>
      <c r="S218" s="27"/>
      <c r="T218" s="27"/>
      <c r="U218" s="27"/>
      <c r="V218" s="27"/>
      <c r="W218" s="27"/>
      <c r="X218" s="27"/>
      <c r="Y218" s="27"/>
      <c r="Z218" s="27"/>
      <c r="AA218" s="27"/>
      <c r="AB218" s="27"/>
      <c r="AC218" s="27"/>
      <c r="AD218" s="27"/>
      <c r="AE218" s="27"/>
      <c r="AF218" s="27"/>
      <c r="AG218" s="27"/>
      <c r="AH218" s="27"/>
      <c r="AI218" s="27"/>
      <c r="AJ218" s="27"/>
      <c r="AK218" s="27"/>
      <c r="AL218" s="27"/>
      <c r="AM218" s="27"/>
    </row>
    <row r="219" spans="2:39" s="428" customFormat="1" ht="11.25" customHeight="1">
      <c r="B219" s="429"/>
      <c r="C219" s="429"/>
      <c r="D219" s="429"/>
      <c r="H219" s="427"/>
      <c r="I219" s="27"/>
      <c r="J219" s="27"/>
      <c r="K219" s="27"/>
      <c r="L219" s="27"/>
      <c r="M219" s="27"/>
      <c r="N219" s="27"/>
      <c r="O219" s="27"/>
      <c r="P219" s="27"/>
      <c r="Q219" s="27"/>
      <c r="R219" s="27"/>
      <c r="S219" s="27"/>
      <c r="T219" s="27"/>
      <c r="U219" s="27"/>
      <c r="V219" s="27"/>
      <c r="W219" s="27"/>
      <c r="X219" s="27"/>
      <c r="Y219" s="27"/>
      <c r="Z219" s="27"/>
      <c r="AA219" s="27"/>
      <c r="AB219" s="27"/>
      <c r="AC219" s="27"/>
      <c r="AD219" s="27"/>
      <c r="AE219" s="27"/>
      <c r="AF219" s="27"/>
      <c r="AG219" s="27"/>
      <c r="AH219" s="27"/>
      <c r="AI219" s="27"/>
      <c r="AJ219" s="27"/>
      <c r="AK219" s="27"/>
      <c r="AL219" s="27"/>
      <c r="AM219" s="27"/>
    </row>
    <row r="220" spans="2:39" s="428" customFormat="1" ht="11.25" customHeight="1">
      <c r="B220" s="429"/>
      <c r="C220" s="429"/>
      <c r="D220" s="429"/>
      <c r="H220" s="427"/>
      <c r="I220" s="27"/>
      <c r="J220" s="27"/>
      <c r="K220" s="27"/>
      <c r="L220" s="27"/>
      <c r="M220" s="27"/>
      <c r="N220" s="27"/>
      <c r="O220" s="27"/>
      <c r="P220" s="27"/>
      <c r="Q220" s="27"/>
      <c r="R220" s="27"/>
      <c r="S220" s="27"/>
      <c r="T220" s="27"/>
      <c r="U220" s="27"/>
      <c r="V220" s="27"/>
      <c r="W220" s="27"/>
      <c r="X220" s="27"/>
      <c r="Y220" s="27"/>
      <c r="Z220" s="27"/>
      <c r="AA220" s="27"/>
      <c r="AB220" s="27"/>
      <c r="AC220" s="27"/>
      <c r="AD220" s="27"/>
      <c r="AE220" s="27"/>
      <c r="AF220" s="27"/>
      <c r="AG220" s="27"/>
      <c r="AH220" s="27"/>
      <c r="AI220" s="27"/>
      <c r="AJ220" s="27"/>
      <c r="AK220" s="27"/>
      <c r="AL220" s="27"/>
      <c r="AM220" s="27"/>
    </row>
    <row r="221" spans="2:39" s="428" customFormat="1" ht="11.25" customHeight="1">
      <c r="B221" s="429"/>
      <c r="C221" s="429"/>
      <c r="D221" s="429"/>
      <c r="H221" s="427"/>
      <c r="I221" s="27"/>
      <c r="J221" s="27"/>
      <c r="K221" s="27"/>
      <c r="L221" s="27"/>
      <c r="M221" s="27"/>
      <c r="N221" s="27"/>
      <c r="O221" s="27"/>
      <c r="P221" s="27"/>
      <c r="Q221" s="27"/>
      <c r="R221" s="27"/>
      <c r="S221" s="27"/>
      <c r="T221" s="27"/>
      <c r="U221" s="27"/>
      <c r="V221" s="27"/>
      <c r="W221" s="27"/>
      <c r="X221" s="27"/>
      <c r="Y221" s="27"/>
      <c r="Z221" s="27"/>
      <c r="AA221" s="27"/>
      <c r="AB221" s="27"/>
      <c r="AC221" s="27"/>
      <c r="AD221" s="27"/>
      <c r="AE221" s="27"/>
      <c r="AF221" s="27"/>
      <c r="AG221" s="27"/>
      <c r="AH221" s="27"/>
      <c r="AI221" s="27"/>
      <c r="AJ221" s="27"/>
      <c r="AK221" s="27"/>
      <c r="AL221" s="27"/>
      <c r="AM221" s="27"/>
    </row>
    <row r="222" spans="2:39" s="428" customFormat="1" ht="11.25" customHeight="1">
      <c r="B222" s="429"/>
      <c r="C222" s="429"/>
      <c r="D222" s="429"/>
      <c r="H222" s="427"/>
      <c r="I222" s="27"/>
      <c r="J222" s="27"/>
      <c r="K222" s="27"/>
      <c r="L222" s="27"/>
      <c r="M222" s="27"/>
      <c r="N222" s="27"/>
      <c r="O222" s="27"/>
      <c r="P222" s="27"/>
      <c r="Q222" s="27"/>
      <c r="R222" s="27"/>
      <c r="S222" s="27"/>
      <c r="T222" s="27"/>
      <c r="U222" s="27"/>
      <c r="V222" s="27"/>
      <c r="W222" s="27"/>
      <c r="X222" s="27"/>
      <c r="Y222" s="27"/>
      <c r="Z222" s="27"/>
      <c r="AA222" s="27"/>
      <c r="AB222" s="27"/>
      <c r="AC222" s="27"/>
      <c r="AD222" s="27"/>
      <c r="AE222" s="27"/>
      <c r="AF222" s="27"/>
      <c r="AG222" s="27"/>
      <c r="AH222" s="27"/>
      <c r="AI222" s="27"/>
      <c r="AJ222" s="27"/>
      <c r="AK222" s="27"/>
      <c r="AL222" s="27"/>
      <c r="AM222" s="27"/>
    </row>
    <row r="223" spans="2:39" s="428" customFormat="1" ht="11.25" customHeight="1">
      <c r="B223" s="429"/>
      <c r="C223" s="429"/>
      <c r="D223" s="429"/>
      <c r="H223" s="427"/>
      <c r="I223" s="27"/>
      <c r="J223" s="27"/>
      <c r="K223" s="27"/>
      <c r="L223" s="27"/>
      <c r="M223" s="27"/>
      <c r="N223" s="27"/>
      <c r="O223" s="27"/>
      <c r="P223" s="27"/>
      <c r="Q223" s="27"/>
      <c r="R223" s="27"/>
      <c r="S223" s="27"/>
      <c r="T223" s="27"/>
      <c r="U223" s="27"/>
      <c r="V223" s="27"/>
      <c r="W223" s="27"/>
      <c r="X223" s="27"/>
      <c r="Y223" s="27"/>
      <c r="Z223" s="27"/>
      <c r="AA223" s="27"/>
      <c r="AB223" s="27"/>
      <c r="AC223" s="27"/>
      <c r="AD223" s="27"/>
      <c r="AE223" s="27"/>
      <c r="AF223" s="27"/>
      <c r="AG223" s="27"/>
      <c r="AH223" s="27"/>
      <c r="AI223" s="27"/>
      <c r="AJ223" s="27"/>
      <c r="AK223" s="27"/>
      <c r="AL223" s="27"/>
      <c r="AM223" s="27"/>
    </row>
    <row r="224" spans="2:39" s="428" customFormat="1" ht="11.25" customHeight="1">
      <c r="B224" s="429"/>
      <c r="C224" s="429"/>
      <c r="D224" s="429"/>
      <c r="H224" s="427"/>
      <c r="I224" s="27"/>
      <c r="J224" s="27"/>
      <c r="K224" s="27"/>
      <c r="L224" s="27"/>
      <c r="M224" s="27"/>
      <c r="N224" s="27"/>
      <c r="O224" s="27"/>
      <c r="P224" s="27"/>
      <c r="Q224" s="27"/>
      <c r="R224" s="27"/>
      <c r="S224" s="27"/>
      <c r="T224" s="27"/>
      <c r="U224" s="27"/>
      <c r="V224" s="27"/>
      <c r="W224" s="27"/>
      <c r="X224" s="27"/>
      <c r="Y224" s="27"/>
      <c r="Z224" s="27"/>
      <c r="AA224" s="27"/>
      <c r="AB224" s="27"/>
      <c r="AC224" s="27"/>
      <c r="AD224" s="27"/>
      <c r="AE224" s="27"/>
      <c r="AF224" s="27"/>
      <c r="AG224" s="27"/>
      <c r="AH224" s="27"/>
      <c r="AI224" s="27"/>
      <c r="AJ224" s="27"/>
      <c r="AK224" s="27"/>
      <c r="AL224" s="27"/>
      <c r="AM224" s="27"/>
    </row>
    <row r="225" spans="2:39" s="428" customFormat="1" ht="11.25" customHeight="1">
      <c r="B225" s="429"/>
      <c r="C225" s="429"/>
      <c r="D225" s="429"/>
      <c r="H225" s="427"/>
      <c r="I225" s="27"/>
      <c r="J225" s="27"/>
      <c r="K225" s="27"/>
      <c r="L225" s="27"/>
      <c r="M225" s="27"/>
      <c r="N225" s="27"/>
      <c r="O225" s="27"/>
      <c r="P225" s="27"/>
      <c r="Q225" s="27"/>
      <c r="R225" s="27"/>
      <c r="S225" s="27"/>
      <c r="T225" s="27"/>
      <c r="U225" s="27"/>
      <c r="V225" s="27"/>
      <c r="W225" s="27"/>
      <c r="X225" s="27"/>
      <c r="Y225" s="27"/>
      <c r="Z225" s="27"/>
      <c r="AA225" s="27"/>
      <c r="AB225" s="27"/>
      <c r="AC225" s="27"/>
      <c r="AD225" s="27"/>
      <c r="AE225" s="27"/>
      <c r="AF225" s="27"/>
      <c r="AG225" s="27"/>
      <c r="AH225" s="27"/>
      <c r="AI225" s="27"/>
      <c r="AJ225" s="27"/>
      <c r="AK225" s="27"/>
      <c r="AL225" s="27"/>
      <c r="AM225" s="27"/>
    </row>
    <row r="226" spans="2:39" s="428" customFormat="1" ht="11.25" customHeight="1">
      <c r="B226" s="429"/>
      <c r="C226" s="429"/>
      <c r="D226" s="429"/>
      <c r="H226" s="427"/>
      <c r="I226" s="27"/>
      <c r="J226" s="27"/>
      <c r="K226" s="27"/>
      <c r="L226" s="27"/>
      <c r="M226" s="27"/>
      <c r="N226" s="27"/>
      <c r="O226" s="27"/>
      <c r="P226" s="27"/>
      <c r="Q226" s="27"/>
      <c r="R226" s="27"/>
      <c r="S226" s="27"/>
      <c r="T226" s="27"/>
      <c r="U226" s="27"/>
      <c r="V226" s="27"/>
      <c r="W226" s="27"/>
      <c r="X226" s="27"/>
      <c r="Y226" s="27"/>
      <c r="Z226" s="27"/>
      <c r="AA226" s="27"/>
      <c r="AB226" s="27"/>
      <c r="AC226" s="27"/>
      <c r="AD226" s="27"/>
      <c r="AE226" s="27"/>
      <c r="AF226" s="27"/>
      <c r="AG226" s="27"/>
      <c r="AH226" s="27"/>
      <c r="AI226" s="27"/>
      <c r="AJ226" s="27"/>
      <c r="AK226" s="27"/>
      <c r="AL226" s="27"/>
      <c r="AM226" s="27"/>
    </row>
    <row r="227" spans="2:39" s="428" customFormat="1" ht="11.25" customHeight="1">
      <c r="B227" s="429"/>
      <c r="C227" s="429"/>
      <c r="D227" s="429"/>
      <c r="H227" s="427"/>
      <c r="I227" s="27"/>
      <c r="J227" s="27"/>
      <c r="K227" s="27"/>
      <c r="L227" s="27"/>
      <c r="M227" s="27"/>
      <c r="N227" s="27"/>
      <c r="O227" s="27"/>
      <c r="P227" s="27"/>
      <c r="Q227" s="27"/>
      <c r="R227" s="27"/>
      <c r="S227" s="27"/>
      <c r="T227" s="27"/>
      <c r="U227" s="27"/>
      <c r="V227" s="27"/>
      <c r="W227" s="27"/>
      <c r="X227" s="27"/>
      <c r="Y227" s="27"/>
      <c r="Z227" s="27"/>
      <c r="AA227" s="27"/>
      <c r="AB227" s="27"/>
      <c r="AC227" s="27"/>
      <c r="AD227" s="27"/>
      <c r="AE227" s="27"/>
      <c r="AF227" s="27"/>
      <c r="AG227" s="27"/>
      <c r="AH227" s="27"/>
      <c r="AI227" s="27"/>
      <c r="AJ227" s="27"/>
      <c r="AK227" s="27"/>
      <c r="AL227" s="27"/>
      <c r="AM227" s="27"/>
    </row>
    <row r="228" spans="2:39" s="428" customFormat="1" ht="11.25" customHeight="1">
      <c r="B228" s="429"/>
      <c r="C228" s="429"/>
      <c r="D228" s="429"/>
      <c r="H228" s="427"/>
      <c r="I228" s="27"/>
      <c r="J228" s="27"/>
      <c r="K228" s="27"/>
      <c r="L228" s="27"/>
      <c r="M228" s="27"/>
      <c r="N228" s="27"/>
      <c r="O228" s="27"/>
      <c r="P228" s="27"/>
      <c r="Q228" s="27"/>
      <c r="R228" s="27"/>
      <c r="S228" s="27"/>
      <c r="T228" s="27"/>
      <c r="U228" s="27"/>
      <c r="V228" s="27"/>
      <c r="W228" s="27"/>
      <c r="X228" s="27"/>
      <c r="Y228" s="27"/>
      <c r="Z228" s="27"/>
      <c r="AA228" s="27"/>
      <c r="AB228" s="27"/>
      <c r="AC228" s="27"/>
      <c r="AD228" s="27"/>
      <c r="AE228" s="27"/>
      <c r="AF228" s="27"/>
      <c r="AG228" s="27"/>
      <c r="AH228" s="27"/>
      <c r="AI228" s="27"/>
      <c r="AJ228" s="27"/>
      <c r="AK228" s="27"/>
      <c r="AL228" s="27"/>
      <c r="AM228" s="27"/>
    </row>
    <row r="229" spans="2:39" s="428" customFormat="1" ht="11.25" customHeight="1">
      <c r="B229" s="429"/>
      <c r="C229" s="429"/>
      <c r="D229" s="429"/>
      <c r="H229" s="427"/>
      <c r="I229" s="27"/>
      <c r="J229" s="27"/>
      <c r="K229" s="27"/>
      <c r="L229" s="27"/>
      <c r="M229" s="27"/>
      <c r="N229" s="27"/>
      <c r="O229" s="27"/>
      <c r="P229" s="27"/>
      <c r="Q229" s="27"/>
      <c r="R229" s="27"/>
      <c r="S229" s="27"/>
      <c r="T229" s="27"/>
      <c r="U229" s="27"/>
      <c r="V229" s="27"/>
      <c r="W229" s="27"/>
      <c r="X229" s="27"/>
      <c r="Y229" s="27"/>
      <c r="Z229" s="27"/>
      <c r="AA229" s="27"/>
      <c r="AB229" s="27"/>
      <c r="AC229" s="27"/>
      <c r="AD229" s="27"/>
      <c r="AE229" s="27"/>
      <c r="AF229" s="27"/>
      <c r="AG229" s="27"/>
      <c r="AH229" s="27"/>
      <c r="AI229" s="27"/>
      <c r="AJ229" s="27"/>
      <c r="AK229" s="27"/>
      <c r="AL229" s="27"/>
      <c r="AM229" s="27"/>
    </row>
    <row r="230" spans="2:39" s="428" customFormat="1" ht="11.25" customHeight="1">
      <c r="B230" s="429"/>
      <c r="D230" s="429"/>
      <c r="G230" s="427"/>
      <c r="H230" s="427"/>
      <c r="I230" s="27"/>
      <c r="J230" s="27"/>
      <c r="K230" s="27"/>
      <c r="L230" s="27"/>
      <c r="M230" s="27"/>
      <c r="N230" s="27"/>
      <c r="O230" s="27"/>
      <c r="P230" s="27"/>
      <c r="Q230" s="27"/>
      <c r="R230" s="27"/>
      <c r="S230" s="27"/>
      <c r="T230" s="27"/>
      <c r="U230" s="27"/>
      <c r="V230" s="27"/>
      <c r="W230" s="27"/>
      <c r="X230" s="27"/>
      <c r="Y230" s="27"/>
      <c r="Z230" s="27"/>
      <c r="AA230" s="27"/>
      <c r="AB230" s="27"/>
      <c r="AC230" s="27"/>
      <c r="AD230" s="27"/>
      <c r="AE230" s="27"/>
      <c r="AF230" s="27"/>
      <c r="AG230" s="27"/>
      <c r="AH230" s="27"/>
      <c r="AI230" s="27"/>
      <c r="AJ230" s="27"/>
      <c r="AK230" s="27"/>
      <c r="AL230" s="27"/>
      <c r="AM230" s="27"/>
    </row>
    <row r="231" spans="2:39" s="428" customFormat="1" ht="11.25" customHeight="1">
      <c r="B231" s="429"/>
      <c r="C231" s="429"/>
      <c r="D231" s="429"/>
      <c r="H231" s="427"/>
      <c r="I231" s="27"/>
      <c r="J231" s="27"/>
      <c r="K231" s="27"/>
      <c r="L231" s="27"/>
      <c r="M231" s="27"/>
      <c r="N231" s="27"/>
      <c r="O231" s="27"/>
      <c r="P231" s="27"/>
      <c r="Q231" s="27"/>
      <c r="R231" s="27"/>
      <c r="S231" s="27"/>
      <c r="T231" s="27"/>
      <c r="U231" s="27"/>
      <c r="V231" s="27"/>
      <c r="W231" s="27"/>
      <c r="X231" s="27"/>
      <c r="Y231" s="27"/>
      <c r="Z231" s="27"/>
      <c r="AA231" s="27"/>
      <c r="AB231" s="27"/>
      <c r="AC231" s="27"/>
      <c r="AD231" s="27"/>
      <c r="AE231" s="27"/>
      <c r="AF231" s="27"/>
      <c r="AG231" s="27"/>
      <c r="AH231" s="27"/>
      <c r="AI231" s="27"/>
      <c r="AJ231" s="27"/>
      <c r="AK231" s="27"/>
      <c r="AL231" s="27"/>
      <c r="AM231" s="27"/>
    </row>
    <row r="232" spans="2:39" s="428" customFormat="1" ht="11.25" customHeight="1">
      <c r="B232" s="429"/>
      <c r="C232" s="429"/>
      <c r="D232" s="429"/>
      <c r="H232" s="427"/>
      <c r="I232" s="27"/>
      <c r="J232" s="27"/>
      <c r="K232" s="27"/>
      <c r="L232" s="27"/>
      <c r="M232" s="27"/>
      <c r="N232" s="27"/>
      <c r="O232" s="27"/>
      <c r="P232" s="27"/>
      <c r="Q232" s="27"/>
      <c r="R232" s="27"/>
      <c r="S232" s="27"/>
      <c r="T232" s="27"/>
      <c r="U232" s="27"/>
      <c r="V232" s="27"/>
      <c r="W232" s="27"/>
      <c r="X232" s="27"/>
      <c r="Y232" s="27"/>
      <c r="Z232" s="27"/>
      <c r="AA232" s="27"/>
      <c r="AB232" s="27"/>
      <c r="AC232" s="27"/>
      <c r="AD232" s="27"/>
      <c r="AE232" s="27"/>
      <c r="AF232" s="27"/>
      <c r="AG232" s="27"/>
      <c r="AH232" s="27"/>
      <c r="AI232" s="27"/>
      <c r="AJ232" s="27"/>
      <c r="AK232" s="27"/>
      <c r="AL232" s="27"/>
      <c r="AM232" s="27"/>
    </row>
    <row r="233" spans="2:39" s="428" customFormat="1" ht="11.25" customHeight="1">
      <c r="B233" s="429"/>
      <c r="C233" s="429"/>
      <c r="D233" s="429"/>
      <c r="H233" s="427"/>
      <c r="I233" s="27"/>
      <c r="J233" s="27"/>
      <c r="K233" s="27"/>
      <c r="L233" s="27"/>
      <c r="M233" s="27"/>
      <c r="N233" s="27"/>
      <c r="O233" s="27"/>
      <c r="P233" s="27"/>
      <c r="Q233" s="27"/>
      <c r="R233" s="27"/>
      <c r="S233" s="27"/>
      <c r="T233" s="27"/>
      <c r="U233" s="27"/>
      <c r="V233" s="27"/>
      <c r="W233" s="27"/>
      <c r="X233" s="27"/>
      <c r="Y233" s="27"/>
      <c r="Z233" s="27"/>
      <c r="AA233" s="27"/>
      <c r="AB233" s="27"/>
      <c r="AC233" s="27"/>
      <c r="AD233" s="27"/>
      <c r="AE233" s="27"/>
      <c r="AF233" s="27"/>
      <c r="AG233" s="27"/>
      <c r="AH233" s="27"/>
      <c r="AI233" s="27"/>
      <c r="AJ233" s="27"/>
      <c r="AK233" s="27"/>
      <c r="AL233" s="27"/>
      <c r="AM233" s="27"/>
    </row>
    <row r="234" spans="2:39" s="428" customFormat="1" ht="11.25" customHeight="1">
      <c r="B234" s="429"/>
      <c r="C234" s="429"/>
      <c r="D234" s="429"/>
      <c r="H234" s="427"/>
      <c r="I234" s="27"/>
      <c r="J234" s="27"/>
      <c r="K234" s="27"/>
      <c r="L234" s="27"/>
      <c r="M234" s="27"/>
      <c r="N234" s="27"/>
      <c r="O234" s="27"/>
      <c r="P234" s="27"/>
      <c r="Q234" s="27"/>
      <c r="R234" s="27"/>
      <c r="S234" s="27"/>
      <c r="T234" s="27"/>
      <c r="U234" s="27"/>
      <c r="V234" s="27"/>
      <c r="W234" s="27"/>
      <c r="X234" s="27"/>
      <c r="Y234" s="27"/>
      <c r="Z234" s="27"/>
      <c r="AA234" s="27"/>
      <c r="AB234" s="27"/>
      <c r="AC234" s="27"/>
      <c r="AD234" s="27"/>
      <c r="AE234" s="27"/>
      <c r="AF234" s="27"/>
      <c r="AG234" s="27"/>
      <c r="AH234" s="27"/>
      <c r="AI234" s="27"/>
      <c r="AJ234" s="27"/>
      <c r="AK234" s="27"/>
      <c r="AL234" s="27"/>
      <c r="AM234" s="27"/>
    </row>
    <row r="235" spans="2:39" s="428" customFormat="1" ht="11.25" customHeight="1">
      <c r="B235" s="429"/>
      <c r="C235" s="429"/>
      <c r="D235" s="429"/>
      <c r="H235" s="427"/>
      <c r="I235" s="27"/>
      <c r="J235" s="27"/>
      <c r="K235" s="27"/>
      <c r="L235" s="27"/>
      <c r="M235" s="27"/>
      <c r="N235" s="27"/>
      <c r="O235" s="27"/>
      <c r="P235" s="27"/>
      <c r="Q235" s="27"/>
      <c r="R235" s="27"/>
      <c r="S235" s="27"/>
      <c r="T235" s="27"/>
      <c r="U235" s="27"/>
      <c r="V235" s="27"/>
      <c r="W235" s="27"/>
      <c r="X235" s="27"/>
      <c r="Y235" s="27"/>
      <c r="Z235" s="27"/>
      <c r="AA235" s="27"/>
      <c r="AB235" s="27"/>
      <c r="AC235" s="27"/>
      <c r="AD235" s="27"/>
      <c r="AE235" s="27"/>
      <c r="AF235" s="27"/>
      <c r="AG235" s="27"/>
      <c r="AH235" s="27"/>
      <c r="AI235" s="27"/>
      <c r="AJ235" s="27"/>
      <c r="AK235" s="27"/>
      <c r="AL235" s="27"/>
      <c r="AM235" s="27"/>
    </row>
    <row r="236" spans="2:39" s="428" customFormat="1" ht="11.25" customHeight="1">
      <c r="B236" s="429"/>
      <c r="C236" s="429"/>
      <c r="D236" s="429"/>
      <c r="H236" s="427"/>
      <c r="I236" s="27"/>
      <c r="J236" s="27"/>
      <c r="K236" s="27"/>
      <c r="L236" s="27"/>
      <c r="M236" s="27"/>
      <c r="N236" s="27"/>
      <c r="O236" s="27"/>
      <c r="P236" s="27"/>
      <c r="Q236" s="27"/>
      <c r="R236" s="27"/>
      <c r="S236" s="27"/>
      <c r="T236" s="27"/>
      <c r="U236" s="27"/>
      <c r="V236" s="27"/>
      <c r="W236" s="27"/>
      <c r="X236" s="27"/>
      <c r="Y236" s="27"/>
      <c r="Z236" s="27"/>
      <c r="AA236" s="27"/>
      <c r="AB236" s="27"/>
      <c r="AC236" s="27"/>
      <c r="AD236" s="27"/>
      <c r="AE236" s="27"/>
      <c r="AF236" s="27"/>
      <c r="AG236" s="27"/>
      <c r="AH236" s="27"/>
      <c r="AI236" s="27"/>
      <c r="AJ236" s="27"/>
      <c r="AK236" s="27"/>
      <c r="AL236" s="27"/>
      <c r="AM236" s="27"/>
    </row>
    <row r="237" spans="2:39" s="428" customFormat="1" ht="11.25" customHeight="1">
      <c r="B237" s="429"/>
      <c r="C237" s="429"/>
      <c r="D237" s="429"/>
      <c r="H237" s="427"/>
      <c r="I237" s="27"/>
      <c r="J237" s="27"/>
      <c r="K237" s="27"/>
      <c r="L237" s="27"/>
      <c r="M237" s="27"/>
      <c r="N237" s="27"/>
      <c r="O237" s="27"/>
      <c r="P237" s="27"/>
      <c r="Q237" s="27"/>
      <c r="R237" s="27"/>
      <c r="S237" s="27"/>
      <c r="T237" s="27"/>
      <c r="U237" s="27"/>
      <c r="V237" s="27"/>
      <c r="W237" s="27"/>
      <c r="X237" s="27"/>
      <c r="Y237" s="27"/>
      <c r="Z237" s="27"/>
      <c r="AA237" s="27"/>
      <c r="AB237" s="27"/>
      <c r="AC237" s="27"/>
      <c r="AD237" s="27"/>
      <c r="AE237" s="27"/>
      <c r="AF237" s="27"/>
      <c r="AG237" s="27"/>
      <c r="AH237" s="27"/>
      <c r="AI237" s="27"/>
      <c r="AJ237" s="27"/>
      <c r="AK237" s="27"/>
      <c r="AL237" s="27"/>
      <c r="AM237" s="27"/>
    </row>
    <row r="238" spans="2:39" s="428" customFormat="1" ht="11.25" customHeight="1">
      <c r="B238" s="429"/>
      <c r="C238" s="429"/>
      <c r="D238" s="429"/>
      <c r="H238" s="427"/>
      <c r="I238" s="27"/>
      <c r="J238" s="27"/>
      <c r="K238" s="27"/>
      <c r="L238" s="27"/>
      <c r="M238" s="27"/>
      <c r="N238" s="27"/>
      <c r="O238" s="27"/>
      <c r="P238" s="27"/>
      <c r="Q238" s="27"/>
      <c r="R238" s="27"/>
      <c r="S238" s="27"/>
      <c r="T238" s="27"/>
      <c r="U238" s="27"/>
      <c r="V238" s="27"/>
      <c r="W238" s="27"/>
      <c r="X238" s="27"/>
      <c r="Y238" s="27"/>
      <c r="Z238" s="27"/>
      <c r="AA238" s="27"/>
      <c r="AB238" s="27"/>
      <c r="AC238" s="27"/>
      <c r="AD238" s="27"/>
      <c r="AE238" s="27"/>
      <c r="AF238" s="27"/>
      <c r="AG238" s="27"/>
      <c r="AH238" s="27"/>
      <c r="AI238" s="27"/>
      <c r="AJ238" s="27"/>
      <c r="AK238" s="27"/>
      <c r="AL238" s="27"/>
      <c r="AM238" s="27"/>
    </row>
    <row r="239" spans="2:39" s="428" customFormat="1" ht="11.25" customHeight="1">
      <c r="B239" s="429"/>
      <c r="C239" s="429"/>
      <c r="D239" s="429"/>
      <c r="H239" s="427"/>
      <c r="I239" s="27"/>
      <c r="J239" s="27"/>
      <c r="K239" s="27"/>
      <c r="L239" s="27"/>
      <c r="M239" s="27"/>
      <c r="N239" s="27"/>
      <c r="O239" s="27"/>
      <c r="P239" s="27"/>
      <c r="Q239" s="27"/>
      <c r="R239" s="27"/>
      <c r="S239" s="27"/>
      <c r="T239" s="27"/>
      <c r="U239" s="27"/>
      <c r="V239" s="27"/>
      <c r="W239" s="27"/>
      <c r="X239" s="27"/>
      <c r="Y239" s="27"/>
      <c r="Z239" s="27"/>
      <c r="AA239" s="27"/>
      <c r="AB239" s="27"/>
      <c r="AC239" s="27"/>
      <c r="AD239" s="27"/>
      <c r="AE239" s="27"/>
      <c r="AF239" s="27"/>
      <c r="AG239" s="27"/>
      <c r="AH239" s="27"/>
      <c r="AI239" s="27"/>
      <c r="AJ239" s="27"/>
      <c r="AK239" s="27"/>
      <c r="AL239" s="27"/>
      <c r="AM239" s="27"/>
    </row>
    <row r="240" spans="2:39" s="428" customFormat="1" ht="11.25" customHeight="1">
      <c r="B240" s="429"/>
      <c r="C240" s="429"/>
      <c r="D240" s="429"/>
      <c r="H240" s="427"/>
      <c r="I240" s="27"/>
      <c r="J240" s="27"/>
      <c r="K240" s="27"/>
      <c r="L240" s="27"/>
      <c r="M240" s="27"/>
      <c r="N240" s="27"/>
      <c r="O240" s="27"/>
      <c r="P240" s="27"/>
      <c r="Q240" s="27"/>
      <c r="R240" s="27"/>
      <c r="S240" s="27"/>
      <c r="T240" s="27"/>
      <c r="U240" s="27"/>
      <c r="V240" s="27"/>
      <c r="W240" s="27"/>
      <c r="X240" s="27"/>
      <c r="Y240" s="27"/>
      <c r="Z240" s="27"/>
      <c r="AA240" s="27"/>
      <c r="AB240" s="27"/>
      <c r="AC240" s="27"/>
      <c r="AD240" s="27"/>
      <c r="AE240" s="27"/>
      <c r="AF240" s="27"/>
      <c r="AG240" s="27"/>
      <c r="AH240" s="27"/>
      <c r="AI240" s="27"/>
      <c r="AJ240" s="27"/>
      <c r="AK240" s="27"/>
      <c r="AL240" s="27"/>
      <c r="AM240" s="27"/>
    </row>
    <row r="241" spans="2:39" s="428" customFormat="1" ht="11.25" customHeight="1" collapsed="1">
      <c r="B241" s="429"/>
      <c r="C241" s="429"/>
      <c r="D241" s="525"/>
      <c r="H241" s="427"/>
      <c r="I241" s="427"/>
      <c r="J241" s="427"/>
      <c r="K241" s="427"/>
      <c r="L241" s="427"/>
      <c r="M241" s="427"/>
      <c r="N241" s="427"/>
      <c r="O241" s="427"/>
      <c r="P241" s="427"/>
      <c r="Q241" s="427"/>
      <c r="R241" s="427"/>
      <c r="S241" s="427"/>
      <c r="T241" s="427"/>
      <c r="U241" s="427"/>
      <c r="V241" s="427"/>
      <c r="W241" s="427"/>
      <c r="X241" s="427"/>
      <c r="Y241" s="427"/>
      <c r="Z241" s="427"/>
      <c r="AA241" s="427"/>
      <c r="AB241" s="427"/>
      <c r="AC241" s="427"/>
      <c r="AD241" s="427"/>
      <c r="AE241" s="427"/>
      <c r="AF241" s="427"/>
      <c r="AG241" s="427"/>
      <c r="AH241" s="427"/>
      <c r="AI241" s="427"/>
      <c r="AJ241" s="427"/>
      <c r="AK241" s="427"/>
      <c r="AL241" s="427"/>
      <c r="AM241" s="427"/>
    </row>
    <row r="242" spans="2:39" s="428" customFormat="1" ht="11.25" customHeight="1">
      <c r="B242" s="429"/>
      <c r="C242" s="429"/>
      <c r="D242" s="429"/>
      <c r="F242" s="429"/>
      <c r="G242" s="525"/>
      <c r="I242" s="427"/>
      <c r="J242" s="427"/>
      <c r="K242" s="427"/>
      <c r="L242" s="427"/>
      <c r="M242" s="427"/>
      <c r="N242" s="427"/>
      <c r="O242" s="427"/>
      <c r="P242" s="427"/>
      <c r="Q242" s="427"/>
      <c r="R242" s="427"/>
      <c r="S242" s="427"/>
      <c r="T242" s="427"/>
      <c r="U242" s="427"/>
      <c r="V242" s="427"/>
      <c r="W242" s="427"/>
      <c r="X242" s="427"/>
      <c r="Y242" s="427"/>
      <c r="Z242" s="427"/>
      <c r="AA242" s="427"/>
      <c r="AB242" s="427"/>
      <c r="AC242" s="427"/>
      <c r="AD242" s="427"/>
      <c r="AE242" s="427"/>
      <c r="AF242" s="427"/>
      <c r="AG242" s="427"/>
      <c r="AH242" s="427"/>
      <c r="AI242" s="427"/>
      <c r="AJ242" s="427"/>
      <c r="AK242" s="427"/>
      <c r="AL242" s="427"/>
      <c r="AM242" s="427"/>
    </row>
    <row r="243" spans="2:39" s="428" customFormat="1" ht="11.25" customHeight="1">
      <c r="B243" s="429"/>
      <c r="C243" s="429"/>
      <c r="D243" s="429"/>
      <c r="F243" s="429"/>
      <c r="I243" s="427"/>
      <c r="J243" s="27"/>
      <c r="K243" s="27"/>
      <c r="L243" s="27"/>
      <c r="M243" s="27"/>
      <c r="N243" s="27"/>
      <c r="O243" s="27"/>
      <c r="P243" s="27"/>
      <c r="Q243" s="27"/>
      <c r="R243" s="27"/>
      <c r="S243" s="27"/>
      <c r="T243" s="27"/>
      <c r="U243" s="27"/>
      <c r="V243" s="27"/>
      <c r="W243" s="27"/>
      <c r="X243" s="27"/>
      <c r="Y243" s="27"/>
      <c r="Z243" s="27"/>
      <c r="AA243" s="27"/>
      <c r="AB243" s="27"/>
      <c r="AC243" s="27"/>
      <c r="AD243" s="27"/>
      <c r="AE243" s="27"/>
      <c r="AF243" s="27"/>
      <c r="AG243" s="27"/>
      <c r="AH243" s="27"/>
      <c r="AI243" s="27"/>
      <c r="AJ243" s="27"/>
      <c r="AK243" s="27"/>
      <c r="AL243" s="27"/>
      <c r="AM243" s="27"/>
    </row>
    <row r="244" spans="2:39" s="428" customFormat="1" ht="11.25" customHeight="1">
      <c r="B244" s="429"/>
      <c r="C244" s="429"/>
      <c r="D244" s="429"/>
      <c r="F244" s="429"/>
      <c r="G244" s="427"/>
      <c r="I244" s="427"/>
      <c r="J244" s="427"/>
      <c r="K244" s="427"/>
      <c r="L244" s="427"/>
      <c r="M244" s="427"/>
      <c r="N244" s="427"/>
      <c r="O244" s="427"/>
      <c r="P244" s="427"/>
      <c r="Q244" s="427"/>
      <c r="R244" s="427"/>
      <c r="S244" s="427"/>
      <c r="T244" s="427"/>
      <c r="U244" s="427"/>
      <c r="V244" s="427"/>
      <c r="W244" s="427"/>
      <c r="X244" s="427"/>
      <c r="Y244" s="427"/>
      <c r="Z244" s="427"/>
      <c r="AA244" s="427"/>
      <c r="AB244" s="427"/>
      <c r="AC244" s="427"/>
      <c r="AD244" s="427"/>
      <c r="AE244" s="427"/>
      <c r="AF244" s="427"/>
      <c r="AG244" s="427"/>
      <c r="AH244" s="427"/>
      <c r="AI244" s="427"/>
      <c r="AJ244" s="427"/>
      <c r="AK244" s="427"/>
      <c r="AL244" s="427"/>
      <c r="AM244" s="427"/>
    </row>
    <row r="245" spans="2:39" s="428" customFormat="1" ht="11.25" customHeight="1">
      <c r="B245" s="429"/>
      <c r="C245" s="429"/>
      <c r="D245" s="429"/>
      <c r="F245" s="429"/>
      <c r="H245" s="427"/>
      <c r="I245" s="427"/>
      <c r="J245" s="427"/>
      <c r="K245" s="427"/>
      <c r="L245" s="427"/>
      <c r="M245" s="427"/>
      <c r="N245" s="427"/>
      <c r="O245" s="427"/>
      <c r="P245" s="427"/>
      <c r="Q245" s="427"/>
      <c r="R245" s="427"/>
      <c r="S245" s="427"/>
      <c r="T245" s="427"/>
      <c r="U245" s="427"/>
      <c r="V245" s="427"/>
      <c r="W245" s="427"/>
      <c r="X245" s="427"/>
      <c r="Y245" s="427"/>
      <c r="Z245" s="427"/>
      <c r="AA245" s="427"/>
      <c r="AB245" s="427"/>
      <c r="AC245" s="427"/>
      <c r="AD245" s="427"/>
      <c r="AE245" s="427"/>
      <c r="AF245" s="427"/>
      <c r="AG245" s="427"/>
      <c r="AH245" s="427"/>
      <c r="AI245" s="427"/>
      <c r="AJ245" s="427"/>
      <c r="AK245" s="427"/>
      <c r="AL245" s="427"/>
      <c r="AM245" s="427"/>
    </row>
    <row r="246" spans="2:39" s="428" customFormat="1" ht="11.25" customHeight="1" collapsed="1">
      <c r="B246" s="525"/>
      <c r="C246" s="525"/>
      <c r="D246" s="525"/>
      <c r="F246" s="429"/>
      <c r="H246" s="427"/>
      <c r="I246" s="427"/>
      <c r="J246" s="427"/>
      <c r="K246" s="427"/>
      <c r="L246" s="427"/>
      <c r="M246" s="427"/>
      <c r="N246" s="427"/>
      <c r="O246" s="427"/>
      <c r="P246" s="427"/>
      <c r="Q246" s="427"/>
      <c r="R246" s="427"/>
      <c r="S246" s="427"/>
      <c r="T246" s="427"/>
      <c r="U246" s="427"/>
      <c r="V246" s="427"/>
      <c r="W246" s="427"/>
      <c r="X246" s="427"/>
      <c r="Y246" s="427"/>
      <c r="Z246" s="427"/>
      <c r="AA246" s="427"/>
      <c r="AB246" s="427"/>
      <c r="AC246" s="427"/>
      <c r="AD246" s="427"/>
      <c r="AE246" s="427"/>
      <c r="AF246" s="427"/>
      <c r="AG246" s="427"/>
      <c r="AH246" s="427"/>
      <c r="AI246" s="427"/>
      <c r="AJ246" s="427"/>
      <c r="AK246" s="427"/>
      <c r="AL246" s="427"/>
      <c r="AM246" s="427"/>
    </row>
    <row r="247" spans="2:39" s="428" customFormat="1" ht="11.25" customHeight="1">
      <c r="B247" s="429"/>
      <c r="C247" s="429"/>
      <c r="D247" s="429"/>
      <c r="F247" s="429"/>
      <c r="I247" s="427"/>
      <c r="J247" s="427"/>
      <c r="K247" s="427"/>
      <c r="L247" s="427"/>
      <c r="M247" s="427"/>
      <c r="N247" s="427"/>
      <c r="O247" s="427"/>
      <c r="P247" s="427"/>
      <c r="Q247" s="427"/>
      <c r="R247" s="427"/>
      <c r="S247" s="427"/>
      <c r="T247" s="427"/>
      <c r="U247" s="427"/>
      <c r="V247" s="427"/>
      <c r="W247" s="427"/>
      <c r="X247" s="427"/>
      <c r="Y247" s="427"/>
      <c r="Z247" s="427"/>
      <c r="AA247" s="427"/>
      <c r="AB247" s="427"/>
      <c r="AC247" s="427"/>
      <c r="AD247" s="427"/>
      <c r="AE247" s="427"/>
      <c r="AF247" s="427"/>
      <c r="AG247" s="427"/>
      <c r="AH247" s="427"/>
      <c r="AI247" s="427"/>
      <c r="AJ247" s="427"/>
      <c r="AK247" s="427"/>
      <c r="AL247" s="427"/>
      <c r="AM247" s="427"/>
    </row>
    <row r="248" spans="2:39" s="428" customFormat="1" ht="11.25" customHeight="1">
      <c r="B248" s="429"/>
      <c r="C248" s="429"/>
      <c r="D248" s="429"/>
      <c r="F248" s="429"/>
      <c r="I248" s="427"/>
      <c r="J248" s="27"/>
      <c r="K248" s="27"/>
      <c r="L248" s="27"/>
      <c r="M248" s="27"/>
      <c r="N248" s="27"/>
      <c r="O248" s="27"/>
      <c r="P248" s="27"/>
      <c r="Q248" s="27"/>
      <c r="R248" s="27"/>
      <c r="S248" s="27"/>
      <c r="T248" s="27"/>
      <c r="U248" s="27"/>
      <c r="V248" s="27"/>
      <c r="W248" s="27"/>
      <c r="X248" s="27"/>
      <c r="Y248" s="27"/>
      <c r="Z248" s="27"/>
      <c r="AA248" s="27"/>
      <c r="AB248" s="27"/>
      <c r="AC248" s="27"/>
      <c r="AD248" s="27"/>
      <c r="AE248" s="27"/>
      <c r="AF248" s="27"/>
      <c r="AG248" s="27"/>
      <c r="AH248" s="27"/>
      <c r="AI248" s="27"/>
      <c r="AJ248" s="27"/>
      <c r="AK248" s="27"/>
      <c r="AL248" s="27"/>
      <c r="AM248" s="27"/>
    </row>
    <row r="249" spans="2:39" s="428" customFormat="1" ht="11.25" customHeight="1">
      <c r="B249" s="429"/>
      <c r="C249" s="429"/>
      <c r="D249" s="429"/>
      <c r="F249" s="429"/>
      <c r="I249" s="427"/>
      <c r="J249" s="427"/>
      <c r="K249" s="427"/>
      <c r="L249" s="427"/>
      <c r="M249" s="427"/>
      <c r="N249" s="427"/>
      <c r="O249" s="427"/>
      <c r="P249" s="427"/>
      <c r="Q249" s="427"/>
      <c r="R249" s="427"/>
      <c r="S249" s="427"/>
      <c r="T249" s="427"/>
      <c r="U249" s="427"/>
      <c r="V249" s="427"/>
      <c r="W249" s="427"/>
      <c r="X249" s="427"/>
      <c r="Y249" s="427"/>
      <c r="Z249" s="427"/>
      <c r="AA249" s="427"/>
      <c r="AB249" s="427"/>
      <c r="AC249" s="427"/>
      <c r="AD249" s="427"/>
      <c r="AE249" s="427"/>
      <c r="AF249" s="427"/>
      <c r="AG249" s="427"/>
      <c r="AH249" s="427"/>
      <c r="AI249" s="427"/>
      <c r="AJ249" s="427"/>
      <c r="AK249" s="427"/>
      <c r="AL249" s="427"/>
      <c r="AM249" s="427"/>
    </row>
    <row r="250" spans="2:39" s="428" customFormat="1" ht="11.25" customHeight="1">
      <c r="B250" s="429"/>
      <c r="C250" s="429"/>
      <c r="D250" s="429"/>
      <c r="F250" s="429"/>
      <c r="I250" s="427"/>
      <c r="J250" s="427"/>
      <c r="K250" s="427"/>
      <c r="L250" s="427"/>
      <c r="M250" s="427"/>
      <c r="N250" s="427"/>
      <c r="O250" s="427"/>
      <c r="P250" s="427"/>
      <c r="Q250" s="427"/>
      <c r="R250" s="427"/>
      <c r="S250" s="427"/>
      <c r="T250" s="427"/>
      <c r="U250" s="427"/>
      <c r="V250" s="427"/>
      <c r="W250" s="427"/>
      <c r="X250" s="427"/>
      <c r="Y250" s="427"/>
      <c r="Z250" s="427"/>
      <c r="AA250" s="427"/>
      <c r="AB250" s="427"/>
      <c r="AC250" s="427"/>
      <c r="AD250" s="427"/>
      <c r="AE250" s="427"/>
      <c r="AF250" s="427"/>
      <c r="AG250" s="427"/>
      <c r="AH250" s="427"/>
      <c r="AI250" s="427"/>
      <c r="AJ250" s="427"/>
      <c r="AK250" s="427"/>
      <c r="AL250" s="427"/>
      <c r="AM250" s="427"/>
    </row>
    <row r="251" spans="2:39" s="428" customFormat="1" ht="11.25" customHeight="1">
      <c r="B251" s="429"/>
      <c r="C251" s="429"/>
      <c r="D251" s="429"/>
      <c r="F251" s="429"/>
      <c r="I251" s="427"/>
      <c r="J251" s="427"/>
      <c r="K251" s="427"/>
      <c r="L251" s="427"/>
      <c r="M251" s="427"/>
      <c r="N251" s="427"/>
      <c r="O251" s="427"/>
      <c r="P251" s="427"/>
      <c r="Q251" s="427"/>
      <c r="R251" s="427"/>
      <c r="S251" s="427"/>
      <c r="T251" s="427"/>
      <c r="U251" s="427"/>
      <c r="V251" s="427"/>
      <c r="W251" s="427"/>
      <c r="X251" s="427"/>
      <c r="Y251" s="427"/>
      <c r="Z251" s="427"/>
      <c r="AA251" s="427"/>
      <c r="AB251" s="427"/>
      <c r="AC251" s="427"/>
      <c r="AD251" s="427"/>
      <c r="AE251" s="427"/>
      <c r="AF251" s="427"/>
      <c r="AG251" s="427"/>
      <c r="AH251" s="427"/>
      <c r="AI251" s="427"/>
      <c r="AJ251" s="427"/>
      <c r="AK251" s="427"/>
      <c r="AL251" s="427"/>
      <c r="AM251" s="427"/>
    </row>
    <row r="252" spans="2:39" s="428" customFormat="1" ht="11.25" customHeight="1">
      <c r="B252" s="429"/>
      <c r="C252" s="429"/>
      <c r="D252" s="429"/>
      <c r="F252" s="429"/>
      <c r="I252" s="427"/>
      <c r="J252" s="427"/>
      <c r="K252" s="427"/>
      <c r="L252" s="427"/>
      <c r="M252" s="427"/>
      <c r="N252" s="427"/>
      <c r="O252" s="427"/>
      <c r="P252" s="427"/>
      <c r="Q252" s="427"/>
      <c r="R252" s="427"/>
      <c r="S252" s="427"/>
      <c r="T252" s="427"/>
      <c r="U252" s="427"/>
      <c r="V252" s="427"/>
      <c r="W252" s="427"/>
      <c r="X252" s="427"/>
      <c r="Y252" s="427"/>
      <c r="Z252" s="427"/>
      <c r="AA252" s="427"/>
      <c r="AB252" s="427"/>
      <c r="AC252" s="427"/>
      <c r="AD252" s="427"/>
      <c r="AE252" s="427"/>
      <c r="AF252" s="427"/>
      <c r="AG252" s="427"/>
      <c r="AH252" s="427"/>
      <c r="AI252" s="427"/>
      <c r="AJ252" s="427"/>
      <c r="AK252" s="427"/>
      <c r="AL252" s="427"/>
      <c r="AM252" s="427"/>
    </row>
    <row r="253" spans="2:39" s="428" customFormat="1" ht="11.25" customHeight="1">
      <c r="B253" s="429"/>
      <c r="C253" s="429"/>
      <c r="D253" s="429"/>
      <c r="F253" s="429"/>
      <c r="I253" s="427"/>
      <c r="J253" s="427"/>
      <c r="K253" s="427"/>
      <c r="L253" s="427"/>
      <c r="M253" s="427"/>
      <c r="N253" s="427"/>
      <c r="O253" s="427"/>
      <c r="P253" s="427"/>
      <c r="Q253" s="427"/>
      <c r="R253" s="427"/>
      <c r="S253" s="427"/>
      <c r="T253" s="427"/>
      <c r="U253" s="427"/>
      <c r="V253" s="427"/>
      <c r="W253" s="427"/>
      <c r="X253" s="427"/>
      <c r="Y253" s="427"/>
      <c r="Z253" s="427"/>
      <c r="AA253" s="427"/>
      <c r="AB253" s="427"/>
      <c r="AC253" s="427"/>
      <c r="AD253" s="427"/>
      <c r="AE253" s="427"/>
      <c r="AF253" s="427"/>
      <c r="AG253" s="427"/>
      <c r="AH253" s="427"/>
      <c r="AI253" s="427"/>
      <c r="AJ253" s="427"/>
      <c r="AK253" s="427"/>
      <c r="AL253" s="427"/>
      <c r="AM253" s="427"/>
    </row>
    <row r="254" spans="2:39" s="428" customFormat="1" ht="11.25" customHeight="1">
      <c r="B254" s="429"/>
      <c r="C254" s="429"/>
      <c r="D254" s="429"/>
      <c r="F254" s="429"/>
      <c r="I254" s="427"/>
      <c r="J254" s="427"/>
      <c r="K254" s="427"/>
      <c r="L254" s="427"/>
      <c r="M254" s="427"/>
      <c r="N254" s="427"/>
      <c r="O254" s="427"/>
      <c r="P254" s="427"/>
      <c r="Q254" s="427"/>
      <c r="R254" s="427"/>
      <c r="S254" s="427"/>
      <c r="T254" s="427"/>
      <c r="U254" s="427"/>
      <c r="V254" s="427"/>
      <c r="W254" s="427"/>
      <c r="X254" s="427"/>
      <c r="Y254" s="427"/>
      <c r="Z254" s="427"/>
      <c r="AA254" s="427"/>
      <c r="AB254" s="427"/>
      <c r="AC254" s="427"/>
      <c r="AD254" s="427"/>
      <c r="AE254" s="427"/>
      <c r="AF254" s="427"/>
      <c r="AG254" s="427"/>
      <c r="AH254" s="427"/>
      <c r="AI254" s="427"/>
      <c r="AJ254" s="427"/>
      <c r="AK254" s="427"/>
      <c r="AL254" s="427"/>
      <c r="AM254" s="427"/>
    </row>
    <row r="255" spans="2:39" s="428" customFormat="1" ht="11.25" customHeight="1">
      <c r="B255" s="429"/>
      <c r="C255" s="429"/>
      <c r="D255" s="429"/>
      <c r="F255" s="429"/>
      <c r="I255" s="427"/>
      <c r="J255" s="427"/>
      <c r="K255" s="427"/>
      <c r="L255" s="427"/>
      <c r="M255" s="427"/>
      <c r="N255" s="427"/>
      <c r="O255" s="427"/>
      <c r="P255" s="427"/>
      <c r="Q255" s="427"/>
      <c r="R255" s="427"/>
      <c r="S255" s="427"/>
      <c r="T255" s="427"/>
      <c r="U255" s="427"/>
      <c r="V255" s="427"/>
      <c r="W255" s="427"/>
      <c r="X255" s="427"/>
      <c r="Y255" s="427"/>
      <c r="Z255" s="427"/>
      <c r="AA255" s="427"/>
      <c r="AB255" s="427"/>
      <c r="AC255" s="427"/>
      <c r="AD255" s="427"/>
      <c r="AE255" s="427"/>
      <c r="AF255" s="427"/>
      <c r="AG255" s="427"/>
      <c r="AH255" s="427"/>
      <c r="AI255" s="427"/>
      <c r="AJ255" s="427"/>
      <c r="AK255" s="427"/>
      <c r="AL255" s="427"/>
      <c r="AM255" s="427"/>
    </row>
    <row r="256" spans="2:39" s="428" customFormat="1" ht="11.25" customHeight="1">
      <c r="B256" s="429"/>
      <c r="C256" s="429"/>
      <c r="D256" s="429"/>
      <c r="F256" s="429"/>
      <c r="I256" s="427"/>
      <c r="J256" s="427"/>
      <c r="K256" s="427"/>
      <c r="L256" s="427"/>
      <c r="M256" s="427"/>
      <c r="N256" s="427"/>
      <c r="O256" s="427"/>
      <c r="P256" s="427"/>
      <c r="Q256" s="427"/>
      <c r="R256" s="427"/>
      <c r="S256" s="427"/>
      <c r="T256" s="427"/>
      <c r="U256" s="427"/>
      <c r="V256" s="427"/>
      <c r="W256" s="427"/>
      <c r="X256" s="427"/>
      <c r="Y256" s="427"/>
      <c r="Z256" s="427"/>
      <c r="AA256" s="427"/>
      <c r="AB256" s="427"/>
      <c r="AC256" s="427"/>
      <c r="AD256" s="427"/>
      <c r="AE256" s="427"/>
      <c r="AF256" s="427"/>
      <c r="AG256" s="427"/>
      <c r="AH256" s="427"/>
      <c r="AI256" s="427"/>
      <c r="AJ256" s="427"/>
      <c r="AK256" s="427"/>
      <c r="AL256" s="427"/>
      <c r="AM256" s="427"/>
    </row>
    <row r="257" spans="2:39" s="428" customFormat="1" ht="11.25" customHeight="1">
      <c r="B257" s="429"/>
      <c r="C257" s="429"/>
      <c r="D257" s="429"/>
      <c r="F257" s="429"/>
      <c r="I257" s="427"/>
      <c r="J257" s="427"/>
      <c r="K257" s="427"/>
      <c r="L257" s="427"/>
      <c r="M257" s="427"/>
      <c r="N257" s="427"/>
      <c r="O257" s="427"/>
      <c r="P257" s="427"/>
      <c r="Q257" s="427"/>
      <c r="R257" s="427"/>
      <c r="S257" s="427"/>
      <c r="T257" s="427"/>
      <c r="U257" s="427"/>
      <c r="V257" s="427"/>
      <c r="W257" s="427"/>
      <c r="X257" s="427"/>
      <c r="Y257" s="427"/>
      <c r="Z257" s="427"/>
      <c r="AA257" s="427"/>
      <c r="AB257" s="427"/>
      <c r="AC257" s="427"/>
      <c r="AD257" s="427"/>
      <c r="AE257" s="427"/>
      <c r="AF257" s="427"/>
      <c r="AG257" s="427"/>
      <c r="AH257" s="427"/>
      <c r="AI257" s="427"/>
      <c r="AJ257" s="427"/>
      <c r="AK257" s="427"/>
      <c r="AL257" s="427"/>
      <c r="AM257" s="427"/>
    </row>
    <row r="258" spans="2:39" s="428" customFormat="1" ht="11.25" customHeight="1">
      <c r="B258" s="429"/>
      <c r="C258" s="429"/>
      <c r="D258" s="429"/>
      <c r="F258" s="429"/>
      <c r="I258" s="427"/>
      <c r="J258" s="427"/>
      <c r="K258" s="427"/>
      <c r="L258" s="427"/>
      <c r="M258" s="427"/>
      <c r="N258" s="427"/>
      <c r="O258" s="427"/>
      <c r="P258" s="427"/>
      <c r="Q258" s="427"/>
      <c r="R258" s="427"/>
      <c r="S258" s="427"/>
      <c r="T258" s="427"/>
      <c r="U258" s="427"/>
      <c r="V258" s="427"/>
      <c r="W258" s="427"/>
      <c r="X258" s="427"/>
      <c r="Y258" s="427"/>
      <c r="Z258" s="427"/>
      <c r="AA258" s="427"/>
      <c r="AB258" s="427"/>
      <c r="AC258" s="427"/>
      <c r="AD258" s="427"/>
      <c r="AE258" s="427"/>
      <c r="AF258" s="427"/>
      <c r="AG258" s="427"/>
      <c r="AH258" s="427"/>
      <c r="AI258" s="427"/>
      <c r="AJ258" s="427"/>
      <c r="AK258" s="427"/>
      <c r="AL258" s="427"/>
      <c r="AM258" s="427"/>
    </row>
    <row r="259" spans="2:39" s="428" customFormat="1" ht="11.25" customHeight="1">
      <c r="B259" s="429"/>
      <c r="C259" s="429"/>
      <c r="D259" s="429"/>
      <c r="F259" s="429"/>
      <c r="I259" s="427"/>
      <c r="J259" s="427"/>
      <c r="K259" s="427"/>
      <c r="L259" s="427"/>
      <c r="M259" s="427"/>
      <c r="N259" s="427"/>
      <c r="O259" s="427"/>
      <c r="P259" s="427"/>
      <c r="Q259" s="427"/>
      <c r="R259" s="427"/>
      <c r="S259" s="427"/>
      <c r="T259" s="427"/>
      <c r="U259" s="427"/>
      <c r="V259" s="427"/>
      <c r="W259" s="427"/>
      <c r="X259" s="427"/>
      <c r="Y259" s="427"/>
      <c r="Z259" s="427"/>
      <c r="AA259" s="427"/>
      <c r="AB259" s="427"/>
      <c r="AC259" s="427"/>
      <c r="AD259" s="427"/>
      <c r="AE259" s="427"/>
      <c r="AF259" s="427"/>
      <c r="AG259" s="427"/>
      <c r="AH259" s="427"/>
      <c r="AI259" s="427"/>
      <c r="AJ259" s="427"/>
      <c r="AK259" s="427"/>
      <c r="AL259" s="427"/>
      <c r="AM259" s="427"/>
    </row>
    <row r="260" spans="2:39" s="428" customFormat="1" ht="11.25" customHeight="1">
      <c r="B260" s="429"/>
      <c r="C260" s="429"/>
      <c r="D260" s="429"/>
      <c r="F260" s="429"/>
      <c r="I260" s="427"/>
      <c r="J260" s="427"/>
      <c r="K260" s="427"/>
      <c r="L260" s="427"/>
      <c r="M260" s="427"/>
      <c r="N260" s="427"/>
      <c r="O260" s="427"/>
      <c r="P260" s="427"/>
      <c r="Q260" s="427"/>
      <c r="R260" s="427"/>
      <c r="S260" s="427"/>
      <c r="T260" s="427"/>
      <c r="U260" s="427"/>
      <c r="V260" s="427"/>
      <c r="W260" s="427"/>
      <c r="X260" s="427"/>
      <c r="Y260" s="427"/>
      <c r="Z260" s="427"/>
      <c r="AA260" s="427"/>
      <c r="AB260" s="427"/>
      <c r="AC260" s="427"/>
      <c r="AD260" s="427"/>
      <c r="AE260" s="427"/>
      <c r="AF260" s="427"/>
      <c r="AG260" s="427"/>
      <c r="AH260" s="427"/>
      <c r="AI260" s="427"/>
      <c r="AJ260" s="427"/>
      <c r="AK260" s="427"/>
      <c r="AL260" s="427"/>
      <c r="AM260" s="427"/>
    </row>
    <row r="261" spans="2:39" s="428" customFormat="1" ht="11.25" customHeight="1">
      <c r="B261" s="429"/>
      <c r="C261" s="429"/>
      <c r="D261" s="429"/>
      <c r="F261" s="429"/>
      <c r="I261" s="427"/>
      <c r="J261" s="427"/>
      <c r="K261" s="427"/>
      <c r="L261" s="427"/>
      <c r="M261" s="427"/>
      <c r="N261" s="427"/>
      <c r="O261" s="427"/>
      <c r="P261" s="427"/>
      <c r="Q261" s="427"/>
      <c r="R261" s="427"/>
      <c r="S261" s="427"/>
      <c r="T261" s="427"/>
      <c r="U261" s="427"/>
      <c r="V261" s="427"/>
      <c r="W261" s="427"/>
      <c r="X261" s="427"/>
      <c r="Y261" s="427"/>
      <c r="Z261" s="427"/>
      <c r="AA261" s="427"/>
      <c r="AB261" s="427"/>
      <c r="AC261" s="427"/>
      <c r="AD261" s="427"/>
      <c r="AE261" s="427"/>
      <c r="AF261" s="427"/>
      <c r="AG261" s="427"/>
      <c r="AH261" s="427"/>
      <c r="AI261" s="427"/>
      <c r="AJ261" s="427"/>
      <c r="AK261" s="427"/>
      <c r="AL261" s="427"/>
      <c r="AM261" s="427"/>
    </row>
    <row r="262" spans="2:39" s="428" customFormat="1" ht="11.25" customHeight="1">
      <c r="B262" s="429"/>
      <c r="C262" s="429"/>
      <c r="D262" s="429"/>
      <c r="F262" s="429"/>
      <c r="I262" s="427"/>
      <c r="J262" s="427"/>
      <c r="K262" s="427"/>
      <c r="L262" s="427"/>
      <c r="M262" s="427"/>
      <c r="N262" s="427"/>
      <c r="O262" s="427"/>
      <c r="P262" s="427"/>
      <c r="Q262" s="427"/>
      <c r="R262" s="427"/>
      <c r="S262" s="427"/>
      <c r="T262" s="427"/>
      <c r="U262" s="427"/>
      <c r="V262" s="427"/>
      <c r="W262" s="427"/>
      <c r="X262" s="427"/>
      <c r="Y262" s="427"/>
      <c r="Z262" s="427"/>
      <c r="AA262" s="427"/>
      <c r="AB262" s="427"/>
      <c r="AC262" s="427"/>
      <c r="AD262" s="427"/>
      <c r="AE262" s="427"/>
      <c r="AF262" s="427"/>
      <c r="AG262" s="427"/>
      <c r="AH262" s="427"/>
      <c r="AI262" s="427"/>
      <c r="AJ262" s="427"/>
      <c r="AK262" s="427"/>
      <c r="AL262" s="427"/>
      <c r="AM262" s="427"/>
    </row>
    <row r="263" spans="2:39" s="428" customFormat="1" ht="11.25" customHeight="1">
      <c r="B263" s="429"/>
      <c r="C263" s="429"/>
      <c r="D263" s="429"/>
      <c r="F263" s="429"/>
      <c r="I263" s="427"/>
      <c r="J263" s="427"/>
      <c r="K263" s="427"/>
      <c r="L263" s="427"/>
      <c r="M263" s="427"/>
      <c r="N263" s="427"/>
      <c r="O263" s="427"/>
      <c r="P263" s="427"/>
      <c r="Q263" s="427"/>
      <c r="R263" s="427"/>
      <c r="S263" s="427"/>
      <c r="T263" s="427"/>
      <c r="U263" s="427"/>
      <c r="V263" s="427"/>
      <c r="W263" s="427"/>
      <c r="X263" s="427"/>
      <c r="Y263" s="427"/>
      <c r="Z263" s="427"/>
      <c r="AA263" s="427"/>
      <c r="AB263" s="427"/>
      <c r="AC263" s="427"/>
      <c r="AD263" s="427"/>
      <c r="AE263" s="427"/>
      <c r="AF263" s="427"/>
      <c r="AG263" s="427"/>
      <c r="AH263" s="427"/>
      <c r="AI263" s="427"/>
      <c r="AJ263" s="427"/>
      <c r="AK263" s="427"/>
      <c r="AL263" s="427"/>
      <c r="AM263" s="427"/>
    </row>
    <row r="264" spans="2:39" s="428" customFormat="1" ht="11.25" customHeight="1">
      <c r="B264" s="429"/>
      <c r="C264" s="429"/>
      <c r="D264" s="429"/>
      <c r="F264" s="429"/>
      <c r="I264" s="427"/>
      <c r="J264" s="427"/>
      <c r="K264" s="427"/>
      <c r="L264" s="427"/>
      <c r="M264" s="427"/>
      <c r="N264" s="427"/>
      <c r="O264" s="427"/>
      <c r="P264" s="427"/>
      <c r="Q264" s="427"/>
      <c r="R264" s="427"/>
      <c r="S264" s="427"/>
      <c r="T264" s="427"/>
      <c r="U264" s="427"/>
      <c r="V264" s="427"/>
      <c r="W264" s="427"/>
      <c r="X264" s="427"/>
      <c r="Y264" s="427"/>
      <c r="Z264" s="427"/>
      <c r="AA264" s="427"/>
      <c r="AB264" s="427"/>
      <c r="AC264" s="427"/>
      <c r="AD264" s="427"/>
      <c r="AE264" s="427"/>
      <c r="AF264" s="427"/>
      <c r="AG264" s="427"/>
      <c r="AH264" s="427"/>
      <c r="AI264" s="427"/>
      <c r="AJ264" s="427"/>
      <c r="AK264" s="427"/>
      <c r="AL264" s="427"/>
      <c r="AM264" s="427"/>
    </row>
    <row r="265" spans="2:39" s="428" customFormat="1" ht="11.25" customHeight="1">
      <c r="B265" s="429"/>
      <c r="C265" s="429"/>
      <c r="D265" s="429"/>
      <c r="F265" s="429"/>
      <c r="I265" s="427"/>
      <c r="J265" s="427"/>
      <c r="K265" s="427"/>
      <c r="L265" s="427"/>
      <c r="M265" s="427"/>
      <c r="N265" s="427"/>
      <c r="O265" s="427"/>
      <c r="P265" s="427"/>
      <c r="Q265" s="427"/>
      <c r="R265" s="427"/>
      <c r="S265" s="427"/>
      <c r="T265" s="427"/>
      <c r="U265" s="427"/>
      <c r="V265" s="427"/>
      <c r="W265" s="427"/>
      <c r="X265" s="427"/>
      <c r="Y265" s="427"/>
      <c r="Z265" s="427"/>
      <c r="AA265" s="427"/>
      <c r="AB265" s="427"/>
      <c r="AC265" s="427"/>
      <c r="AD265" s="427"/>
      <c r="AE265" s="427"/>
      <c r="AF265" s="427"/>
      <c r="AG265" s="427"/>
      <c r="AH265" s="427"/>
      <c r="AI265" s="427"/>
      <c r="AJ265" s="427"/>
      <c r="AK265" s="427"/>
      <c r="AL265" s="427"/>
      <c r="AM265" s="427"/>
    </row>
    <row r="266" spans="2:39" s="428" customFormat="1" ht="11.25" customHeight="1">
      <c r="B266" s="429"/>
      <c r="C266" s="429"/>
      <c r="D266" s="429"/>
      <c r="F266" s="429"/>
      <c r="I266" s="427"/>
      <c r="J266" s="427"/>
      <c r="K266" s="427"/>
      <c r="L266" s="427"/>
      <c r="M266" s="427"/>
      <c r="N266" s="427"/>
      <c r="O266" s="427"/>
      <c r="P266" s="427"/>
      <c r="Q266" s="427"/>
      <c r="R266" s="427"/>
      <c r="S266" s="427"/>
      <c r="T266" s="427"/>
      <c r="U266" s="427"/>
      <c r="V266" s="427"/>
      <c r="W266" s="427"/>
      <c r="X266" s="427"/>
      <c r="Y266" s="427"/>
      <c r="Z266" s="427"/>
      <c r="AA266" s="427"/>
      <c r="AB266" s="427"/>
      <c r="AC266" s="427"/>
      <c r="AD266" s="427"/>
      <c r="AE266" s="427"/>
      <c r="AF266" s="427"/>
      <c r="AG266" s="427"/>
      <c r="AH266" s="427"/>
      <c r="AI266" s="427"/>
      <c r="AJ266" s="427"/>
      <c r="AK266" s="427"/>
      <c r="AL266" s="427"/>
      <c r="AM266" s="427"/>
    </row>
    <row r="267" spans="2:39" s="428" customFormat="1" ht="11.25" customHeight="1">
      <c r="B267" s="429"/>
      <c r="C267" s="429"/>
      <c r="D267" s="429"/>
      <c r="F267" s="429"/>
      <c r="I267" s="427"/>
      <c r="J267" s="427"/>
      <c r="K267" s="427"/>
      <c r="L267" s="427"/>
      <c r="M267" s="427"/>
      <c r="N267" s="427"/>
      <c r="O267" s="427"/>
      <c r="P267" s="427"/>
      <c r="Q267" s="427"/>
      <c r="R267" s="427"/>
      <c r="S267" s="427"/>
      <c r="T267" s="427"/>
      <c r="U267" s="427"/>
      <c r="V267" s="427"/>
      <c r="W267" s="427"/>
      <c r="X267" s="427"/>
      <c r="Y267" s="427"/>
      <c r="Z267" s="427"/>
      <c r="AA267" s="427"/>
      <c r="AB267" s="427"/>
      <c r="AC267" s="427"/>
      <c r="AD267" s="427"/>
      <c r="AE267" s="427"/>
      <c r="AF267" s="427"/>
      <c r="AG267" s="427"/>
      <c r="AH267" s="427"/>
      <c r="AI267" s="427"/>
      <c r="AJ267" s="427"/>
      <c r="AK267" s="427"/>
      <c r="AL267" s="427"/>
      <c r="AM267" s="427"/>
    </row>
    <row r="268" spans="2:39" s="428" customFormat="1" ht="11.25" customHeight="1">
      <c r="B268" s="429"/>
      <c r="C268" s="429"/>
      <c r="D268" s="429"/>
      <c r="F268" s="429"/>
      <c r="I268" s="427"/>
      <c r="J268" s="427"/>
      <c r="K268" s="427"/>
      <c r="L268" s="427"/>
      <c r="M268" s="427"/>
      <c r="N268" s="427"/>
      <c r="O268" s="427"/>
      <c r="P268" s="427"/>
      <c r="Q268" s="427"/>
      <c r="R268" s="427"/>
      <c r="S268" s="427"/>
      <c r="T268" s="427"/>
      <c r="U268" s="427"/>
      <c r="V268" s="427"/>
      <c r="W268" s="427"/>
      <c r="X268" s="427"/>
      <c r="Y268" s="427"/>
      <c r="Z268" s="427"/>
      <c r="AA268" s="427"/>
      <c r="AB268" s="427"/>
      <c r="AC268" s="427"/>
      <c r="AD268" s="427"/>
      <c r="AE268" s="427"/>
      <c r="AF268" s="427"/>
      <c r="AG268" s="427"/>
      <c r="AH268" s="427"/>
      <c r="AI268" s="427"/>
      <c r="AJ268" s="427"/>
      <c r="AK268" s="427"/>
      <c r="AL268" s="427"/>
      <c r="AM268" s="427"/>
    </row>
    <row r="269" spans="2:39" s="428" customFormat="1" ht="11.25" customHeight="1">
      <c r="B269" s="429"/>
      <c r="C269" s="429"/>
      <c r="D269" s="429"/>
      <c r="F269" s="429"/>
      <c r="I269" s="427"/>
      <c r="J269" s="427"/>
      <c r="K269" s="427"/>
      <c r="L269" s="427"/>
      <c r="M269" s="427"/>
      <c r="N269" s="427"/>
      <c r="O269" s="427"/>
      <c r="P269" s="427"/>
      <c r="Q269" s="427"/>
      <c r="R269" s="427"/>
      <c r="S269" s="427"/>
      <c r="T269" s="427"/>
      <c r="U269" s="427"/>
      <c r="V269" s="427"/>
      <c r="W269" s="427"/>
      <c r="X269" s="427"/>
      <c r="Y269" s="427"/>
      <c r="Z269" s="427"/>
      <c r="AA269" s="427"/>
      <c r="AB269" s="427"/>
      <c r="AC269" s="427"/>
      <c r="AD269" s="427"/>
      <c r="AE269" s="427"/>
      <c r="AF269" s="427"/>
      <c r="AG269" s="427"/>
      <c r="AH269" s="427"/>
      <c r="AI269" s="427"/>
      <c r="AJ269" s="427"/>
      <c r="AK269" s="427"/>
      <c r="AL269" s="427"/>
      <c r="AM269" s="427"/>
    </row>
    <row r="270" spans="2:39" s="428" customFormat="1" ht="11.25" customHeight="1">
      <c r="B270" s="429"/>
      <c r="C270" s="429"/>
      <c r="D270" s="429"/>
      <c r="F270" s="429"/>
      <c r="I270" s="427"/>
      <c r="J270" s="427"/>
      <c r="K270" s="427"/>
      <c r="L270" s="427"/>
      <c r="M270" s="427"/>
      <c r="N270" s="427"/>
      <c r="O270" s="427"/>
      <c r="P270" s="427"/>
      <c r="Q270" s="427"/>
      <c r="R270" s="427"/>
      <c r="S270" s="427"/>
      <c r="T270" s="427"/>
      <c r="U270" s="427"/>
      <c r="V270" s="427"/>
      <c r="W270" s="427"/>
      <c r="X270" s="427"/>
      <c r="Y270" s="427"/>
      <c r="Z270" s="427"/>
      <c r="AA270" s="427"/>
      <c r="AB270" s="427"/>
      <c r="AC270" s="427"/>
      <c r="AD270" s="427"/>
      <c r="AE270" s="427"/>
      <c r="AF270" s="427"/>
      <c r="AG270" s="427"/>
      <c r="AH270" s="427"/>
      <c r="AI270" s="427"/>
      <c r="AJ270" s="427"/>
      <c r="AK270" s="427"/>
      <c r="AL270" s="427"/>
      <c r="AM270" s="427"/>
    </row>
    <row r="271" spans="2:39" s="428" customFormat="1" ht="11.25" customHeight="1">
      <c r="B271" s="429"/>
      <c r="C271" s="429"/>
      <c r="D271" s="429"/>
      <c r="F271" s="429"/>
      <c r="I271" s="427"/>
      <c r="J271" s="427"/>
      <c r="K271" s="427"/>
      <c r="L271" s="427"/>
      <c r="M271" s="427"/>
      <c r="N271" s="427"/>
      <c r="O271" s="427"/>
      <c r="P271" s="427"/>
      <c r="Q271" s="427"/>
      <c r="R271" s="427"/>
      <c r="S271" s="427"/>
      <c r="T271" s="427"/>
      <c r="U271" s="427"/>
      <c r="V271" s="427"/>
      <c r="W271" s="427"/>
      <c r="X271" s="427"/>
      <c r="Y271" s="427"/>
      <c r="Z271" s="427"/>
      <c r="AA271" s="427"/>
      <c r="AB271" s="427"/>
      <c r="AC271" s="427"/>
      <c r="AD271" s="427"/>
      <c r="AE271" s="427"/>
      <c r="AF271" s="427"/>
      <c r="AG271" s="427"/>
      <c r="AH271" s="427"/>
      <c r="AI271" s="427"/>
      <c r="AJ271" s="427"/>
      <c r="AK271" s="427"/>
      <c r="AL271" s="427"/>
      <c r="AM271" s="427"/>
    </row>
    <row r="272" spans="2:39" s="428" customFormat="1" ht="11.25" customHeight="1">
      <c r="B272" s="429"/>
      <c r="C272" s="429"/>
      <c r="D272" s="429"/>
      <c r="F272" s="429"/>
      <c r="I272" s="427"/>
      <c r="J272" s="427"/>
      <c r="K272" s="427"/>
      <c r="L272" s="427"/>
      <c r="M272" s="427"/>
      <c r="N272" s="427"/>
      <c r="O272" s="427"/>
      <c r="P272" s="427"/>
      <c r="Q272" s="427"/>
      <c r="R272" s="427"/>
      <c r="S272" s="427"/>
      <c r="T272" s="427"/>
      <c r="U272" s="427"/>
      <c r="V272" s="427"/>
      <c r="W272" s="427"/>
      <c r="X272" s="427"/>
      <c r="Y272" s="427"/>
      <c r="Z272" s="427"/>
      <c r="AA272" s="427"/>
      <c r="AB272" s="427"/>
      <c r="AC272" s="427"/>
      <c r="AD272" s="427"/>
      <c r="AE272" s="427"/>
      <c r="AF272" s="427"/>
      <c r="AG272" s="427"/>
      <c r="AH272" s="427"/>
      <c r="AI272" s="427"/>
      <c r="AJ272" s="427"/>
      <c r="AK272" s="427"/>
      <c r="AL272" s="427"/>
      <c r="AM272" s="427"/>
    </row>
    <row r="273" spans="2:39" s="428" customFormat="1" ht="11.25" customHeight="1">
      <c r="B273" s="429"/>
      <c r="C273" s="429"/>
      <c r="D273" s="429"/>
      <c r="F273" s="429"/>
      <c r="I273" s="427"/>
      <c r="J273" s="427"/>
      <c r="K273" s="427"/>
      <c r="L273" s="427"/>
      <c r="M273" s="427"/>
      <c r="N273" s="427"/>
      <c r="O273" s="427"/>
      <c r="P273" s="427"/>
      <c r="Q273" s="427"/>
      <c r="R273" s="427"/>
      <c r="S273" s="427"/>
      <c r="T273" s="427"/>
      <c r="U273" s="427"/>
      <c r="V273" s="427"/>
      <c r="W273" s="427"/>
      <c r="X273" s="427"/>
      <c r="Y273" s="427"/>
      <c r="Z273" s="427"/>
      <c r="AA273" s="427"/>
      <c r="AB273" s="427"/>
      <c r="AC273" s="427"/>
      <c r="AD273" s="427"/>
      <c r="AE273" s="427"/>
      <c r="AF273" s="427"/>
      <c r="AG273" s="427"/>
      <c r="AH273" s="427"/>
      <c r="AI273" s="427"/>
      <c r="AJ273" s="427"/>
      <c r="AK273" s="427"/>
      <c r="AL273" s="427"/>
      <c r="AM273" s="427"/>
    </row>
    <row r="274" spans="2:39" s="428" customFormat="1" ht="11.25" customHeight="1">
      <c r="B274" s="429"/>
      <c r="C274" s="429"/>
      <c r="D274" s="429"/>
      <c r="F274" s="429"/>
      <c r="I274" s="427"/>
      <c r="J274" s="427"/>
      <c r="K274" s="427"/>
      <c r="L274" s="427"/>
      <c r="M274" s="427"/>
      <c r="N274" s="427"/>
      <c r="O274" s="427"/>
      <c r="P274" s="427"/>
      <c r="Q274" s="427"/>
      <c r="R274" s="427"/>
      <c r="S274" s="427"/>
      <c r="T274" s="427"/>
      <c r="U274" s="427"/>
      <c r="V274" s="427"/>
      <c r="W274" s="427"/>
      <c r="X274" s="427"/>
      <c r="Y274" s="427"/>
      <c r="Z274" s="427"/>
      <c r="AA274" s="427"/>
      <c r="AB274" s="427"/>
      <c r="AC274" s="427"/>
      <c r="AD274" s="427"/>
      <c r="AE274" s="427"/>
      <c r="AF274" s="427"/>
      <c r="AG274" s="427"/>
      <c r="AH274" s="427"/>
      <c r="AI274" s="427"/>
      <c r="AJ274" s="427"/>
      <c r="AK274" s="427"/>
      <c r="AL274" s="427"/>
      <c r="AM274" s="427"/>
    </row>
    <row r="275" spans="2:39" s="428" customFormat="1" ht="11.25" customHeight="1">
      <c r="B275" s="429"/>
      <c r="C275" s="429"/>
      <c r="D275" s="429"/>
      <c r="F275" s="429"/>
      <c r="I275" s="427"/>
      <c r="J275" s="427"/>
      <c r="K275" s="427"/>
      <c r="L275" s="427"/>
      <c r="M275" s="427"/>
      <c r="N275" s="427"/>
      <c r="O275" s="427"/>
      <c r="P275" s="427"/>
      <c r="Q275" s="427"/>
      <c r="R275" s="427"/>
      <c r="S275" s="427"/>
      <c r="T275" s="427"/>
      <c r="U275" s="427"/>
      <c r="V275" s="427"/>
      <c r="W275" s="427"/>
      <c r="X275" s="427"/>
      <c r="Y275" s="427"/>
      <c r="Z275" s="427"/>
      <c r="AA275" s="427"/>
      <c r="AB275" s="427"/>
      <c r="AC275" s="427"/>
      <c r="AD275" s="427"/>
      <c r="AE275" s="427"/>
      <c r="AF275" s="427"/>
      <c r="AG275" s="427"/>
      <c r="AH275" s="427"/>
      <c r="AI275" s="427"/>
      <c r="AJ275" s="427"/>
      <c r="AK275" s="427"/>
      <c r="AL275" s="427"/>
      <c r="AM275" s="427"/>
    </row>
    <row r="276" spans="2:39" s="428" customFormat="1" ht="11.25" customHeight="1">
      <c r="B276" s="429"/>
      <c r="C276" s="429"/>
      <c r="D276" s="429"/>
      <c r="F276" s="429"/>
      <c r="I276" s="427"/>
      <c r="J276" s="427"/>
      <c r="K276" s="427"/>
      <c r="L276" s="427"/>
      <c r="M276" s="427"/>
      <c r="N276" s="427"/>
      <c r="O276" s="427"/>
      <c r="P276" s="427"/>
      <c r="Q276" s="427"/>
      <c r="R276" s="427"/>
      <c r="S276" s="427"/>
      <c r="T276" s="427"/>
      <c r="U276" s="427"/>
      <c r="V276" s="427"/>
      <c r="W276" s="427"/>
      <c r="X276" s="427"/>
      <c r="Y276" s="427"/>
      <c r="Z276" s="427"/>
      <c r="AA276" s="427"/>
      <c r="AB276" s="427"/>
      <c r="AC276" s="427"/>
      <c r="AD276" s="427"/>
      <c r="AE276" s="427"/>
      <c r="AF276" s="427"/>
      <c r="AG276" s="427"/>
      <c r="AH276" s="427"/>
      <c r="AI276" s="427"/>
      <c r="AJ276" s="427"/>
      <c r="AK276" s="427"/>
      <c r="AL276" s="427"/>
      <c r="AM276" s="427"/>
    </row>
    <row r="277" spans="2:39" s="428" customFormat="1" ht="11.25" customHeight="1">
      <c r="B277" s="429"/>
      <c r="C277" s="429"/>
      <c r="D277" s="429"/>
      <c r="F277" s="429"/>
      <c r="I277" s="427"/>
      <c r="J277" s="427"/>
      <c r="K277" s="427"/>
      <c r="L277" s="427"/>
      <c r="M277" s="427"/>
      <c r="N277" s="427"/>
      <c r="O277" s="427"/>
      <c r="P277" s="427"/>
      <c r="Q277" s="427"/>
      <c r="R277" s="427"/>
      <c r="S277" s="427"/>
      <c r="T277" s="427"/>
      <c r="U277" s="427"/>
      <c r="V277" s="427"/>
      <c r="W277" s="427"/>
      <c r="X277" s="427"/>
      <c r="Y277" s="427"/>
      <c r="Z277" s="427"/>
      <c r="AA277" s="427"/>
      <c r="AB277" s="427"/>
      <c r="AC277" s="427"/>
      <c r="AD277" s="427"/>
      <c r="AE277" s="427"/>
      <c r="AF277" s="427"/>
      <c r="AG277" s="427"/>
      <c r="AH277" s="427"/>
      <c r="AI277" s="427"/>
      <c r="AJ277" s="427"/>
      <c r="AK277" s="427"/>
      <c r="AL277" s="427"/>
      <c r="AM277" s="427"/>
    </row>
    <row r="278" spans="2:39" s="428" customFormat="1" ht="11.25" customHeight="1">
      <c r="B278" s="429"/>
      <c r="C278" s="429"/>
      <c r="D278" s="429"/>
      <c r="F278" s="429"/>
      <c r="I278" s="427"/>
      <c r="J278" s="427"/>
      <c r="K278" s="427"/>
      <c r="L278" s="427"/>
      <c r="M278" s="427"/>
      <c r="N278" s="427"/>
      <c r="O278" s="427"/>
      <c r="P278" s="427"/>
      <c r="Q278" s="427"/>
      <c r="R278" s="427"/>
      <c r="S278" s="427"/>
      <c r="T278" s="427"/>
      <c r="U278" s="427"/>
      <c r="V278" s="427"/>
      <c r="W278" s="427"/>
      <c r="X278" s="427"/>
      <c r="Y278" s="427"/>
      <c r="Z278" s="427"/>
      <c r="AA278" s="427"/>
      <c r="AB278" s="427"/>
      <c r="AC278" s="427"/>
      <c r="AD278" s="427"/>
      <c r="AE278" s="427"/>
      <c r="AF278" s="427"/>
      <c r="AG278" s="427"/>
      <c r="AH278" s="427"/>
      <c r="AI278" s="427"/>
      <c r="AJ278" s="427"/>
      <c r="AK278" s="427"/>
      <c r="AL278" s="427"/>
      <c r="AM278" s="427"/>
    </row>
    <row r="279" spans="2:39" s="428" customFormat="1" ht="11.25" customHeight="1">
      <c r="B279" s="429"/>
      <c r="C279" s="429"/>
      <c r="D279" s="429"/>
      <c r="F279" s="429"/>
      <c r="I279" s="427"/>
      <c r="J279" s="427"/>
      <c r="K279" s="427"/>
      <c r="L279" s="427"/>
      <c r="M279" s="427"/>
      <c r="N279" s="427"/>
      <c r="O279" s="427"/>
      <c r="P279" s="427"/>
      <c r="Q279" s="427"/>
      <c r="R279" s="427"/>
      <c r="S279" s="427"/>
      <c r="T279" s="427"/>
      <c r="U279" s="427"/>
      <c r="V279" s="427"/>
      <c r="W279" s="427"/>
      <c r="X279" s="427"/>
      <c r="Y279" s="427"/>
      <c r="Z279" s="427"/>
      <c r="AA279" s="427"/>
      <c r="AB279" s="427"/>
      <c r="AC279" s="427"/>
      <c r="AD279" s="427"/>
      <c r="AE279" s="427"/>
      <c r="AF279" s="427"/>
      <c r="AG279" s="427"/>
      <c r="AH279" s="427"/>
      <c r="AI279" s="427"/>
      <c r="AJ279" s="427"/>
      <c r="AK279" s="427"/>
      <c r="AL279" s="427"/>
      <c r="AM279" s="427"/>
    </row>
    <row r="280" spans="2:39" s="428" customFormat="1" ht="11.25" customHeight="1">
      <c r="B280" s="429"/>
      <c r="C280" s="429"/>
      <c r="D280" s="429"/>
      <c r="F280" s="429"/>
      <c r="I280" s="427"/>
      <c r="J280" s="427"/>
      <c r="K280" s="427"/>
      <c r="L280" s="427"/>
      <c r="M280" s="427"/>
      <c r="N280" s="427"/>
      <c r="O280" s="427"/>
      <c r="P280" s="427"/>
      <c r="Q280" s="427"/>
      <c r="R280" s="427"/>
      <c r="S280" s="427"/>
      <c r="T280" s="427"/>
      <c r="U280" s="427"/>
      <c r="V280" s="427"/>
      <c r="W280" s="427"/>
      <c r="X280" s="427"/>
      <c r="Y280" s="427"/>
      <c r="Z280" s="427"/>
      <c r="AA280" s="427"/>
      <c r="AB280" s="427"/>
      <c r="AC280" s="427"/>
      <c r="AD280" s="427"/>
      <c r="AE280" s="427"/>
      <c r="AF280" s="427"/>
      <c r="AG280" s="427"/>
      <c r="AH280" s="427"/>
      <c r="AI280" s="427"/>
      <c r="AJ280" s="427"/>
      <c r="AK280" s="427"/>
      <c r="AL280" s="427"/>
      <c r="AM280" s="427"/>
    </row>
    <row r="281" spans="2:39" s="428" customFormat="1" ht="11.25" customHeight="1">
      <c r="B281" s="429"/>
      <c r="C281" s="429"/>
      <c r="D281" s="429"/>
      <c r="F281" s="429"/>
      <c r="I281" s="427"/>
      <c r="J281" s="427"/>
      <c r="K281" s="427"/>
      <c r="L281" s="427"/>
      <c r="M281" s="427"/>
      <c r="N281" s="427"/>
      <c r="O281" s="427"/>
      <c r="P281" s="427"/>
      <c r="Q281" s="427"/>
      <c r="R281" s="427"/>
      <c r="S281" s="427"/>
      <c r="T281" s="427"/>
      <c r="U281" s="427"/>
      <c r="V281" s="427"/>
      <c r="W281" s="427"/>
      <c r="X281" s="427"/>
      <c r="Y281" s="427"/>
      <c r="Z281" s="427"/>
      <c r="AA281" s="427"/>
      <c r="AB281" s="427"/>
      <c r="AC281" s="427"/>
      <c r="AD281" s="427"/>
      <c r="AE281" s="427"/>
      <c r="AF281" s="427"/>
      <c r="AG281" s="427"/>
      <c r="AH281" s="427"/>
      <c r="AI281" s="427"/>
      <c r="AJ281" s="427"/>
      <c r="AK281" s="427"/>
      <c r="AL281" s="427"/>
      <c r="AM281" s="427"/>
    </row>
    <row r="282" spans="2:39" s="428" customFormat="1" ht="11.25" customHeight="1">
      <c r="B282" s="429"/>
      <c r="C282" s="429"/>
      <c r="D282" s="429"/>
      <c r="F282" s="429"/>
      <c r="I282" s="427"/>
      <c r="J282" s="427"/>
      <c r="K282" s="427"/>
      <c r="L282" s="427"/>
      <c r="M282" s="427"/>
      <c r="N282" s="427"/>
      <c r="O282" s="427"/>
      <c r="P282" s="427"/>
      <c r="Q282" s="427"/>
      <c r="R282" s="427"/>
      <c r="S282" s="427"/>
      <c r="T282" s="427"/>
      <c r="U282" s="427"/>
      <c r="V282" s="427"/>
      <c r="W282" s="427"/>
      <c r="X282" s="427"/>
      <c r="Y282" s="427"/>
      <c r="Z282" s="427"/>
      <c r="AA282" s="427"/>
      <c r="AB282" s="427"/>
      <c r="AC282" s="427"/>
      <c r="AD282" s="427"/>
      <c r="AE282" s="427"/>
      <c r="AF282" s="427"/>
      <c r="AG282" s="427"/>
      <c r="AH282" s="427"/>
      <c r="AI282" s="427"/>
      <c r="AJ282" s="427"/>
      <c r="AK282" s="427"/>
      <c r="AL282" s="427"/>
      <c r="AM282" s="427"/>
    </row>
    <row r="283" spans="2:39" s="428" customFormat="1" ht="11.25" customHeight="1">
      <c r="B283" s="429"/>
      <c r="C283" s="429"/>
      <c r="D283" s="429"/>
      <c r="F283" s="429"/>
      <c r="I283" s="427"/>
      <c r="J283" s="427"/>
      <c r="K283" s="427"/>
      <c r="L283" s="427"/>
      <c r="M283" s="427"/>
      <c r="N283" s="427"/>
      <c r="O283" s="427"/>
      <c r="P283" s="427"/>
      <c r="Q283" s="427"/>
      <c r="R283" s="427"/>
      <c r="S283" s="427"/>
      <c r="T283" s="427"/>
      <c r="U283" s="427"/>
      <c r="V283" s="427"/>
      <c r="W283" s="427"/>
      <c r="X283" s="427"/>
      <c r="Y283" s="427"/>
      <c r="Z283" s="427"/>
      <c r="AA283" s="427"/>
      <c r="AB283" s="427"/>
      <c r="AC283" s="427"/>
      <c r="AD283" s="427"/>
      <c r="AE283" s="427"/>
      <c r="AF283" s="427"/>
      <c r="AG283" s="427"/>
      <c r="AH283" s="427"/>
      <c r="AI283" s="427"/>
      <c r="AJ283" s="427"/>
      <c r="AK283" s="427"/>
      <c r="AL283" s="427"/>
      <c r="AM283" s="427"/>
    </row>
    <row r="284" spans="2:39" s="428" customFormat="1" ht="11.25" customHeight="1">
      <c r="B284" s="429"/>
      <c r="C284" s="429"/>
      <c r="D284" s="429"/>
      <c r="F284" s="429"/>
      <c r="I284" s="427"/>
      <c r="J284" s="427"/>
      <c r="K284" s="427"/>
      <c r="L284" s="427"/>
      <c r="M284" s="427"/>
      <c r="N284" s="427"/>
      <c r="O284" s="427"/>
      <c r="P284" s="427"/>
      <c r="Q284" s="427"/>
      <c r="R284" s="427"/>
      <c r="S284" s="427"/>
      <c r="T284" s="427"/>
      <c r="U284" s="427"/>
      <c r="V284" s="427"/>
      <c r="W284" s="427"/>
      <c r="X284" s="427"/>
      <c r="Y284" s="427"/>
      <c r="Z284" s="427"/>
      <c r="AA284" s="427"/>
      <c r="AB284" s="427"/>
      <c r="AC284" s="427"/>
      <c r="AD284" s="427"/>
      <c r="AE284" s="427"/>
      <c r="AF284" s="427"/>
      <c r="AG284" s="427"/>
      <c r="AH284" s="427"/>
      <c r="AI284" s="427"/>
      <c r="AJ284" s="427"/>
      <c r="AK284" s="427"/>
      <c r="AL284" s="427"/>
      <c r="AM284" s="427"/>
    </row>
    <row r="285" spans="2:39" s="428" customFormat="1" ht="11.25" customHeight="1">
      <c r="B285" s="429"/>
      <c r="C285" s="429"/>
      <c r="D285" s="429"/>
      <c r="F285" s="429"/>
      <c r="I285" s="427"/>
      <c r="J285" s="427"/>
      <c r="K285" s="427"/>
      <c r="L285" s="427"/>
      <c r="M285" s="427"/>
      <c r="N285" s="427"/>
      <c r="O285" s="427"/>
      <c r="P285" s="427"/>
      <c r="Q285" s="427"/>
      <c r="R285" s="427"/>
      <c r="S285" s="427"/>
      <c r="T285" s="427"/>
      <c r="U285" s="427"/>
      <c r="V285" s="427"/>
      <c r="W285" s="427"/>
      <c r="X285" s="427"/>
      <c r="Y285" s="427"/>
      <c r="Z285" s="427"/>
      <c r="AA285" s="427"/>
      <c r="AB285" s="427"/>
      <c r="AC285" s="427"/>
      <c r="AD285" s="427"/>
      <c r="AE285" s="427"/>
      <c r="AF285" s="427"/>
      <c r="AG285" s="427"/>
      <c r="AH285" s="427"/>
      <c r="AI285" s="427"/>
      <c r="AJ285" s="427"/>
      <c r="AK285" s="427"/>
      <c r="AL285" s="427"/>
      <c r="AM285" s="427"/>
    </row>
    <row r="286" spans="2:39" s="428" customFormat="1" ht="11.25" customHeight="1">
      <c r="B286" s="429"/>
      <c r="C286" s="429"/>
      <c r="D286" s="429"/>
      <c r="F286" s="429"/>
      <c r="I286" s="427"/>
      <c r="J286" s="427"/>
      <c r="K286" s="427"/>
      <c r="L286" s="427"/>
      <c r="M286" s="427"/>
      <c r="N286" s="427"/>
      <c r="O286" s="427"/>
      <c r="P286" s="427"/>
      <c r="Q286" s="427"/>
      <c r="R286" s="427"/>
      <c r="S286" s="427"/>
      <c r="T286" s="427"/>
      <c r="U286" s="427"/>
      <c r="V286" s="427"/>
      <c r="W286" s="427"/>
      <c r="X286" s="427"/>
      <c r="Y286" s="427"/>
      <c r="Z286" s="427"/>
      <c r="AA286" s="427"/>
      <c r="AB286" s="427"/>
      <c r="AC286" s="427"/>
      <c r="AD286" s="427"/>
      <c r="AE286" s="427"/>
      <c r="AF286" s="427"/>
      <c r="AG286" s="427"/>
      <c r="AH286" s="427"/>
      <c r="AI286" s="427"/>
      <c r="AJ286" s="427"/>
      <c r="AK286" s="427"/>
      <c r="AL286" s="427"/>
      <c r="AM286" s="427"/>
    </row>
    <row r="287" spans="2:39" s="428" customFormat="1" ht="11.25" customHeight="1">
      <c r="B287" s="429"/>
      <c r="C287" s="429"/>
      <c r="D287" s="429"/>
      <c r="F287" s="429"/>
      <c r="I287" s="427"/>
      <c r="J287" s="427"/>
      <c r="K287" s="427"/>
      <c r="L287" s="427"/>
      <c r="M287" s="427"/>
      <c r="N287" s="427"/>
      <c r="O287" s="427"/>
      <c r="P287" s="427"/>
      <c r="Q287" s="427"/>
      <c r="R287" s="427"/>
      <c r="S287" s="427"/>
      <c r="T287" s="427"/>
      <c r="U287" s="427"/>
      <c r="V287" s="427"/>
      <c r="W287" s="427"/>
      <c r="X287" s="427"/>
      <c r="Y287" s="427"/>
      <c r="Z287" s="427"/>
      <c r="AA287" s="427"/>
      <c r="AB287" s="427"/>
      <c r="AC287" s="427"/>
      <c r="AD287" s="427"/>
      <c r="AE287" s="427"/>
      <c r="AF287" s="427"/>
      <c r="AG287" s="427"/>
      <c r="AH287" s="427"/>
      <c r="AI287" s="427"/>
      <c r="AJ287" s="427"/>
      <c r="AK287" s="427"/>
      <c r="AL287" s="427"/>
      <c r="AM287" s="427"/>
    </row>
    <row r="288" spans="2:39" s="428" customFormat="1" ht="11.25" customHeight="1">
      <c r="B288" s="429"/>
      <c r="C288" s="429"/>
      <c r="D288" s="429"/>
      <c r="F288" s="429"/>
      <c r="I288" s="427"/>
      <c r="J288" s="427"/>
      <c r="K288" s="427"/>
      <c r="L288" s="427"/>
      <c r="M288" s="427"/>
      <c r="N288" s="427"/>
      <c r="O288" s="427"/>
      <c r="P288" s="427"/>
      <c r="Q288" s="427"/>
      <c r="R288" s="427"/>
      <c r="S288" s="427"/>
      <c r="T288" s="427"/>
      <c r="U288" s="427"/>
      <c r="V288" s="427"/>
      <c r="W288" s="427"/>
      <c r="X288" s="427"/>
      <c r="Y288" s="427"/>
      <c r="Z288" s="427"/>
      <c r="AA288" s="427"/>
      <c r="AB288" s="427"/>
      <c r="AC288" s="427"/>
      <c r="AD288" s="427"/>
      <c r="AE288" s="427"/>
      <c r="AF288" s="427"/>
      <c r="AG288" s="427"/>
      <c r="AH288" s="427"/>
      <c r="AI288" s="427"/>
      <c r="AJ288" s="427"/>
      <c r="AK288" s="427"/>
      <c r="AL288" s="427"/>
      <c r="AM288" s="427"/>
    </row>
    <row r="289" spans="2:39" s="428" customFormat="1" ht="11.25" customHeight="1">
      <c r="B289" s="429"/>
      <c r="C289" s="429"/>
      <c r="D289" s="429"/>
      <c r="F289" s="429"/>
      <c r="I289" s="427"/>
      <c r="J289" s="427"/>
      <c r="K289" s="427"/>
      <c r="L289" s="427"/>
      <c r="M289" s="427"/>
      <c r="N289" s="427"/>
      <c r="O289" s="427"/>
      <c r="P289" s="427"/>
      <c r="Q289" s="427"/>
      <c r="R289" s="427"/>
      <c r="S289" s="427"/>
      <c r="T289" s="427"/>
      <c r="U289" s="427"/>
      <c r="V289" s="427"/>
      <c r="W289" s="427"/>
      <c r="X289" s="427"/>
      <c r="Y289" s="427"/>
      <c r="Z289" s="427"/>
      <c r="AA289" s="427"/>
      <c r="AB289" s="427"/>
      <c r="AC289" s="427"/>
      <c r="AD289" s="427"/>
      <c r="AE289" s="427"/>
      <c r="AF289" s="427"/>
      <c r="AG289" s="427"/>
      <c r="AH289" s="427"/>
      <c r="AI289" s="427"/>
      <c r="AJ289" s="427"/>
      <c r="AK289" s="427"/>
      <c r="AL289" s="427"/>
      <c r="AM289" s="427"/>
    </row>
    <row r="290" spans="2:39" s="428" customFormat="1" ht="11.25" customHeight="1">
      <c r="B290" s="429"/>
      <c r="C290" s="429"/>
      <c r="D290" s="429"/>
      <c r="F290" s="429"/>
      <c r="I290" s="427"/>
      <c r="J290" s="427"/>
      <c r="K290" s="427"/>
      <c r="L290" s="427"/>
      <c r="M290" s="427"/>
      <c r="N290" s="427"/>
      <c r="O290" s="427"/>
      <c r="P290" s="427"/>
      <c r="Q290" s="427"/>
      <c r="R290" s="427"/>
      <c r="S290" s="427"/>
      <c r="T290" s="427"/>
      <c r="U290" s="427"/>
      <c r="V290" s="427"/>
      <c r="W290" s="427"/>
      <c r="X290" s="427"/>
      <c r="Y290" s="427"/>
      <c r="Z290" s="427"/>
      <c r="AA290" s="427"/>
      <c r="AB290" s="427"/>
      <c r="AC290" s="427"/>
      <c r="AD290" s="427"/>
      <c r="AE290" s="427"/>
      <c r="AF290" s="427"/>
      <c r="AG290" s="427"/>
      <c r="AH290" s="427"/>
      <c r="AI290" s="427"/>
      <c r="AJ290" s="427"/>
      <c r="AK290" s="427"/>
      <c r="AL290" s="427"/>
      <c r="AM290" s="427"/>
    </row>
    <row r="291" spans="2:39" s="428" customFormat="1" ht="11.25" customHeight="1">
      <c r="B291" s="429"/>
      <c r="C291" s="429"/>
      <c r="D291" s="429"/>
      <c r="F291" s="429"/>
      <c r="I291" s="427"/>
      <c r="J291" s="427"/>
      <c r="K291" s="427"/>
      <c r="L291" s="427"/>
      <c r="M291" s="427"/>
      <c r="N291" s="427"/>
      <c r="O291" s="427"/>
      <c r="P291" s="427"/>
      <c r="Q291" s="427"/>
      <c r="R291" s="427"/>
      <c r="S291" s="427"/>
      <c r="T291" s="427"/>
      <c r="U291" s="427"/>
      <c r="V291" s="427"/>
      <c r="W291" s="427"/>
      <c r="X291" s="427"/>
      <c r="Y291" s="427"/>
      <c r="Z291" s="427"/>
      <c r="AA291" s="427"/>
      <c r="AB291" s="427"/>
      <c r="AC291" s="427"/>
      <c r="AD291" s="427"/>
      <c r="AE291" s="427"/>
      <c r="AF291" s="427"/>
      <c r="AG291" s="427"/>
      <c r="AH291" s="427"/>
      <c r="AI291" s="427"/>
      <c r="AJ291" s="427"/>
      <c r="AK291" s="427"/>
      <c r="AL291" s="427"/>
      <c r="AM291" s="427"/>
    </row>
    <row r="292" spans="2:39" s="428" customFormat="1" ht="11.25" customHeight="1">
      <c r="B292" s="429"/>
      <c r="C292" s="429"/>
      <c r="D292" s="429"/>
      <c r="F292" s="429"/>
      <c r="I292" s="427"/>
      <c r="J292" s="427"/>
      <c r="K292" s="427"/>
      <c r="L292" s="427"/>
      <c r="M292" s="427"/>
      <c r="N292" s="427"/>
      <c r="O292" s="427"/>
      <c r="P292" s="427"/>
      <c r="Q292" s="427"/>
      <c r="R292" s="427"/>
      <c r="S292" s="427"/>
      <c r="T292" s="427"/>
      <c r="U292" s="427"/>
      <c r="V292" s="427"/>
      <c r="W292" s="427"/>
      <c r="X292" s="427"/>
      <c r="Y292" s="427"/>
      <c r="Z292" s="427"/>
      <c r="AA292" s="427"/>
      <c r="AB292" s="427"/>
      <c r="AC292" s="427"/>
      <c r="AD292" s="427"/>
      <c r="AE292" s="427"/>
      <c r="AF292" s="427"/>
      <c r="AG292" s="427"/>
      <c r="AH292" s="427"/>
      <c r="AI292" s="427"/>
      <c r="AJ292" s="427"/>
      <c r="AK292" s="427"/>
      <c r="AL292" s="427"/>
      <c r="AM292" s="427"/>
    </row>
    <row r="293" spans="2:39" s="428" customFormat="1" ht="11.25" customHeight="1">
      <c r="B293" s="429"/>
      <c r="C293" s="429"/>
      <c r="D293" s="429"/>
      <c r="F293" s="429"/>
      <c r="I293" s="427"/>
      <c r="J293" s="427"/>
      <c r="K293" s="427"/>
      <c r="L293" s="427"/>
      <c r="M293" s="427"/>
      <c r="N293" s="427"/>
      <c r="O293" s="427"/>
      <c r="P293" s="427"/>
      <c r="Q293" s="427"/>
      <c r="R293" s="427"/>
      <c r="S293" s="427"/>
      <c r="T293" s="427"/>
      <c r="U293" s="427"/>
      <c r="V293" s="427"/>
      <c r="W293" s="427"/>
      <c r="X293" s="427"/>
      <c r="Y293" s="427"/>
      <c r="Z293" s="427"/>
      <c r="AA293" s="427"/>
      <c r="AB293" s="427"/>
      <c r="AC293" s="427"/>
      <c r="AD293" s="427"/>
      <c r="AE293" s="427"/>
      <c r="AF293" s="427"/>
      <c r="AG293" s="427"/>
      <c r="AH293" s="427"/>
      <c r="AI293" s="427"/>
      <c r="AJ293" s="427"/>
      <c r="AK293" s="427"/>
      <c r="AL293" s="427"/>
      <c r="AM293" s="427"/>
    </row>
    <row r="294" spans="2:39" s="428" customFormat="1" ht="11.25" customHeight="1">
      <c r="B294" s="429"/>
      <c r="C294" s="429"/>
      <c r="D294" s="429"/>
      <c r="F294" s="429"/>
      <c r="I294" s="427"/>
      <c r="J294" s="427"/>
      <c r="K294" s="427"/>
      <c r="L294" s="427"/>
      <c r="M294" s="427"/>
      <c r="N294" s="427"/>
      <c r="O294" s="427"/>
      <c r="P294" s="427"/>
      <c r="Q294" s="427"/>
      <c r="R294" s="427"/>
      <c r="S294" s="427"/>
      <c r="T294" s="427"/>
      <c r="U294" s="427"/>
      <c r="V294" s="427"/>
      <c r="W294" s="427"/>
      <c r="X294" s="427"/>
      <c r="Y294" s="427"/>
      <c r="Z294" s="427"/>
      <c r="AA294" s="427"/>
      <c r="AB294" s="427"/>
      <c r="AC294" s="427"/>
      <c r="AD294" s="427"/>
      <c r="AE294" s="427"/>
      <c r="AF294" s="427"/>
      <c r="AG294" s="427"/>
      <c r="AH294" s="427"/>
      <c r="AI294" s="427"/>
      <c r="AJ294" s="427"/>
      <c r="AK294" s="427"/>
      <c r="AL294" s="427"/>
      <c r="AM294" s="427"/>
    </row>
    <row r="295" spans="2:39" s="428" customFormat="1" ht="11.25" customHeight="1">
      <c r="B295" s="429"/>
      <c r="C295" s="429"/>
      <c r="D295" s="429"/>
      <c r="F295" s="429"/>
      <c r="I295" s="427"/>
      <c r="J295" s="427"/>
      <c r="K295" s="427"/>
      <c r="L295" s="427"/>
      <c r="M295" s="427"/>
      <c r="N295" s="427"/>
      <c r="O295" s="427"/>
      <c r="P295" s="427"/>
      <c r="Q295" s="427"/>
      <c r="R295" s="427"/>
      <c r="S295" s="427"/>
      <c r="T295" s="427"/>
      <c r="U295" s="427"/>
      <c r="V295" s="427"/>
      <c r="W295" s="427"/>
      <c r="X295" s="427"/>
      <c r="Y295" s="427"/>
      <c r="Z295" s="427"/>
      <c r="AA295" s="427"/>
      <c r="AB295" s="427"/>
      <c r="AC295" s="427"/>
      <c r="AD295" s="427"/>
      <c r="AE295" s="427"/>
      <c r="AF295" s="427"/>
      <c r="AG295" s="427"/>
      <c r="AH295" s="427"/>
      <c r="AI295" s="427"/>
      <c r="AJ295" s="427"/>
      <c r="AK295" s="427"/>
      <c r="AL295" s="427"/>
      <c r="AM295" s="427"/>
    </row>
    <row r="296" spans="2:39" s="428" customFormat="1" ht="11.25" customHeight="1">
      <c r="B296" s="429"/>
      <c r="C296" s="429"/>
      <c r="D296" s="429"/>
      <c r="F296" s="429"/>
      <c r="I296" s="427"/>
      <c r="J296" s="427"/>
      <c r="K296" s="427"/>
      <c r="L296" s="427"/>
      <c r="M296" s="427"/>
      <c r="N296" s="427"/>
      <c r="O296" s="427"/>
      <c r="P296" s="427"/>
      <c r="Q296" s="427"/>
      <c r="R296" s="427"/>
      <c r="S296" s="427"/>
      <c r="T296" s="427"/>
      <c r="U296" s="427"/>
      <c r="V296" s="427"/>
      <c r="W296" s="427"/>
      <c r="X296" s="427"/>
      <c r="Y296" s="427"/>
      <c r="Z296" s="427"/>
      <c r="AA296" s="427"/>
      <c r="AB296" s="427"/>
      <c r="AC296" s="427"/>
      <c r="AD296" s="427"/>
      <c r="AE296" s="427"/>
      <c r="AF296" s="427"/>
      <c r="AG296" s="427"/>
      <c r="AH296" s="427"/>
      <c r="AI296" s="427"/>
      <c r="AJ296" s="427"/>
      <c r="AK296" s="427"/>
      <c r="AL296" s="427"/>
      <c r="AM296" s="427"/>
    </row>
    <row r="297" spans="2:39" s="428" customFormat="1" ht="11.25" customHeight="1">
      <c r="B297" s="429"/>
      <c r="C297" s="429"/>
      <c r="D297" s="429"/>
      <c r="F297" s="429"/>
      <c r="I297" s="427"/>
      <c r="J297" s="427"/>
      <c r="K297" s="427"/>
      <c r="L297" s="427"/>
      <c r="M297" s="427"/>
      <c r="N297" s="427"/>
      <c r="O297" s="427"/>
      <c r="P297" s="427"/>
      <c r="Q297" s="427"/>
      <c r="R297" s="427"/>
      <c r="S297" s="427"/>
      <c r="T297" s="427"/>
      <c r="U297" s="427"/>
      <c r="V297" s="427"/>
      <c r="W297" s="427"/>
      <c r="X297" s="427"/>
      <c r="Y297" s="427"/>
      <c r="Z297" s="427"/>
      <c r="AA297" s="427"/>
      <c r="AB297" s="427"/>
      <c r="AC297" s="427"/>
      <c r="AD297" s="427"/>
      <c r="AE297" s="427"/>
      <c r="AF297" s="427"/>
      <c r="AG297" s="427"/>
      <c r="AH297" s="427"/>
      <c r="AI297" s="427"/>
      <c r="AJ297" s="427"/>
      <c r="AK297" s="427"/>
      <c r="AL297" s="427"/>
      <c r="AM297" s="427"/>
    </row>
    <row r="298" spans="2:39" s="428" customFormat="1" ht="11.25" customHeight="1">
      <c r="B298" s="429"/>
      <c r="C298" s="429"/>
      <c r="D298" s="429"/>
      <c r="F298" s="429"/>
      <c r="I298" s="427"/>
      <c r="J298" s="427"/>
      <c r="K298" s="427"/>
      <c r="L298" s="427"/>
      <c r="M298" s="427"/>
      <c r="N298" s="427"/>
      <c r="O298" s="427"/>
      <c r="P298" s="427"/>
      <c r="Q298" s="427"/>
      <c r="R298" s="427"/>
      <c r="S298" s="427"/>
      <c r="T298" s="427"/>
      <c r="U298" s="427"/>
      <c r="V298" s="427"/>
      <c r="W298" s="427"/>
      <c r="X298" s="427"/>
      <c r="Y298" s="427"/>
      <c r="Z298" s="427"/>
      <c r="AA298" s="427"/>
      <c r="AB298" s="427"/>
      <c r="AC298" s="427"/>
      <c r="AD298" s="427"/>
      <c r="AE298" s="427"/>
      <c r="AF298" s="427"/>
      <c r="AG298" s="427"/>
      <c r="AH298" s="427"/>
      <c r="AI298" s="427"/>
      <c r="AJ298" s="427"/>
      <c r="AK298" s="427"/>
      <c r="AL298" s="427"/>
      <c r="AM298" s="427"/>
    </row>
    <row r="299" spans="2:39" s="428" customFormat="1" ht="11.25" customHeight="1">
      <c r="B299" s="429"/>
      <c r="C299" s="429"/>
      <c r="D299" s="429"/>
      <c r="F299" s="429"/>
      <c r="I299" s="427"/>
      <c r="J299" s="427"/>
      <c r="K299" s="427"/>
      <c r="L299" s="427"/>
      <c r="M299" s="427"/>
      <c r="N299" s="427"/>
      <c r="O299" s="427"/>
      <c r="P299" s="427"/>
      <c r="Q299" s="427"/>
      <c r="R299" s="427"/>
      <c r="S299" s="427"/>
      <c r="T299" s="427"/>
      <c r="U299" s="427"/>
      <c r="V299" s="427"/>
      <c r="W299" s="427"/>
      <c r="X299" s="427"/>
      <c r="Y299" s="427"/>
      <c r="Z299" s="427"/>
      <c r="AA299" s="427"/>
      <c r="AB299" s="427"/>
      <c r="AC299" s="427"/>
      <c r="AD299" s="427"/>
      <c r="AE299" s="427"/>
      <c r="AF299" s="427"/>
      <c r="AG299" s="427"/>
      <c r="AH299" s="427"/>
      <c r="AI299" s="427"/>
      <c r="AJ299" s="427"/>
      <c r="AK299" s="427"/>
      <c r="AL299" s="427"/>
      <c r="AM299" s="427"/>
    </row>
    <row r="300" spans="2:39" s="428" customFormat="1" ht="11.25" customHeight="1">
      <c r="B300" s="429"/>
      <c r="C300" s="429"/>
      <c r="D300" s="429"/>
      <c r="F300" s="429"/>
      <c r="I300" s="427"/>
      <c r="J300" s="427"/>
      <c r="K300" s="427"/>
      <c r="L300" s="427"/>
      <c r="M300" s="427"/>
      <c r="N300" s="427"/>
      <c r="O300" s="427"/>
      <c r="P300" s="427"/>
      <c r="Q300" s="427"/>
      <c r="R300" s="427"/>
      <c r="S300" s="427"/>
      <c r="T300" s="427"/>
      <c r="U300" s="427"/>
      <c r="V300" s="427"/>
      <c r="W300" s="427"/>
      <c r="X300" s="427"/>
      <c r="Y300" s="427"/>
      <c r="Z300" s="427"/>
      <c r="AA300" s="427"/>
      <c r="AB300" s="427"/>
      <c r="AC300" s="427"/>
      <c r="AD300" s="427"/>
      <c r="AE300" s="427"/>
      <c r="AF300" s="427"/>
      <c r="AG300" s="427"/>
      <c r="AH300" s="427"/>
      <c r="AI300" s="427"/>
      <c r="AJ300" s="427"/>
      <c r="AK300" s="427"/>
      <c r="AL300" s="427"/>
      <c r="AM300" s="427"/>
    </row>
    <row r="301" spans="2:39" s="428" customFormat="1" ht="11.25" customHeight="1">
      <c r="B301" s="429"/>
      <c r="C301" s="429"/>
      <c r="D301" s="429"/>
      <c r="F301" s="429"/>
      <c r="I301" s="427"/>
      <c r="J301" s="427"/>
      <c r="K301" s="427"/>
      <c r="L301" s="427"/>
      <c r="M301" s="427"/>
      <c r="N301" s="427"/>
      <c r="O301" s="427"/>
      <c r="P301" s="427"/>
      <c r="Q301" s="427"/>
      <c r="R301" s="427"/>
      <c r="S301" s="427"/>
      <c r="T301" s="427"/>
      <c r="U301" s="427"/>
      <c r="V301" s="427"/>
      <c r="W301" s="427"/>
      <c r="X301" s="427"/>
      <c r="Y301" s="427"/>
      <c r="Z301" s="427"/>
      <c r="AA301" s="427"/>
      <c r="AB301" s="427"/>
      <c r="AC301" s="427"/>
      <c r="AD301" s="427"/>
      <c r="AE301" s="427"/>
      <c r="AF301" s="427"/>
      <c r="AG301" s="427"/>
      <c r="AH301" s="427"/>
      <c r="AI301" s="427"/>
      <c r="AJ301" s="427"/>
      <c r="AK301" s="427"/>
      <c r="AL301" s="427"/>
      <c r="AM301" s="427"/>
    </row>
    <row r="302" spans="2:39" s="428" customFormat="1" ht="11.25" customHeight="1">
      <c r="B302" s="429"/>
      <c r="C302" s="429"/>
      <c r="D302" s="429"/>
      <c r="F302" s="429"/>
      <c r="I302" s="427"/>
      <c r="J302" s="427"/>
      <c r="K302" s="427"/>
      <c r="L302" s="427"/>
      <c r="M302" s="427"/>
      <c r="N302" s="427"/>
      <c r="O302" s="427"/>
      <c r="P302" s="427"/>
      <c r="Q302" s="427"/>
      <c r="R302" s="427"/>
      <c r="S302" s="427"/>
      <c r="T302" s="427"/>
      <c r="U302" s="427"/>
      <c r="V302" s="427"/>
      <c r="W302" s="427"/>
      <c r="X302" s="427"/>
      <c r="Y302" s="427"/>
      <c r="Z302" s="427"/>
      <c r="AA302" s="427"/>
      <c r="AB302" s="427"/>
      <c r="AC302" s="427"/>
      <c r="AD302" s="427"/>
      <c r="AE302" s="427"/>
      <c r="AF302" s="427"/>
      <c r="AG302" s="427"/>
      <c r="AH302" s="427"/>
      <c r="AI302" s="427"/>
      <c r="AJ302" s="427"/>
      <c r="AK302" s="427"/>
      <c r="AL302" s="427"/>
      <c r="AM302" s="427"/>
    </row>
    <row r="303" spans="2:39" s="428" customFormat="1" ht="11.25" customHeight="1">
      <c r="B303" s="429"/>
      <c r="C303" s="429"/>
      <c r="D303" s="429"/>
      <c r="F303" s="429"/>
      <c r="I303" s="427"/>
      <c r="J303" s="427"/>
      <c r="K303" s="427"/>
      <c r="L303" s="427"/>
      <c r="M303" s="427"/>
      <c r="N303" s="427"/>
      <c r="O303" s="427"/>
      <c r="P303" s="427"/>
      <c r="Q303" s="427"/>
      <c r="R303" s="427"/>
      <c r="S303" s="427"/>
      <c r="T303" s="427"/>
      <c r="U303" s="427"/>
      <c r="V303" s="427"/>
      <c r="W303" s="427"/>
      <c r="X303" s="427"/>
      <c r="Y303" s="427"/>
      <c r="Z303" s="427"/>
      <c r="AA303" s="427"/>
      <c r="AB303" s="427"/>
      <c r="AC303" s="427"/>
      <c r="AD303" s="427"/>
      <c r="AE303" s="427"/>
      <c r="AF303" s="427"/>
      <c r="AG303" s="427"/>
      <c r="AH303" s="427"/>
      <c r="AI303" s="427"/>
      <c r="AJ303" s="427"/>
      <c r="AK303" s="427"/>
      <c r="AL303" s="427"/>
      <c r="AM303" s="427"/>
    </row>
    <row r="304" spans="2:39" s="428" customFormat="1" ht="11.25" customHeight="1">
      <c r="B304" s="429"/>
      <c r="C304" s="429"/>
      <c r="D304" s="429"/>
      <c r="F304" s="429"/>
      <c r="I304" s="427"/>
      <c r="J304" s="427"/>
      <c r="K304" s="427"/>
      <c r="L304" s="427"/>
      <c r="M304" s="427"/>
      <c r="N304" s="427"/>
      <c r="O304" s="427"/>
      <c r="P304" s="427"/>
      <c r="Q304" s="427"/>
      <c r="R304" s="427"/>
      <c r="S304" s="427"/>
      <c r="T304" s="427"/>
      <c r="U304" s="427"/>
      <c r="V304" s="427"/>
      <c r="W304" s="427"/>
      <c r="X304" s="427"/>
      <c r="Y304" s="427"/>
      <c r="Z304" s="427"/>
      <c r="AA304" s="427"/>
      <c r="AB304" s="427"/>
      <c r="AC304" s="427"/>
      <c r="AD304" s="427"/>
      <c r="AE304" s="427"/>
      <c r="AF304" s="427"/>
      <c r="AG304" s="427"/>
      <c r="AH304" s="427"/>
      <c r="AI304" s="427"/>
      <c r="AJ304" s="427"/>
      <c r="AK304" s="427"/>
      <c r="AL304" s="427"/>
      <c r="AM304" s="427"/>
    </row>
    <row r="305" spans="2:39" s="428" customFormat="1" ht="11.25" customHeight="1">
      <c r="B305" s="429"/>
      <c r="C305" s="429"/>
      <c r="D305" s="429"/>
      <c r="F305" s="429"/>
      <c r="I305" s="427"/>
      <c r="J305" s="427"/>
      <c r="K305" s="427"/>
      <c r="L305" s="427"/>
      <c r="M305" s="427"/>
      <c r="N305" s="427"/>
      <c r="O305" s="427"/>
      <c r="P305" s="427"/>
      <c r="Q305" s="427"/>
      <c r="R305" s="427"/>
      <c r="S305" s="427"/>
      <c r="T305" s="427"/>
      <c r="U305" s="427"/>
      <c r="V305" s="427"/>
      <c r="W305" s="427"/>
      <c r="X305" s="427"/>
      <c r="Y305" s="427"/>
      <c r="Z305" s="427"/>
      <c r="AA305" s="427"/>
      <c r="AB305" s="427"/>
      <c r="AC305" s="427"/>
      <c r="AD305" s="427"/>
      <c r="AE305" s="427"/>
      <c r="AF305" s="427"/>
      <c r="AG305" s="427"/>
      <c r="AH305" s="427"/>
      <c r="AI305" s="427"/>
      <c r="AJ305" s="427"/>
      <c r="AK305" s="427"/>
      <c r="AL305" s="427"/>
      <c r="AM305" s="427"/>
    </row>
    <row r="306" spans="2:39" s="428" customFormat="1" ht="11.25" customHeight="1">
      <c r="B306" s="429"/>
      <c r="C306" s="429"/>
      <c r="D306" s="429"/>
      <c r="F306" s="429"/>
      <c r="I306" s="427"/>
      <c r="J306" s="427"/>
      <c r="K306" s="427"/>
      <c r="L306" s="427"/>
      <c r="M306" s="427"/>
      <c r="N306" s="427"/>
      <c r="O306" s="427"/>
      <c r="P306" s="427"/>
      <c r="Q306" s="427"/>
      <c r="R306" s="427"/>
      <c r="S306" s="427"/>
      <c r="T306" s="427"/>
      <c r="U306" s="427"/>
      <c r="V306" s="427"/>
      <c r="W306" s="427"/>
      <c r="X306" s="427"/>
      <c r="Y306" s="427"/>
      <c r="Z306" s="427"/>
      <c r="AA306" s="427"/>
      <c r="AB306" s="427"/>
      <c r="AC306" s="427"/>
      <c r="AD306" s="427"/>
      <c r="AE306" s="427"/>
      <c r="AF306" s="427"/>
      <c r="AG306" s="427"/>
      <c r="AH306" s="427"/>
      <c r="AI306" s="427"/>
      <c r="AJ306" s="427"/>
      <c r="AK306" s="427"/>
      <c r="AL306" s="427"/>
      <c r="AM306" s="427"/>
    </row>
    <row r="307" spans="2:39" s="428" customFormat="1" ht="11.25" customHeight="1">
      <c r="B307" s="429"/>
      <c r="C307" s="429"/>
      <c r="D307" s="429"/>
      <c r="F307" s="429"/>
      <c r="I307" s="427"/>
      <c r="J307" s="427"/>
      <c r="K307" s="427"/>
      <c r="L307" s="427"/>
      <c r="M307" s="427"/>
      <c r="N307" s="427"/>
      <c r="O307" s="427"/>
      <c r="P307" s="427"/>
      <c r="Q307" s="427"/>
      <c r="R307" s="427"/>
      <c r="S307" s="427"/>
      <c r="T307" s="427"/>
      <c r="U307" s="427"/>
      <c r="V307" s="427"/>
      <c r="W307" s="427"/>
      <c r="X307" s="427"/>
      <c r="Y307" s="427"/>
      <c r="Z307" s="427"/>
      <c r="AA307" s="427"/>
      <c r="AB307" s="427"/>
      <c r="AC307" s="427"/>
      <c r="AD307" s="427"/>
      <c r="AE307" s="427"/>
      <c r="AF307" s="427"/>
      <c r="AG307" s="427"/>
      <c r="AH307" s="427"/>
      <c r="AI307" s="427"/>
      <c r="AJ307" s="427"/>
      <c r="AK307" s="427"/>
      <c r="AL307" s="427"/>
      <c r="AM307" s="427"/>
    </row>
    <row r="308" spans="2:39" s="428" customFormat="1" ht="11.25" customHeight="1">
      <c r="B308" s="429"/>
      <c r="C308" s="429"/>
      <c r="D308" s="429"/>
      <c r="F308" s="429"/>
      <c r="I308" s="427"/>
      <c r="J308" s="427"/>
      <c r="K308" s="427"/>
      <c r="L308" s="427"/>
      <c r="M308" s="427"/>
      <c r="N308" s="427"/>
      <c r="O308" s="427"/>
      <c r="P308" s="427"/>
      <c r="Q308" s="427"/>
      <c r="R308" s="427"/>
      <c r="S308" s="427"/>
      <c r="T308" s="427"/>
      <c r="U308" s="427"/>
      <c r="V308" s="427"/>
      <c r="W308" s="427"/>
      <c r="X308" s="427"/>
      <c r="Y308" s="427"/>
      <c r="Z308" s="427"/>
      <c r="AA308" s="427"/>
      <c r="AB308" s="427"/>
      <c r="AC308" s="427"/>
      <c r="AD308" s="427"/>
      <c r="AE308" s="427"/>
      <c r="AF308" s="427"/>
      <c r="AG308" s="427"/>
      <c r="AH308" s="427"/>
      <c r="AI308" s="427"/>
      <c r="AJ308" s="427"/>
      <c r="AK308" s="427"/>
      <c r="AL308" s="427"/>
      <c r="AM308" s="427"/>
    </row>
    <row r="309" spans="2:39" s="428" customFormat="1" ht="11.25" customHeight="1">
      <c r="B309" s="429"/>
      <c r="C309" s="429"/>
      <c r="D309" s="429"/>
      <c r="F309" s="429"/>
      <c r="I309" s="427"/>
      <c r="J309" s="427"/>
      <c r="K309" s="427"/>
      <c r="L309" s="427"/>
      <c r="M309" s="427"/>
      <c r="N309" s="427"/>
      <c r="O309" s="427"/>
      <c r="P309" s="427"/>
      <c r="Q309" s="427"/>
      <c r="R309" s="427"/>
      <c r="S309" s="427"/>
      <c r="T309" s="427"/>
      <c r="U309" s="427"/>
      <c r="V309" s="427"/>
      <c r="W309" s="427"/>
      <c r="X309" s="427"/>
      <c r="Y309" s="427"/>
      <c r="Z309" s="427"/>
      <c r="AA309" s="427"/>
      <c r="AB309" s="427"/>
      <c r="AC309" s="427"/>
      <c r="AD309" s="427"/>
      <c r="AE309" s="427"/>
      <c r="AF309" s="427"/>
      <c r="AG309" s="427"/>
      <c r="AH309" s="427"/>
      <c r="AI309" s="427"/>
      <c r="AJ309" s="427"/>
      <c r="AK309" s="427"/>
      <c r="AL309" s="427"/>
      <c r="AM309" s="427"/>
    </row>
    <row r="310" spans="2:39" s="428" customFormat="1" ht="11.25" customHeight="1">
      <c r="B310" s="429"/>
      <c r="C310" s="429"/>
      <c r="D310" s="429"/>
      <c r="F310" s="429"/>
      <c r="I310" s="427"/>
      <c r="J310" s="427"/>
      <c r="K310" s="427"/>
      <c r="L310" s="427"/>
      <c r="M310" s="427"/>
      <c r="N310" s="427"/>
      <c r="O310" s="427"/>
      <c r="P310" s="427"/>
      <c r="Q310" s="427"/>
      <c r="R310" s="427"/>
      <c r="S310" s="427"/>
      <c r="T310" s="427"/>
      <c r="U310" s="427"/>
      <c r="V310" s="427"/>
      <c r="W310" s="427"/>
      <c r="X310" s="427"/>
      <c r="Y310" s="427"/>
      <c r="Z310" s="427"/>
      <c r="AA310" s="427"/>
      <c r="AB310" s="427"/>
      <c r="AC310" s="427"/>
      <c r="AD310" s="427"/>
      <c r="AE310" s="427"/>
      <c r="AF310" s="427"/>
      <c r="AG310" s="427"/>
      <c r="AH310" s="427"/>
      <c r="AI310" s="427"/>
      <c r="AJ310" s="427"/>
      <c r="AK310" s="427"/>
      <c r="AL310" s="427"/>
      <c r="AM310" s="427"/>
    </row>
    <row r="311" spans="2:39" s="428" customFormat="1" ht="11.25" customHeight="1">
      <c r="B311" s="429"/>
      <c r="C311" s="429"/>
      <c r="D311" s="429"/>
      <c r="F311" s="429"/>
      <c r="I311" s="427"/>
      <c r="J311" s="427"/>
      <c r="K311" s="427"/>
      <c r="L311" s="427"/>
      <c r="M311" s="427"/>
      <c r="N311" s="427"/>
      <c r="O311" s="427"/>
      <c r="P311" s="427"/>
      <c r="Q311" s="427"/>
      <c r="R311" s="427"/>
      <c r="S311" s="427"/>
      <c r="T311" s="427"/>
      <c r="U311" s="427"/>
      <c r="V311" s="427"/>
      <c r="W311" s="427"/>
      <c r="X311" s="427"/>
      <c r="Y311" s="427"/>
      <c r="Z311" s="427"/>
      <c r="AA311" s="427"/>
      <c r="AB311" s="427"/>
      <c r="AC311" s="427"/>
      <c r="AD311" s="427"/>
      <c r="AE311" s="427"/>
      <c r="AF311" s="427"/>
      <c r="AG311" s="427"/>
      <c r="AH311" s="427"/>
      <c r="AI311" s="427"/>
      <c r="AJ311" s="427"/>
      <c r="AK311" s="427"/>
      <c r="AL311" s="427"/>
      <c r="AM311" s="427"/>
    </row>
    <row r="312" spans="2:39" s="428" customFormat="1" ht="11.25" customHeight="1">
      <c r="B312" s="429"/>
      <c r="C312" s="429"/>
      <c r="D312" s="429"/>
      <c r="F312" s="429"/>
      <c r="I312" s="427"/>
      <c r="J312" s="427"/>
      <c r="K312" s="427"/>
      <c r="L312" s="427"/>
      <c r="M312" s="427"/>
      <c r="N312" s="427"/>
      <c r="O312" s="427"/>
      <c r="P312" s="427"/>
      <c r="Q312" s="427"/>
      <c r="R312" s="427"/>
      <c r="S312" s="427"/>
      <c r="T312" s="427"/>
      <c r="U312" s="427"/>
      <c r="V312" s="427"/>
      <c r="W312" s="427"/>
      <c r="X312" s="427"/>
      <c r="Y312" s="427"/>
      <c r="Z312" s="427"/>
      <c r="AA312" s="427"/>
      <c r="AB312" s="427"/>
      <c r="AC312" s="427"/>
      <c r="AD312" s="427"/>
      <c r="AE312" s="427"/>
      <c r="AF312" s="427"/>
      <c r="AG312" s="427"/>
      <c r="AH312" s="427"/>
      <c r="AI312" s="427"/>
      <c r="AJ312" s="427"/>
      <c r="AK312" s="427"/>
      <c r="AL312" s="427"/>
      <c r="AM312" s="427"/>
    </row>
    <row r="313" spans="2:39" s="428" customFormat="1" ht="11.25" customHeight="1">
      <c r="B313" s="429"/>
      <c r="C313" s="429"/>
      <c r="D313" s="429"/>
      <c r="F313" s="429"/>
      <c r="I313" s="427"/>
      <c r="J313" s="427"/>
      <c r="K313" s="427"/>
      <c r="L313" s="427"/>
      <c r="M313" s="427"/>
      <c r="N313" s="427"/>
      <c r="O313" s="427"/>
      <c r="P313" s="427"/>
      <c r="Q313" s="427"/>
      <c r="R313" s="427"/>
      <c r="S313" s="427"/>
      <c r="T313" s="427"/>
      <c r="U313" s="427"/>
      <c r="V313" s="427"/>
      <c r="W313" s="427"/>
      <c r="X313" s="427"/>
      <c r="Y313" s="427"/>
      <c r="Z313" s="427"/>
      <c r="AA313" s="427"/>
      <c r="AB313" s="427"/>
      <c r="AC313" s="427"/>
      <c r="AD313" s="427"/>
      <c r="AE313" s="427"/>
      <c r="AF313" s="427"/>
      <c r="AG313" s="427"/>
      <c r="AH313" s="427"/>
      <c r="AI313" s="427"/>
      <c r="AJ313" s="427"/>
      <c r="AK313" s="427"/>
      <c r="AL313" s="427"/>
      <c r="AM313" s="427"/>
    </row>
    <row r="314" spans="2:39" s="428" customFormat="1" ht="11.25" customHeight="1">
      <c r="B314" s="429"/>
      <c r="C314" s="429"/>
      <c r="D314" s="429"/>
      <c r="F314" s="429"/>
      <c r="I314" s="427"/>
      <c r="J314" s="427"/>
      <c r="K314" s="427"/>
      <c r="L314" s="427"/>
      <c r="M314" s="427"/>
      <c r="N314" s="427"/>
      <c r="O314" s="427"/>
      <c r="P314" s="427"/>
      <c r="Q314" s="427"/>
      <c r="R314" s="427"/>
      <c r="S314" s="427"/>
      <c r="T314" s="427"/>
      <c r="U314" s="427"/>
      <c r="V314" s="427"/>
      <c r="W314" s="427"/>
      <c r="X314" s="427"/>
      <c r="Y314" s="427"/>
      <c r="Z314" s="427"/>
      <c r="AA314" s="427"/>
      <c r="AB314" s="427"/>
      <c r="AC314" s="427"/>
      <c r="AD314" s="427"/>
      <c r="AE314" s="427"/>
      <c r="AF314" s="427"/>
      <c r="AG314" s="427"/>
      <c r="AH314" s="427"/>
      <c r="AI314" s="427"/>
      <c r="AJ314" s="427"/>
      <c r="AK314" s="427"/>
      <c r="AL314" s="427"/>
      <c r="AM314" s="427"/>
    </row>
    <row r="315" spans="2:39" s="428" customFormat="1" ht="11.25" customHeight="1">
      <c r="B315" s="429"/>
      <c r="C315" s="429"/>
      <c r="D315" s="429"/>
      <c r="F315" s="429"/>
      <c r="I315" s="427"/>
      <c r="J315" s="427"/>
      <c r="K315" s="427"/>
      <c r="L315" s="427"/>
      <c r="M315" s="427"/>
      <c r="N315" s="427"/>
      <c r="O315" s="427"/>
      <c r="P315" s="427"/>
      <c r="Q315" s="427"/>
      <c r="R315" s="427"/>
      <c r="S315" s="427"/>
      <c r="T315" s="427"/>
      <c r="U315" s="427"/>
      <c r="V315" s="427"/>
      <c r="W315" s="427"/>
      <c r="X315" s="427"/>
      <c r="Y315" s="427"/>
      <c r="Z315" s="427"/>
      <c r="AA315" s="427"/>
      <c r="AB315" s="427"/>
      <c r="AC315" s="427"/>
      <c r="AD315" s="427"/>
      <c r="AE315" s="427"/>
      <c r="AF315" s="427"/>
      <c r="AG315" s="427"/>
      <c r="AH315" s="427"/>
      <c r="AI315" s="427"/>
      <c r="AJ315" s="427"/>
      <c r="AK315" s="427"/>
      <c r="AL315" s="427"/>
      <c r="AM315" s="427"/>
    </row>
    <row r="316" spans="2:39" s="428" customFormat="1" ht="11.25" customHeight="1">
      <c r="B316" s="429"/>
      <c r="C316" s="429"/>
      <c r="D316" s="429"/>
      <c r="F316" s="429"/>
      <c r="I316" s="427"/>
      <c r="J316" s="427"/>
      <c r="K316" s="427"/>
      <c r="L316" s="427"/>
      <c r="M316" s="427"/>
      <c r="N316" s="427"/>
      <c r="O316" s="427"/>
      <c r="P316" s="427"/>
      <c r="Q316" s="427"/>
      <c r="R316" s="427"/>
      <c r="S316" s="427"/>
      <c r="T316" s="427"/>
      <c r="U316" s="427"/>
      <c r="V316" s="427"/>
      <c r="W316" s="427"/>
      <c r="X316" s="427"/>
      <c r="Y316" s="427"/>
      <c r="Z316" s="427"/>
      <c r="AA316" s="427"/>
      <c r="AB316" s="427"/>
      <c r="AC316" s="427"/>
      <c r="AD316" s="427"/>
      <c r="AE316" s="427"/>
      <c r="AF316" s="427"/>
      <c r="AG316" s="427"/>
      <c r="AH316" s="427"/>
      <c r="AI316" s="427"/>
      <c r="AJ316" s="427"/>
      <c r="AK316" s="427"/>
      <c r="AL316" s="427"/>
      <c r="AM316" s="427"/>
    </row>
    <row r="317" spans="2:39" s="428" customFormat="1" ht="11.25" customHeight="1">
      <c r="B317" s="429"/>
      <c r="C317" s="429"/>
      <c r="D317" s="429"/>
      <c r="F317" s="429"/>
      <c r="I317" s="427"/>
      <c r="J317" s="427"/>
      <c r="K317" s="427"/>
      <c r="L317" s="427"/>
      <c r="M317" s="427"/>
      <c r="N317" s="427"/>
      <c r="O317" s="427"/>
      <c r="P317" s="427"/>
      <c r="Q317" s="427"/>
      <c r="R317" s="427"/>
      <c r="S317" s="427"/>
      <c r="T317" s="427"/>
      <c r="U317" s="427"/>
      <c r="V317" s="427"/>
      <c r="W317" s="427"/>
      <c r="X317" s="427"/>
      <c r="Y317" s="427"/>
      <c r="Z317" s="427"/>
      <c r="AA317" s="427"/>
      <c r="AB317" s="427"/>
      <c r="AC317" s="427"/>
      <c r="AD317" s="427"/>
      <c r="AE317" s="427"/>
      <c r="AF317" s="427"/>
      <c r="AG317" s="427"/>
      <c r="AH317" s="427"/>
      <c r="AI317" s="427"/>
      <c r="AJ317" s="427"/>
      <c r="AK317" s="427"/>
      <c r="AL317" s="427"/>
      <c r="AM317" s="427"/>
    </row>
    <row r="318" spans="2:39" s="428" customFormat="1" ht="11.25" customHeight="1">
      <c r="B318" s="429"/>
      <c r="C318" s="429"/>
      <c r="D318" s="429"/>
      <c r="F318" s="429"/>
      <c r="I318" s="427"/>
      <c r="J318" s="427"/>
      <c r="K318" s="427"/>
      <c r="L318" s="427"/>
      <c r="M318" s="427"/>
      <c r="N318" s="427"/>
      <c r="O318" s="427"/>
      <c r="P318" s="427"/>
      <c r="Q318" s="427"/>
      <c r="R318" s="427"/>
      <c r="S318" s="427"/>
      <c r="T318" s="427"/>
      <c r="U318" s="427"/>
      <c r="V318" s="427"/>
      <c r="W318" s="427"/>
      <c r="X318" s="427"/>
      <c r="Y318" s="427"/>
      <c r="Z318" s="427"/>
      <c r="AA318" s="427"/>
      <c r="AB318" s="427"/>
      <c r="AC318" s="427"/>
      <c r="AD318" s="427"/>
      <c r="AE318" s="427"/>
      <c r="AF318" s="427"/>
      <c r="AG318" s="427"/>
      <c r="AH318" s="427"/>
      <c r="AI318" s="427"/>
      <c r="AJ318" s="427"/>
      <c r="AK318" s="427"/>
      <c r="AL318" s="427"/>
      <c r="AM318" s="427"/>
    </row>
    <row r="319" spans="2:39" s="428" customFormat="1" ht="11.25" customHeight="1">
      <c r="B319" s="429"/>
      <c r="C319" s="429"/>
      <c r="D319" s="429"/>
      <c r="F319" s="429"/>
      <c r="I319" s="427"/>
      <c r="J319" s="427"/>
      <c r="K319" s="427"/>
      <c r="L319" s="427"/>
      <c r="M319" s="427"/>
      <c r="N319" s="427"/>
      <c r="O319" s="427"/>
      <c r="P319" s="427"/>
      <c r="Q319" s="427"/>
      <c r="R319" s="427"/>
      <c r="S319" s="427"/>
      <c r="T319" s="427"/>
      <c r="U319" s="427"/>
      <c r="V319" s="427"/>
      <c r="W319" s="427"/>
      <c r="X319" s="427"/>
      <c r="Y319" s="427"/>
      <c r="Z319" s="427"/>
      <c r="AA319" s="427"/>
      <c r="AB319" s="427"/>
      <c r="AC319" s="427"/>
      <c r="AD319" s="427"/>
      <c r="AE319" s="427"/>
      <c r="AF319" s="427"/>
      <c r="AG319" s="427"/>
      <c r="AH319" s="427"/>
      <c r="AI319" s="427"/>
      <c r="AJ319" s="427"/>
      <c r="AK319" s="427"/>
      <c r="AL319" s="427"/>
      <c r="AM319" s="427"/>
    </row>
    <row r="320" spans="2:39" s="428" customFormat="1" ht="11.25" customHeight="1">
      <c r="B320" s="429"/>
      <c r="C320" s="429"/>
      <c r="D320" s="429"/>
      <c r="F320" s="429"/>
      <c r="I320" s="427"/>
      <c r="J320" s="427"/>
      <c r="K320" s="427"/>
      <c r="L320" s="427"/>
      <c r="M320" s="427"/>
      <c r="N320" s="427"/>
      <c r="O320" s="427"/>
      <c r="P320" s="427"/>
      <c r="Q320" s="427"/>
      <c r="R320" s="427"/>
      <c r="S320" s="427"/>
      <c r="T320" s="427"/>
      <c r="U320" s="427"/>
      <c r="V320" s="427"/>
      <c r="W320" s="427"/>
      <c r="X320" s="427"/>
      <c r="Y320" s="427"/>
      <c r="Z320" s="427"/>
      <c r="AA320" s="427"/>
      <c r="AB320" s="427"/>
      <c r="AC320" s="427"/>
      <c r="AD320" s="427"/>
      <c r="AE320" s="427"/>
      <c r="AF320" s="427"/>
      <c r="AG320" s="427"/>
      <c r="AH320" s="427"/>
      <c r="AI320" s="427"/>
      <c r="AJ320" s="427"/>
      <c r="AK320" s="427"/>
      <c r="AL320" s="427"/>
      <c r="AM320" s="427"/>
    </row>
    <row r="321" spans="2:39" s="428" customFormat="1" ht="11.25" customHeight="1">
      <c r="B321" s="429"/>
      <c r="C321" s="429"/>
      <c r="D321" s="429"/>
      <c r="F321" s="429"/>
      <c r="I321" s="427"/>
      <c r="J321" s="427"/>
      <c r="K321" s="427"/>
      <c r="L321" s="427"/>
      <c r="M321" s="427"/>
      <c r="N321" s="427"/>
      <c r="O321" s="427"/>
      <c r="P321" s="427"/>
      <c r="Q321" s="427"/>
      <c r="R321" s="427"/>
      <c r="S321" s="427"/>
      <c r="T321" s="427"/>
      <c r="U321" s="427"/>
      <c r="V321" s="427"/>
      <c r="W321" s="427"/>
      <c r="X321" s="427"/>
      <c r="Y321" s="427"/>
      <c r="Z321" s="427"/>
      <c r="AA321" s="427"/>
      <c r="AB321" s="427"/>
      <c r="AC321" s="427"/>
      <c r="AD321" s="427"/>
      <c r="AE321" s="427"/>
      <c r="AF321" s="427"/>
      <c r="AG321" s="427"/>
      <c r="AH321" s="427"/>
      <c r="AI321" s="427"/>
      <c r="AJ321" s="427"/>
      <c r="AK321" s="427"/>
      <c r="AL321" s="427"/>
      <c r="AM321" s="427"/>
    </row>
    <row r="322" spans="2:39" s="428" customFormat="1" ht="11.25" customHeight="1">
      <c r="B322" s="429"/>
      <c r="C322" s="429"/>
      <c r="D322" s="429"/>
      <c r="F322" s="429"/>
      <c r="I322" s="427"/>
      <c r="J322" s="427"/>
      <c r="K322" s="427"/>
      <c r="L322" s="427"/>
      <c r="M322" s="427"/>
      <c r="N322" s="427"/>
      <c r="O322" s="427"/>
      <c r="P322" s="427"/>
      <c r="Q322" s="427"/>
      <c r="R322" s="427"/>
      <c r="S322" s="427"/>
      <c r="T322" s="427"/>
      <c r="U322" s="427"/>
      <c r="V322" s="427"/>
      <c r="W322" s="427"/>
      <c r="X322" s="427"/>
      <c r="Y322" s="427"/>
      <c r="Z322" s="427"/>
      <c r="AA322" s="427"/>
      <c r="AB322" s="427"/>
      <c r="AC322" s="427"/>
      <c r="AD322" s="427"/>
      <c r="AE322" s="427"/>
      <c r="AF322" s="427"/>
      <c r="AG322" s="427"/>
      <c r="AH322" s="427"/>
      <c r="AI322" s="427"/>
      <c r="AJ322" s="427"/>
      <c r="AK322" s="427"/>
      <c r="AL322" s="427"/>
      <c r="AM322" s="427"/>
    </row>
    <row r="323" spans="2:39" s="428" customFormat="1" ht="11.25" customHeight="1">
      <c r="B323" s="429"/>
      <c r="C323" s="429"/>
      <c r="D323" s="429"/>
      <c r="F323" s="429"/>
      <c r="I323" s="427"/>
      <c r="J323" s="427"/>
      <c r="K323" s="427"/>
      <c r="L323" s="427"/>
      <c r="M323" s="427"/>
      <c r="N323" s="427"/>
      <c r="O323" s="427"/>
      <c r="P323" s="427"/>
      <c r="Q323" s="427"/>
      <c r="R323" s="427"/>
      <c r="S323" s="427"/>
      <c r="T323" s="427"/>
      <c r="U323" s="427"/>
      <c r="V323" s="427"/>
      <c r="W323" s="427"/>
      <c r="X323" s="427"/>
      <c r="Y323" s="427"/>
      <c r="Z323" s="427"/>
      <c r="AA323" s="427"/>
      <c r="AB323" s="427"/>
      <c r="AC323" s="427"/>
      <c r="AD323" s="427"/>
      <c r="AE323" s="427"/>
      <c r="AF323" s="427"/>
      <c r="AG323" s="427"/>
      <c r="AH323" s="427"/>
      <c r="AI323" s="427"/>
      <c r="AJ323" s="427"/>
      <c r="AK323" s="427"/>
      <c r="AL323" s="427"/>
      <c r="AM323" s="427"/>
    </row>
    <row r="324" spans="2:39" s="428" customFormat="1" ht="11.25" customHeight="1">
      <c r="B324" s="429"/>
      <c r="C324" s="429"/>
      <c r="D324" s="429"/>
      <c r="F324" s="429"/>
      <c r="I324" s="427"/>
      <c r="J324" s="427"/>
      <c r="K324" s="427"/>
      <c r="L324" s="427"/>
      <c r="M324" s="427"/>
      <c r="N324" s="427"/>
      <c r="O324" s="427"/>
      <c r="P324" s="427"/>
      <c r="Q324" s="427"/>
      <c r="R324" s="427"/>
      <c r="S324" s="427"/>
      <c r="T324" s="427"/>
      <c r="U324" s="427"/>
      <c r="V324" s="427"/>
      <c r="W324" s="427"/>
      <c r="X324" s="427"/>
      <c r="Y324" s="427"/>
      <c r="Z324" s="427"/>
      <c r="AA324" s="427"/>
      <c r="AB324" s="427"/>
      <c r="AC324" s="427"/>
      <c r="AD324" s="427"/>
      <c r="AE324" s="427"/>
      <c r="AF324" s="427"/>
      <c r="AG324" s="427"/>
      <c r="AH324" s="427"/>
      <c r="AI324" s="427"/>
      <c r="AJ324" s="427"/>
      <c r="AK324" s="427"/>
      <c r="AL324" s="427"/>
      <c r="AM324" s="427"/>
    </row>
    <row r="325" spans="2:39" s="428" customFormat="1" ht="11.25" customHeight="1">
      <c r="B325" s="429"/>
      <c r="C325" s="429"/>
      <c r="D325" s="429"/>
      <c r="F325" s="429"/>
      <c r="I325" s="427"/>
      <c r="J325" s="427"/>
      <c r="K325" s="427"/>
      <c r="L325" s="427"/>
      <c r="M325" s="427"/>
      <c r="N325" s="427"/>
      <c r="O325" s="427"/>
      <c r="P325" s="427"/>
      <c r="Q325" s="427"/>
      <c r="R325" s="427"/>
      <c r="S325" s="427"/>
      <c r="T325" s="427"/>
      <c r="U325" s="427"/>
      <c r="V325" s="427"/>
      <c r="W325" s="427"/>
      <c r="X325" s="427"/>
      <c r="Y325" s="427"/>
      <c r="Z325" s="427"/>
      <c r="AA325" s="427"/>
      <c r="AB325" s="427"/>
      <c r="AC325" s="427"/>
      <c r="AD325" s="427"/>
      <c r="AE325" s="427"/>
      <c r="AF325" s="427"/>
      <c r="AG325" s="427"/>
      <c r="AH325" s="427"/>
      <c r="AI325" s="427"/>
      <c r="AJ325" s="427"/>
      <c r="AK325" s="427"/>
      <c r="AL325" s="427"/>
      <c r="AM325" s="427"/>
    </row>
    <row r="326" spans="2:39" s="428" customFormat="1" ht="11.25" customHeight="1">
      <c r="B326" s="429"/>
      <c r="C326" s="429"/>
      <c r="D326" s="429"/>
      <c r="F326" s="429"/>
      <c r="I326" s="427"/>
      <c r="J326" s="427"/>
      <c r="K326" s="427"/>
      <c r="L326" s="427"/>
      <c r="M326" s="427"/>
      <c r="N326" s="427"/>
      <c r="O326" s="427"/>
      <c r="P326" s="427"/>
      <c r="Q326" s="427"/>
      <c r="R326" s="427"/>
      <c r="S326" s="427"/>
      <c r="T326" s="427"/>
      <c r="U326" s="427"/>
      <c r="V326" s="427"/>
      <c r="W326" s="427"/>
      <c r="X326" s="427"/>
      <c r="Y326" s="427"/>
      <c r="Z326" s="427"/>
      <c r="AA326" s="427"/>
      <c r="AB326" s="427"/>
      <c r="AC326" s="427"/>
      <c r="AD326" s="427"/>
      <c r="AE326" s="427"/>
      <c r="AF326" s="427"/>
      <c r="AG326" s="427"/>
      <c r="AH326" s="427"/>
      <c r="AI326" s="427"/>
      <c r="AJ326" s="427"/>
      <c r="AK326" s="427"/>
      <c r="AL326" s="427"/>
      <c r="AM326" s="427"/>
    </row>
    <row r="327" spans="2:39" s="428" customFormat="1" ht="11.25" customHeight="1">
      <c r="B327" s="429"/>
      <c r="C327" s="429"/>
      <c r="D327" s="429"/>
      <c r="F327" s="429"/>
      <c r="I327" s="427"/>
      <c r="J327" s="427"/>
      <c r="K327" s="427"/>
      <c r="L327" s="427"/>
      <c r="M327" s="427"/>
      <c r="N327" s="427"/>
      <c r="O327" s="427"/>
      <c r="P327" s="427"/>
      <c r="Q327" s="427"/>
      <c r="R327" s="427"/>
      <c r="S327" s="427"/>
      <c r="T327" s="427"/>
      <c r="U327" s="427"/>
      <c r="V327" s="427"/>
      <c r="W327" s="427"/>
      <c r="X327" s="427"/>
      <c r="Y327" s="427"/>
      <c r="Z327" s="427"/>
      <c r="AA327" s="427"/>
      <c r="AB327" s="427"/>
      <c r="AC327" s="427"/>
      <c r="AD327" s="427"/>
      <c r="AE327" s="427"/>
      <c r="AF327" s="427"/>
      <c r="AG327" s="427"/>
      <c r="AH327" s="427"/>
      <c r="AI327" s="427"/>
      <c r="AJ327" s="427"/>
      <c r="AK327" s="427"/>
      <c r="AL327" s="427"/>
      <c r="AM327" s="427"/>
    </row>
    <row r="328" spans="2:39" s="428" customFormat="1" ht="11.25" customHeight="1">
      <c r="B328" s="429"/>
      <c r="C328" s="429"/>
      <c r="D328" s="429"/>
      <c r="F328" s="429"/>
      <c r="I328" s="427"/>
      <c r="J328" s="427"/>
      <c r="K328" s="427"/>
      <c r="L328" s="427"/>
      <c r="M328" s="427"/>
      <c r="N328" s="427"/>
      <c r="O328" s="427"/>
      <c r="P328" s="427"/>
      <c r="Q328" s="427"/>
      <c r="R328" s="427"/>
      <c r="S328" s="427"/>
      <c r="T328" s="427"/>
      <c r="U328" s="427"/>
      <c r="V328" s="427"/>
      <c r="W328" s="427"/>
      <c r="X328" s="427"/>
      <c r="Y328" s="427"/>
      <c r="Z328" s="427"/>
      <c r="AA328" s="427"/>
      <c r="AB328" s="427"/>
      <c r="AC328" s="427"/>
      <c r="AD328" s="427"/>
      <c r="AE328" s="427"/>
      <c r="AF328" s="427"/>
      <c r="AG328" s="427"/>
      <c r="AH328" s="427"/>
      <c r="AI328" s="427"/>
      <c r="AJ328" s="427"/>
      <c r="AK328" s="427"/>
      <c r="AL328" s="427"/>
      <c r="AM328" s="427"/>
    </row>
    <row r="329" spans="2:39" s="428" customFormat="1" ht="11.25" customHeight="1">
      <c r="B329" s="429"/>
      <c r="C329" s="429"/>
      <c r="D329" s="429"/>
      <c r="F329" s="429"/>
      <c r="I329" s="427"/>
      <c r="J329" s="427"/>
      <c r="K329" s="427"/>
      <c r="L329" s="427"/>
      <c r="M329" s="427"/>
      <c r="N329" s="427"/>
      <c r="O329" s="427"/>
      <c r="P329" s="427"/>
      <c r="Q329" s="427"/>
      <c r="R329" s="427"/>
      <c r="S329" s="427"/>
      <c r="T329" s="427"/>
      <c r="U329" s="427"/>
      <c r="V329" s="427"/>
      <c r="W329" s="427"/>
      <c r="X329" s="427"/>
      <c r="Y329" s="427"/>
      <c r="Z329" s="427"/>
      <c r="AA329" s="427"/>
      <c r="AB329" s="427"/>
      <c r="AC329" s="427"/>
      <c r="AD329" s="427"/>
      <c r="AE329" s="427"/>
      <c r="AF329" s="427"/>
      <c r="AG329" s="427"/>
      <c r="AH329" s="427"/>
      <c r="AI329" s="427"/>
      <c r="AJ329" s="427"/>
      <c r="AK329" s="427"/>
      <c r="AL329" s="427"/>
      <c r="AM329" s="427"/>
    </row>
    <row r="330" spans="2:39" s="428" customFormat="1" ht="11.25" customHeight="1">
      <c r="B330" s="429"/>
      <c r="C330" s="429"/>
      <c r="D330" s="429"/>
      <c r="F330" s="429"/>
      <c r="I330" s="427"/>
      <c r="J330" s="427"/>
      <c r="K330" s="427"/>
      <c r="L330" s="427"/>
      <c r="M330" s="427"/>
      <c r="N330" s="427"/>
      <c r="O330" s="427"/>
      <c r="P330" s="427"/>
      <c r="Q330" s="427"/>
      <c r="R330" s="427"/>
      <c r="S330" s="427"/>
      <c r="T330" s="427"/>
      <c r="U330" s="427"/>
      <c r="V330" s="427"/>
      <c r="W330" s="427"/>
      <c r="X330" s="427"/>
      <c r="Y330" s="427"/>
      <c r="Z330" s="427"/>
      <c r="AA330" s="427"/>
      <c r="AB330" s="427"/>
      <c r="AC330" s="427"/>
      <c r="AD330" s="427"/>
      <c r="AE330" s="427"/>
      <c r="AF330" s="427"/>
      <c r="AG330" s="427"/>
      <c r="AH330" s="427"/>
      <c r="AI330" s="427"/>
      <c r="AJ330" s="427"/>
      <c r="AK330" s="427"/>
      <c r="AL330" s="427"/>
      <c r="AM330" s="427"/>
    </row>
    <row r="331" spans="2:39" s="428" customFormat="1" ht="11.25" customHeight="1">
      <c r="B331" s="429"/>
      <c r="C331" s="429"/>
      <c r="D331" s="429"/>
      <c r="F331" s="429"/>
      <c r="I331" s="427"/>
      <c r="J331" s="427"/>
      <c r="K331" s="427"/>
      <c r="L331" s="427"/>
      <c r="M331" s="427"/>
      <c r="N331" s="427"/>
      <c r="O331" s="427"/>
      <c r="P331" s="427"/>
      <c r="Q331" s="427"/>
      <c r="R331" s="427"/>
      <c r="S331" s="427"/>
      <c r="T331" s="427"/>
      <c r="U331" s="427"/>
      <c r="V331" s="427"/>
      <c r="W331" s="427"/>
      <c r="X331" s="427"/>
      <c r="Y331" s="427"/>
      <c r="Z331" s="427"/>
      <c r="AA331" s="427"/>
      <c r="AB331" s="427"/>
      <c r="AC331" s="427"/>
      <c r="AD331" s="427"/>
      <c r="AE331" s="427"/>
      <c r="AF331" s="427"/>
      <c r="AG331" s="427"/>
      <c r="AH331" s="427"/>
      <c r="AI331" s="427"/>
      <c r="AJ331" s="427"/>
      <c r="AK331" s="427"/>
      <c r="AL331" s="427"/>
      <c r="AM331" s="427"/>
    </row>
    <row r="332" spans="2:39" s="428" customFormat="1" ht="11.25" customHeight="1">
      <c r="B332" s="429"/>
      <c r="C332" s="429"/>
      <c r="D332" s="429"/>
      <c r="F332" s="429"/>
      <c r="I332" s="427"/>
      <c r="J332" s="427"/>
      <c r="K332" s="427"/>
      <c r="L332" s="427"/>
      <c r="M332" s="427"/>
      <c r="N332" s="427"/>
      <c r="O332" s="427"/>
      <c r="P332" s="427"/>
      <c r="Q332" s="427"/>
      <c r="R332" s="427"/>
      <c r="S332" s="427"/>
      <c r="T332" s="427"/>
      <c r="U332" s="427"/>
      <c r="V332" s="427"/>
      <c r="W332" s="427"/>
      <c r="X332" s="427"/>
      <c r="Y332" s="427"/>
      <c r="Z332" s="427"/>
      <c r="AA332" s="427"/>
      <c r="AB332" s="427"/>
      <c r="AC332" s="427"/>
      <c r="AD332" s="427"/>
      <c r="AE332" s="427"/>
      <c r="AF332" s="427"/>
      <c r="AG332" s="427"/>
      <c r="AH332" s="427"/>
      <c r="AI332" s="427"/>
      <c r="AJ332" s="427"/>
      <c r="AK332" s="427"/>
      <c r="AL332" s="427"/>
      <c r="AM332" s="427"/>
    </row>
    <row r="333" spans="2:39" s="428" customFormat="1" ht="11.25" customHeight="1">
      <c r="B333" s="429"/>
      <c r="C333" s="429"/>
      <c r="D333" s="429"/>
      <c r="F333" s="429"/>
      <c r="I333" s="427"/>
      <c r="J333" s="427"/>
      <c r="K333" s="427"/>
      <c r="L333" s="427"/>
      <c r="M333" s="427"/>
      <c r="N333" s="427"/>
      <c r="O333" s="427"/>
      <c r="P333" s="427"/>
      <c r="Q333" s="427"/>
      <c r="R333" s="427"/>
      <c r="S333" s="427"/>
      <c r="T333" s="427"/>
      <c r="U333" s="427"/>
      <c r="V333" s="427"/>
      <c r="W333" s="427"/>
      <c r="X333" s="427"/>
      <c r="Y333" s="427"/>
      <c r="Z333" s="427"/>
      <c r="AA333" s="427"/>
      <c r="AB333" s="427"/>
      <c r="AC333" s="427"/>
      <c r="AD333" s="427"/>
      <c r="AE333" s="427"/>
      <c r="AF333" s="427"/>
      <c r="AG333" s="427"/>
      <c r="AH333" s="427"/>
      <c r="AI333" s="427"/>
      <c r="AJ333" s="427"/>
      <c r="AK333" s="427"/>
      <c r="AL333" s="427"/>
      <c r="AM333" s="427"/>
    </row>
    <row r="334" spans="2:39" s="428" customFormat="1" ht="11.25" customHeight="1">
      <c r="B334" s="429"/>
      <c r="C334" s="429"/>
      <c r="D334" s="429"/>
      <c r="F334" s="429"/>
      <c r="I334" s="427"/>
      <c r="J334" s="427"/>
      <c r="K334" s="427"/>
      <c r="L334" s="427"/>
      <c r="M334" s="427"/>
      <c r="N334" s="427"/>
      <c r="O334" s="427"/>
      <c r="P334" s="427"/>
      <c r="Q334" s="427"/>
      <c r="R334" s="427"/>
      <c r="S334" s="427"/>
      <c r="T334" s="427"/>
      <c r="U334" s="427"/>
      <c r="V334" s="427"/>
      <c r="W334" s="427"/>
      <c r="X334" s="427"/>
      <c r="Y334" s="427"/>
      <c r="Z334" s="427"/>
      <c r="AA334" s="427"/>
      <c r="AB334" s="427"/>
      <c r="AC334" s="427"/>
      <c r="AD334" s="427"/>
      <c r="AE334" s="427"/>
      <c r="AF334" s="427"/>
      <c r="AG334" s="427"/>
      <c r="AH334" s="427"/>
      <c r="AI334" s="427"/>
      <c r="AJ334" s="427"/>
      <c r="AK334" s="427"/>
      <c r="AL334" s="427"/>
      <c r="AM334" s="427"/>
    </row>
    <row r="335" spans="2:39" s="428" customFormat="1" ht="11.25" customHeight="1">
      <c r="B335" s="429"/>
      <c r="C335" s="429"/>
      <c r="D335" s="429"/>
      <c r="F335" s="429"/>
      <c r="I335" s="427"/>
      <c r="J335" s="427"/>
      <c r="K335" s="427"/>
      <c r="L335" s="427"/>
      <c r="M335" s="427"/>
      <c r="N335" s="427"/>
      <c r="O335" s="427"/>
      <c r="P335" s="427"/>
      <c r="Q335" s="427"/>
      <c r="R335" s="427"/>
      <c r="S335" s="427"/>
      <c r="T335" s="427"/>
      <c r="U335" s="427"/>
      <c r="V335" s="427"/>
      <c r="W335" s="427"/>
      <c r="X335" s="427"/>
      <c r="Y335" s="427"/>
      <c r="Z335" s="427"/>
      <c r="AA335" s="427"/>
      <c r="AB335" s="427"/>
      <c r="AC335" s="427"/>
      <c r="AD335" s="427"/>
      <c r="AE335" s="427"/>
      <c r="AF335" s="427"/>
      <c r="AG335" s="427"/>
      <c r="AH335" s="427"/>
      <c r="AI335" s="427"/>
      <c r="AJ335" s="427"/>
      <c r="AK335" s="427"/>
      <c r="AL335" s="427"/>
      <c r="AM335" s="427"/>
    </row>
    <row r="336" spans="2:39" s="428" customFormat="1" ht="11.25" customHeight="1">
      <c r="B336" s="429"/>
      <c r="C336" s="429"/>
      <c r="D336" s="429"/>
      <c r="F336" s="429"/>
      <c r="I336" s="427"/>
      <c r="J336" s="427"/>
      <c r="K336" s="427"/>
      <c r="L336" s="427"/>
      <c r="M336" s="427"/>
      <c r="N336" s="427"/>
      <c r="O336" s="427"/>
      <c r="P336" s="427"/>
      <c r="Q336" s="427"/>
      <c r="R336" s="427"/>
      <c r="S336" s="427"/>
      <c r="T336" s="427"/>
      <c r="U336" s="427"/>
      <c r="V336" s="427"/>
      <c r="W336" s="427"/>
      <c r="X336" s="427"/>
      <c r="Y336" s="427"/>
      <c r="Z336" s="427"/>
      <c r="AA336" s="427"/>
      <c r="AB336" s="427"/>
      <c r="AC336" s="427"/>
      <c r="AD336" s="427"/>
      <c r="AE336" s="427"/>
      <c r="AF336" s="427"/>
      <c r="AG336" s="427"/>
      <c r="AH336" s="427"/>
      <c r="AI336" s="427"/>
      <c r="AJ336" s="427"/>
      <c r="AK336" s="427"/>
      <c r="AL336" s="427"/>
      <c r="AM336" s="427"/>
    </row>
    <row r="337" spans="2:39" s="428" customFormat="1" ht="11.25" customHeight="1">
      <c r="B337" s="429"/>
      <c r="C337" s="429"/>
      <c r="D337" s="429"/>
      <c r="F337" s="429"/>
      <c r="I337" s="427"/>
      <c r="J337" s="427"/>
      <c r="K337" s="427"/>
      <c r="L337" s="427"/>
      <c r="M337" s="427"/>
      <c r="N337" s="427"/>
      <c r="O337" s="427"/>
      <c r="P337" s="427"/>
      <c r="Q337" s="427"/>
      <c r="R337" s="427"/>
      <c r="S337" s="427"/>
      <c r="T337" s="427"/>
      <c r="U337" s="427"/>
      <c r="V337" s="427"/>
      <c r="W337" s="427"/>
      <c r="X337" s="427"/>
      <c r="Y337" s="427"/>
      <c r="Z337" s="427"/>
      <c r="AA337" s="427"/>
      <c r="AB337" s="427"/>
      <c r="AC337" s="427"/>
      <c r="AD337" s="427"/>
      <c r="AE337" s="427"/>
      <c r="AF337" s="427"/>
      <c r="AG337" s="427"/>
      <c r="AH337" s="427"/>
      <c r="AI337" s="427"/>
      <c r="AJ337" s="427"/>
      <c r="AK337" s="427"/>
      <c r="AL337" s="427"/>
      <c r="AM337" s="427"/>
    </row>
    <row r="338" spans="2:39" s="428" customFormat="1" ht="11.25" customHeight="1">
      <c r="B338" s="429"/>
      <c r="C338" s="429"/>
      <c r="D338" s="429"/>
      <c r="F338" s="429"/>
      <c r="I338" s="427"/>
      <c r="J338" s="427"/>
      <c r="K338" s="427"/>
      <c r="L338" s="427"/>
      <c r="M338" s="427"/>
      <c r="N338" s="427"/>
      <c r="O338" s="427"/>
      <c r="P338" s="427"/>
      <c r="Q338" s="427"/>
      <c r="R338" s="427"/>
      <c r="S338" s="427"/>
      <c r="T338" s="427"/>
      <c r="U338" s="427"/>
      <c r="V338" s="427"/>
      <c r="W338" s="427"/>
      <c r="X338" s="427"/>
      <c r="Y338" s="427"/>
      <c r="Z338" s="427"/>
      <c r="AA338" s="427"/>
      <c r="AB338" s="427"/>
      <c r="AC338" s="427"/>
      <c r="AD338" s="427"/>
      <c r="AE338" s="427"/>
      <c r="AF338" s="427"/>
      <c r="AG338" s="427"/>
      <c r="AH338" s="427"/>
      <c r="AI338" s="427"/>
      <c r="AJ338" s="427"/>
      <c r="AK338" s="427"/>
      <c r="AL338" s="427"/>
      <c r="AM338" s="427"/>
    </row>
    <row r="339" spans="2:39" s="428" customFormat="1" ht="11.25" customHeight="1">
      <c r="B339" s="429"/>
      <c r="C339" s="429"/>
      <c r="D339" s="429"/>
      <c r="F339" s="429"/>
      <c r="I339" s="427"/>
      <c r="J339" s="427"/>
      <c r="K339" s="427"/>
      <c r="L339" s="427"/>
      <c r="M339" s="427"/>
      <c r="N339" s="427"/>
      <c r="O339" s="427"/>
      <c r="P339" s="427"/>
      <c r="Q339" s="427"/>
      <c r="R339" s="427"/>
      <c r="S339" s="427"/>
      <c r="T339" s="427"/>
      <c r="U339" s="427"/>
      <c r="V339" s="427"/>
      <c r="W339" s="427"/>
      <c r="X339" s="427"/>
      <c r="Y339" s="427"/>
      <c r="Z339" s="427"/>
      <c r="AA339" s="427"/>
      <c r="AB339" s="427"/>
      <c r="AC339" s="427"/>
      <c r="AD339" s="427"/>
      <c r="AE339" s="427"/>
      <c r="AF339" s="427"/>
      <c r="AG339" s="427"/>
      <c r="AH339" s="427"/>
      <c r="AI339" s="427"/>
      <c r="AJ339" s="427"/>
      <c r="AK339" s="427"/>
      <c r="AL339" s="427"/>
      <c r="AM339" s="427"/>
    </row>
    <row r="340" spans="2:39" s="428" customFormat="1" ht="11.25" customHeight="1">
      <c r="B340" s="429"/>
      <c r="C340" s="429"/>
      <c r="D340" s="429"/>
      <c r="F340" s="429"/>
      <c r="I340" s="427"/>
      <c r="J340" s="427"/>
      <c r="K340" s="427"/>
      <c r="L340" s="427"/>
      <c r="M340" s="427"/>
      <c r="N340" s="427"/>
      <c r="O340" s="427"/>
      <c r="P340" s="427"/>
      <c r="Q340" s="427"/>
      <c r="R340" s="427"/>
      <c r="S340" s="427"/>
      <c r="T340" s="427"/>
      <c r="U340" s="427"/>
      <c r="V340" s="427"/>
      <c r="W340" s="427"/>
      <c r="X340" s="427"/>
      <c r="Y340" s="427"/>
      <c r="Z340" s="427"/>
      <c r="AA340" s="427"/>
      <c r="AB340" s="427"/>
      <c r="AC340" s="427"/>
      <c r="AD340" s="427"/>
      <c r="AE340" s="427"/>
      <c r="AF340" s="427"/>
      <c r="AG340" s="427"/>
      <c r="AH340" s="427"/>
      <c r="AI340" s="427"/>
      <c r="AJ340" s="427"/>
      <c r="AK340" s="427"/>
      <c r="AL340" s="427"/>
      <c r="AM340" s="427"/>
    </row>
    <row r="341" spans="2:39" s="428" customFormat="1" ht="11.25" customHeight="1">
      <c r="B341" s="429"/>
      <c r="C341" s="429"/>
      <c r="D341" s="429"/>
      <c r="F341" s="429"/>
      <c r="I341" s="427"/>
      <c r="J341" s="427"/>
      <c r="K341" s="427"/>
      <c r="L341" s="427"/>
      <c r="M341" s="427"/>
      <c r="N341" s="427"/>
      <c r="O341" s="427"/>
      <c r="P341" s="427"/>
      <c r="Q341" s="427"/>
      <c r="R341" s="427"/>
      <c r="S341" s="427"/>
      <c r="T341" s="427"/>
      <c r="U341" s="427"/>
      <c r="V341" s="427"/>
      <c r="W341" s="427"/>
      <c r="X341" s="427"/>
      <c r="Y341" s="427"/>
      <c r="Z341" s="427"/>
      <c r="AA341" s="427"/>
      <c r="AB341" s="427"/>
      <c r="AC341" s="427"/>
      <c r="AD341" s="427"/>
      <c r="AE341" s="427"/>
      <c r="AF341" s="427"/>
      <c r="AG341" s="427"/>
      <c r="AH341" s="427"/>
      <c r="AI341" s="427"/>
      <c r="AJ341" s="427"/>
      <c r="AK341" s="427"/>
      <c r="AL341" s="427"/>
      <c r="AM341" s="427"/>
    </row>
    <row r="342" spans="2:39" s="428" customFormat="1" ht="11.25" customHeight="1">
      <c r="B342" s="429"/>
      <c r="C342" s="429"/>
      <c r="D342" s="429"/>
      <c r="F342" s="429"/>
      <c r="I342" s="427"/>
      <c r="J342" s="427"/>
      <c r="K342" s="427"/>
      <c r="L342" s="427"/>
      <c r="M342" s="427"/>
      <c r="N342" s="427"/>
      <c r="O342" s="427"/>
      <c r="P342" s="427"/>
      <c r="Q342" s="427"/>
      <c r="R342" s="427"/>
      <c r="S342" s="427"/>
      <c r="T342" s="427"/>
      <c r="U342" s="427"/>
      <c r="V342" s="427"/>
      <c r="W342" s="427"/>
      <c r="X342" s="427"/>
      <c r="Y342" s="427"/>
      <c r="Z342" s="427"/>
      <c r="AA342" s="427"/>
      <c r="AB342" s="427"/>
      <c r="AC342" s="427"/>
      <c r="AD342" s="427"/>
      <c r="AE342" s="427"/>
      <c r="AF342" s="427"/>
      <c r="AG342" s="427"/>
      <c r="AH342" s="427"/>
      <c r="AI342" s="427"/>
      <c r="AJ342" s="427"/>
      <c r="AK342" s="427"/>
      <c r="AL342" s="427"/>
      <c r="AM342" s="427"/>
    </row>
    <row r="343" spans="2:39" s="428" customFormat="1" ht="11.25" customHeight="1">
      <c r="B343" s="429"/>
      <c r="C343" s="429"/>
      <c r="D343" s="429"/>
      <c r="F343" s="429"/>
      <c r="I343" s="427"/>
      <c r="J343" s="427"/>
      <c r="K343" s="427"/>
      <c r="L343" s="427"/>
      <c r="M343" s="427"/>
      <c r="N343" s="427"/>
      <c r="O343" s="427"/>
      <c r="P343" s="427"/>
      <c r="Q343" s="427"/>
      <c r="R343" s="427"/>
      <c r="S343" s="427"/>
      <c r="T343" s="427"/>
      <c r="U343" s="427"/>
      <c r="V343" s="427"/>
      <c r="W343" s="427"/>
      <c r="X343" s="427"/>
      <c r="Y343" s="427"/>
      <c r="Z343" s="427"/>
      <c r="AA343" s="427"/>
      <c r="AB343" s="427"/>
      <c r="AC343" s="427"/>
      <c r="AD343" s="427"/>
      <c r="AE343" s="427"/>
      <c r="AF343" s="427"/>
      <c r="AG343" s="427"/>
      <c r="AH343" s="427"/>
      <c r="AI343" s="427"/>
      <c r="AJ343" s="427"/>
      <c r="AK343" s="427"/>
      <c r="AL343" s="427"/>
      <c r="AM343" s="427"/>
    </row>
    <row r="344" spans="2:39" s="428" customFormat="1" ht="11.25" customHeight="1">
      <c r="B344" s="429"/>
      <c r="C344" s="429"/>
      <c r="D344" s="429"/>
      <c r="F344" s="429"/>
      <c r="I344" s="427"/>
      <c r="J344" s="427"/>
      <c r="K344" s="427"/>
      <c r="L344" s="427"/>
      <c r="M344" s="427"/>
      <c r="N344" s="427"/>
      <c r="O344" s="427"/>
      <c r="P344" s="427"/>
      <c r="Q344" s="427"/>
      <c r="R344" s="427"/>
      <c r="S344" s="427"/>
      <c r="T344" s="427"/>
      <c r="U344" s="427"/>
      <c r="V344" s="427"/>
      <c r="W344" s="427"/>
      <c r="X344" s="427"/>
      <c r="Y344" s="427"/>
      <c r="Z344" s="427"/>
      <c r="AA344" s="427"/>
      <c r="AB344" s="427"/>
      <c r="AC344" s="427"/>
      <c r="AD344" s="427"/>
      <c r="AE344" s="427"/>
      <c r="AF344" s="427"/>
      <c r="AG344" s="427"/>
      <c r="AH344" s="427"/>
      <c r="AI344" s="427"/>
      <c r="AJ344" s="427"/>
      <c r="AK344" s="427"/>
      <c r="AL344" s="427"/>
      <c r="AM344" s="427"/>
    </row>
    <row r="345" spans="2:39" s="428" customFormat="1" ht="11.25" customHeight="1">
      <c r="B345" s="429"/>
      <c r="C345" s="429"/>
      <c r="D345" s="429"/>
      <c r="F345" s="429"/>
      <c r="I345" s="427"/>
      <c r="J345" s="427"/>
      <c r="K345" s="427"/>
      <c r="L345" s="427"/>
      <c r="M345" s="427"/>
      <c r="N345" s="427"/>
      <c r="O345" s="427"/>
      <c r="P345" s="427"/>
      <c r="Q345" s="427"/>
      <c r="R345" s="427"/>
      <c r="S345" s="427"/>
      <c r="T345" s="427"/>
      <c r="U345" s="427"/>
      <c r="V345" s="427"/>
      <c r="W345" s="427"/>
      <c r="X345" s="427"/>
      <c r="Y345" s="427"/>
      <c r="Z345" s="427"/>
      <c r="AA345" s="427"/>
      <c r="AB345" s="427"/>
      <c r="AC345" s="427"/>
      <c r="AD345" s="427"/>
      <c r="AE345" s="427"/>
      <c r="AF345" s="427"/>
      <c r="AG345" s="427"/>
      <c r="AH345" s="427"/>
      <c r="AI345" s="427"/>
      <c r="AJ345" s="427"/>
      <c r="AK345" s="427"/>
      <c r="AL345" s="427"/>
      <c r="AM345" s="427"/>
    </row>
    <row r="346" spans="2:39" s="428" customFormat="1" ht="11.25" customHeight="1">
      <c r="B346" s="429"/>
      <c r="C346" s="429"/>
      <c r="D346" s="429"/>
      <c r="F346" s="429"/>
      <c r="I346" s="427"/>
      <c r="J346" s="427"/>
      <c r="K346" s="427"/>
      <c r="L346" s="427"/>
      <c r="M346" s="427"/>
      <c r="N346" s="427"/>
      <c r="O346" s="427"/>
      <c r="P346" s="427"/>
      <c r="Q346" s="427"/>
      <c r="R346" s="427"/>
      <c r="S346" s="427"/>
      <c r="T346" s="427"/>
      <c r="U346" s="427"/>
      <c r="V346" s="427"/>
      <c r="W346" s="427"/>
      <c r="X346" s="427"/>
      <c r="Y346" s="427"/>
      <c r="Z346" s="427"/>
      <c r="AA346" s="427"/>
      <c r="AB346" s="427"/>
      <c r="AC346" s="427"/>
      <c r="AD346" s="427"/>
      <c r="AE346" s="427"/>
      <c r="AF346" s="427"/>
      <c r="AG346" s="427"/>
      <c r="AH346" s="427"/>
      <c r="AI346" s="427"/>
      <c r="AJ346" s="427"/>
      <c r="AK346" s="427"/>
      <c r="AL346" s="427"/>
      <c r="AM346" s="427"/>
    </row>
    <row r="347" spans="2:39" s="428" customFormat="1" ht="11.25" customHeight="1">
      <c r="B347" s="429"/>
      <c r="C347" s="429"/>
      <c r="D347" s="429"/>
      <c r="F347" s="429"/>
      <c r="I347" s="427"/>
      <c r="J347" s="427"/>
      <c r="K347" s="427"/>
      <c r="L347" s="427"/>
      <c r="M347" s="427"/>
      <c r="N347" s="427"/>
      <c r="O347" s="427"/>
      <c r="P347" s="427"/>
      <c r="Q347" s="427"/>
      <c r="R347" s="427"/>
      <c r="S347" s="427"/>
      <c r="T347" s="427"/>
      <c r="U347" s="427"/>
      <c r="V347" s="427"/>
      <c r="W347" s="427"/>
      <c r="X347" s="427"/>
      <c r="Y347" s="427"/>
      <c r="Z347" s="427"/>
      <c r="AA347" s="427"/>
      <c r="AB347" s="427"/>
      <c r="AC347" s="427"/>
      <c r="AD347" s="427"/>
      <c r="AE347" s="427"/>
      <c r="AF347" s="427"/>
      <c r="AG347" s="427"/>
      <c r="AH347" s="427"/>
      <c r="AI347" s="427"/>
      <c r="AJ347" s="427"/>
      <c r="AK347" s="427"/>
      <c r="AL347" s="427"/>
      <c r="AM347" s="427"/>
    </row>
    <row r="348" spans="2:39" s="428" customFormat="1" ht="11.25" customHeight="1">
      <c r="B348" s="429"/>
      <c r="C348" s="429"/>
      <c r="D348" s="429"/>
      <c r="F348" s="429"/>
      <c r="I348" s="427"/>
      <c r="J348" s="427"/>
      <c r="K348" s="427"/>
      <c r="L348" s="427"/>
      <c r="M348" s="427"/>
      <c r="N348" s="427"/>
      <c r="O348" s="427"/>
      <c r="P348" s="427"/>
      <c r="Q348" s="427"/>
      <c r="R348" s="427"/>
      <c r="S348" s="427"/>
      <c r="T348" s="427"/>
      <c r="U348" s="427"/>
      <c r="V348" s="427"/>
      <c r="W348" s="427"/>
      <c r="X348" s="427"/>
      <c r="Y348" s="427"/>
      <c r="Z348" s="427"/>
      <c r="AA348" s="427"/>
      <c r="AB348" s="427"/>
      <c r="AC348" s="427"/>
      <c r="AD348" s="427"/>
      <c r="AE348" s="427"/>
      <c r="AF348" s="427"/>
      <c r="AG348" s="427"/>
      <c r="AH348" s="427"/>
      <c r="AI348" s="427"/>
      <c r="AJ348" s="427"/>
      <c r="AK348" s="427"/>
      <c r="AL348" s="427"/>
      <c r="AM348" s="427"/>
    </row>
    <row r="349" spans="2:39" s="428" customFormat="1" ht="11.25" customHeight="1">
      <c r="B349" s="429"/>
      <c r="C349" s="429"/>
      <c r="D349" s="429"/>
      <c r="F349" s="429"/>
      <c r="I349" s="427"/>
      <c r="J349" s="427"/>
      <c r="K349" s="427"/>
      <c r="L349" s="427"/>
      <c r="M349" s="427"/>
      <c r="N349" s="427"/>
      <c r="O349" s="427"/>
      <c r="P349" s="427"/>
      <c r="Q349" s="427"/>
      <c r="R349" s="427"/>
      <c r="S349" s="427"/>
      <c r="T349" s="427"/>
      <c r="U349" s="427"/>
      <c r="V349" s="427"/>
      <c r="W349" s="427"/>
      <c r="X349" s="427"/>
      <c r="Y349" s="427"/>
      <c r="Z349" s="427"/>
      <c r="AA349" s="427"/>
      <c r="AB349" s="427"/>
      <c r="AC349" s="427"/>
      <c r="AD349" s="427"/>
      <c r="AE349" s="427"/>
      <c r="AF349" s="427"/>
      <c r="AG349" s="427"/>
      <c r="AH349" s="427"/>
      <c r="AI349" s="427"/>
      <c r="AJ349" s="427"/>
      <c r="AK349" s="427"/>
      <c r="AL349" s="427"/>
      <c r="AM349" s="427"/>
    </row>
    <row r="350" spans="2:39" s="428" customFormat="1" ht="11.25" customHeight="1">
      <c r="B350" s="429"/>
      <c r="C350" s="429"/>
      <c r="D350" s="429"/>
      <c r="F350" s="429"/>
      <c r="I350" s="427"/>
      <c r="J350" s="427"/>
      <c r="K350" s="427"/>
      <c r="L350" s="427"/>
      <c r="M350" s="427"/>
      <c r="N350" s="427"/>
      <c r="O350" s="427"/>
      <c r="P350" s="427"/>
      <c r="Q350" s="427"/>
      <c r="R350" s="427"/>
      <c r="S350" s="427"/>
      <c r="T350" s="427"/>
      <c r="U350" s="427"/>
      <c r="V350" s="427"/>
      <c r="W350" s="427"/>
      <c r="X350" s="427"/>
      <c r="Y350" s="427"/>
      <c r="Z350" s="427"/>
      <c r="AA350" s="427"/>
      <c r="AB350" s="427"/>
      <c r="AC350" s="427"/>
      <c r="AD350" s="427"/>
      <c r="AE350" s="427"/>
      <c r="AF350" s="427"/>
      <c r="AG350" s="427"/>
      <c r="AH350" s="427"/>
      <c r="AI350" s="427"/>
      <c r="AJ350" s="427"/>
      <c r="AK350" s="427"/>
      <c r="AL350" s="427"/>
      <c r="AM350" s="427"/>
    </row>
    <row r="351" spans="2:39" s="428" customFormat="1" ht="11.25" customHeight="1">
      <c r="B351" s="429"/>
      <c r="C351" s="429"/>
      <c r="D351" s="429"/>
      <c r="F351" s="429"/>
      <c r="I351" s="427"/>
      <c r="J351" s="427"/>
      <c r="K351" s="427"/>
      <c r="L351" s="427"/>
      <c r="M351" s="427"/>
      <c r="N351" s="427"/>
      <c r="O351" s="427"/>
      <c r="P351" s="427"/>
      <c r="Q351" s="427"/>
      <c r="R351" s="427"/>
      <c r="S351" s="427"/>
      <c r="T351" s="427"/>
      <c r="U351" s="427"/>
      <c r="V351" s="427"/>
      <c r="W351" s="427"/>
      <c r="X351" s="427"/>
      <c r="Y351" s="427"/>
      <c r="Z351" s="427"/>
      <c r="AA351" s="427"/>
      <c r="AB351" s="427"/>
      <c r="AC351" s="427"/>
      <c r="AD351" s="427"/>
      <c r="AE351" s="427"/>
      <c r="AF351" s="427"/>
      <c r="AG351" s="427"/>
      <c r="AH351" s="427"/>
      <c r="AI351" s="427"/>
      <c r="AJ351" s="427"/>
      <c r="AK351" s="427"/>
      <c r="AL351" s="427"/>
      <c r="AM351" s="427"/>
    </row>
    <row r="352" spans="2:39" s="428" customFormat="1" ht="11.25" customHeight="1">
      <c r="B352" s="429"/>
      <c r="C352" s="429"/>
      <c r="D352" s="429"/>
      <c r="F352" s="429"/>
      <c r="I352" s="427"/>
      <c r="J352" s="427"/>
      <c r="K352" s="427"/>
      <c r="L352" s="427"/>
      <c r="M352" s="427"/>
      <c r="N352" s="427"/>
      <c r="O352" s="427"/>
      <c r="P352" s="427"/>
      <c r="Q352" s="427"/>
      <c r="R352" s="427"/>
      <c r="S352" s="427"/>
      <c r="T352" s="427"/>
      <c r="U352" s="427"/>
      <c r="V352" s="427"/>
      <c r="W352" s="427"/>
      <c r="X352" s="427"/>
      <c r="Y352" s="427"/>
      <c r="Z352" s="427"/>
      <c r="AA352" s="427"/>
      <c r="AB352" s="427"/>
      <c r="AC352" s="427"/>
      <c r="AD352" s="427"/>
      <c r="AE352" s="427"/>
      <c r="AF352" s="427"/>
      <c r="AG352" s="427"/>
      <c r="AH352" s="427"/>
      <c r="AI352" s="427"/>
      <c r="AJ352" s="427"/>
      <c r="AK352" s="427"/>
      <c r="AL352" s="427"/>
      <c r="AM352" s="427"/>
    </row>
    <row r="353" spans="2:39" s="428" customFormat="1" ht="11.25" customHeight="1">
      <c r="B353" s="429"/>
      <c r="C353" s="429"/>
      <c r="D353" s="429"/>
      <c r="F353" s="429"/>
      <c r="I353" s="427"/>
      <c r="J353" s="427"/>
      <c r="K353" s="427"/>
      <c r="L353" s="427"/>
      <c r="M353" s="427"/>
      <c r="N353" s="427"/>
      <c r="O353" s="427"/>
      <c r="P353" s="427"/>
      <c r="Q353" s="427"/>
      <c r="R353" s="427"/>
      <c r="S353" s="427"/>
      <c r="T353" s="427"/>
      <c r="U353" s="427"/>
      <c r="V353" s="427"/>
      <c r="W353" s="427"/>
      <c r="X353" s="427"/>
      <c r="Y353" s="427"/>
      <c r="Z353" s="427"/>
      <c r="AA353" s="427"/>
      <c r="AB353" s="427"/>
      <c r="AC353" s="427"/>
      <c r="AD353" s="427"/>
      <c r="AE353" s="427"/>
      <c r="AF353" s="427"/>
      <c r="AG353" s="427"/>
      <c r="AH353" s="427"/>
      <c r="AI353" s="427"/>
      <c r="AJ353" s="427"/>
      <c r="AK353" s="427"/>
      <c r="AL353" s="427"/>
      <c r="AM353" s="427"/>
    </row>
    <row r="354" spans="2:39" s="428" customFormat="1" ht="11.25" customHeight="1">
      <c r="B354" s="429"/>
      <c r="C354" s="429"/>
      <c r="D354" s="429"/>
      <c r="F354" s="429"/>
      <c r="I354" s="427"/>
      <c r="J354" s="427"/>
      <c r="K354" s="427"/>
      <c r="L354" s="427"/>
      <c r="M354" s="427"/>
      <c r="N354" s="427"/>
      <c r="O354" s="427"/>
      <c r="P354" s="427"/>
      <c r="Q354" s="427"/>
      <c r="R354" s="427"/>
      <c r="S354" s="427"/>
      <c r="T354" s="427"/>
      <c r="U354" s="427"/>
      <c r="V354" s="427"/>
      <c r="W354" s="427"/>
      <c r="X354" s="427"/>
      <c r="Y354" s="427"/>
      <c r="Z354" s="427"/>
      <c r="AA354" s="427"/>
      <c r="AB354" s="427"/>
      <c r="AC354" s="427"/>
      <c r="AD354" s="427"/>
      <c r="AE354" s="427"/>
      <c r="AF354" s="427"/>
      <c r="AG354" s="427"/>
      <c r="AH354" s="427"/>
      <c r="AI354" s="427"/>
      <c r="AJ354" s="427"/>
      <c r="AK354" s="427"/>
      <c r="AL354" s="427"/>
      <c r="AM354" s="427"/>
    </row>
    <row r="355" spans="2:39" s="428" customFormat="1" ht="11.25" customHeight="1">
      <c r="B355" s="429"/>
      <c r="C355" s="429"/>
      <c r="D355" s="429"/>
      <c r="F355" s="429"/>
      <c r="I355" s="427"/>
      <c r="J355" s="427"/>
      <c r="K355" s="427"/>
      <c r="L355" s="427"/>
      <c r="M355" s="427"/>
      <c r="N355" s="427"/>
      <c r="O355" s="427"/>
      <c r="P355" s="427"/>
      <c r="Q355" s="427"/>
      <c r="R355" s="427"/>
      <c r="S355" s="427"/>
      <c r="T355" s="427"/>
      <c r="U355" s="427"/>
      <c r="V355" s="427"/>
      <c r="W355" s="427"/>
      <c r="X355" s="427"/>
      <c r="Y355" s="427"/>
      <c r="Z355" s="427"/>
      <c r="AA355" s="427"/>
      <c r="AB355" s="427"/>
      <c r="AC355" s="427"/>
      <c r="AD355" s="427"/>
      <c r="AE355" s="427"/>
      <c r="AF355" s="427"/>
      <c r="AG355" s="427"/>
      <c r="AH355" s="427"/>
      <c r="AI355" s="427"/>
      <c r="AJ355" s="427"/>
      <c r="AK355" s="427"/>
      <c r="AL355" s="427"/>
      <c r="AM355" s="427"/>
    </row>
    <row r="356" spans="2:39" s="428" customFormat="1" ht="11.25" customHeight="1">
      <c r="B356" s="429"/>
      <c r="C356" s="429"/>
      <c r="D356" s="429"/>
      <c r="F356" s="429"/>
      <c r="I356" s="427"/>
      <c r="J356" s="427"/>
      <c r="K356" s="427"/>
      <c r="L356" s="427"/>
      <c r="M356" s="427"/>
      <c r="N356" s="427"/>
      <c r="O356" s="427"/>
      <c r="P356" s="427"/>
      <c r="Q356" s="427"/>
      <c r="R356" s="427"/>
      <c r="S356" s="427"/>
      <c r="T356" s="427"/>
      <c r="U356" s="427"/>
      <c r="V356" s="427"/>
      <c r="W356" s="427"/>
      <c r="X356" s="427"/>
      <c r="Y356" s="427"/>
      <c r="Z356" s="427"/>
      <c r="AA356" s="427"/>
      <c r="AB356" s="427"/>
      <c r="AC356" s="427"/>
      <c r="AD356" s="427"/>
      <c r="AE356" s="427"/>
      <c r="AF356" s="427"/>
      <c r="AG356" s="427"/>
      <c r="AH356" s="427"/>
      <c r="AI356" s="427"/>
      <c r="AJ356" s="427"/>
      <c r="AK356" s="427"/>
      <c r="AL356" s="427"/>
      <c r="AM356" s="427"/>
    </row>
    <row r="357" spans="2:39" s="428" customFormat="1" ht="11.25" customHeight="1">
      <c r="B357" s="429"/>
      <c r="C357" s="429"/>
      <c r="D357" s="429"/>
      <c r="F357" s="429"/>
      <c r="I357" s="427"/>
      <c r="J357" s="427"/>
      <c r="K357" s="427"/>
      <c r="L357" s="427"/>
      <c r="M357" s="427"/>
      <c r="N357" s="427"/>
      <c r="O357" s="427"/>
      <c r="P357" s="427"/>
      <c r="Q357" s="427"/>
      <c r="R357" s="427"/>
      <c r="S357" s="427"/>
      <c r="T357" s="427"/>
      <c r="U357" s="427"/>
      <c r="V357" s="427"/>
      <c r="W357" s="427"/>
      <c r="X357" s="427"/>
      <c r="Y357" s="427"/>
      <c r="Z357" s="427"/>
      <c r="AA357" s="427"/>
      <c r="AB357" s="427"/>
      <c r="AC357" s="427"/>
      <c r="AD357" s="427"/>
      <c r="AE357" s="427"/>
      <c r="AF357" s="427"/>
      <c r="AG357" s="427"/>
      <c r="AH357" s="427"/>
      <c r="AI357" s="427"/>
      <c r="AJ357" s="427"/>
      <c r="AK357" s="427"/>
      <c r="AL357" s="427"/>
      <c r="AM357" s="427"/>
    </row>
    <row r="358" spans="2:39" s="428" customFormat="1" ht="11.25" customHeight="1">
      <c r="B358" s="429"/>
      <c r="C358" s="429"/>
      <c r="D358" s="429"/>
      <c r="F358" s="429"/>
      <c r="I358" s="427"/>
      <c r="J358" s="427"/>
      <c r="K358" s="427"/>
      <c r="L358" s="427"/>
      <c r="M358" s="427"/>
      <c r="N358" s="427"/>
      <c r="O358" s="427"/>
      <c r="P358" s="427"/>
      <c r="Q358" s="427"/>
      <c r="R358" s="427"/>
      <c r="S358" s="427"/>
      <c r="T358" s="427"/>
      <c r="U358" s="427"/>
      <c r="V358" s="427"/>
      <c r="W358" s="427"/>
      <c r="X358" s="427"/>
      <c r="Y358" s="427"/>
      <c r="Z358" s="427"/>
      <c r="AA358" s="427"/>
      <c r="AB358" s="427"/>
      <c r="AC358" s="427"/>
      <c r="AD358" s="427"/>
      <c r="AE358" s="427"/>
      <c r="AF358" s="427"/>
      <c r="AG358" s="427"/>
      <c r="AH358" s="427"/>
      <c r="AI358" s="427"/>
      <c r="AJ358" s="427"/>
      <c r="AK358" s="427"/>
      <c r="AL358" s="427"/>
      <c r="AM358" s="427"/>
    </row>
    <row r="359" spans="2:39" s="428" customFormat="1" ht="11.25" customHeight="1">
      <c r="B359" s="429"/>
      <c r="C359" s="429"/>
      <c r="D359" s="429"/>
      <c r="F359" s="429"/>
      <c r="I359" s="427"/>
      <c r="J359" s="427"/>
      <c r="K359" s="427"/>
      <c r="L359" s="427"/>
      <c r="M359" s="427"/>
      <c r="N359" s="427"/>
      <c r="O359" s="427"/>
      <c r="P359" s="427"/>
      <c r="Q359" s="427"/>
      <c r="R359" s="427"/>
      <c r="S359" s="427"/>
      <c r="T359" s="427"/>
      <c r="U359" s="427"/>
      <c r="V359" s="427"/>
      <c r="W359" s="427"/>
      <c r="X359" s="427"/>
      <c r="Y359" s="427"/>
      <c r="Z359" s="427"/>
      <c r="AA359" s="427"/>
      <c r="AB359" s="427"/>
      <c r="AC359" s="427"/>
      <c r="AD359" s="427"/>
      <c r="AE359" s="427"/>
      <c r="AF359" s="427"/>
      <c r="AG359" s="427"/>
      <c r="AH359" s="427"/>
      <c r="AI359" s="427"/>
      <c r="AJ359" s="427"/>
      <c r="AK359" s="427"/>
      <c r="AL359" s="427"/>
      <c r="AM359" s="427"/>
    </row>
    <row r="360" spans="2:39" s="428" customFormat="1" ht="11.25" customHeight="1">
      <c r="B360" s="429"/>
      <c r="C360" s="429"/>
      <c r="D360" s="429"/>
      <c r="F360" s="429"/>
      <c r="I360" s="427"/>
      <c r="J360" s="427"/>
      <c r="K360" s="427"/>
      <c r="L360" s="427"/>
      <c r="M360" s="427"/>
      <c r="N360" s="427"/>
      <c r="O360" s="427"/>
      <c r="P360" s="427"/>
      <c r="Q360" s="427"/>
      <c r="R360" s="427"/>
      <c r="S360" s="427"/>
      <c r="T360" s="427"/>
      <c r="U360" s="427"/>
      <c r="V360" s="427"/>
      <c r="W360" s="427"/>
      <c r="X360" s="427"/>
      <c r="Y360" s="427"/>
      <c r="Z360" s="427"/>
      <c r="AA360" s="427"/>
      <c r="AB360" s="427"/>
      <c r="AC360" s="427"/>
      <c r="AD360" s="427"/>
      <c r="AE360" s="427"/>
      <c r="AF360" s="427"/>
      <c r="AG360" s="427"/>
      <c r="AH360" s="427"/>
      <c r="AI360" s="427"/>
      <c r="AJ360" s="427"/>
      <c r="AK360" s="427"/>
      <c r="AL360" s="427"/>
      <c r="AM360" s="427"/>
    </row>
    <row r="361" spans="2:39" s="428" customFormat="1" ht="11.25" customHeight="1">
      <c r="B361" s="429"/>
      <c r="C361" s="429"/>
      <c r="D361" s="429"/>
      <c r="F361" s="429"/>
      <c r="I361" s="427"/>
      <c r="J361" s="427"/>
      <c r="K361" s="427"/>
      <c r="L361" s="427"/>
      <c r="M361" s="427"/>
      <c r="N361" s="427"/>
      <c r="O361" s="427"/>
      <c r="P361" s="427"/>
      <c r="Q361" s="427"/>
      <c r="R361" s="427"/>
      <c r="S361" s="427"/>
      <c r="T361" s="427"/>
      <c r="U361" s="427"/>
      <c r="V361" s="427"/>
      <c r="W361" s="427"/>
      <c r="X361" s="427"/>
      <c r="Y361" s="427"/>
      <c r="Z361" s="427"/>
      <c r="AA361" s="427"/>
      <c r="AB361" s="427"/>
      <c r="AC361" s="427"/>
      <c r="AD361" s="427"/>
      <c r="AE361" s="427"/>
      <c r="AF361" s="427"/>
      <c r="AG361" s="427"/>
      <c r="AH361" s="427"/>
      <c r="AI361" s="427"/>
      <c r="AJ361" s="427"/>
      <c r="AK361" s="427"/>
      <c r="AL361" s="427"/>
      <c r="AM361" s="427"/>
    </row>
    <row r="362" spans="2:39" s="428" customFormat="1" ht="11.25" customHeight="1">
      <c r="B362" s="429"/>
      <c r="C362" s="429"/>
      <c r="D362" s="429"/>
      <c r="F362" s="429"/>
      <c r="I362" s="427"/>
      <c r="J362" s="427"/>
      <c r="K362" s="427"/>
      <c r="L362" s="427"/>
      <c r="M362" s="427"/>
      <c r="N362" s="427"/>
      <c r="O362" s="427"/>
      <c r="P362" s="427"/>
      <c r="Q362" s="427"/>
      <c r="R362" s="427"/>
      <c r="S362" s="427"/>
      <c r="T362" s="427"/>
      <c r="U362" s="427"/>
      <c r="V362" s="427"/>
      <c r="W362" s="427"/>
      <c r="X362" s="427"/>
      <c r="Y362" s="427"/>
      <c r="Z362" s="427"/>
      <c r="AA362" s="427"/>
      <c r="AB362" s="427"/>
      <c r="AC362" s="427"/>
      <c r="AD362" s="427"/>
      <c r="AE362" s="427"/>
      <c r="AF362" s="427"/>
      <c r="AG362" s="427"/>
      <c r="AH362" s="427"/>
      <c r="AI362" s="427"/>
      <c r="AJ362" s="427"/>
      <c r="AK362" s="427"/>
      <c r="AL362" s="427"/>
      <c r="AM362" s="427"/>
    </row>
    <row r="363" spans="2:39" s="428" customFormat="1" ht="11.25" customHeight="1">
      <c r="B363" s="429"/>
      <c r="C363" s="429"/>
      <c r="D363" s="429"/>
      <c r="F363" s="429"/>
      <c r="I363" s="427"/>
      <c r="J363" s="427"/>
      <c r="K363" s="427"/>
      <c r="L363" s="427"/>
      <c r="M363" s="427"/>
      <c r="N363" s="427"/>
      <c r="O363" s="427"/>
      <c r="P363" s="427"/>
      <c r="Q363" s="427"/>
      <c r="R363" s="427"/>
      <c r="S363" s="427"/>
      <c r="T363" s="427"/>
      <c r="U363" s="427"/>
      <c r="V363" s="427"/>
      <c r="W363" s="427"/>
      <c r="X363" s="427"/>
      <c r="Y363" s="427"/>
      <c r="Z363" s="427"/>
      <c r="AA363" s="427"/>
      <c r="AB363" s="427"/>
      <c r="AC363" s="427"/>
      <c r="AD363" s="427"/>
      <c r="AE363" s="427"/>
      <c r="AF363" s="427"/>
      <c r="AG363" s="427"/>
      <c r="AH363" s="427"/>
      <c r="AI363" s="427"/>
      <c r="AJ363" s="427"/>
      <c r="AK363" s="427"/>
      <c r="AL363" s="427"/>
      <c r="AM363" s="427"/>
    </row>
    <row r="364" spans="2:39" s="428" customFormat="1" ht="11.25" customHeight="1">
      <c r="B364" s="429"/>
      <c r="C364" s="429"/>
      <c r="D364" s="429"/>
      <c r="F364" s="429"/>
      <c r="I364" s="427"/>
      <c r="J364" s="427"/>
      <c r="K364" s="427"/>
      <c r="L364" s="427"/>
      <c r="M364" s="427"/>
      <c r="N364" s="427"/>
      <c r="O364" s="427"/>
      <c r="P364" s="427"/>
      <c r="Q364" s="427"/>
      <c r="R364" s="427"/>
      <c r="S364" s="427"/>
      <c r="T364" s="427"/>
      <c r="U364" s="427"/>
      <c r="V364" s="427"/>
      <c r="W364" s="427"/>
      <c r="X364" s="427"/>
      <c r="Y364" s="427"/>
      <c r="Z364" s="427"/>
      <c r="AA364" s="427"/>
      <c r="AB364" s="427"/>
      <c r="AC364" s="427"/>
      <c r="AD364" s="427"/>
      <c r="AE364" s="427"/>
      <c r="AF364" s="427"/>
      <c r="AG364" s="427"/>
      <c r="AH364" s="427"/>
      <c r="AI364" s="427"/>
      <c r="AJ364" s="427"/>
      <c r="AK364" s="427"/>
      <c r="AL364" s="427"/>
      <c r="AM364" s="427"/>
    </row>
    <row r="365" spans="2:39" s="428" customFormat="1" ht="11.25" customHeight="1">
      <c r="B365" s="429"/>
      <c r="C365" s="429"/>
      <c r="D365" s="429"/>
      <c r="F365" s="429"/>
      <c r="I365" s="427"/>
      <c r="J365" s="427"/>
      <c r="K365" s="427"/>
      <c r="L365" s="427"/>
      <c r="M365" s="427"/>
      <c r="N365" s="427"/>
      <c r="O365" s="427"/>
      <c r="P365" s="427"/>
      <c r="Q365" s="427"/>
      <c r="R365" s="427"/>
      <c r="S365" s="427"/>
      <c r="T365" s="427"/>
      <c r="U365" s="427"/>
      <c r="V365" s="427"/>
      <c r="W365" s="427"/>
      <c r="X365" s="427"/>
      <c r="Y365" s="427"/>
      <c r="Z365" s="427"/>
      <c r="AA365" s="427"/>
      <c r="AB365" s="427"/>
      <c r="AC365" s="427"/>
      <c r="AD365" s="427"/>
      <c r="AE365" s="427"/>
      <c r="AF365" s="427"/>
      <c r="AG365" s="427"/>
      <c r="AH365" s="427"/>
      <c r="AI365" s="427"/>
      <c r="AJ365" s="427"/>
      <c r="AK365" s="427"/>
      <c r="AL365" s="427"/>
      <c r="AM365" s="427"/>
    </row>
    <row r="366" spans="2:39" s="428" customFormat="1" ht="11.25" customHeight="1">
      <c r="B366" s="429"/>
      <c r="C366" s="429"/>
      <c r="D366" s="429"/>
      <c r="F366" s="429"/>
      <c r="I366" s="427"/>
      <c r="J366" s="427"/>
      <c r="K366" s="427"/>
      <c r="L366" s="427"/>
      <c r="M366" s="427"/>
      <c r="N366" s="427"/>
      <c r="O366" s="427"/>
      <c r="P366" s="427"/>
      <c r="Q366" s="427"/>
      <c r="R366" s="427"/>
      <c r="S366" s="427"/>
      <c r="T366" s="427"/>
      <c r="U366" s="427"/>
      <c r="V366" s="427"/>
      <c r="W366" s="427"/>
      <c r="X366" s="427"/>
      <c r="Y366" s="427"/>
      <c r="Z366" s="427"/>
      <c r="AA366" s="427"/>
      <c r="AB366" s="427"/>
      <c r="AC366" s="427"/>
      <c r="AD366" s="427"/>
      <c r="AE366" s="427"/>
      <c r="AF366" s="427"/>
      <c r="AG366" s="427"/>
      <c r="AH366" s="427"/>
      <c r="AI366" s="427"/>
      <c r="AJ366" s="427"/>
      <c r="AK366" s="427"/>
      <c r="AL366" s="427"/>
      <c r="AM366" s="427"/>
    </row>
    <row r="367" spans="2:39" s="428" customFormat="1" ht="11.25" customHeight="1">
      <c r="B367" s="429"/>
      <c r="C367" s="429"/>
      <c r="D367" s="429"/>
      <c r="F367" s="429"/>
      <c r="I367" s="427"/>
      <c r="J367" s="427"/>
      <c r="K367" s="427"/>
      <c r="L367" s="427"/>
      <c r="M367" s="427"/>
      <c r="N367" s="427"/>
      <c r="O367" s="427"/>
      <c r="P367" s="427"/>
      <c r="Q367" s="427"/>
      <c r="R367" s="427"/>
      <c r="S367" s="427"/>
      <c r="T367" s="427"/>
      <c r="U367" s="427"/>
      <c r="V367" s="427"/>
      <c r="W367" s="427"/>
      <c r="X367" s="427"/>
      <c r="Y367" s="427"/>
      <c r="Z367" s="427"/>
      <c r="AA367" s="427"/>
      <c r="AB367" s="427"/>
      <c r="AC367" s="427"/>
      <c r="AD367" s="427"/>
      <c r="AE367" s="427"/>
      <c r="AF367" s="427"/>
      <c r="AG367" s="427"/>
      <c r="AH367" s="427"/>
      <c r="AI367" s="427"/>
      <c r="AJ367" s="427"/>
      <c r="AK367" s="427"/>
      <c r="AL367" s="427"/>
      <c r="AM367" s="427"/>
    </row>
    <row r="368" spans="2:39" s="428" customFormat="1" ht="11.25" customHeight="1">
      <c r="B368" s="429"/>
      <c r="C368" s="429"/>
      <c r="D368" s="429"/>
      <c r="F368" s="429"/>
      <c r="I368" s="427"/>
      <c r="J368" s="427"/>
      <c r="K368" s="427"/>
      <c r="L368" s="427"/>
      <c r="M368" s="427"/>
      <c r="N368" s="427"/>
      <c r="O368" s="427"/>
      <c r="P368" s="427"/>
      <c r="Q368" s="427"/>
      <c r="R368" s="427"/>
      <c r="S368" s="427"/>
      <c r="T368" s="427"/>
      <c r="U368" s="427"/>
      <c r="V368" s="427"/>
      <c r="W368" s="427"/>
      <c r="X368" s="427"/>
      <c r="Y368" s="427"/>
      <c r="Z368" s="427"/>
      <c r="AA368" s="427"/>
      <c r="AB368" s="427"/>
      <c r="AC368" s="427"/>
      <c r="AD368" s="427"/>
      <c r="AE368" s="427"/>
      <c r="AF368" s="427"/>
      <c r="AG368" s="427"/>
      <c r="AH368" s="427"/>
      <c r="AI368" s="427"/>
      <c r="AJ368" s="427"/>
      <c r="AK368" s="427"/>
      <c r="AL368" s="427"/>
      <c r="AM368" s="427"/>
    </row>
    <row r="369" spans="2:39" s="428" customFormat="1" ht="11.25" customHeight="1">
      <c r="B369" s="429"/>
      <c r="C369" s="429"/>
      <c r="D369" s="429"/>
      <c r="F369" s="429"/>
      <c r="I369" s="427"/>
      <c r="J369" s="427"/>
      <c r="K369" s="427"/>
      <c r="L369" s="427"/>
      <c r="M369" s="427"/>
      <c r="N369" s="427"/>
      <c r="O369" s="427"/>
      <c r="P369" s="427"/>
      <c r="Q369" s="427"/>
      <c r="R369" s="427"/>
      <c r="S369" s="427"/>
      <c r="T369" s="427"/>
      <c r="U369" s="427"/>
      <c r="V369" s="427"/>
      <c r="W369" s="427"/>
      <c r="X369" s="427"/>
      <c r="Y369" s="427"/>
      <c r="Z369" s="427"/>
      <c r="AA369" s="427"/>
      <c r="AB369" s="427"/>
      <c r="AC369" s="427"/>
      <c r="AD369" s="427"/>
      <c r="AE369" s="427"/>
      <c r="AF369" s="427"/>
      <c r="AG369" s="427"/>
      <c r="AH369" s="427"/>
      <c r="AI369" s="427"/>
      <c r="AJ369" s="427"/>
      <c r="AK369" s="427"/>
      <c r="AL369" s="427"/>
      <c r="AM369" s="427"/>
    </row>
    <row r="370" spans="2:39" s="428" customFormat="1" ht="11.25" customHeight="1">
      <c r="B370" s="429"/>
      <c r="C370" s="429"/>
      <c r="D370" s="429"/>
      <c r="F370" s="429"/>
      <c r="I370" s="427"/>
      <c r="J370" s="427"/>
      <c r="K370" s="427"/>
      <c r="L370" s="427"/>
      <c r="M370" s="427"/>
      <c r="N370" s="427"/>
      <c r="O370" s="427"/>
      <c r="P370" s="427"/>
      <c r="Q370" s="427"/>
      <c r="R370" s="427"/>
      <c r="S370" s="427"/>
      <c r="T370" s="427"/>
      <c r="U370" s="427"/>
      <c r="V370" s="427"/>
      <c r="W370" s="427"/>
      <c r="X370" s="427"/>
      <c r="Y370" s="427"/>
      <c r="Z370" s="427"/>
      <c r="AA370" s="427"/>
      <c r="AB370" s="427"/>
      <c r="AC370" s="427"/>
      <c r="AD370" s="427"/>
      <c r="AE370" s="427"/>
      <c r="AF370" s="427"/>
      <c r="AG370" s="427"/>
      <c r="AH370" s="427"/>
      <c r="AI370" s="427"/>
      <c r="AJ370" s="427"/>
      <c r="AK370" s="427"/>
      <c r="AL370" s="427"/>
      <c r="AM370" s="427"/>
    </row>
    <row r="371" spans="2:39" s="428" customFormat="1" ht="11.25" customHeight="1">
      <c r="B371" s="429"/>
      <c r="C371" s="429"/>
      <c r="D371" s="429"/>
      <c r="F371" s="429"/>
      <c r="I371" s="427"/>
      <c r="J371" s="427"/>
      <c r="K371" s="427"/>
      <c r="L371" s="427"/>
      <c r="M371" s="427"/>
      <c r="N371" s="427"/>
      <c r="O371" s="427"/>
      <c r="P371" s="427"/>
      <c r="Q371" s="427"/>
      <c r="R371" s="427"/>
      <c r="S371" s="427"/>
      <c r="T371" s="427"/>
      <c r="U371" s="427"/>
      <c r="V371" s="427"/>
      <c r="W371" s="427"/>
      <c r="X371" s="427"/>
      <c r="Y371" s="427"/>
      <c r="Z371" s="427"/>
      <c r="AA371" s="427"/>
      <c r="AB371" s="427"/>
      <c r="AC371" s="427"/>
      <c r="AD371" s="427"/>
      <c r="AE371" s="427"/>
      <c r="AF371" s="427"/>
      <c r="AG371" s="427"/>
      <c r="AH371" s="427"/>
      <c r="AI371" s="427"/>
      <c r="AJ371" s="427"/>
      <c r="AK371" s="427"/>
      <c r="AL371" s="427"/>
      <c r="AM371" s="427"/>
    </row>
    <row r="372" spans="2:39" s="428" customFormat="1" ht="11.25" customHeight="1">
      <c r="B372" s="429"/>
      <c r="C372" s="429"/>
      <c r="D372" s="429"/>
      <c r="F372" s="429"/>
      <c r="I372" s="427"/>
      <c r="J372" s="427"/>
      <c r="K372" s="427"/>
      <c r="L372" s="427"/>
      <c r="M372" s="427"/>
      <c r="N372" s="427"/>
      <c r="O372" s="427"/>
      <c r="P372" s="427"/>
      <c r="Q372" s="427"/>
      <c r="R372" s="427"/>
      <c r="S372" s="427"/>
      <c r="T372" s="427"/>
      <c r="U372" s="427"/>
      <c r="V372" s="427"/>
      <c r="W372" s="427"/>
      <c r="X372" s="427"/>
      <c r="Y372" s="427"/>
      <c r="Z372" s="427"/>
      <c r="AA372" s="427"/>
      <c r="AB372" s="427"/>
      <c r="AC372" s="427"/>
      <c r="AD372" s="427"/>
      <c r="AE372" s="427"/>
      <c r="AF372" s="427"/>
      <c r="AG372" s="427"/>
      <c r="AH372" s="427"/>
      <c r="AI372" s="427"/>
      <c r="AJ372" s="427"/>
      <c r="AK372" s="427"/>
      <c r="AL372" s="427"/>
      <c r="AM372" s="427"/>
    </row>
    <row r="373" spans="2:39" s="428" customFormat="1" ht="11.25" customHeight="1">
      <c r="B373" s="429"/>
      <c r="C373" s="429"/>
      <c r="D373" s="429"/>
      <c r="F373" s="429"/>
      <c r="I373" s="427"/>
      <c r="J373" s="427"/>
      <c r="K373" s="427"/>
      <c r="L373" s="427"/>
      <c r="M373" s="427"/>
      <c r="N373" s="427"/>
      <c r="O373" s="427"/>
      <c r="P373" s="427"/>
      <c r="Q373" s="427"/>
      <c r="R373" s="427"/>
      <c r="S373" s="427"/>
      <c r="T373" s="427"/>
      <c r="U373" s="427"/>
      <c r="V373" s="427"/>
      <c r="W373" s="427"/>
      <c r="X373" s="427"/>
      <c r="Y373" s="427"/>
      <c r="Z373" s="427"/>
      <c r="AA373" s="427"/>
      <c r="AB373" s="427"/>
      <c r="AC373" s="427"/>
      <c r="AD373" s="427"/>
      <c r="AE373" s="427"/>
      <c r="AF373" s="427"/>
      <c r="AG373" s="427"/>
      <c r="AH373" s="427"/>
      <c r="AI373" s="427"/>
      <c r="AJ373" s="427"/>
      <c r="AK373" s="427"/>
      <c r="AL373" s="427"/>
      <c r="AM373" s="427"/>
    </row>
    <row r="374" spans="2:39" s="428" customFormat="1" ht="11.25" customHeight="1">
      <c r="B374" s="429"/>
      <c r="C374" s="429"/>
      <c r="D374" s="429"/>
      <c r="F374" s="429"/>
      <c r="I374" s="427"/>
      <c r="J374" s="427"/>
      <c r="K374" s="427"/>
      <c r="L374" s="427"/>
      <c r="M374" s="427"/>
      <c r="N374" s="427"/>
      <c r="O374" s="427"/>
      <c r="P374" s="427"/>
      <c r="Q374" s="427"/>
      <c r="R374" s="427"/>
      <c r="S374" s="427"/>
      <c r="T374" s="427"/>
      <c r="U374" s="427"/>
      <c r="V374" s="427"/>
      <c r="W374" s="427"/>
      <c r="X374" s="427"/>
      <c r="Y374" s="427"/>
      <c r="Z374" s="427"/>
      <c r="AA374" s="427"/>
      <c r="AB374" s="427"/>
      <c r="AC374" s="427"/>
      <c r="AD374" s="427"/>
      <c r="AE374" s="427"/>
      <c r="AF374" s="427"/>
      <c r="AG374" s="427"/>
      <c r="AH374" s="427"/>
      <c r="AI374" s="427"/>
      <c r="AJ374" s="427"/>
      <c r="AK374" s="427"/>
      <c r="AL374" s="427"/>
      <c r="AM374" s="427"/>
    </row>
    <row r="375" spans="2:39" s="428" customFormat="1" ht="11.25" customHeight="1">
      <c r="B375" s="429"/>
      <c r="C375" s="429"/>
      <c r="D375" s="429"/>
      <c r="F375" s="429"/>
      <c r="I375" s="427"/>
      <c r="J375" s="427"/>
      <c r="K375" s="427"/>
      <c r="L375" s="427"/>
      <c r="M375" s="427"/>
      <c r="N375" s="427"/>
      <c r="O375" s="427"/>
      <c r="P375" s="427"/>
      <c r="Q375" s="427"/>
      <c r="R375" s="427"/>
      <c r="S375" s="427"/>
      <c r="T375" s="427"/>
      <c r="U375" s="427"/>
      <c r="V375" s="427"/>
      <c r="W375" s="427"/>
      <c r="X375" s="427"/>
      <c r="Y375" s="427"/>
      <c r="Z375" s="427"/>
      <c r="AA375" s="427"/>
      <c r="AB375" s="427"/>
      <c r="AC375" s="427"/>
      <c r="AD375" s="427"/>
      <c r="AE375" s="427"/>
      <c r="AF375" s="427"/>
      <c r="AG375" s="427"/>
      <c r="AH375" s="427"/>
      <c r="AI375" s="427"/>
      <c r="AJ375" s="427"/>
      <c r="AK375" s="427"/>
      <c r="AL375" s="427"/>
      <c r="AM375" s="427"/>
    </row>
    <row r="376" spans="2:39" s="428" customFormat="1" ht="11.25" customHeight="1">
      <c r="B376" s="429"/>
      <c r="C376" s="429"/>
      <c r="D376" s="429"/>
      <c r="F376" s="429"/>
      <c r="I376" s="427"/>
      <c r="J376" s="427"/>
      <c r="K376" s="427"/>
      <c r="L376" s="427"/>
      <c r="M376" s="427"/>
      <c r="N376" s="427"/>
      <c r="O376" s="427"/>
      <c r="P376" s="427"/>
      <c r="Q376" s="427"/>
      <c r="R376" s="427"/>
      <c r="S376" s="427"/>
      <c r="T376" s="427"/>
      <c r="U376" s="427"/>
      <c r="V376" s="427"/>
      <c r="W376" s="427"/>
      <c r="X376" s="427"/>
      <c r="Y376" s="427"/>
      <c r="Z376" s="427"/>
      <c r="AA376" s="427"/>
      <c r="AB376" s="427"/>
      <c r="AC376" s="427"/>
      <c r="AD376" s="427"/>
      <c r="AE376" s="427"/>
      <c r="AF376" s="427"/>
      <c r="AG376" s="427"/>
      <c r="AH376" s="427"/>
      <c r="AI376" s="427"/>
      <c r="AJ376" s="427"/>
      <c r="AK376" s="427"/>
      <c r="AL376" s="427"/>
      <c r="AM376" s="427"/>
    </row>
    <row r="377" spans="2:39" s="428" customFormat="1" ht="11.25" customHeight="1">
      <c r="B377" s="429"/>
      <c r="C377" s="429"/>
      <c r="D377" s="429"/>
      <c r="F377" s="429"/>
      <c r="I377" s="427"/>
      <c r="J377" s="427"/>
      <c r="K377" s="427"/>
      <c r="L377" s="427"/>
      <c r="M377" s="427"/>
      <c r="N377" s="427"/>
      <c r="O377" s="427"/>
      <c r="P377" s="427"/>
      <c r="Q377" s="427"/>
      <c r="R377" s="427"/>
      <c r="S377" s="427"/>
      <c r="T377" s="427"/>
      <c r="U377" s="427"/>
      <c r="V377" s="427"/>
      <c r="W377" s="427"/>
      <c r="X377" s="427"/>
      <c r="Y377" s="427"/>
      <c r="Z377" s="427"/>
      <c r="AA377" s="427"/>
      <c r="AB377" s="427"/>
      <c r="AC377" s="427"/>
      <c r="AD377" s="427"/>
      <c r="AE377" s="427"/>
      <c r="AF377" s="427"/>
      <c r="AG377" s="427"/>
      <c r="AH377" s="427"/>
      <c r="AI377" s="427"/>
      <c r="AJ377" s="427"/>
      <c r="AK377" s="427"/>
      <c r="AL377" s="427"/>
      <c r="AM377" s="427"/>
    </row>
    <row r="378" spans="2:39" s="428" customFormat="1" ht="11.25" customHeight="1">
      <c r="B378" s="429"/>
      <c r="C378" s="429"/>
      <c r="D378" s="429"/>
      <c r="F378" s="429"/>
      <c r="I378" s="427"/>
      <c r="J378" s="427"/>
      <c r="K378" s="427"/>
      <c r="L378" s="427"/>
      <c r="M378" s="427"/>
      <c r="N378" s="427"/>
      <c r="O378" s="427"/>
      <c r="P378" s="427"/>
      <c r="Q378" s="427"/>
      <c r="R378" s="427"/>
      <c r="S378" s="427"/>
      <c r="T378" s="427"/>
      <c r="U378" s="427"/>
      <c r="V378" s="427"/>
      <c r="W378" s="427"/>
      <c r="X378" s="427"/>
      <c r="Y378" s="427"/>
      <c r="Z378" s="427"/>
      <c r="AA378" s="427"/>
      <c r="AB378" s="427"/>
      <c r="AC378" s="427"/>
      <c r="AD378" s="427"/>
      <c r="AE378" s="427"/>
      <c r="AF378" s="427"/>
      <c r="AG378" s="427"/>
      <c r="AH378" s="427"/>
      <c r="AI378" s="427"/>
      <c r="AJ378" s="427"/>
      <c r="AK378" s="427"/>
      <c r="AL378" s="427"/>
      <c r="AM378" s="427"/>
    </row>
    <row r="379" spans="2:39" s="428" customFormat="1" ht="11.25" customHeight="1">
      <c r="B379" s="429"/>
      <c r="C379" s="429"/>
      <c r="D379" s="429"/>
      <c r="F379" s="429"/>
      <c r="I379" s="427"/>
      <c r="J379" s="427"/>
      <c r="K379" s="427"/>
      <c r="L379" s="427"/>
      <c r="M379" s="427"/>
      <c r="N379" s="427"/>
      <c r="O379" s="427"/>
      <c r="P379" s="427"/>
      <c r="Q379" s="427"/>
      <c r="R379" s="427"/>
      <c r="S379" s="427"/>
      <c r="T379" s="427"/>
      <c r="U379" s="427"/>
      <c r="V379" s="427"/>
      <c r="W379" s="427"/>
      <c r="X379" s="427"/>
      <c r="Y379" s="427"/>
      <c r="Z379" s="427"/>
      <c r="AA379" s="427"/>
      <c r="AB379" s="427"/>
      <c r="AC379" s="427"/>
      <c r="AD379" s="427"/>
      <c r="AE379" s="427"/>
      <c r="AF379" s="427"/>
      <c r="AG379" s="427"/>
      <c r="AH379" s="427"/>
      <c r="AI379" s="427"/>
      <c r="AJ379" s="427"/>
      <c r="AK379" s="427"/>
      <c r="AL379" s="427"/>
      <c r="AM379" s="427"/>
    </row>
    <row r="380" spans="2:39" s="428" customFormat="1" ht="11.25" customHeight="1">
      <c r="B380" s="429"/>
      <c r="C380" s="429"/>
      <c r="D380" s="429"/>
      <c r="F380" s="429"/>
      <c r="I380" s="427"/>
      <c r="J380" s="427"/>
      <c r="K380" s="427"/>
      <c r="L380" s="427"/>
      <c r="M380" s="427"/>
      <c r="N380" s="427"/>
      <c r="O380" s="427"/>
      <c r="P380" s="427"/>
      <c r="Q380" s="427"/>
      <c r="R380" s="427"/>
      <c r="S380" s="427"/>
      <c r="T380" s="427"/>
      <c r="U380" s="427"/>
      <c r="V380" s="427"/>
      <c r="W380" s="427"/>
      <c r="X380" s="427"/>
      <c r="Y380" s="427"/>
      <c r="Z380" s="427"/>
      <c r="AA380" s="427"/>
      <c r="AB380" s="427"/>
      <c r="AC380" s="427"/>
      <c r="AD380" s="427"/>
      <c r="AE380" s="427"/>
      <c r="AF380" s="427"/>
      <c r="AG380" s="427"/>
      <c r="AH380" s="427"/>
      <c r="AI380" s="427"/>
      <c r="AJ380" s="427"/>
      <c r="AK380" s="427"/>
      <c r="AL380" s="427"/>
      <c r="AM380" s="427"/>
    </row>
    <row r="381" spans="2:39" s="428" customFormat="1" ht="11.25" customHeight="1">
      <c r="B381" s="429"/>
      <c r="C381" s="429"/>
      <c r="D381" s="429"/>
      <c r="F381" s="429"/>
      <c r="I381" s="427"/>
      <c r="J381" s="427"/>
      <c r="K381" s="427"/>
      <c r="L381" s="427"/>
      <c r="M381" s="427"/>
      <c r="N381" s="427"/>
      <c r="O381" s="427"/>
      <c r="P381" s="427"/>
      <c r="Q381" s="427"/>
      <c r="R381" s="427"/>
      <c r="S381" s="427"/>
      <c r="T381" s="427"/>
      <c r="U381" s="427"/>
      <c r="V381" s="427"/>
      <c r="W381" s="427"/>
      <c r="X381" s="427"/>
      <c r="Y381" s="427"/>
      <c r="Z381" s="427"/>
      <c r="AA381" s="427"/>
      <c r="AB381" s="427"/>
      <c r="AC381" s="427"/>
      <c r="AD381" s="427"/>
      <c r="AE381" s="427"/>
      <c r="AF381" s="427"/>
      <c r="AG381" s="427"/>
      <c r="AH381" s="427"/>
      <c r="AI381" s="427"/>
      <c r="AJ381" s="427"/>
      <c r="AK381" s="427"/>
      <c r="AL381" s="427"/>
      <c r="AM381" s="427"/>
    </row>
    <row r="382" spans="2:39" s="428" customFormat="1" ht="11.25" customHeight="1">
      <c r="B382" s="429"/>
      <c r="C382" s="429"/>
      <c r="D382" s="429"/>
      <c r="F382" s="429"/>
      <c r="I382" s="427"/>
      <c r="J382" s="427"/>
      <c r="K382" s="427"/>
      <c r="L382" s="427"/>
      <c r="M382" s="427"/>
      <c r="N382" s="427"/>
      <c r="O382" s="427"/>
      <c r="P382" s="427"/>
      <c r="Q382" s="427"/>
      <c r="R382" s="427"/>
      <c r="S382" s="427"/>
      <c r="T382" s="427"/>
      <c r="U382" s="427"/>
      <c r="V382" s="427"/>
      <c r="W382" s="427"/>
      <c r="X382" s="427"/>
      <c r="Y382" s="427"/>
      <c r="Z382" s="427"/>
      <c r="AA382" s="427"/>
      <c r="AB382" s="427"/>
      <c r="AC382" s="427"/>
      <c r="AD382" s="427"/>
      <c r="AE382" s="427"/>
      <c r="AF382" s="427"/>
      <c r="AG382" s="427"/>
      <c r="AH382" s="427"/>
      <c r="AI382" s="427"/>
      <c r="AJ382" s="427"/>
      <c r="AK382" s="427"/>
      <c r="AL382" s="427"/>
      <c r="AM382" s="427"/>
    </row>
    <row r="383" spans="2:39" s="428" customFormat="1" ht="11.25" customHeight="1">
      <c r="B383" s="429"/>
      <c r="C383" s="429"/>
      <c r="D383" s="429"/>
      <c r="F383" s="429"/>
      <c r="I383" s="427"/>
      <c r="J383" s="427"/>
      <c r="K383" s="427"/>
      <c r="L383" s="427"/>
      <c r="M383" s="427"/>
      <c r="N383" s="427"/>
      <c r="O383" s="427"/>
      <c r="P383" s="427"/>
      <c r="Q383" s="427"/>
      <c r="R383" s="427"/>
      <c r="S383" s="427"/>
      <c r="T383" s="427"/>
      <c r="U383" s="427"/>
      <c r="V383" s="427"/>
      <c r="W383" s="427"/>
      <c r="X383" s="427"/>
      <c r="Y383" s="427"/>
      <c r="Z383" s="427"/>
      <c r="AA383" s="427"/>
      <c r="AB383" s="427"/>
      <c r="AC383" s="427"/>
      <c r="AD383" s="427"/>
      <c r="AE383" s="427"/>
      <c r="AF383" s="427"/>
      <c r="AG383" s="427"/>
      <c r="AH383" s="427"/>
      <c r="AI383" s="427"/>
      <c r="AJ383" s="427"/>
      <c r="AK383" s="427"/>
      <c r="AL383" s="427"/>
      <c r="AM383" s="427"/>
    </row>
    <row r="384" spans="2:39" s="428" customFormat="1" ht="11.25" customHeight="1">
      <c r="B384" s="429"/>
      <c r="C384" s="429"/>
      <c r="D384" s="429"/>
      <c r="F384" s="429"/>
      <c r="I384" s="427"/>
      <c r="J384" s="427"/>
      <c r="K384" s="427"/>
      <c r="L384" s="427"/>
      <c r="M384" s="427"/>
      <c r="N384" s="427"/>
      <c r="O384" s="427"/>
      <c r="P384" s="427"/>
      <c r="Q384" s="427"/>
      <c r="R384" s="427"/>
      <c r="S384" s="427"/>
      <c r="T384" s="427"/>
      <c r="U384" s="427"/>
      <c r="V384" s="427"/>
      <c r="W384" s="427"/>
      <c r="X384" s="427"/>
      <c r="Y384" s="427"/>
      <c r="Z384" s="427"/>
      <c r="AA384" s="427"/>
      <c r="AB384" s="427"/>
      <c r="AC384" s="427"/>
      <c r="AD384" s="427"/>
      <c r="AE384" s="427"/>
      <c r="AF384" s="427"/>
      <c r="AG384" s="427"/>
      <c r="AH384" s="427"/>
      <c r="AI384" s="427"/>
      <c r="AJ384" s="427"/>
      <c r="AK384" s="427"/>
      <c r="AL384" s="427"/>
      <c r="AM384" s="427"/>
    </row>
    <row r="385" spans="2:39" s="428" customFormat="1" ht="11.25" customHeight="1">
      <c r="B385" s="429"/>
      <c r="C385" s="429"/>
      <c r="D385" s="429"/>
      <c r="F385" s="429"/>
      <c r="I385" s="427"/>
      <c r="J385" s="427"/>
      <c r="K385" s="427"/>
      <c r="L385" s="427"/>
      <c r="M385" s="427"/>
      <c r="N385" s="427"/>
      <c r="O385" s="427"/>
      <c r="P385" s="427"/>
      <c r="Q385" s="427"/>
      <c r="R385" s="427"/>
      <c r="S385" s="427"/>
      <c r="T385" s="427"/>
      <c r="U385" s="427"/>
      <c r="V385" s="427"/>
      <c r="W385" s="427"/>
      <c r="X385" s="427"/>
      <c r="Y385" s="427"/>
      <c r="Z385" s="427"/>
      <c r="AA385" s="427"/>
      <c r="AB385" s="427"/>
      <c r="AC385" s="427"/>
      <c r="AD385" s="427"/>
      <c r="AE385" s="427"/>
      <c r="AF385" s="427"/>
      <c r="AG385" s="427"/>
      <c r="AH385" s="427"/>
      <c r="AI385" s="427"/>
      <c r="AJ385" s="427"/>
      <c r="AK385" s="427"/>
      <c r="AL385" s="427"/>
      <c r="AM385" s="427"/>
    </row>
    <row r="386" spans="2:39" s="428" customFormat="1" ht="11.25" customHeight="1">
      <c r="B386" s="429"/>
      <c r="C386" s="429"/>
      <c r="D386" s="429"/>
      <c r="F386" s="429"/>
      <c r="I386" s="427"/>
      <c r="J386" s="427"/>
      <c r="K386" s="427"/>
      <c r="L386" s="427"/>
      <c r="M386" s="427"/>
      <c r="N386" s="427"/>
      <c r="O386" s="427"/>
      <c r="P386" s="427"/>
      <c r="Q386" s="427"/>
      <c r="R386" s="427"/>
      <c r="S386" s="427"/>
      <c r="T386" s="427"/>
      <c r="U386" s="427"/>
      <c r="V386" s="427"/>
      <c r="W386" s="427"/>
      <c r="X386" s="427"/>
      <c r="Y386" s="427"/>
      <c r="Z386" s="427"/>
      <c r="AA386" s="427"/>
      <c r="AB386" s="427"/>
      <c r="AC386" s="427"/>
      <c r="AD386" s="427"/>
      <c r="AE386" s="427"/>
      <c r="AF386" s="427"/>
      <c r="AG386" s="427"/>
      <c r="AH386" s="427"/>
      <c r="AI386" s="427"/>
      <c r="AJ386" s="427"/>
      <c r="AK386" s="427"/>
      <c r="AL386" s="427"/>
      <c r="AM386" s="427"/>
    </row>
    <row r="387" spans="2:39" s="428" customFormat="1" ht="11.25" customHeight="1">
      <c r="B387" s="429"/>
      <c r="C387" s="429"/>
      <c r="D387" s="429"/>
      <c r="F387" s="429"/>
      <c r="I387" s="427"/>
      <c r="J387" s="427"/>
      <c r="K387" s="427"/>
      <c r="L387" s="427"/>
      <c r="M387" s="427"/>
      <c r="N387" s="427"/>
      <c r="O387" s="427"/>
      <c r="P387" s="427"/>
      <c r="Q387" s="427"/>
      <c r="R387" s="427"/>
      <c r="S387" s="427"/>
      <c r="T387" s="427"/>
      <c r="U387" s="427"/>
      <c r="V387" s="427"/>
      <c r="W387" s="427"/>
      <c r="X387" s="427"/>
      <c r="Y387" s="427"/>
      <c r="Z387" s="427"/>
      <c r="AA387" s="427"/>
      <c r="AB387" s="427"/>
      <c r="AC387" s="427"/>
      <c r="AD387" s="427"/>
      <c r="AE387" s="427"/>
      <c r="AF387" s="427"/>
      <c r="AG387" s="427"/>
      <c r="AH387" s="427"/>
      <c r="AI387" s="427"/>
      <c r="AJ387" s="427"/>
      <c r="AK387" s="427"/>
      <c r="AL387" s="427"/>
      <c r="AM387" s="427"/>
    </row>
    <row r="388" spans="2:39" s="428" customFormat="1" ht="11.25" customHeight="1">
      <c r="B388" s="429"/>
      <c r="C388" s="429"/>
      <c r="D388" s="429"/>
      <c r="F388" s="429"/>
      <c r="I388" s="427"/>
      <c r="J388" s="427"/>
      <c r="K388" s="427"/>
      <c r="L388" s="427"/>
      <c r="M388" s="427"/>
      <c r="N388" s="427"/>
      <c r="O388" s="427"/>
      <c r="P388" s="427"/>
      <c r="Q388" s="427"/>
      <c r="R388" s="427"/>
      <c r="S388" s="427"/>
      <c r="T388" s="427"/>
      <c r="U388" s="427"/>
      <c r="V388" s="427"/>
      <c r="W388" s="427"/>
      <c r="X388" s="427"/>
      <c r="Y388" s="427"/>
      <c r="Z388" s="427"/>
      <c r="AA388" s="427"/>
      <c r="AB388" s="427"/>
      <c r="AC388" s="427"/>
      <c r="AD388" s="427"/>
      <c r="AE388" s="427"/>
      <c r="AF388" s="427"/>
      <c r="AG388" s="427"/>
      <c r="AH388" s="427"/>
      <c r="AI388" s="427"/>
      <c r="AJ388" s="427"/>
      <c r="AK388" s="427"/>
      <c r="AL388" s="427"/>
      <c r="AM388" s="427"/>
    </row>
    <row r="389" spans="2:39" s="428" customFormat="1" ht="11.25" customHeight="1">
      <c r="B389" s="429"/>
      <c r="C389" s="429"/>
      <c r="D389" s="429"/>
      <c r="F389" s="429"/>
      <c r="I389" s="427"/>
      <c r="J389" s="427"/>
      <c r="K389" s="427"/>
      <c r="L389" s="427"/>
      <c r="M389" s="427"/>
      <c r="N389" s="427"/>
      <c r="O389" s="427"/>
      <c r="P389" s="427"/>
      <c r="Q389" s="427"/>
      <c r="R389" s="427"/>
      <c r="S389" s="427"/>
      <c r="T389" s="427"/>
      <c r="U389" s="427"/>
      <c r="V389" s="427"/>
      <c r="W389" s="427"/>
      <c r="X389" s="427"/>
      <c r="Y389" s="427"/>
      <c r="Z389" s="427"/>
      <c r="AA389" s="427"/>
      <c r="AB389" s="427"/>
      <c r="AC389" s="427"/>
      <c r="AD389" s="427"/>
      <c r="AE389" s="427"/>
      <c r="AF389" s="427"/>
      <c r="AG389" s="427"/>
      <c r="AH389" s="427"/>
      <c r="AI389" s="427"/>
      <c r="AJ389" s="427"/>
      <c r="AK389" s="427"/>
      <c r="AL389" s="427"/>
      <c r="AM389" s="427"/>
    </row>
    <row r="390" spans="2:39" s="428" customFormat="1" ht="11.25" customHeight="1">
      <c r="B390" s="429"/>
      <c r="C390" s="429"/>
      <c r="D390" s="429"/>
      <c r="F390" s="429"/>
      <c r="I390" s="427"/>
      <c r="J390" s="427"/>
      <c r="K390" s="427"/>
      <c r="L390" s="427"/>
      <c r="M390" s="427"/>
      <c r="N390" s="427"/>
      <c r="O390" s="427"/>
      <c r="P390" s="427"/>
      <c r="Q390" s="427"/>
      <c r="R390" s="427"/>
      <c r="S390" s="427"/>
      <c r="T390" s="427"/>
      <c r="U390" s="427"/>
      <c r="V390" s="427"/>
      <c r="W390" s="427"/>
      <c r="X390" s="427"/>
      <c r="Y390" s="427"/>
      <c r="Z390" s="427"/>
      <c r="AA390" s="427"/>
      <c r="AB390" s="427"/>
      <c r="AC390" s="427"/>
      <c r="AD390" s="427"/>
      <c r="AE390" s="427"/>
      <c r="AF390" s="427"/>
      <c r="AG390" s="427"/>
      <c r="AH390" s="427"/>
      <c r="AI390" s="427"/>
      <c r="AJ390" s="427"/>
      <c r="AK390" s="427"/>
      <c r="AL390" s="427"/>
      <c r="AM390" s="427"/>
    </row>
    <row r="391" spans="2:39" s="428" customFormat="1" ht="11.25" customHeight="1">
      <c r="B391" s="429"/>
      <c r="C391" s="429"/>
      <c r="D391" s="429"/>
      <c r="F391" s="429"/>
      <c r="I391" s="427"/>
      <c r="J391" s="427"/>
      <c r="K391" s="427"/>
      <c r="L391" s="427"/>
      <c r="M391" s="427"/>
      <c r="N391" s="427"/>
      <c r="O391" s="427"/>
      <c r="P391" s="427"/>
      <c r="Q391" s="427"/>
      <c r="R391" s="427"/>
      <c r="S391" s="427"/>
      <c r="T391" s="427"/>
      <c r="U391" s="427"/>
      <c r="V391" s="427"/>
      <c r="W391" s="427"/>
      <c r="X391" s="427"/>
      <c r="Y391" s="427"/>
      <c r="Z391" s="427"/>
      <c r="AA391" s="427"/>
      <c r="AB391" s="427"/>
      <c r="AC391" s="427"/>
      <c r="AD391" s="427"/>
      <c r="AE391" s="427"/>
      <c r="AF391" s="427"/>
      <c r="AG391" s="427"/>
      <c r="AH391" s="427"/>
      <c r="AI391" s="427"/>
      <c r="AJ391" s="427"/>
      <c r="AK391" s="427"/>
      <c r="AL391" s="427"/>
      <c r="AM391" s="427"/>
    </row>
    <row r="392" spans="2:39" s="428" customFormat="1" ht="11.25" customHeight="1">
      <c r="B392" s="429"/>
      <c r="C392" s="429"/>
      <c r="D392" s="429"/>
      <c r="F392" s="429"/>
      <c r="I392" s="427"/>
      <c r="J392" s="427"/>
      <c r="K392" s="427"/>
      <c r="L392" s="427"/>
      <c r="M392" s="427"/>
      <c r="N392" s="427"/>
      <c r="O392" s="427"/>
      <c r="P392" s="427"/>
      <c r="Q392" s="427"/>
      <c r="R392" s="427"/>
      <c r="S392" s="427"/>
      <c r="T392" s="427"/>
      <c r="U392" s="427"/>
      <c r="V392" s="427"/>
      <c r="W392" s="427"/>
      <c r="X392" s="427"/>
      <c r="Y392" s="427"/>
      <c r="Z392" s="427"/>
      <c r="AA392" s="427"/>
      <c r="AB392" s="427"/>
      <c r="AC392" s="427"/>
      <c r="AD392" s="427"/>
      <c r="AE392" s="427"/>
      <c r="AF392" s="427"/>
      <c r="AG392" s="427"/>
      <c r="AH392" s="427"/>
      <c r="AI392" s="427"/>
      <c r="AJ392" s="427"/>
      <c r="AK392" s="427"/>
      <c r="AL392" s="427"/>
      <c r="AM392" s="427"/>
    </row>
    <row r="393" spans="2:39" s="428" customFormat="1" ht="11.25" customHeight="1">
      <c r="B393" s="429"/>
      <c r="C393" s="429"/>
      <c r="D393" s="429"/>
      <c r="F393" s="429"/>
      <c r="I393" s="427"/>
      <c r="J393" s="427"/>
      <c r="K393" s="427"/>
      <c r="L393" s="427"/>
      <c r="M393" s="427"/>
      <c r="N393" s="427"/>
      <c r="O393" s="427"/>
      <c r="P393" s="427"/>
      <c r="Q393" s="427"/>
      <c r="R393" s="427"/>
      <c r="S393" s="427"/>
      <c r="T393" s="427"/>
      <c r="U393" s="427"/>
      <c r="V393" s="427"/>
      <c r="W393" s="427"/>
      <c r="X393" s="427"/>
      <c r="Y393" s="427"/>
      <c r="Z393" s="427"/>
      <c r="AA393" s="427"/>
      <c r="AB393" s="427"/>
      <c r="AC393" s="427"/>
      <c r="AD393" s="427"/>
      <c r="AE393" s="427"/>
      <c r="AF393" s="427"/>
      <c r="AG393" s="427"/>
      <c r="AH393" s="427"/>
      <c r="AI393" s="427"/>
      <c r="AJ393" s="427"/>
      <c r="AK393" s="427"/>
      <c r="AL393" s="427"/>
      <c r="AM393" s="427"/>
    </row>
    <row r="394" spans="2:39" s="428" customFormat="1" ht="11.25" customHeight="1">
      <c r="B394" s="429"/>
      <c r="C394" s="429"/>
      <c r="D394" s="429"/>
      <c r="F394" s="429"/>
      <c r="I394" s="427"/>
      <c r="J394" s="427"/>
      <c r="K394" s="427"/>
      <c r="L394" s="427"/>
      <c r="M394" s="427"/>
      <c r="N394" s="427"/>
      <c r="O394" s="427"/>
      <c r="P394" s="427"/>
      <c r="Q394" s="427"/>
      <c r="R394" s="427"/>
      <c r="S394" s="427"/>
      <c r="T394" s="427"/>
      <c r="U394" s="427"/>
      <c r="V394" s="427"/>
      <c r="W394" s="427"/>
      <c r="X394" s="427"/>
      <c r="Y394" s="427"/>
      <c r="Z394" s="427"/>
      <c r="AA394" s="427"/>
      <c r="AB394" s="427"/>
      <c r="AC394" s="427"/>
      <c r="AD394" s="427"/>
      <c r="AE394" s="427"/>
      <c r="AF394" s="427"/>
      <c r="AG394" s="427"/>
      <c r="AH394" s="427"/>
      <c r="AI394" s="427"/>
      <c r="AJ394" s="427"/>
      <c r="AK394" s="427"/>
      <c r="AL394" s="427"/>
      <c r="AM394" s="427"/>
    </row>
    <row r="395" spans="2:39" s="428" customFormat="1" ht="11.25" customHeight="1">
      <c r="B395" s="429"/>
      <c r="C395" s="429"/>
      <c r="D395" s="429"/>
      <c r="F395" s="429"/>
      <c r="I395" s="427"/>
      <c r="J395" s="427"/>
      <c r="K395" s="427"/>
      <c r="L395" s="427"/>
      <c r="M395" s="427"/>
      <c r="N395" s="427"/>
      <c r="O395" s="427"/>
      <c r="P395" s="427"/>
      <c r="Q395" s="427"/>
      <c r="R395" s="427"/>
      <c r="S395" s="427"/>
      <c r="T395" s="427"/>
      <c r="U395" s="427"/>
      <c r="V395" s="427"/>
      <c r="W395" s="427"/>
      <c r="X395" s="427"/>
      <c r="Y395" s="427"/>
      <c r="Z395" s="427"/>
      <c r="AA395" s="427"/>
      <c r="AB395" s="427"/>
      <c r="AC395" s="427"/>
      <c r="AD395" s="427"/>
      <c r="AE395" s="427"/>
      <c r="AF395" s="427"/>
      <c r="AG395" s="427"/>
      <c r="AH395" s="427"/>
      <c r="AI395" s="427"/>
      <c r="AJ395" s="427"/>
      <c r="AK395" s="427"/>
      <c r="AL395" s="427"/>
      <c r="AM395" s="427"/>
    </row>
    <row r="396" spans="2:39" s="428" customFormat="1" ht="11.25" customHeight="1">
      <c r="B396" s="429"/>
      <c r="C396" s="429"/>
      <c r="D396" s="429"/>
      <c r="F396" s="429"/>
      <c r="I396" s="427"/>
      <c r="J396" s="427"/>
      <c r="K396" s="427"/>
      <c r="L396" s="427"/>
      <c r="M396" s="427"/>
      <c r="N396" s="427"/>
      <c r="O396" s="427"/>
      <c r="P396" s="427"/>
      <c r="Q396" s="427"/>
      <c r="R396" s="427"/>
      <c r="S396" s="427"/>
      <c r="T396" s="427"/>
      <c r="U396" s="427"/>
      <c r="V396" s="427"/>
      <c r="W396" s="427"/>
      <c r="X396" s="427"/>
      <c r="Y396" s="427"/>
      <c r="Z396" s="427"/>
      <c r="AA396" s="427"/>
      <c r="AB396" s="427"/>
      <c r="AC396" s="427"/>
      <c r="AD396" s="427"/>
      <c r="AE396" s="427"/>
      <c r="AF396" s="427"/>
      <c r="AG396" s="427"/>
      <c r="AH396" s="427"/>
      <c r="AI396" s="427"/>
      <c r="AJ396" s="427"/>
      <c r="AK396" s="427"/>
      <c r="AL396" s="427"/>
      <c r="AM396" s="427"/>
    </row>
    <row r="397" spans="2:39" s="428" customFormat="1" ht="11.25" customHeight="1">
      <c r="B397" s="429"/>
      <c r="C397" s="429"/>
      <c r="D397" s="429"/>
      <c r="F397" s="429"/>
      <c r="I397" s="427"/>
      <c r="J397" s="427"/>
      <c r="K397" s="427"/>
      <c r="L397" s="427"/>
      <c r="M397" s="427"/>
      <c r="N397" s="427"/>
      <c r="O397" s="427"/>
      <c r="P397" s="427"/>
      <c r="Q397" s="427"/>
      <c r="R397" s="427"/>
      <c r="S397" s="427"/>
      <c r="T397" s="427"/>
      <c r="U397" s="427"/>
      <c r="V397" s="427"/>
      <c r="W397" s="427"/>
      <c r="X397" s="427"/>
      <c r="Y397" s="427"/>
      <c r="Z397" s="427"/>
      <c r="AA397" s="427"/>
      <c r="AB397" s="427"/>
      <c r="AC397" s="427"/>
      <c r="AD397" s="427"/>
      <c r="AE397" s="427"/>
      <c r="AF397" s="427"/>
      <c r="AG397" s="427"/>
      <c r="AH397" s="427"/>
      <c r="AI397" s="427"/>
      <c r="AJ397" s="427"/>
      <c r="AK397" s="427"/>
      <c r="AL397" s="427"/>
      <c r="AM397" s="427"/>
    </row>
    <row r="398" spans="2:39" s="428" customFormat="1" ht="11.25" customHeight="1">
      <c r="B398" s="429"/>
      <c r="C398" s="429"/>
      <c r="D398" s="429"/>
      <c r="F398" s="429"/>
      <c r="I398" s="427"/>
      <c r="J398" s="427"/>
      <c r="K398" s="427"/>
      <c r="L398" s="427"/>
      <c r="M398" s="427"/>
      <c r="N398" s="427"/>
      <c r="O398" s="427"/>
      <c r="P398" s="427"/>
      <c r="Q398" s="427"/>
      <c r="R398" s="427"/>
      <c r="S398" s="427"/>
      <c r="T398" s="427"/>
      <c r="U398" s="427"/>
      <c r="V398" s="427"/>
      <c r="W398" s="427"/>
      <c r="X398" s="427"/>
      <c r="Y398" s="427"/>
      <c r="Z398" s="427"/>
      <c r="AA398" s="427"/>
      <c r="AB398" s="427"/>
      <c r="AC398" s="427"/>
      <c r="AD398" s="427"/>
      <c r="AE398" s="427"/>
      <c r="AF398" s="427"/>
      <c r="AG398" s="427"/>
      <c r="AH398" s="427"/>
      <c r="AI398" s="427"/>
      <c r="AJ398" s="427"/>
      <c r="AK398" s="427"/>
      <c r="AL398" s="427"/>
      <c r="AM398" s="427"/>
    </row>
    <row r="399" spans="2:39" s="428" customFormat="1" ht="11.25" customHeight="1">
      <c r="B399" s="429"/>
      <c r="C399" s="429"/>
      <c r="D399" s="429"/>
      <c r="F399" s="429"/>
      <c r="I399" s="427"/>
      <c r="J399" s="427"/>
      <c r="K399" s="427"/>
      <c r="L399" s="427"/>
      <c r="M399" s="427"/>
      <c r="N399" s="427"/>
      <c r="O399" s="427"/>
      <c r="P399" s="427"/>
      <c r="Q399" s="427"/>
      <c r="R399" s="427"/>
      <c r="S399" s="427"/>
      <c r="T399" s="427"/>
      <c r="U399" s="427"/>
      <c r="V399" s="427"/>
      <c r="W399" s="427"/>
      <c r="X399" s="427"/>
      <c r="Y399" s="427"/>
      <c r="Z399" s="427"/>
      <c r="AA399" s="427"/>
      <c r="AB399" s="427"/>
      <c r="AC399" s="427"/>
      <c r="AD399" s="427"/>
      <c r="AE399" s="427"/>
      <c r="AF399" s="427"/>
      <c r="AG399" s="427"/>
      <c r="AH399" s="427"/>
      <c r="AI399" s="427"/>
      <c r="AJ399" s="427"/>
      <c r="AK399" s="427"/>
      <c r="AL399" s="427"/>
      <c r="AM399" s="427"/>
    </row>
    <row r="400" spans="2:39" s="428" customFormat="1" ht="11.25" customHeight="1">
      <c r="B400" s="429"/>
      <c r="C400" s="429"/>
      <c r="D400" s="429"/>
      <c r="F400" s="429"/>
      <c r="I400" s="427"/>
      <c r="J400" s="427"/>
      <c r="K400" s="427"/>
      <c r="L400" s="427"/>
      <c r="M400" s="427"/>
      <c r="N400" s="427"/>
      <c r="O400" s="427"/>
      <c r="P400" s="427"/>
      <c r="Q400" s="427"/>
      <c r="R400" s="427"/>
      <c r="S400" s="427"/>
      <c r="T400" s="427"/>
      <c r="U400" s="427"/>
      <c r="V400" s="427"/>
      <c r="W400" s="427"/>
      <c r="X400" s="427"/>
      <c r="Y400" s="427"/>
      <c r="Z400" s="427"/>
      <c r="AA400" s="427"/>
      <c r="AB400" s="427"/>
      <c r="AC400" s="427"/>
      <c r="AD400" s="427"/>
      <c r="AE400" s="427"/>
      <c r="AF400" s="427"/>
      <c r="AG400" s="427"/>
      <c r="AH400" s="427"/>
      <c r="AI400" s="427"/>
      <c r="AJ400" s="427"/>
      <c r="AK400" s="427"/>
      <c r="AL400" s="427"/>
      <c r="AM400" s="427"/>
    </row>
    <row r="401" spans="2:39" s="428" customFormat="1" ht="11.25" customHeight="1">
      <c r="B401" s="429"/>
      <c r="C401" s="429"/>
      <c r="D401" s="429"/>
      <c r="F401" s="429"/>
      <c r="I401" s="427"/>
      <c r="J401" s="427"/>
      <c r="K401" s="427"/>
      <c r="L401" s="427"/>
      <c r="M401" s="427"/>
      <c r="N401" s="427"/>
      <c r="O401" s="427"/>
      <c r="P401" s="427"/>
      <c r="Q401" s="427"/>
      <c r="R401" s="427"/>
      <c r="S401" s="427"/>
      <c r="T401" s="427"/>
      <c r="U401" s="427"/>
      <c r="V401" s="427"/>
      <c r="W401" s="427"/>
      <c r="X401" s="427"/>
      <c r="Y401" s="427"/>
      <c r="Z401" s="427"/>
      <c r="AA401" s="427"/>
      <c r="AB401" s="427"/>
      <c r="AC401" s="427"/>
      <c r="AD401" s="427"/>
      <c r="AE401" s="427"/>
      <c r="AF401" s="427"/>
      <c r="AG401" s="427"/>
      <c r="AH401" s="427"/>
      <c r="AI401" s="427"/>
      <c r="AJ401" s="427"/>
      <c r="AK401" s="427"/>
      <c r="AL401" s="427"/>
      <c r="AM401" s="427"/>
    </row>
    <row r="402" spans="2:39" s="428" customFormat="1" ht="11.25" customHeight="1">
      <c r="B402" s="429"/>
      <c r="C402" s="429"/>
      <c r="D402" s="429"/>
      <c r="F402" s="429"/>
      <c r="I402" s="427"/>
      <c r="J402" s="427"/>
      <c r="K402" s="427"/>
      <c r="L402" s="427"/>
      <c r="M402" s="427"/>
      <c r="N402" s="427"/>
      <c r="O402" s="427"/>
      <c r="P402" s="427"/>
      <c r="Q402" s="427"/>
      <c r="R402" s="427"/>
      <c r="S402" s="427"/>
      <c r="T402" s="427"/>
      <c r="U402" s="427"/>
      <c r="V402" s="427"/>
      <c r="W402" s="427"/>
      <c r="X402" s="427"/>
      <c r="Y402" s="427"/>
      <c r="Z402" s="427"/>
      <c r="AA402" s="427"/>
      <c r="AB402" s="427"/>
      <c r="AC402" s="427"/>
      <c r="AD402" s="427"/>
      <c r="AE402" s="427"/>
      <c r="AF402" s="427"/>
      <c r="AG402" s="427"/>
      <c r="AH402" s="427"/>
      <c r="AI402" s="427"/>
      <c r="AJ402" s="427"/>
      <c r="AK402" s="427"/>
      <c r="AL402" s="427"/>
      <c r="AM402" s="427"/>
    </row>
    <row r="403" spans="2:39" s="428" customFormat="1" ht="11.25" customHeight="1">
      <c r="B403" s="429"/>
      <c r="C403" s="429"/>
      <c r="D403" s="429"/>
      <c r="F403" s="429"/>
      <c r="I403" s="427"/>
      <c r="J403" s="427"/>
      <c r="K403" s="427"/>
      <c r="L403" s="427"/>
      <c r="M403" s="427"/>
      <c r="N403" s="427"/>
      <c r="O403" s="427"/>
      <c r="P403" s="427"/>
      <c r="Q403" s="427"/>
      <c r="R403" s="427"/>
      <c r="S403" s="427"/>
      <c r="T403" s="427"/>
      <c r="U403" s="427"/>
      <c r="V403" s="427"/>
      <c r="W403" s="427"/>
      <c r="X403" s="427"/>
      <c r="Y403" s="427"/>
      <c r="Z403" s="427"/>
      <c r="AA403" s="427"/>
      <c r="AB403" s="427"/>
      <c r="AC403" s="427"/>
      <c r="AD403" s="427"/>
      <c r="AE403" s="427"/>
      <c r="AF403" s="427"/>
      <c r="AG403" s="427"/>
      <c r="AH403" s="427"/>
      <c r="AI403" s="427"/>
      <c r="AJ403" s="427"/>
      <c r="AK403" s="427"/>
      <c r="AL403" s="427"/>
      <c r="AM403" s="427"/>
    </row>
    <row r="404" spans="2:39" s="428" customFormat="1" ht="11.25" customHeight="1">
      <c r="B404" s="429"/>
      <c r="C404" s="429"/>
      <c r="D404" s="429"/>
      <c r="F404" s="429"/>
      <c r="I404" s="427"/>
      <c r="J404" s="427"/>
      <c r="K404" s="427"/>
      <c r="L404" s="427"/>
      <c r="M404" s="427"/>
      <c r="N404" s="427"/>
      <c r="O404" s="427"/>
      <c r="P404" s="427"/>
      <c r="Q404" s="427"/>
      <c r="R404" s="427"/>
      <c r="S404" s="427"/>
      <c r="T404" s="427"/>
      <c r="U404" s="427"/>
      <c r="V404" s="427"/>
      <c r="W404" s="427"/>
      <c r="X404" s="427"/>
      <c r="Y404" s="427"/>
      <c r="Z404" s="427"/>
      <c r="AA404" s="427"/>
      <c r="AB404" s="427"/>
      <c r="AC404" s="427"/>
      <c r="AD404" s="427"/>
      <c r="AE404" s="427"/>
      <c r="AF404" s="427"/>
      <c r="AG404" s="427"/>
      <c r="AH404" s="427"/>
      <c r="AI404" s="427"/>
      <c r="AJ404" s="427"/>
      <c r="AK404" s="427"/>
      <c r="AL404" s="427"/>
      <c r="AM404" s="427"/>
    </row>
    <row r="405" spans="2:39" s="428" customFormat="1" ht="11.25" customHeight="1">
      <c r="B405" s="429"/>
      <c r="C405" s="429"/>
      <c r="D405" s="429"/>
      <c r="F405" s="429"/>
      <c r="I405" s="427"/>
      <c r="J405" s="427"/>
      <c r="K405" s="427"/>
      <c r="L405" s="427"/>
      <c r="M405" s="427"/>
      <c r="N405" s="427"/>
      <c r="O405" s="427"/>
      <c r="P405" s="427"/>
      <c r="Q405" s="427"/>
      <c r="R405" s="427"/>
      <c r="S405" s="427"/>
      <c r="T405" s="427"/>
      <c r="U405" s="427"/>
      <c r="V405" s="427"/>
      <c r="W405" s="427"/>
      <c r="X405" s="427"/>
      <c r="Y405" s="427"/>
      <c r="Z405" s="427"/>
      <c r="AA405" s="427"/>
      <c r="AB405" s="427"/>
      <c r="AC405" s="427"/>
      <c r="AD405" s="427"/>
      <c r="AE405" s="427"/>
      <c r="AF405" s="427"/>
      <c r="AG405" s="427"/>
      <c r="AH405" s="427"/>
      <c r="AI405" s="427"/>
      <c r="AJ405" s="427"/>
      <c r="AK405" s="427"/>
      <c r="AL405" s="427"/>
      <c r="AM405" s="427"/>
    </row>
    <row r="406" spans="2:39" s="428" customFormat="1" ht="11.25" customHeight="1">
      <c r="B406" s="429"/>
      <c r="C406" s="429"/>
      <c r="D406" s="429"/>
      <c r="F406" s="429"/>
      <c r="I406" s="427"/>
      <c r="J406" s="427"/>
      <c r="K406" s="427"/>
      <c r="L406" s="427"/>
      <c r="M406" s="427"/>
      <c r="N406" s="427"/>
      <c r="O406" s="427"/>
      <c r="P406" s="427"/>
      <c r="Q406" s="427"/>
      <c r="R406" s="427"/>
      <c r="S406" s="427"/>
      <c r="T406" s="427"/>
      <c r="U406" s="427"/>
      <c r="V406" s="427"/>
      <c r="W406" s="427"/>
      <c r="X406" s="427"/>
      <c r="Y406" s="427"/>
      <c r="Z406" s="427"/>
      <c r="AA406" s="427"/>
      <c r="AB406" s="427"/>
      <c r="AC406" s="427"/>
      <c r="AD406" s="427"/>
      <c r="AE406" s="427"/>
      <c r="AF406" s="427"/>
      <c r="AG406" s="427"/>
      <c r="AH406" s="427"/>
      <c r="AI406" s="427"/>
      <c r="AJ406" s="427"/>
      <c r="AK406" s="427"/>
      <c r="AL406" s="427"/>
      <c r="AM406" s="427"/>
    </row>
    <row r="407" spans="2:39" s="428" customFormat="1" ht="11.25" customHeight="1">
      <c r="B407" s="429"/>
      <c r="C407" s="429"/>
      <c r="D407" s="429"/>
      <c r="F407" s="429"/>
      <c r="I407" s="427"/>
      <c r="J407" s="427"/>
      <c r="K407" s="427"/>
      <c r="L407" s="427"/>
      <c r="M407" s="427"/>
      <c r="N407" s="427"/>
      <c r="O407" s="427"/>
      <c r="P407" s="427"/>
      <c r="Q407" s="427"/>
      <c r="R407" s="427"/>
      <c r="S407" s="427"/>
      <c r="T407" s="427"/>
      <c r="U407" s="427"/>
      <c r="V407" s="427"/>
      <c r="W407" s="427"/>
      <c r="X407" s="427"/>
      <c r="Y407" s="427"/>
      <c r="Z407" s="427"/>
      <c r="AA407" s="427"/>
      <c r="AB407" s="427"/>
      <c r="AC407" s="427"/>
      <c r="AD407" s="427"/>
      <c r="AE407" s="427"/>
      <c r="AF407" s="427"/>
      <c r="AG407" s="427"/>
      <c r="AH407" s="427"/>
      <c r="AI407" s="427"/>
      <c r="AJ407" s="427"/>
      <c r="AK407" s="427"/>
      <c r="AL407" s="427"/>
      <c r="AM407" s="427"/>
    </row>
    <row r="408" spans="2:39" s="428" customFormat="1" ht="11.25" customHeight="1">
      <c r="B408" s="429"/>
      <c r="C408" s="429"/>
      <c r="D408" s="429"/>
      <c r="F408" s="429"/>
      <c r="I408" s="427"/>
      <c r="J408" s="427"/>
      <c r="K408" s="427"/>
      <c r="L408" s="427"/>
      <c r="M408" s="427"/>
      <c r="N408" s="427"/>
      <c r="O408" s="427"/>
      <c r="P408" s="427"/>
      <c r="Q408" s="427"/>
      <c r="R408" s="427"/>
      <c r="S408" s="427"/>
      <c r="T408" s="427"/>
      <c r="U408" s="427"/>
      <c r="V408" s="427"/>
      <c r="W408" s="427"/>
      <c r="X408" s="427"/>
      <c r="Y408" s="427"/>
      <c r="Z408" s="427"/>
      <c r="AA408" s="427"/>
      <c r="AB408" s="427"/>
      <c r="AC408" s="427"/>
      <c r="AD408" s="427"/>
      <c r="AE408" s="427"/>
      <c r="AF408" s="427"/>
      <c r="AG408" s="427"/>
      <c r="AH408" s="427"/>
      <c r="AI408" s="427"/>
      <c r="AJ408" s="427"/>
      <c r="AK408" s="427"/>
      <c r="AL408" s="427"/>
      <c r="AM408" s="427"/>
    </row>
    <row r="409" spans="2:39" s="428" customFormat="1" ht="11.25" customHeight="1">
      <c r="B409" s="429"/>
      <c r="C409" s="429"/>
      <c r="D409" s="429"/>
      <c r="F409" s="429"/>
      <c r="I409" s="427"/>
      <c r="J409" s="427"/>
      <c r="K409" s="427"/>
      <c r="L409" s="427"/>
      <c r="M409" s="427"/>
      <c r="N409" s="427"/>
      <c r="O409" s="427"/>
      <c r="P409" s="427"/>
      <c r="Q409" s="427"/>
      <c r="R409" s="427"/>
      <c r="S409" s="427"/>
      <c r="T409" s="427"/>
      <c r="U409" s="427"/>
      <c r="V409" s="427"/>
      <c r="W409" s="427"/>
      <c r="X409" s="427"/>
      <c r="Y409" s="427"/>
      <c r="Z409" s="427"/>
      <c r="AA409" s="427"/>
      <c r="AB409" s="427"/>
      <c r="AC409" s="427"/>
      <c r="AD409" s="427"/>
      <c r="AE409" s="427"/>
      <c r="AF409" s="427"/>
      <c r="AG409" s="427"/>
      <c r="AH409" s="427"/>
      <c r="AI409" s="427"/>
      <c r="AJ409" s="427"/>
      <c r="AK409" s="427"/>
      <c r="AL409" s="427"/>
      <c r="AM409" s="427"/>
    </row>
    <row r="410" spans="2:39" s="428" customFormat="1" ht="11.25" customHeight="1">
      <c r="B410" s="429"/>
      <c r="C410" s="429"/>
      <c r="D410" s="429"/>
      <c r="F410" s="429"/>
      <c r="I410" s="427"/>
      <c r="J410" s="427"/>
      <c r="K410" s="427"/>
      <c r="L410" s="427"/>
      <c r="M410" s="427"/>
      <c r="N410" s="427"/>
      <c r="O410" s="427"/>
      <c r="P410" s="427"/>
      <c r="Q410" s="427"/>
      <c r="R410" s="427"/>
      <c r="S410" s="427"/>
      <c r="T410" s="427"/>
      <c r="U410" s="427"/>
      <c r="V410" s="427"/>
      <c r="W410" s="427"/>
      <c r="X410" s="427"/>
      <c r="Y410" s="427"/>
      <c r="Z410" s="427"/>
      <c r="AA410" s="427"/>
      <c r="AB410" s="427"/>
      <c r="AC410" s="427"/>
      <c r="AD410" s="427"/>
      <c r="AE410" s="427"/>
      <c r="AF410" s="427"/>
      <c r="AG410" s="427"/>
      <c r="AH410" s="427"/>
      <c r="AI410" s="427"/>
      <c r="AJ410" s="427"/>
      <c r="AK410" s="427"/>
      <c r="AL410" s="427"/>
      <c r="AM410" s="427"/>
    </row>
    <row r="411" spans="2:39" s="428" customFormat="1" ht="11.25" customHeight="1">
      <c r="B411" s="429"/>
      <c r="C411" s="429"/>
      <c r="D411" s="429"/>
      <c r="F411" s="429"/>
      <c r="I411" s="427"/>
      <c r="J411" s="427"/>
      <c r="K411" s="427"/>
      <c r="L411" s="427"/>
      <c r="M411" s="427"/>
      <c r="N411" s="427"/>
      <c r="O411" s="427"/>
      <c r="P411" s="427"/>
      <c r="Q411" s="427"/>
      <c r="R411" s="427"/>
      <c r="S411" s="427"/>
      <c r="T411" s="427"/>
      <c r="U411" s="427"/>
      <c r="V411" s="427"/>
      <c r="W411" s="427"/>
      <c r="X411" s="427"/>
      <c r="Y411" s="427"/>
      <c r="Z411" s="427"/>
      <c r="AA411" s="427"/>
      <c r="AB411" s="427"/>
      <c r="AC411" s="427"/>
      <c r="AD411" s="427"/>
      <c r="AE411" s="427"/>
      <c r="AF411" s="427"/>
      <c r="AG411" s="427"/>
      <c r="AH411" s="427"/>
      <c r="AI411" s="427"/>
      <c r="AJ411" s="427"/>
      <c r="AK411" s="427"/>
      <c r="AL411" s="427"/>
      <c r="AM411" s="427"/>
    </row>
    <row r="412" spans="2:39" s="428" customFormat="1" ht="11.25" customHeight="1">
      <c r="B412" s="429"/>
      <c r="C412" s="429"/>
      <c r="D412" s="429"/>
      <c r="F412" s="429"/>
      <c r="I412" s="427"/>
      <c r="J412" s="427"/>
      <c r="K412" s="427"/>
      <c r="L412" s="427"/>
      <c r="M412" s="427"/>
      <c r="N412" s="427"/>
      <c r="O412" s="427"/>
      <c r="P412" s="427"/>
      <c r="Q412" s="427"/>
      <c r="R412" s="427"/>
      <c r="S412" s="427"/>
      <c r="T412" s="427"/>
      <c r="U412" s="427"/>
      <c r="V412" s="427"/>
      <c r="W412" s="427"/>
      <c r="X412" s="427"/>
      <c r="Y412" s="427"/>
      <c r="Z412" s="427"/>
      <c r="AA412" s="427"/>
      <c r="AB412" s="427"/>
      <c r="AC412" s="427"/>
      <c r="AD412" s="427"/>
      <c r="AE412" s="427"/>
      <c r="AF412" s="427"/>
      <c r="AG412" s="427"/>
      <c r="AH412" s="427"/>
      <c r="AI412" s="427"/>
      <c r="AJ412" s="427"/>
      <c r="AK412" s="427"/>
      <c r="AL412" s="427"/>
      <c r="AM412" s="427"/>
    </row>
    <row r="413" spans="2:39" s="428" customFormat="1" ht="11.25" customHeight="1">
      <c r="B413" s="429"/>
      <c r="C413" s="429"/>
      <c r="D413" s="429"/>
      <c r="F413" s="429"/>
      <c r="I413" s="427"/>
      <c r="J413" s="427"/>
      <c r="K413" s="427"/>
      <c r="L413" s="427"/>
      <c r="M413" s="427"/>
      <c r="N413" s="427"/>
      <c r="O413" s="427"/>
      <c r="P413" s="427"/>
      <c r="Q413" s="427"/>
      <c r="R413" s="427"/>
      <c r="S413" s="427"/>
      <c r="T413" s="427"/>
      <c r="U413" s="427"/>
      <c r="V413" s="427"/>
      <c r="W413" s="427"/>
      <c r="X413" s="427"/>
      <c r="Y413" s="427"/>
      <c r="Z413" s="427"/>
      <c r="AA413" s="427"/>
      <c r="AB413" s="427"/>
      <c r="AC413" s="427"/>
      <c r="AD413" s="427"/>
      <c r="AE413" s="427"/>
      <c r="AF413" s="427"/>
      <c r="AG413" s="427"/>
      <c r="AH413" s="427"/>
      <c r="AI413" s="427"/>
      <c r="AJ413" s="427"/>
      <c r="AK413" s="427"/>
      <c r="AL413" s="427"/>
      <c r="AM413" s="427"/>
    </row>
    <row r="414" spans="2:39" s="428" customFormat="1" ht="11.25" customHeight="1">
      <c r="B414" s="429"/>
      <c r="C414" s="429"/>
      <c r="D414" s="429"/>
      <c r="F414" s="429"/>
      <c r="I414" s="427"/>
      <c r="J414" s="427"/>
      <c r="K414" s="427"/>
      <c r="L414" s="427"/>
      <c r="M414" s="427"/>
      <c r="N414" s="427"/>
      <c r="O414" s="427"/>
      <c r="P414" s="427"/>
      <c r="Q414" s="427"/>
      <c r="R414" s="427"/>
      <c r="S414" s="427"/>
      <c r="T414" s="427"/>
      <c r="U414" s="427"/>
      <c r="V414" s="427"/>
      <c r="W414" s="427"/>
      <c r="X414" s="427"/>
      <c r="Y414" s="427"/>
      <c r="Z414" s="427"/>
      <c r="AA414" s="427"/>
      <c r="AB414" s="427"/>
      <c r="AC414" s="427"/>
      <c r="AD414" s="427"/>
      <c r="AE414" s="427"/>
      <c r="AF414" s="427"/>
      <c r="AG414" s="427"/>
      <c r="AH414" s="427"/>
      <c r="AI414" s="427"/>
      <c r="AJ414" s="427"/>
      <c r="AK414" s="427"/>
      <c r="AL414" s="427"/>
      <c r="AM414" s="427"/>
    </row>
    <row r="415" spans="2:39" s="428" customFormat="1" ht="11.25" customHeight="1">
      <c r="B415" s="429"/>
      <c r="C415" s="429"/>
      <c r="D415" s="429"/>
      <c r="F415" s="429"/>
      <c r="I415" s="427"/>
      <c r="J415" s="427"/>
      <c r="K415" s="427"/>
      <c r="L415" s="427"/>
      <c r="M415" s="427"/>
      <c r="N415" s="427"/>
      <c r="O415" s="427"/>
      <c r="P415" s="427"/>
      <c r="Q415" s="427"/>
      <c r="R415" s="427"/>
      <c r="S415" s="427"/>
      <c r="T415" s="427"/>
      <c r="U415" s="427"/>
      <c r="V415" s="427"/>
      <c r="W415" s="427"/>
      <c r="X415" s="427"/>
      <c r="Y415" s="427"/>
      <c r="Z415" s="427"/>
      <c r="AA415" s="427"/>
      <c r="AB415" s="427"/>
      <c r="AC415" s="427"/>
      <c r="AD415" s="427"/>
      <c r="AE415" s="427"/>
      <c r="AF415" s="427"/>
      <c r="AG415" s="427"/>
      <c r="AH415" s="427"/>
      <c r="AI415" s="427"/>
      <c r="AJ415" s="427"/>
      <c r="AK415" s="427"/>
      <c r="AL415" s="427"/>
      <c r="AM415" s="427"/>
    </row>
    <row r="416" spans="2:39" s="428" customFormat="1" ht="11.25" customHeight="1">
      <c r="B416" s="429"/>
      <c r="C416" s="429"/>
      <c r="D416" s="429"/>
      <c r="F416" s="429"/>
      <c r="I416" s="427"/>
      <c r="J416" s="427"/>
      <c r="K416" s="427"/>
      <c r="L416" s="427"/>
      <c r="M416" s="427"/>
      <c r="N416" s="427"/>
      <c r="O416" s="427"/>
      <c r="P416" s="427"/>
      <c r="Q416" s="427"/>
      <c r="R416" s="427"/>
      <c r="S416" s="427"/>
      <c r="T416" s="427"/>
      <c r="U416" s="427"/>
      <c r="V416" s="427"/>
      <c r="W416" s="427"/>
      <c r="X416" s="427"/>
      <c r="Y416" s="427"/>
      <c r="Z416" s="427"/>
      <c r="AA416" s="427"/>
      <c r="AB416" s="427"/>
      <c r="AC416" s="427"/>
      <c r="AD416" s="427"/>
      <c r="AE416" s="427"/>
      <c r="AF416" s="427"/>
      <c r="AG416" s="427"/>
      <c r="AH416" s="427"/>
      <c r="AI416" s="427"/>
      <c r="AJ416" s="427"/>
      <c r="AK416" s="427"/>
      <c r="AL416" s="427"/>
      <c r="AM416" s="427"/>
    </row>
    <row r="417" spans="2:39" s="428" customFormat="1" ht="11.25" customHeight="1">
      <c r="B417" s="429"/>
      <c r="C417" s="429"/>
      <c r="D417" s="429"/>
      <c r="F417" s="429"/>
      <c r="I417" s="427"/>
      <c r="J417" s="427"/>
      <c r="K417" s="427"/>
      <c r="L417" s="427"/>
      <c r="M417" s="427"/>
      <c r="N417" s="427"/>
      <c r="O417" s="427"/>
      <c r="P417" s="427"/>
      <c r="Q417" s="427"/>
      <c r="R417" s="427"/>
      <c r="S417" s="427"/>
      <c r="T417" s="427"/>
      <c r="U417" s="427"/>
      <c r="V417" s="427"/>
      <c r="W417" s="427"/>
      <c r="X417" s="427"/>
      <c r="Y417" s="427"/>
      <c r="Z417" s="427"/>
      <c r="AA417" s="427"/>
      <c r="AB417" s="427"/>
      <c r="AC417" s="427"/>
      <c r="AD417" s="427"/>
      <c r="AE417" s="427"/>
      <c r="AF417" s="427"/>
      <c r="AG417" s="427"/>
      <c r="AH417" s="427"/>
      <c r="AI417" s="427"/>
      <c r="AJ417" s="427"/>
      <c r="AK417" s="427"/>
      <c r="AL417" s="427"/>
      <c r="AM417" s="427"/>
    </row>
    <row r="418" spans="2:39" s="428" customFormat="1" ht="11.25" customHeight="1">
      <c r="B418" s="429"/>
      <c r="C418" s="429"/>
      <c r="D418" s="429"/>
      <c r="F418" s="429"/>
      <c r="I418" s="427"/>
      <c r="J418" s="427"/>
      <c r="K418" s="427"/>
      <c r="L418" s="427"/>
      <c r="M418" s="427"/>
      <c r="N418" s="427"/>
      <c r="O418" s="427"/>
      <c r="P418" s="427"/>
      <c r="Q418" s="427"/>
      <c r="R418" s="427"/>
      <c r="S418" s="427"/>
      <c r="T418" s="427"/>
      <c r="U418" s="427"/>
      <c r="V418" s="427"/>
      <c r="W418" s="427"/>
      <c r="X418" s="427"/>
      <c r="Y418" s="427"/>
      <c r="Z418" s="427"/>
      <c r="AA418" s="427"/>
      <c r="AB418" s="427"/>
      <c r="AC418" s="427"/>
      <c r="AD418" s="427"/>
      <c r="AE418" s="427"/>
      <c r="AF418" s="427"/>
      <c r="AG418" s="427"/>
      <c r="AH418" s="427"/>
      <c r="AI418" s="427"/>
      <c r="AJ418" s="427"/>
      <c r="AK418" s="427"/>
      <c r="AL418" s="427"/>
      <c r="AM418" s="427"/>
    </row>
    <row r="419" spans="2:39" s="428" customFormat="1" ht="11.25" customHeight="1">
      <c r="B419" s="429"/>
      <c r="C419" s="429"/>
      <c r="D419" s="429"/>
      <c r="F419" s="429"/>
      <c r="I419" s="427"/>
      <c r="J419" s="427"/>
      <c r="K419" s="427"/>
      <c r="L419" s="427"/>
      <c r="M419" s="427"/>
      <c r="N419" s="427"/>
      <c r="O419" s="427"/>
      <c r="P419" s="427"/>
      <c r="Q419" s="427"/>
      <c r="R419" s="427"/>
      <c r="S419" s="427"/>
      <c r="T419" s="427"/>
      <c r="U419" s="427"/>
      <c r="V419" s="427"/>
      <c r="W419" s="427"/>
      <c r="X419" s="427"/>
      <c r="Y419" s="427"/>
      <c r="Z419" s="427"/>
      <c r="AA419" s="427"/>
      <c r="AB419" s="427"/>
      <c r="AC419" s="427"/>
      <c r="AD419" s="427"/>
      <c r="AE419" s="427"/>
      <c r="AF419" s="427"/>
      <c r="AG419" s="427"/>
      <c r="AH419" s="427"/>
      <c r="AI419" s="427"/>
      <c r="AJ419" s="427"/>
      <c r="AK419" s="427"/>
      <c r="AL419" s="427"/>
      <c r="AM419" s="427"/>
    </row>
    <row r="420" spans="2:39" s="428" customFormat="1" ht="11.25" customHeight="1">
      <c r="B420" s="429"/>
      <c r="C420" s="429"/>
      <c r="D420" s="429"/>
      <c r="F420" s="429"/>
      <c r="I420" s="427"/>
      <c r="J420" s="427"/>
      <c r="K420" s="427"/>
      <c r="L420" s="427"/>
      <c r="M420" s="427"/>
      <c r="N420" s="427"/>
      <c r="O420" s="427"/>
      <c r="P420" s="427"/>
      <c r="Q420" s="427"/>
      <c r="R420" s="427"/>
      <c r="S420" s="427"/>
      <c r="T420" s="427"/>
      <c r="U420" s="427"/>
      <c r="V420" s="427"/>
      <c r="W420" s="427"/>
      <c r="X420" s="427"/>
      <c r="Y420" s="427"/>
      <c r="Z420" s="427"/>
      <c r="AA420" s="427"/>
      <c r="AB420" s="427"/>
      <c r="AC420" s="427"/>
      <c r="AD420" s="427"/>
      <c r="AE420" s="427"/>
      <c r="AF420" s="427"/>
      <c r="AG420" s="427"/>
      <c r="AH420" s="427"/>
      <c r="AI420" s="427"/>
      <c r="AJ420" s="427"/>
      <c r="AK420" s="427"/>
      <c r="AL420" s="427"/>
      <c r="AM420" s="427"/>
    </row>
    <row r="421" spans="2:39" s="428" customFormat="1" ht="11.25" customHeight="1">
      <c r="B421" s="429"/>
      <c r="C421" s="429"/>
      <c r="D421" s="429"/>
      <c r="F421" s="429"/>
      <c r="I421" s="427"/>
      <c r="J421" s="427"/>
      <c r="K421" s="427"/>
      <c r="L421" s="427"/>
      <c r="M421" s="427"/>
      <c r="N421" s="427"/>
      <c r="O421" s="427"/>
      <c r="P421" s="427"/>
      <c r="Q421" s="427"/>
      <c r="R421" s="427"/>
      <c r="S421" s="427"/>
      <c r="T421" s="427"/>
      <c r="U421" s="427"/>
      <c r="V421" s="427"/>
      <c r="W421" s="427"/>
      <c r="X421" s="427"/>
      <c r="Y421" s="427"/>
      <c r="Z421" s="427"/>
      <c r="AA421" s="427"/>
      <c r="AB421" s="427"/>
      <c r="AC421" s="427"/>
      <c r="AD421" s="427"/>
      <c r="AE421" s="427"/>
      <c r="AF421" s="427"/>
      <c r="AG421" s="427"/>
      <c r="AH421" s="427"/>
      <c r="AI421" s="427"/>
      <c r="AJ421" s="427"/>
      <c r="AK421" s="427"/>
      <c r="AL421" s="427"/>
      <c r="AM421" s="427"/>
    </row>
    <row r="422" spans="2:39" s="428" customFormat="1" ht="11.25" customHeight="1">
      <c r="B422" s="429"/>
      <c r="C422" s="429"/>
      <c r="D422" s="429"/>
      <c r="F422" s="429"/>
      <c r="I422" s="427"/>
      <c r="J422" s="427"/>
      <c r="K422" s="427"/>
      <c r="L422" s="427"/>
      <c r="M422" s="427"/>
      <c r="N422" s="427"/>
      <c r="O422" s="427"/>
      <c r="P422" s="427"/>
      <c r="Q422" s="427"/>
      <c r="R422" s="427"/>
      <c r="S422" s="427"/>
      <c r="T422" s="427"/>
      <c r="U422" s="427"/>
      <c r="V422" s="427"/>
      <c r="W422" s="427"/>
      <c r="X422" s="427"/>
      <c r="Y422" s="427"/>
      <c r="Z422" s="427"/>
      <c r="AA422" s="427"/>
      <c r="AB422" s="427"/>
      <c r="AC422" s="427"/>
      <c r="AD422" s="427"/>
      <c r="AE422" s="427"/>
      <c r="AF422" s="427"/>
      <c r="AG422" s="427"/>
      <c r="AH422" s="427"/>
      <c r="AI422" s="427"/>
      <c r="AJ422" s="427"/>
      <c r="AK422" s="427"/>
      <c r="AL422" s="427"/>
      <c r="AM422" s="427"/>
    </row>
    <row r="423" spans="2:39" s="428" customFormat="1" ht="11.25" customHeight="1">
      <c r="B423" s="429"/>
      <c r="C423" s="429"/>
      <c r="D423" s="429"/>
      <c r="F423" s="429"/>
      <c r="I423" s="427"/>
      <c r="J423" s="427"/>
      <c r="K423" s="427"/>
      <c r="L423" s="427"/>
      <c r="M423" s="427"/>
      <c r="N423" s="427"/>
      <c r="O423" s="427"/>
      <c r="P423" s="427"/>
      <c r="Q423" s="427"/>
      <c r="R423" s="427"/>
      <c r="S423" s="427"/>
      <c r="T423" s="427"/>
      <c r="U423" s="427"/>
      <c r="V423" s="427"/>
      <c r="W423" s="427"/>
      <c r="X423" s="427"/>
      <c r="Y423" s="427"/>
      <c r="Z423" s="427"/>
      <c r="AA423" s="427"/>
      <c r="AB423" s="427"/>
      <c r="AC423" s="427"/>
      <c r="AD423" s="427"/>
      <c r="AE423" s="427"/>
      <c r="AF423" s="427"/>
      <c r="AG423" s="427"/>
      <c r="AH423" s="427"/>
      <c r="AI423" s="427"/>
      <c r="AJ423" s="427"/>
      <c r="AK423" s="427"/>
      <c r="AL423" s="427"/>
      <c r="AM423" s="427"/>
    </row>
    <row r="424" spans="2:39" s="428" customFormat="1" ht="11.25" customHeight="1">
      <c r="B424" s="429"/>
      <c r="C424" s="429"/>
      <c r="D424" s="429"/>
      <c r="F424" s="429"/>
      <c r="I424" s="427"/>
      <c r="J424" s="427"/>
      <c r="K424" s="427"/>
      <c r="L424" s="427"/>
      <c r="M424" s="427"/>
      <c r="N424" s="427"/>
      <c r="O424" s="427"/>
      <c r="P424" s="427"/>
      <c r="Q424" s="427"/>
      <c r="R424" s="427"/>
      <c r="S424" s="427"/>
      <c r="T424" s="427"/>
      <c r="U424" s="427"/>
      <c r="V424" s="427"/>
      <c r="W424" s="427"/>
      <c r="X424" s="427"/>
      <c r="Y424" s="427"/>
      <c r="Z424" s="427"/>
      <c r="AA424" s="427"/>
      <c r="AB424" s="427"/>
      <c r="AC424" s="427"/>
      <c r="AD424" s="427"/>
      <c r="AE424" s="427"/>
      <c r="AF424" s="427"/>
      <c r="AG424" s="427"/>
      <c r="AH424" s="427"/>
      <c r="AI424" s="427"/>
      <c r="AJ424" s="427"/>
      <c r="AK424" s="427"/>
      <c r="AL424" s="427"/>
      <c r="AM424" s="427"/>
    </row>
    <row r="425" spans="2:39" s="428" customFormat="1" ht="11.25" customHeight="1">
      <c r="B425" s="429"/>
      <c r="C425" s="429"/>
      <c r="D425" s="429"/>
      <c r="F425" s="429"/>
      <c r="I425" s="427"/>
      <c r="J425" s="427"/>
      <c r="K425" s="427"/>
      <c r="L425" s="427"/>
      <c r="M425" s="427"/>
      <c r="N425" s="427"/>
      <c r="O425" s="427"/>
      <c r="P425" s="427"/>
      <c r="Q425" s="427"/>
      <c r="R425" s="427"/>
      <c r="S425" s="427"/>
      <c r="T425" s="427"/>
      <c r="U425" s="427"/>
      <c r="V425" s="427"/>
      <c r="W425" s="427"/>
      <c r="X425" s="427"/>
      <c r="Y425" s="427"/>
      <c r="Z425" s="427"/>
      <c r="AA425" s="427"/>
      <c r="AB425" s="427"/>
      <c r="AC425" s="427"/>
      <c r="AD425" s="427"/>
      <c r="AE425" s="427"/>
      <c r="AF425" s="427"/>
      <c r="AG425" s="427"/>
      <c r="AH425" s="427"/>
      <c r="AI425" s="427"/>
      <c r="AJ425" s="427"/>
      <c r="AK425" s="427"/>
      <c r="AL425" s="427"/>
      <c r="AM425" s="427"/>
    </row>
    <row r="426" spans="2:39" s="428" customFormat="1" ht="11.25" customHeight="1">
      <c r="B426" s="429"/>
      <c r="C426" s="429"/>
      <c r="D426" s="429"/>
      <c r="F426" s="429"/>
      <c r="I426" s="427"/>
      <c r="J426" s="427"/>
      <c r="K426" s="427"/>
      <c r="L426" s="427"/>
      <c r="M426" s="427"/>
      <c r="N426" s="427"/>
      <c r="O426" s="427"/>
      <c r="P426" s="427"/>
      <c r="Q426" s="427"/>
      <c r="R426" s="427"/>
      <c r="S426" s="427"/>
      <c r="T426" s="427"/>
      <c r="U426" s="427"/>
      <c r="V426" s="427"/>
      <c r="W426" s="427"/>
      <c r="X426" s="427"/>
      <c r="Y426" s="427"/>
      <c r="Z426" s="427"/>
      <c r="AA426" s="427"/>
      <c r="AB426" s="427"/>
      <c r="AC426" s="427"/>
      <c r="AD426" s="427"/>
      <c r="AE426" s="427"/>
      <c r="AF426" s="427"/>
      <c r="AG426" s="427"/>
      <c r="AH426" s="427"/>
      <c r="AI426" s="427"/>
      <c r="AJ426" s="427"/>
      <c r="AK426" s="427"/>
      <c r="AL426" s="427"/>
      <c r="AM426" s="427"/>
    </row>
    <row r="427" spans="2:39" s="428" customFormat="1" ht="11.25" customHeight="1">
      <c r="B427" s="429"/>
      <c r="C427" s="429"/>
      <c r="D427" s="429"/>
      <c r="F427" s="429"/>
      <c r="I427" s="427"/>
      <c r="J427" s="427"/>
      <c r="K427" s="427"/>
      <c r="L427" s="427"/>
      <c r="M427" s="427"/>
      <c r="N427" s="427"/>
      <c r="O427" s="427"/>
      <c r="P427" s="427"/>
      <c r="Q427" s="427"/>
      <c r="R427" s="427"/>
      <c r="S427" s="427"/>
      <c r="T427" s="427"/>
      <c r="U427" s="427"/>
      <c r="V427" s="427"/>
      <c r="W427" s="427"/>
      <c r="X427" s="427"/>
      <c r="Y427" s="427"/>
      <c r="Z427" s="427"/>
      <c r="AA427" s="427"/>
      <c r="AB427" s="427"/>
      <c r="AC427" s="427"/>
      <c r="AD427" s="427"/>
      <c r="AE427" s="427"/>
      <c r="AF427" s="427"/>
      <c r="AG427" s="427"/>
      <c r="AH427" s="427"/>
      <c r="AI427" s="427"/>
      <c r="AJ427" s="427"/>
      <c r="AK427" s="427"/>
      <c r="AL427" s="427"/>
      <c r="AM427" s="427"/>
    </row>
    <row r="428" spans="2:39" s="428" customFormat="1" ht="11.25" customHeight="1">
      <c r="B428" s="429"/>
      <c r="C428" s="429"/>
      <c r="D428" s="429"/>
      <c r="F428" s="429"/>
      <c r="I428" s="427"/>
      <c r="J428" s="427"/>
      <c r="K428" s="427"/>
      <c r="L428" s="427"/>
      <c r="M428" s="427"/>
      <c r="N428" s="427"/>
      <c r="O428" s="427"/>
      <c r="P428" s="427"/>
      <c r="Q428" s="427"/>
      <c r="R428" s="427"/>
      <c r="S428" s="427"/>
      <c r="T428" s="427"/>
      <c r="U428" s="427"/>
      <c r="V428" s="427"/>
      <c r="W428" s="427"/>
      <c r="X428" s="427"/>
      <c r="Y428" s="427"/>
      <c r="Z428" s="427"/>
      <c r="AA428" s="427"/>
      <c r="AB428" s="427"/>
      <c r="AC428" s="427"/>
      <c r="AD428" s="427"/>
      <c r="AE428" s="427"/>
      <c r="AF428" s="427"/>
      <c r="AG428" s="427"/>
      <c r="AH428" s="427"/>
      <c r="AI428" s="427"/>
      <c r="AJ428" s="427"/>
      <c r="AK428" s="427"/>
      <c r="AL428" s="427"/>
      <c r="AM428" s="427"/>
    </row>
    <row r="429" spans="2:39" s="428" customFormat="1" ht="11.25" customHeight="1">
      <c r="B429" s="429"/>
      <c r="C429" s="429"/>
      <c r="D429" s="429"/>
      <c r="F429" s="429"/>
      <c r="I429" s="427"/>
      <c r="J429" s="427"/>
      <c r="K429" s="427"/>
      <c r="L429" s="427"/>
      <c r="M429" s="427"/>
      <c r="N429" s="427"/>
      <c r="O429" s="427"/>
      <c r="P429" s="427"/>
      <c r="Q429" s="427"/>
      <c r="R429" s="427"/>
      <c r="S429" s="427"/>
      <c r="T429" s="427"/>
      <c r="U429" s="427"/>
      <c r="V429" s="427"/>
      <c r="W429" s="427"/>
      <c r="X429" s="427"/>
      <c r="Y429" s="427"/>
      <c r="Z429" s="427"/>
      <c r="AA429" s="427"/>
      <c r="AB429" s="427"/>
      <c r="AC429" s="427"/>
      <c r="AD429" s="427"/>
      <c r="AE429" s="427"/>
      <c r="AF429" s="427"/>
      <c r="AG429" s="427"/>
      <c r="AH429" s="427"/>
      <c r="AI429" s="427"/>
      <c r="AJ429" s="427"/>
      <c r="AK429" s="427"/>
      <c r="AL429" s="427"/>
      <c r="AM429" s="427"/>
    </row>
    <row r="430" spans="2:39" s="428" customFormat="1" ht="11.25" customHeight="1">
      <c r="B430" s="429"/>
      <c r="C430" s="429"/>
      <c r="D430" s="429"/>
      <c r="F430" s="429"/>
      <c r="I430" s="427"/>
      <c r="J430" s="427"/>
      <c r="K430" s="427"/>
      <c r="L430" s="427"/>
      <c r="M430" s="427"/>
      <c r="N430" s="427"/>
      <c r="O430" s="427"/>
      <c r="P430" s="427"/>
      <c r="Q430" s="427"/>
      <c r="R430" s="427"/>
      <c r="S430" s="427"/>
      <c r="T430" s="427"/>
      <c r="U430" s="427"/>
      <c r="V430" s="427"/>
      <c r="W430" s="427"/>
      <c r="X430" s="427"/>
      <c r="Y430" s="427"/>
      <c r="Z430" s="427"/>
      <c r="AA430" s="427"/>
      <c r="AB430" s="427"/>
      <c r="AC430" s="427"/>
      <c r="AD430" s="427"/>
      <c r="AE430" s="427"/>
      <c r="AF430" s="427"/>
      <c r="AG430" s="427"/>
      <c r="AH430" s="427"/>
      <c r="AI430" s="427"/>
      <c r="AJ430" s="427"/>
      <c r="AK430" s="427"/>
      <c r="AL430" s="427"/>
      <c r="AM430" s="427"/>
    </row>
    <row r="431" spans="2:39" s="428" customFormat="1" ht="11.25" customHeight="1">
      <c r="B431" s="429"/>
      <c r="C431" s="429"/>
      <c r="D431" s="429"/>
      <c r="F431" s="429"/>
      <c r="I431" s="427"/>
      <c r="J431" s="427"/>
      <c r="K431" s="427"/>
      <c r="L431" s="427"/>
      <c r="M431" s="427"/>
      <c r="N431" s="427"/>
      <c r="O431" s="427"/>
      <c r="P431" s="427"/>
      <c r="Q431" s="427"/>
      <c r="R431" s="427"/>
      <c r="S431" s="427"/>
      <c r="T431" s="427"/>
      <c r="U431" s="427"/>
      <c r="V431" s="427"/>
      <c r="W431" s="427"/>
      <c r="X431" s="427"/>
      <c r="Y431" s="427"/>
      <c r="Z431" s="427"/>
      <c r="AA431" s="427"/>
      <c r="AB431" s="427"/>
      <c r="AC431" s="427"/>
      <c r="AD431" s="427"/>
      <c r="AE431" s="427"/>
      <c r="AF431" s="427"/>
      <c r="AG431" s="427"/>
      <c r="AH431" s="427"/>
      <c r="AI431" s="427"/>
      <c r="AJ431" s="427"/>
      <c r="AK431" s="427"/>
      <c r="AL431" s="427"/>
      <c r="AM431" s="427"/>
    </row>
    <row r="432" spans="2:39" s="428" customFormat="1" ht="11.25" customHeight="1">
      <c r="B432" s="429"/>
      <c r="C432" s="429"/>
      <c r="D432" s="429"/>
      <c r="F432" s="429"/>
      <c r="I432" s="427"/>
      <c r="J432" s="427"/>
      <c r="K432" s="427"/>
      <c r="L432" s="427"/>
      <c r="M432" s="427"/>
      <c r="N432" s="427"/>
      <c r="O432" s="427"/>
      <c r="P432" s="427"/>
      <c r="Q432" s="427"/>
      <c r="R432" s="427"/>
      <c r="S432" s="427"/>
      <c r="T432" s="427"/>
      <c r="U432" s="427"/>
      <c r="V432" s="427"/>
      <c r="W432" s="427"/>
      <c r="X432" s="427"/>
      <c r="Y432" s="427"/>
      <c r="Z432" s="427"/>
      <c r="AA432" s="427"/>
      <c r="AB432" s="427"/>
      <c r="AC432" s="427"/>
      <c r="AD432" s="427"/>
      <c r="AE432" s="427"/>
      <c r="AF432" s="427"/>
      <c r="AG432" s="427"/>
      <c r="AH432" s="427"/>
      <c r="AI432" s="427"/>
      <c r="AJ432" s="427"/>
      <c r="AK432" s="427"/>
      <c r="AL432" s="427"/>
      <c r="AM432" s="427"/>
    </row>
    <row r="433" spans="2:39" s="428" customFormat="1" ht="11.25" customHeight="1">
      <c r="B433" s="429"/>
      <c r="C433" s="429"/>
      <c r="D433" s="429"/>
      <c r="F433" s="429"/>
      <c r="I433" s="427"/>
      <c r="J433" s="427"/>
      <c r="K433" s="427"/>
      <c r="L433" s="427"/>
      <c r="M433" s="427"/>
      <c r="N433" s="427"/>
      <c r="O433" s="427"/>
      <c r="P433" s="427"/>
      <c r="Q433" s="427"/>
      <c r="R433" s="427"/>
      <c r="S433" s="427"/>
      <c r="T433" s="427"/>
      <c r="U433" s="427"/>
      <c r="V433" s="427"/>
      <c r="W433" s="427"/>
      <c r="X433" s="427"/>
      <c r="Y433" s="427"/>
      <c r="Z433" s="427"/>
      <c r="AA433" s="427"/>
      <c r="AB433" s="427"/>
      <c r="AC433" s="427"/>
      <c r="AD433" s="427"/>
      <c r="AE433" s="427"/>
      <c r="AF433" s="427"/>
      <c r="AG433" s="427"/>
      <c r="AH433" s="427"/>
      <c r="AI433" s="427"/>
      <c r="AJ433" s="427"/>
      <c r="AK433" s="427"/>
      <c r="AL433" s="427"/>
      <c r="AM433" s="427"/>
    </row>
    <row r="434" spans="2:39" s="428" customFormat="1" ht="11.25" customHeight="1">
      <c r="B434" s="429"/>
      <c r="C434" s="429"/>
      <c r="D434" s="429"/>
      <c r="F434" s="429"/>
      <c r="I434" s="427"/>
      <c r="J434" s="427"/>
      <c r="K434" s="427"/>
      <c r="L434" s="427"/>
      <c r="M434" s="427"/>
      <c r="N434" s="427"/>
      <c r="O434" s="427"/>
      <c r="P434" s="427"/>
      <c r="Q434" s="427"/>
      <c r="R434" s="427"/>
      <c r="S434" s="427"/>
      <c r="T434" s="427"/>
      <c r="U434" s="427"/>
      <c r="V434" s="427"/>
      <c r="W434" s="427"/>
      <c r="X434" s="427"/>
      <c r="Y434" s="427"/>
      <c r="Z434" s="427"/>
      <c r="AA434" s="427"/>
      <c r="AB434" s="427"/>
      <c r="AC434" s="427"/>
      <c r="AD434" s="427"/>
      <c r="AE434" s="427"/>
      <c r="AF434" s="427"/>
      <c r="AG434" s="427"/>
      <c r="AH434" s="427"/>
      <c r="AI434" s="427"/>
      <c r="AJ434" s="427"/>
      <c r="AK434" s="427"/>
      <c r="AL434" s="427"/>
      <c r="AM434" s="427"/>
    </row>
    <row r="435" spans="2:39" s="428" customFormat="1" ht="11.25" customHeight="1">
      <c r="B435" s="429"/>
      <c r="C435" s="429"/>
      <c r="D435" s="429"/>
      <c r="F435" s="429"/>
      <c r="I435" s="427"/>
      <c r="J435" s="427"/>
      <c r="K435" s="427"/>
      <c r="L435" s="427"/>
      <c r="M435" s="427"/>
      <c r="N435" s="427"/>
      <c r="O435" s="427"/>
      <c r="P435" s="427"/>
      <c r="Q435" s="427"/>
      <c r="R435" s="427"/>
      <c r="S435" s="427"/>
      <c r="T435" s="427"/>
      <c r="U435" s="427"/>
      <c r="V435" s="427"/>
      <c r="W435" s="427"/>
      <c r="X435" s="427"/>
      <c r="Y435" s="427"/>
      <c r="Z435" s="427"/>
      <c r="AA435" s="427"/>
      <c r="AB435" s="427"/>
      <c r="AC435" s="427"/>
      <c r="AD435" s="427"/>
      <c r="AE435" s="427"/>
      <c r="AF435" s="427"/>
      <c r="AG435" s="427"/>
      <c r="AH435" s="427"/>
      <c r="AI435" s="427"/>
      <c r="AJ435" s="427"/>
      <c r="AK435" s="427"/>
      <c r="AL435" s="427"/>
      <c r="AM435" s="427"/>
    </row>
    <row r="436" spans="2:39" s="428" customFormat="1" ht="11.25" customHeight="1">
      <c r="B436" s="429"/>
      <c r="C436" s="429"/>
      <c r="D436" s="429"/>
      <c r="F436" s="429"/>
      <c r="I436" s="427"/>
      <c r="J436" s="427"/>
      <c r="K436" s="427"/>
      <c r="L436" s="427"/>
      <c r="M436" s="427"/>
      <c r="N436" s="427"/>
      <c r="O436" s="427"/>
      <c r="P436" s="427"/>
      <c r="Q436" s="427"/>
      <c r="R436" s="427"/>
      <c r="S436" s="427"/>
      <c r="T436" s="427"/>
      <c r="U436" s="427"/>
      <c r="V436" s="427"/>
      <c r="W436" s="427"/>
      <c r="X436" s="427"/>
      <c r="Y436" s="427"/>
      <c r="Z436" s="427"/>
      <c r="AA436" s="427"/>
      <c r="AB436" s="427"/>
      <c r="AC436" s="427"/>
      <c r="AD436" s="427"/>
      <c r="AE436" s="427"/>
      <c r="AF436" s="427"/>
      <c r="AG436" s="427"/>
      <c r="AH436" s="427"/>
      <c r="AI436" s="427"/>
      <c r="AJ436" s="427"/>
      <c r="AK436" s="427"/>
      <c r="AL436" s="427"/>
      <c r="AM436" s="427"/>
    </row>
    <row r="437" spans="2:39" s="428" customFormat="1" ht="11.25" customHeight="1">
      <c r="B437" s="429"/>
      <c r="C437" s="429"/>
      <c r="D437" s="429"/>
      <c r="F437" s="429"/>
      <c r="I437" s="427"/>
      <c r="J437" s="427"/>
      <c r="K437" s="427"/>
      <c r="L437" s="427"/>
      <c r="M437" s="427"/>
      <c r="N437" s="427"/>
      <c r="O437" s="427"/>
      <c r="P437" s="427"/>
      <c r="Q437" s="427"/>
      <c r="R437" s="427"/>
      <c r="S437" s="427"/>
      <c r="T437" s="427"/>
      <c r="U437" s="427"/>
      <c r="V437" s="427"/>
      <c r="W437" s="427"/>
      <c r="X437" s="427"/>
      <c r="Y437" s="427"/>
      <c r="Z437" s="427"/>
      <c r="AA437" s="427"/>
      <c r="AB437" s="427"/>
      <c r="AC437" s="427"/>
      <c r="AD437" s="427"/>
      <c r="AE437" s="427"/>
      <c r="AF437" s="427"/>
      <c r="AG437" s="427"/>
      <c r="AH437" s="427"/>
      <c r="AI437" s="427"/>
      <c r="AJ437" s="427"/>
      <c r="AK437" s="427"/>
      <c r="AL437" s="427"/>
      <c r="AM437" s="427"/>
    </row>
    <row r="438" spans="2:39" s="428" customFormat="1" ht="11.25" customHeight="1">
      <c r="B438" s="429"/>
      <c r="C438" s="429"/>
      <c r="D438" s="429"/>
      <c r="F438" s="429"/>
      <c r="I438" s="427"/>
      <c r="J438" s="427"/>
      <c r="K438" s="427"/>
      <c r="L438" s="427"/>
      <c r="M438" s="427"/>
      <c r="N438" s="427"/>
      <c r="O438" s="427"/>
      <c r="P438" s="427"/>
      <c r="Q438" s="427"/>
      <c r="R438" s="427"/>
      <c r="S438" s="427"/>
      <c r="T438" s="427"/>
      <c r="U438" s="427"/>
      <c r="V438" s="427"/>
      <c r="W438" s="427"/>
      <c r="X438" s="427"/>
      <c r="Y438" s="427"/>
      <c r="Z438" s="427"/>
      <c r="AA438" s="427"/>
      <c r="AB438" s="427"/>
      <c r="AC438" s="427"/>
      <c r="AD438" s="427"/>
      <c r="AE438" s="427"/>
      <c r="AF438" s="427"/>
      <c r="AG438" s="427"/>
      <c r="AH438" s="427"/>
      <c r="AI438" s="427"/>
      <c r="AJ438" s="427"/>
      <c r="AK438" s="427"/>
      <c r="AL438" s="427"/>
      <c r="AM438" s="427"/>
    </row>
    <row r="439" spans="2:39" s="428" customFormat="1" ht="11.25" customHeight="1">
      <c r="B439" s="429"/>
      <c r="C439" s="429"/>
      <c r="D439" s="429"/>
      <c r="F439" s="429"/>
      <c r="I439" s="427"/>
      <c r="J439" s="427"/>
      <c r="K439" s="427"/>
      <c r="L439" s="427"/>
      <c r="M439" s="427"/>
      <c r="N439" s="427"/>
      <c r="O439" s="427"/>
      <c r="P439" s="427"/>
      <c r="Q439" s="427"/>
      <c r="R439" s="427"/>
      <c r="S439" s="427"/>
      <c r="T439" s="427"/>
      <c r="U439" s="427"/>
      <c r="V439" s="427"/>
      <c r="W439" s="427"/>
      <c r="X439" s="427"/>
      <c r="Y439" s="427"/>
      <c r="Z439" s="427"/>
      <c r="AA439" s="427"/>
      <c r="AB439" s="427"/>
      <c r="AC439" s="427"/>
      <c r="AD439" s="427"/>
      <c r="AE439" s="427"/>
      <c r="AF439" s="427"/>
      <c r="AG439" s="427"/>
      <c r="AH439" s="427"/>
      <c r="AI439" s="427"/>
      <c r="AJ439" s="427"/>
      <c r="AK439" s="427"/>
      <c r="AL439" s="427"/>
      <c r="AM439" s="427"/>
    </row>
    <row r="440" spans="2:39" s="428" customFormat="1" ht="11.25" customHeight="1">
      <c r="B440" s="429"/>
      <c r="C440" s="429"/>
      <c r="D440" s="429"/>
      <c r="F440" s="429"/>
      <c r="I440" s="427"/>
      <c r="J440" s="427"/>
      <c r="K440" s="427"/>
      <c r="L440" s="427"/>
      <c r="M440" s="427"/>
      <c r="N440" s="427"/>
      <c r="O440" s="427"/>
      <c r="P440" s="427"/>
      <c r="Q440" s="427"/>
      <c r="R440" s="427"/>
      <c r="S440" s="427"/>
      <c r="T440" s="427"/>
      <c r="U440" s="427"/>
      <c r="V440" s="427"/>
      <c r="W440" s="427"/>
      <c r="X440" s="427"/>
      <c r="Y440" s="427"/>
      <c r="Z440" s="427"/>
      <c r="AA440" s="427"/>
      <c r="AB440" s="427"/>
      <c r="AC440" s="427"/>
      <c r="AD440" s="427"/>
      <c r="AE440" s="427"/>
      <c r="AF440" s="427"/>
      <c r="AG440" s="427"/>
      <c r="AH440" s="427"/>
      <c r="AI440" s="427"/>
      <c r="AJ440" s="427"/>
      <c r="AK440" s="427"/>
      <c r="AL440" s="427"/>
      <c r="AM440" s="427"/>
    </row>
    <row r="441" spans="2:39" s="428" customFormat="1" ht="11.25" customHeight="1">
      <c r="B441" s="429"/>
      <c r="C441" s="429"/>
      <c r="D441" s="429"/>
      <c r="F441" s="429"/>
      <c r="I441" s="427"/>
      <c r="J441" s="427"/>
      <c r="K441" s="427"/>
      <c r="L441" s="427"/>
      <c r="M441" s="427"/>
      <c r="N441" s="427"/>
      <c r="O441" s="427"/>
      <c r="P441" s="427"/>
      <c r="Q441" s="427"/>
      <c r="R441" s="427"/>
      <c r="S441" s="427"/>
      <c r="T441" s="427"/>
      <c r="U441" s="427"/>
      <c r="V441" s="427"/>
      <c r="W441" s="427"/>
      <c r="X441" s="427"/>
      <c r="Y441" s="427"/>
      <c r="Z441" s="427"/>
      <c r="AA441" s="427"/>
      <c r="AB441" s="427"/>
      <c r="AC441" s="427"/>
      <c r="AD441" s="427"/>
      <c r="AE441" s="427"/>
      <c r="AF441" s="427"/>
      <c r="AG441" s="427"/>
      <c r="AH441" s="427"/>
      <c r="AI441" s="427"/>
      <c r="AJ441" s="427"/>
      <c r="AK441" s="427"/>
      <c r="AL441" s="427"/>
      <c r="AM441" s="427"/>
    </row>
    <row r="442" spans="2:39" s="428" customFormat="1" ht="11.25" customHeight="1">
      <c r="B442" s="429"/>
      <c r="C442" s="429"/>
      <c r="D442" s="429"/>
      <c r="F442" s="429"/>
      <c r="I442" s="427"/>
      <c r="J442" s="427"/>
      <c r="K442" s="427"/>
      <c r="L442" s="427"/>
      <c r="M442" s="427"/>
      <c r="N442" s="427"/>
      <c r="O442" s="427"/>
      <c r="P442" s="427"/>
      <c r="Q442" s="427"/>
      <c r="R442" s="427"/>
      <c r="S442" s="427"/>
      <c r="T442" s="427"/>
      <c r="U442" s="427"/>
      <c r="V442" s="427"/>
      <c r="W442" s="427"/>
      <c r="X442" s="427"/>
      <c r="Y442" s="427"/>
      <c r="Z442" s="427"/>
      <c r="AA442" s="427"/>
      <c r="AB442" s="427"/>
      <c r="AC442" s="427"/>
      <c r="AD442" s="427"/>
      <c r="AE442" s="427"/>
      <c r="AF442" s="427"/>
      <c r="AG442" s="427"/>
      <c r="AH442" s="427"/>
      <c r="AI442" s="427"/>
      <c r="AJ442" s="427"/>
      <c r="AK442" s="427"/>
      <c r="AL442" s="427"/>
      <c r="AM442" s="427"/>
    </row>
    <row r="443" spans="2:39" s="428" customFormat="1" ht="11.25" customHeight="1">
      <c r="B443" s="429"/>
      <c r="C443" s="429"/>
      <c r="D443" s="429"/>
      <c r="F443" s="429"/>
      <c r="I443" s="427"/>
      <c r="J443" s="427"/>
      <c r="K443" s="427"/>
      <c r="L443" s="427"/>
      <c r="M443" s="427"/>
      <c r="N443" s="427"/>
      <c r="O443" s="427"/>
      <c r="P443" s="427"/>
      <c r="Q443" s="427"/>
      <c r="R443" s="427"/>
      <c r="S443" s="427"/>
      <c r="T443" s="427"/>
      <c r="U443" s="427"/>
      <c r="V443" s="427"/>
      <c r="W443" s="427"/>
      <c r="X443" s="427"/>
      <c r="Y443" s="427"/>
      <c r="Z443" s="427"/>
      <c r="AA443" s="427"/>
      <c r="AB443" s="427"/>
      <c r="AC443" s="427"/>
      <c r="AD443" s="427"/>
      <c r="AE443" s="427"/>
      <c r="AF443" s="427"/>
      <c r="AG443" s="427"/>
      <c r="AH443" s="427"/>
      <c r="AI443" s="427"/>
      <c r="AJ443" s="427"/>
      <c r="AK443" s="427"/>
      <c r="AL443" s="427"/>
      <c r="AM443" s="427"/>
    </row>
    <row r="444" spans="2:39" s="428" customFormat="1" ht="11.25" customHeight="1">
      <c r="B444" s="429"/>
      <c r="C444" s="429"/>
      <c r="D444" s="429"/>
      <c r="F444" s="429"/>
      <c r="I444" s="427"/>
      <c r="J444" s="427"/>
      <c r="K444" s="427"/>
      <c r="L444" s="427"/>
      <c r="M444" s="427"/>
      <c r="N444" s="427"/>
      <c r="O444" s="427"/>
      <c r="P444" s="427"/>
      <c r="Q444" s="427"/>
      <c r="R444" s="427"/>
      <c r="S444" s="427"/>
      <c r="T444" s="427"/>
      <c r="U444" s="427"/>
      <c r="V444" s="427"/>
      <c r="W444" s="427"/>
      <c r="X444" s="427"/>
      <c r="Y444" s="427"/>
      <c r="Z444" s="427"/>
      <c r="AA444" s="427"/>
      <c r="AB444" s="427"/>
      <c r="AC444" s="427"/>
      <c r="AD444" s="427"/>
      <c r="AE444" s="427"/>
      <c r="AF444" s="427"/>
      <c r="AG444" s="427"/>
      <c r="AH444" s="427"/>
      <c r="AI444" s="427"/>
      <c r="AJ444" s="427"/>
      <c r="AK444" s="427"/>
      <c r="AL444" s="427"/>
      <c r="AM444" s="427"/>
    </row>
    <row r="445" spans="2:39" s="428" customFormat="1" ht="11.25" customHeight="1">
      <c r="B445" s="429"/>
      <c r="C445" s="429"/>
      <c r="D445" s="429"/>
      <c r="F445" s="429"/>
      <c r="I445" s="427"/>
      <c r="J445" s="427"/>
      <c r="K445" s="427"/>
      <c r="L445" s="427"/>
      <c r="M445" s="427"/>
      <c r="N445" s="427"/>
      <c r="O445" s="427"/>
      <c r="P445" s="427"/>
      <c r="Q445" s="427"/>
      <c r="R445" s="427"/>
      <c r="S445" s="427"/>
      <c r="T445" s="427"/>
      <c r="U445" s="427"/>
      <c r="V445" s="427"/>
      <c r="W445" s="427"/>
      <c r="X445" s="427"/>
      <c r="Y445" s="427"/>
      <c r="Z445" s="427"/>
      <c r="AA445" s="427"/>
      <c r="AB445" s="427"/>
      <c r="AC445" s="427"/>
      <c r="AD445" s="427"/>
      <c r="AE445" s="427"/>
      <c r="AF445" s="427"/>
      <c r="AG445" s="427"/>
      <c r="AH445" s="427"/>
      <c r="AI445" s="427"/>
      <c r="AJ445" s="427"/>
      <c r="AK445" s="427"/>
      <c r="AL445" s="427"/>
      <c r="AM445" s="427"/>
    </row>
    <row r="446" spans="2:39" s="428" customFormat="1" ht="11.25" customHeight="1">
      <c r="B446" s="429"/>
      <c r="C446" s="429"/>
      <c r="D446" s="429"/>
      <c r="F446" s="429"/>
      <c r="I446" s="427"/>
      <c r="J446" s="427"/>
      <c r="K446" s="427"/>
      <c r="L446" s="427"/>
      <c r="M446" s="427"/>
      <c r="N446" s="427"/>
      <c r="O446" s="427"/>
      <c r="P446" s="427"/>
      <c r="Q446" s="427"/>
      <c r="R446" s="427"/>
      <c r="S446" s="427"/>
      <c r="T446" s="427"/>
      <c r="U446" s="427"/>
      <c r="V446" s="427"/>
      <c r="W446" s="427"/>
      <c r="X446" s="427"/>
      <c r="Y446" s="427"/>
      <c r="Z446" s="427"/>
      <c r="AA446" s="427"/>
      <c r="AB446" s="427"/>
      <c r="AC446" s="427"/>
      <c r="AD446" s="427"/>
      <c r="AE446" s="427"/>
      <c r="AF446" s="427"/>
      <c r="AG446" s="427"/>
      <c r="AH446" s="427"/>
      <c r="AI446" s="427"/>
      <c r="AJ446" s="427"/>
      <c r="AK446" s="427"/>
      <c r="AL446" s="427"/>
      <c r="AM446" s="427"/>
    </row>
    <row r="447" spans="2:39" s="428" customFormat="1" ht="11.25" customHeight="1">
      <c r="B447" s="429"/>
      <c r="C447" s="429"/>
      <c r="D447" s="429"/>
      <c r="F447" s="429"/>
      <c r="I447" s="427"/>
      <c r="J447" s="427"/>
      <c r="K447" s="427"/>
      <c r="L447" s="427"/>
      <c r="M447" s="427"/>
      <c r="N447" s="427"/>
      <c r="O447" s="427"/>
      <c r="P447" s="427"/>
      <c r="Q447" s="427"/>
      <c r="R447" s="427"/>
      <c r="S447" s="427"/>
      <c r="T447" s="427"/>
      <c r="U447" s="427"/>
      <c r="V447" s="427"/>
      <c r="W447" s="427"/>
      <c r="X447" s="427"/>
      <c r="Y447" s="427"/>
      <c r="Z447" s="427"/>
      <c r="AA447" s="427"/>
      <c r="AB447" s="427"/>
      <c r="AC447" s="427"/>
      <c r="AD447" s="427"/>
      <c r="AE447" s="427"/>
      <c r="AF447" s="427"/>
      <c r="AG447" s="427"/>
      <c r="AH447" s="427"/>
      <c r="AI447" s="427"/>
      <c r="AJ447" s="427"/>
      <c r="AK447" s="427"/>
      <c r="AL447" s="427"/>
      <c r="AM447" s="427"/>
    </row>
    <row r="448" spans="2:39" s="428" customFormat="1" ht="11.25" customHeight="1">
      <c r="B448" s="429"/>
      <c r="C448" s="429"/>
      <c r="D448" s="429"/>
      <c r="F448" s="429"/>
      <c r="I448" s="427"/>
      <c r="J448" s="427"/>
      <c r="K448" s="427"/>
      <c r="L448" s="427"/>
      <c r="M448" s="427"/>
      <c r="N448" s="427"/>
      <c r="O448" s="427"/>
      <c r="P448" s="427"/>
      <c r="Q448" s="427"/>
      <c r="R448" s="427"/>
      <c r="S448" s="427"/>
      <c r="T448" s="427"/>
      <c r="U448" s="427"/>
      <c r="V448" s="427"/>
      <c r="W448" s="427"/>
      <c r="X448" s="427"/>
      <c r="Y448" s="427"/>
      <c r="Z448" s="427"/>
      <c r="AA448" s="427"/>
      <c r="AB448" s="427"/>
      <c r="AC448" s="427"/>
      <c r="AD448" s="427"/>
      <c r="AE448" s="427"/>
      <c r="AF448" s="427"/>
      <c r="AG448" s="427"/>
      <c r="AH448" s="427"/>
      <c r="AI448" s="427"/>
      <c r="AJ448" s="427"/>
      <c r="AK448" s="427"/>
      <c r="AL448" s="427"/>
      <c r="AM448" s="427"/>
    </row>
    <row r="449" spans="2:39" s="428" customFormat="1" ht="11.25" customHeight="1">
      <c r="B449" s="429"/>
      <c r="C449" s="429"/>
      <c r="D449" s="429"/>
      <c r="F449" s="429"/>
      <c r="I449" s="427"/>
      <c r="J449" s="427"/>
      <c r="K449" s="427"/>
      <c r="L449" s="427"/>
      <c r="M449" s="427"/>
      <c r="N449" s="427"/>
      <c r="O449" s="427"/>
      <c r="P449" s="427"/>
      <c r="Q449" s="427"/>
      <c r="R449" s="427"/>
      <c r="S449" s="427"/>
      <c r="T449" s="427"/>
      <c r="U449" s="427"/>
      <c r="V449" s="427"/>
      <c r="W449" s="427"/>
      <c r="X449" s="427"/>
      <c r="Y449" s="427"/>
      <c r="Z449" s="427"/>
      <c r="AA449" s="427"/>
      <c r="AB449" s="427"/>
      <c r="AC449" s="427"/>
      <c r="AD449" s="427"/>
      <c r="AE449" s="427"/>
      <c r="AF449" s="427"/>
      <c r="AG449" s="427"/>
      <c r="AH449" s="427"/>
      <c r="AI449" s="427"/>
      <c r="AJ449" s="427"/>
      <c r="AK449" s="427"/>
      <c r="AL449" s="427"/>
      <c r="AM449" s="427"/>
    </row>
    <row r="450" spans="2:39" s="428" customFormat="1" ht="11.25" customHeight="1">
      <c r="B450" s="429"/>
      <c r="C450" s="429"/>
      <c r="D450" s="429"/>
      <c r="F450" s="429"/>
      <c r="I450" s="427"/>
      <c r="J450" s="427"/>
      <c r="K450" s="427"/>
      <c r="L450" s="427"/>
      <c r="M450" s="427"/>
      <c r="N450" s="427"/>
      <c r="O450" s="427"/>
      <c r="P450" s="427"/>
      <c r="Q450" s="427"/>
      <c r="R450" s="427"/>
      <c r="S450" s="427"/>
      <c r="T450" s="427"/>
      <c r="U450" s="427"/>
      <c r="V450" s="427"/>
      <c r="W450" s="427"/>
      <c r="X450" s="427"/>
      <c r="Y450" s="427"/>
      <c r="Z450" s="427"/>
      <c r="AA450" s="427"/>
      <c r="AB450" s="427"/>
      <c r="AC450" s="427"/>
      <c r="AD450" s="427"/>
      <c r="AE450" s="427"/>
      <c r="AF450" s="427"/>
      <c r="AG450" s="427"/>
      <c r="AH450" s="427"/>
      <c r="AI450" s="427"/>
      <c r="AJ450" s="427"/>
      <c r="AK450" s="427"/>
      <c r="AL450" s="427"/>
      <c r="AM450" s="427"/>
    </row>
    <row r="451" spans="2:39" s="428" customFormat="1" ht="11.25" customHeight="1">
      <c r="B451" s="429"/>
      <c r="C451" s="429"/>
      <c r="D451" s="429"/>
      <c r="F451" s="429"/>
      <c r="I451" s="427"/>
      <c r="J451" s="427"/>
      <c r="K451" s="427"/>
      <c r="L451" s="427"/>
      <c r="M451" s="427"/>
      <c r="N451" s="427"/>
      <c r="O451" s="427"/>
      <c r="P451" s="427"/>
      <c r="Q451" s="427"/>
      <c r="R451" s="427"/>
      <c r="S451" s="427"/>
      <c r="T451" s="427"/>
      <c r="U451" s="427"/>
      <c r="V451" s="427"/>
      <c r="W451" s="427"/>
      <c r="X451" s="427"/>
      <c r="Y451" s="427"/>
      <c r="Z451" s="427"/>
      <c r="AA451" s="427"/>
      <c r="AB451" s="427"/>
      <c r="AC451" s="427"/>
      <c r="AD451" s="427"/>
      <c r="AE451" s="427"/>
      <c r="AF451" s="427"/>
      <c r="AG451" s="427"/>
      <c r="AH451" s="427"/>
      <c r="AI451" s="427"/>
      <c r="AJ451" s="427"/>
      <c r="AK451" s="427"/>
      <c r="AL451" s="427"/>
      <c r="AM451" s="427"/>
    </row>
    <row r="452" spans="2:39" s="428" customFormat="1" ht="11.25" customHeight="1">
      <c r="B452" s="429"/>
      <c r="C452" s="429"/>
      <c r="D452" s="429"/>
      <c r="F452" s="429"/>
      <c r="I452" s="427"/>
      <c r="J452" s="427"/>
      <c r="K452" s="427"/>
      <c r="L452" s="427"/>
      <c r="M452" s="427"/>
      <c r="N452" s="427"/>
      <c r="O452" s="427"/>
      <c r="P452" s="427"/>
      <c r="Q452" s="427"/>
      <c r="R452" s="427"/>
      <c r="S452" s="427"/>
      <c r="T452" s="427"/>
      <c r="U452" s="427"/>
      <c r="V452" s="427"/>
      <c r="W452" s="427"/>
      <c r="X452" s="427"/>
      <c r="Y452" s="427"/>
      <c r="Z452" s="427"/>
      <c r="AA452" s="427"/>
      <c r="AB452" s="427"/>
      <c r="AC452" s="427"/>
      <c r="AD452" s="427"/>
      <c r="AE452" s="427"/>
      <c r="AF452" s="427"/>
      <c r="AG452" s="427"/>
      <c r="AH452" s="427"/>
      <c r="AI452" s="427"/>
      <c r="AJ452" s="427"/>
      <c r="AK452" s="427"/>
      <c r="AL452" s="427"/>
      <c r="AM452" s="427"/>
    </row>
    <row r="453" spans="2:39" s="428" customFormat="1" ht="11.25" customHeight="1">
      <c r="B453" s="429"/>
      <c r="C453" s="429"/>
      <c r="D453" s="429"/>
      <c r="F453" s="429"/>
      <c r="I453" s="427"/>
      <c r="J453" s="427"/>
      <c r="K453" s="427"/>
      <c r="L453" s="427"/>
      <c r="M453" s="427"/>
      <c r="N453" s="427"/>
      <c r="O453" s="427"/>
      <c r="P453" s="427"/>
      <c r="Q453" s="427"/>
      <c r="R453" s="427"/>
      <c r="S453" s="427"/>
      <c r="T453" s="427"/>
      <c r="U453" s="427"/>
      <c r="V453" s="427"/>
      <c r="W453" s="427"/>
      <c r="X453" s="427"/>
      <c r="Y453" s="427"/>
      <c r="Z453" s="427"/>
      <c r="AA453" s="427"/>
      <c r="AB453" s="427"/>
      <c r="AC453" s="427"/>
      <c r="AD453" s="427"/>
      <c r="AE453" s="427"/>
      <c r="AF453" s="427"/>
      <c r="AG453" s="427"/>
      <c r="AH453" s="427"/>
      <c r="AI453" s="427"/>
      <c r="AJ453" s="427"/>
      <c r="AK453" s="427"/>
      <c r="AL453" s="427"/>
      <c r="AM453" s="427"/>
    </row>
    <row r="454" spans="2:39" s="428" customFormat="1" ht="11.25" customHeight="1">
      <c r="B454" s="429"/>
      <c r="C454" s="429"/>
      <c r="D454" s="429"/>
      <c r="F454" s="429"/>
      <c r="I454" s="427"/>
      <c r="J454" s="427"/>
      <c r="K454" s="427"/>
      <c r="L454" s="427"/>
      <c r="M454" s="427"/>
      <c r="N454" s="427"/>
      <c r="O454" s="427"/>
      <c r="P454" s="427"/>
      <c r="Q454" s="427"/>
      <c r="R454" s="427"/>
      <c r="S454" s="427"/>
      <c r="T454" s="427"/>
      <c r="U454" s="427"/>
      <c r="V454" s="427"/>
      <c r="W454" s="427"/>
      <c r="X454" s="427"/>
      <c r="Y454" s="427"/>
      <c r="Z454" s="427"/>
      <c r="AA454" s="427"/>
      <c r="AB454" s="427"/>
      <c r="AC454" s="427"/>
      <c r="AD454" s="427"/>
      <c r="AE454" s="427"/>
      <c r="AF454" s="427"/>
      <c r="AG454" s="427"/>
      <c r="AH454" s="427"/>
      <c r="AI454" s="427"/>
      <c r="AJ454" s="427"/>
      <c r="AK454" s="427"/>
      <c r="AL454" s="427"/>
      <c r="AM454" s="427"/>
    </row>
    <row r="455" spans="2:39" s="428" customFormat="1" ht="11.25" customHeight="1">
      <c r="B455" s="429"/>
      <c r="C455" s="429"/>
      <c r="D455" s="429"/>
      <c r="F455" s="429"/>
      <c r="I455" s="427"/>
      <c r="J455" s="427"/>
      <c r="K455" s="427"/>
      <c r="L455" s="427"/>
      <c r="M455" s="427"/>
      <c r="N455" s="427"/>
      <c r="O455" s="427"/>
      <c r="P455" s="427"/>
      <c r="Q455" s="427"/>
      <c r="R455" s="427"/>
      <c r="S455" s="427"/>
      <c r="T455" s="427"/>
      <c r="U455" s="427"/>
      <c r="V455" s="427"/>
      <c r="W455" s="427"/>
      <c r="X455" s="427"/>
      <c r="Y455" s="427"/>
      <c r="Z455" s="427"/>
      <c r="AA455" s="427"/>
      <c r="AB455" s="427"/>
      <c r="AC455" s="427"/>
      <c r="AD455" s="427"/>
      <c r="AE455" s="427"/>
      <c r="AF455" s="427"/>
      <c r="AG455" s="427"/>
      <c r="AH455" s="427"/>
      <c r="AI455" s="427"/>
      <c r="AJ455" s="427"/>
      <c r="AK455" s="427"/>
      <c r="AL455" s="427"/>
      <c r="AM455" s="427"/>
    </row>
    <row r="456" spans="2:39" s="428" customFormat="1" ht="11.25" customHeight="1">
      <c r="B456" s="429"/>
      <c r="C456" s="429"/>
      <c r="D456" s="429"/>
      <c r="F456" s="429"/>
      <c r="I456" s="427"/>
      <c r="J456" s="427"/>
      <c r="K456" s="427"/>
      <c r="L456" s="427"/>
      <c r="M456" s="427"/>
      <c r="N456" s="427"/>
      <c r="O456" s="427"/>
      <c r="P456" s="427"/>
      <c r="Q456" s="427"/>
      <c r="R456" s="427"/>
      <c r="S456" s="427"/>
      <c r="T456" s="427"/>
      <c r="U456" s="427"/>
      <c r="V456" s="427"/>
      <c r="W456" s="427"/>
      <c r="X456" s="427"/>
      <c r="Y456" s="427"/>
      <c r="Z456" s="427"/>
      <c r="AA456" s="427"/>
      <c r="AB456" s="427"/>
      <c r="AC456" s="427"/>
      <c r="AD456" s="427"/>
      <c r="AE456" s="427"/>
      <c r="AF456" s="427"/>
      <c r="AG456" s="427"/>
      <c r="AH456" s="427"/>
      <c r="AI456" s="427"/>
      <c r="AJ456" s="427"/>
      <c r="AK456" s="427"/>
      <c r="AL456" s="427"/>
      <c r="AM456" s="427"/>
    </row>
    <row r="457" spans="2:39" s="428" customFormat="1" ht="11.25" customHeight="1">
      <c r="B457" s="429"/>
      <c r="C457" s="429"/>
      <c r="D457" s="429"/>
      <c r="F457" s="429"/>
      <c r="I457" s="427"/>
      <c r="J457" s="427"/>
      <c r="K457" s="427"/>
      <c r="L457" s="427"/>
      <c r="M457" s="427"/>
      <c r="N457" s="427"/>
      <c r="O457" s="427"/>
      <c r="P457" s="427"/>
      <c r="Q457" s="427"/>
      <c r="R457" s="427"/>
      <c r="S457" s="427"/>
      <c r="T457" s="427"/>
      <c r="U457" s="427"/>
      <c r="V457" s="427"/>
      <c r="W457" s="427"/>
      <c r="X457" s="427"/>
      <c r="Y457" s="427"/>
      <c r="Z457" s="427"/>
      <c r="AA457" s="427"/>
      <c r="AB457" s="427"/>
      <c r="AC457" s="427"/>
      <c r="AD457" s="427"/>
      <c r="AE457" s="427"/>
      <c r="AF457" s="427"/>
      <c r="AG457" s="427"/>
      <c r="AH457" s="427"/>
      <c r="AI457" s="427"/>
      <c r="AJ457" s="427"/>
      <c r="AK457" s="427"/>
      <c r="AL457" s="427"/>
      <c r="AM457" s="427"/>
    </row>
    <row r="458" spans="2:39" s="428" customFormat="1" ht="11.25" customHeight="1">
      <c r="B458" s="429"/>
      <c r="C458" s="429"/>
      <c r="D458" s="429"/>
      <c r="F458" s="429"/>
      <c r="I458" s="427"/>
      <c r="J458" s="427"/>
      <c r="K458" s="427"/>
      <c r="L458" s="427"/>
      <c r="M458" s="427"/>
      <c r="N458" s="427"/>
      <c r="O458" s="427"/>
      <c r="P458" s="427"/>
      <c r="Q458" s="427"/>
      <c r="R458" s="427"/>
      <c r="S458" s="427"/>
      <c r="T458" s="427"/>
      <c r="U458" s="427"/>
      <c r="V458" s="427"/>
      <c r="W458" s="427"/>
      <c r="X458" s="427"/>
      <c r="Y458" s="427"/>
      <c r="Z458" s="427"/>
      <c r="AA458" s="427"/>
      <c r="AB458" s="427"/>
      <c r="AC458" s="427"/>
      <c r="AD458" s="427"/>
      <c r="AE458" s="427"/>
      <c r="AF458" s="427"/>
      <c r="AG458" s="427"/>
      <c r="AH458" s="427"/>
      <c r="AI458" s="427"/>
      <c r="AJ458" s="427"/>
      <c r="AK458" s="427"/>
      <c r="AL458" s="427"/>
      <c r="AM458" s="427"/>
    </row>
    <row r="459" spans="2:39" s="428" customFormat="1" ht="11.25" customHeight="1">
      <c r="B459" s="429"/>
      <c r="C459" s="429"/>
      <c r="D459" s="429"/>
      <c r="F459" s="429"/>
      <c r="I459" s="427"/>
      <c r="J459" s="427"/>
      <c r="K459" s="427"/>
      <c r="L459" s="427"/>
      <c r="M459" s="427"/>
      <c r="N459" s="427"/>
      <c r="O459" s="427"/>
      <c r="P459" s="427"/>
      <c r="Q459" s="427"/>
      <c r="R459" s="427"/>
      <c r="S459" s="427"/>
      <c r="T459" s="427"/>
      <c r="U459" s="427"/>
      <c r="V459" s="427"/>
      <c r="W459" s="427"/>
      <c r="X459" s="427"/>
      <c r="Y459" s="427"/>
      <c r="Z459" s="427"/>
      <c r="AA459" s="427"/>
      <c r="AB459" s="427"/>
      <c r="AC459" s="427"/>
      <c r="AD459" s="427"/>
      <c r="AE459" s="427"/>
      <c r="AF459" s="427"/>
      <c r="AG459" s="427"/>
      <c r="AH459" s="427"/>
      <c r="AI459" s="427"/>
      <c r="AJ459" s="427"/>
      <c r="AK459" s="427"/>
      <c r="AL459" s="427"/>
      <c r="AM459" s="427"/>
    </row>
    <row r="460" spans="2:39" s="428" customFormat="1" ht="11.25" customHeight="1">
      <c r="B460" s="429"/>
      <c r="C460" s="429"/>
      <c r="D460" s="429"/>
      <c r="F460" s="429"/>
      <c r="I460" s="427"/>
      <c r="J460" s="427"/>
      <c r="K460" s="427"/>
      <c r="L460" s="427"/>
      <c r="M460" s="427"/>
      <c r="N460" s="427"/>
      <c r="O460" s="427"/>
      <c r="P460" s="427"/>
      <c r="Q460" s="427"/>
      <c r="R460" s="427"/>
      <c r="S460" s="427"/>
      <c r="T460" s="427"/>
      <c r="U460" s="427"/>
      <c r="V460" s="427"/>
      <c r="W460" s="427"/>
      <c r="X460" s="427"/>
      <c r="Y460" s="427"/>
      <c r="Z460" s="427"/>
      <c r="AA460" s="427"/>
      <c r="AB460" s="427"/>
      <c r="AC460" s="427"/>
      <c r="AD460" s="427"/>
      <c r="AE460" s="427"/>
      <c r="AF460" s="427"/>
      <c r="AG460" s="427"/>
      <c r="AH460" s="427"/>
      <c r="AI460" s="427"/>
      <c r="AJ460" s="427"/>
      <c r="AK460" s="427"/>
      <c r="AL460" s="427"/>
      <c r="AM460" s="427"/>
    </row>
    <row r="461" spans="2:39" s="428" customFormat="1" ht="11.25" customHeight="1">
      <c r="B461" s="429"/>
      <c r="C461" s="429"/>
      <c r="D461" s="429"/>
      <c r="F461" s="429"/>
      <c r="I461" s="427"/>
      <c r="J461" s="427"/>
      <c r="K461" s="427"/>
      <c r="L461" s="427"/>
      <c r="M461" s="427"/>
      <c r="N461" s="427"/>
      <c r="O461" s="427"/>
      <c r="P461" s="427"/>
      <c r="Q461" s="427"/>
      <c r="R461" s="427"/>
      <c r="S461" s="427"/>
      <c r="T461" s="427"/>
      <c r="U461" s="427"/>
      <c r="V461" s="427"/>
      <c r="W461" s="427"/>
      <c r="X461" s="427"/>
      <c r="Y461" s="427"/>
      <c r="Z461" s="427"/>
      <c r="AA461" s="427"/>
      <c r="AB461" s="427"/>
      <c r="AC461" s="427"/>
      <c r="AD461" s="427"/>
      <c r="AE461" s="427"/>
      <c r="AF461" s="427"/>
      <c r="AG461" s="427"/>
      <c r="AH461" s="427"/>
      <c r="AI461" s="427"/>
      <c r="AJ461" s="427"/>
      <c r="AK461" s="427"/>
      <c r="AL461" s="427"/>
      <c r="AM461" s="427"/>
    </row>
    <row r="462" spans="2:39" s="428" customFormat="1" ht="11.25" customHeight="1">
      <c r="B462" s="429"/>
      <c r="C462" s="429"/>
      <c r="D462" s="429"/>
      <c r="F462" s="429"/>
      <c r="I462" s="427"/>
      <c r="J462" s="427"/>
      <c r="K462" s="427"/>
      <c r="L462" s="427"/>
      <c r="M462" s="427"/>
      <c r="N462" s="427"/>
      <c r="O462" s="427"/>
      <c r="P462" s="427"/>
      <c r="Q462" s="427"/>
      <c r="R462" s="427"/>
      <c r="S462" s="427"/>
      <c r="T462" s="427"/>
      <c r="U462" s="427"/>
      <c r="V462" s="427"/>
      <c r="W462" s="427"/>
      <c r="X462" s="427"/>
      <c r="Y462" s="427"/>
      <c r="Z462" s="427"/>
      <c r="AA462" s="427"/>
      <c r="AB462" s="427"/>
      <c r="AC462" s="427"/>
      <c r="AD462" s="427"/>
      <c r="AE462" s="427"/>
      <c r="AF462" s="427"/>
      <c r="AG462" s="427"/>
      <c r="AH462" s="427"/>
      <c r="AI462" s="427"/>
      <c r="AJ462" s="427"/>
      <c r="AK462" s="427"/>
      <c r="AL462" s="427"/>
      <c r="AM462" s="427"/>
    </row>
    <row r="463" spans="2:39" s="428" customFormat="1" ht="11.25" customHeight="1">
      <c r="B463" s="429"/>
      <c r="C463" s="429"/>
      <c r="D463" s="429"/>
      <c r="F463" s="429"/>
      <c r="I463" s="427"/>
      <c r="J463" s="427"/>
      <c r="K463" s="427"/>
      <c r="L463" s="427"/>
      <c r="M463" s="427"/>
      <c r="N463" s="427"/>
      <c r="O463" s="427"/>
      <c r="P463" s="427"/>
      <c r="Q463" s="427"/>
      <c r="R463" s="427"/>
      <c r="S463" s="427"/>
      <c r="T463" s="427"/>
      <c r="U463" s="427"/>
      <c r="V463" s="427"/>
      <c r="W463" s="427"/>
      <c r="X463" s="427"/>
      <c r="Y463" s="427"/>
      <c r="Z463" s="427"/>
      <c r="AA463" s="427"/>
      <c r="AB463" s="427"/>
      <c r="AC463" s="427"/>
      <c r="AD463" s="427"/>
      <c r="AE463" s="427"/>
      <c r="AF463" s="427"/>
      <c r="AG463" s="427"/>
      <c r="AH463" s="427"/>
      <c r="AI463" s="427"/>
      <c r="AJ463" s="427"/>
      <c r="AK463" s="427"/>
      <c r="AL463" s="427"/>
      <c r="AM463" s="427"/>
    </row>
    <row r="464" spans="2:39" s="428" customFormat="1" ht="11.25" customHeight="1">
      <c r="B464" s="429"/>
      <c r="C464" s="429"/>
      <c r="D464" s="429"/>
      <c r="F464" s="429"/>
      <c r="I464" s="427"/>
      <c r="J464" s="427"/>
      <c r="K464" s="427"/>
      <c r="L464" s="427"/>
      <c r="M464" s="427"/>
      <c r="N464" s="427"/>
      <c r="O464" s="427"/>
      <c r="P464" s="427"/>
      <c r="Q464" s="427"/>
      <c r="R464" s="427"/>
      <c r="S464" s="427"/>
      <c r="T464" s="427"/>
      <c r="U464" s="427"/>
      <c r="V464" s="427"/>
      <c r="W464" s="427"/>
      <c r="X464" s="427"/>
      <c r="Y464" s="427"/>
      <c r="Z464" s="427"/>
      <c r="AA464" s="427"/>
      <c r="AB464" s="427"/>
      <c r="AC464" s="427"/>
      <c r="AD464" s="427"/>
      <c r="AE464" s="427"/>
      <c r="AF464" s="427"/>
      <c r="AG464" s="427"/>
      <c r="AH464" s="427"/>
      <c r="AI464" s="427"/>
      <c r="AJ464" s="427"/>
      <c r="AK464" s="427"/>
      <c r="AL464" s="427"/>
      <c r="AM464" s="427"/>
    </row>
    <row r="465" spans="2:39" s="428" customFormat="1" ht="11.25" customHeight="1">
      <c r="B465" s="429"/>
      <c r="C465" s="429"/>
      <c r="D465" s="429"/>
      <c r="F465" s="429"/>
      <c r="I465" s="427"/>
      <c r="J465" s="427"/>
      <c r="K465" s="427"/>
      <c r="L465" s="427"/>
      <c r="M465" s="427"/>
      <c r="N465" s="427"/>
      <c r="O465" s="427"/>
      <c r="P465" s="427"/>
      <c r="Q465" s="427"/>
      <c r="R465" s="427"/>
      <c r="S465" s="427"/>
      <c r="T465" s="427"/>
      <c r="U465" s="427"/>
      <c r="V465" s="427"/>
      <c r="W465" s="427"/>
      <c r="X465" s="427"/>
      <c r="Y465" s="427"/>
      <c r="Z465" s="427"/>
      <c r="AA465" s="427"/>
      <c r="AB465" s="427"/>
      <c r="AC465" s="427"/>
      <c r="AD465" s="427"/>
      <c r="AE465" s="427"/>
      <c r="AF465" s="427"/>
      <c r="AG465" s="427"/>
      <c r="AH465" s="427"/>
      <c r="AI465" s="427"/>
      <c r="AJ465" s="427"/>
      <c r="AK465" s="427"/>
      <c r="AL465" s="427"/>
      <c r="AM465" s="427"/>
    </row>
    <row r="466" spans="2:39" s="428" customFormat="1" ht="11.25" customHeight="1">
      <c r="B466" s="429"/>
      <c r="C466" s="429"/>
      <c r="D466" s="429"/>
      <c r="F466" s="429"/>
      <c r="I466" s="427"/>
      <c r="J466" s="427"/>
      <c r="K466" s="427"/>
      <c r="L466" s="427"/>
      <c r="M466" s="427"/>
      <c r="N466" s="427"/>
      <c r="O466" s="427"/>
      <c r="P466" s="427"/>
      <c r="Q466" s="427"/>
      <c r="R466" s="427"/>
      <c r="S466" s="427"/>
      <c r="T466" s="427"/>
      <c r="U466" s="427"/>
      <c r="V466" s="427"/>
      <c r="W466" s="427"/>
      <c r="X466" s="427"/>
      <c r="Y466" s="427"/>
      <c r="Z466" s="427"/>
      <c r="AA466" s="427"/>
      <c r="AB466" s="427"/>
      <c r="AC466" s="427"/>
      <c r="AD466" s="427"/>
      <c r="AE466" s="427"/>
      <c r="AF466" s="427"/>
      <c r="AG466" s="427"/>
      <c r="AH466" s="427"/>
      <c r="AI466" s="427"/>
      <c r="AJ466" s="427"/>
      <c r="AK466" s="427"/>
      <c r="AL466" s="427"/>
      <c r="AM466" s="427"/>
    </row>
    <row r="467" spans="2:39" s="428" customFormat="1" ht="11.25" customHeight="1">
      <c r="B467" s="429"/>
      <c r="C467" s="429"/>
      <c r="D467" s="429"/>
      <c r="F467" s="429"/>
      <c r="I467" s="427"/>
      <c r="J467" s="427"/>
      <c r="K467" s="427"/>
      <c r="L467" s="427"/>
      <c r="M467" s="427"/>
      <c r="N467" s="427"/>
      <c r="O467" s="427"/>
      <c r="P467" s="427"/>
      <c r="Q467" s="427"/>
      <c r="R467" s="427"/>
      <c r="S467" s="427"/>
      <c r="T467" s="427"/>
      <c r="U467" s="427"/>
      <c r="V467" s="427"/>
      <c r="W467" s="427"/>
      <c r="X467" s="427"/>
      <c r="Y467" s="427"/>
      <c r="Z467" s="427"/>
      <c r="AA467" s="427"/>
      <c r="AB467" s="427"/>
      <c r="AC467" s="427"/>
      <c r="AD467" s="427"/>
      <c r="AE467" s="427"/>
      <c r="AF467" s="427"/>
      <c r="AG467" s="427"/>
      <c r="AH467" s="427"/>
      <c r="AI467" s="427"/>
      <c r="AJ467" s="427"/>
      <c r="AK467" s="427"/>
      <c r="AL467" s="427"/>
      <c r="AM467" s="427"/>
    </row>
    <row r="468" spans="2:39" s="428" customFormat="1" ht="11.25" customHeight="1">
      <c r="B468" s="429"/>
      <c r="C468" s="429"/>
      <c r="D468" s="429"/>
      <c r="F468" s="429"/>
      <c r="I468" s="427"/>
      <c r="J468" s="427"/>
      <c r="K468" s="427"/>
      <c r="L468" s="427"/>
      <c r="M468" s="427"/>
      <c r="N468" s="427"/>
      <c r="O468" s="427"/>
      <c r="P468" s="427"/>
      <c r="Q468" s="427"/>
      <c r="R468" s="427"/>
      <c r="S468" s="427"/>
      <c r="T468" s="427"/>
      <c r="U468" s="427"/>
      <c r="V468" s="427"/>
      <c r="W468" s="427"/>
      <c r="X468" s="427"/>
      <c r="Y468" s="427"/>
      <c r="Z468" s="427"/>
      <c r="AA468" s="427"/>
      <c r="AB468" s="427"/>
      <c r="AC468" s="427"/>
      <c r="AD468" s="427"/>
      <c r="AE468" s="427"/>
      <c r="AF468" s="427"/>
      <c r="AG468" s="427"/>
      <c r="AH468" s="427"/>
      <c r="AI468" s="427"/>
      <c r="AJ468" s="427"/>
      <c r="AK468" s="427"/>
      <c r="AL468" s="427"/>
      <c r="AM468" s="427"/>
    </row>
    <row r="469" spans="2:39" s="428" customFormat="1" ht="11.25" customHeight="1">
      <c r="B469" s="429"/>
      <c r="C469" s="429"/>
      <c r="D469" s="429"/>
      <c r="F469" s="429"/>
      <c r="I469" s="427"/>
      <c r="J469" s="427"/>
      <c r="K469" s="427"/>
      <c r="L469" s="427"/>
      <c r="M469" s="427"/>
      <c r="N469" s="427"/>
      <c r="O469" s="427"/>
      <c r="P469" s="427"/>
      <c r="Q469" s="427"/>
      <c r="R469" s="427"/>
      <c r="S469" s="427"/>
      <c r="T469" s="427"/>
      <c r="U469" s="427"/>
      <c r="V469" s="427"/>
      <c r="W469" s="427"/>
      <c r="X469" s="427"/>
      <c r="Y469" s="427"/>
      <c r="Z469" s="427"/>
      <c r="AA469" s="427"/>
      <c r="AB469" s="427"/>
      <c r="AC469" s="427"/>
      <c r="AD469" s="427"/>
      <c r="AE469" s="427"/>
      <c r="AF469" s="427"/>
      <c r="AG469" s="427"/>
      <c r="AH469" s="427"/>
      <c r="AI469" s="427"/>
      <c r="AJ469" s="427"/>
      <c r="AK469" s="427"/>
      <c r="AL469" s="427"/>
      <c r="AM469" s="427"/>
    </row>
    <row r="470" spans="2:39" s="428" customFormat="1" ht="11.25" customHeight="1">
      <c r="B470" s="429"/>
      <c r="C470" s="429"/>
      <c r="D470" s="429"/>
      <c r="F470" s="429"/>
      <c r="I470" s="427"/>
      <c r="J470" s="427"/>
      <c r="K470" s="427"/>
      <c r="L470" s="427"/>
      <c r="M470" s="427"/>
      <c r="N470" s="427"/>
      <c r="O470" s="427"/>
      <c r="P470" s="427"/>
      <c r="Q470" s="427"/>
      <c r="R470" s="427"/>
      <c r="S470" s="427"/>
      <c r="T470" s="427"/>
      <c r="U470" s="427"/>
      <c r="V470" s="427"/>
      <c r="W470" s="427"/>
      <c r="X470" s="427"/>
      <c r="Y470" s="427"/>
      <c r="Z470" s="427"/>
      <c r="AA470" s="427"/>
      <c r="AB470" s="427"/>
      <c r="AC470" s="427"/>
      <c r="AD470" s="427"/>
      <c r="AE470" s="427"/>
      <c r="AF470" s="427"/>
      <c r="AG470" s="427"/>
      <c r="AH470" s="427"/>
      <c r="AI470" s="427"/>
      <c r="AJ470" s="427"/>
      <c r="AK470" s="427"/>
      <c r="AL470" s="427"/>
      <c r="AM470" s="427"/>
    </row>
    <row r="471" spans="2:39" s="428" customFormat="1" ht="11.25" customHeight="1">
      <c r="B471" s="429"/>
      <c r="C471" s="429"/>
      <c r="D471" s="429"/>
      <c r="F471" s="429"/>
      <c r="I471" s="427"/>
      <c r="J471" s="427"/>
      <c r="K471" s="427"/>
      <c r="L471" s="427"/>
      <c r="M471" s="427"/>
      <c r="N471" s="427"/>
      <c r="O471" s="427"/>
      <c r="P471" s="427"/>
      <c r="Q471" s="427"/>
      <c r="R471" s="427"/>
      <c r="S471" s="427"/>
      <c r="T471" s="427"/>
      <c r="U471" s="427"/>
      <c r="V471" s="427"/>
      <c r="W471" s="427"/>
      <c r="X471" s="427"/>
      <c r="Y471" s="427"/>
      <c r="Z471" s="427"/>
      <c r="AA471" s="427"/>
      <c r="AB471" s="427"/>
      <c r="AC471" s="427"/>
      <c r="AD471" s="427"/>
      <c r="AE471" s="427"/>
      <c r="AF471" s="427"/>
      <c r="AG471" s="427"/>
      <c r="AH471" s="427"/>
      <c r="AI471" s="427"/>
      <c r="AJ471" s="427"/>
      <c r="AK471" s="427"/>
      <c r="AL471" s="427"/>
      <c r="AM471" s="427"/>
    </row>
    <row r="472" spans="2:39" s="428" customFormat="1" ht="11.25" customHeight="1">
      <c r="B472" s="429"/>
      <c r="C472" s="429"/>
      <c r="D472" s="429"/>
      <c r="F472" s="429"/>
      <c r="I472" s="427"/>
      <c r="J472" s="427"/>
      <c r="K472" s="427"/>
      <c r="L472" s="427"/>
      <c r="M472" s="427"/>
      <c r="N472" s="427"/>
      <c r="O472" s="427"/>
      <c r="P472" s="427"/>
      <c r="Q472" s="427"/>
      <c r="R472" s="427"/>
      <c r="S472" s="427"/>
      <c r="T472" s="427"/>
      <c r="U472" s="427"/>
      <c r="V472" s="427"/>
      <c r="W472" s="427"/>
      <c r="X472" s="427"/>
      <c r="Y472" s="427"/>
      <c r="Z472" s="427"/>
      <c r="AA472" s="427"/>
      <c r="AB472" s="427"/>
      <c r="AC472" s="427"/>
      <c r="AD472" s="427"/>
      <c r="AE472" s="427"/>
      <c r="AF472" s="427"/>
      <c r="AG472" s="427"/>
      <c r="AH472" s="427"/>
      <c r="AI472" s="427"/>
      <c r="AJ472" s="427"/>
      <c r="AK472" s="427"/>
      <c r="AL472" s="427"/>
      <c r="AM472" s="427"/>
    </row>
    <row r="473" spans="2:39" s="428" customFormat="1" ht="11.25" customHeight="1">
      <c r="B473" s="429"/>
      <c r="C473" s="429"/>
      <c r="D473" s="429"/>
      <c r="F473" s="429"/>
      <c r="I473" s="427"/>
      <c r="J473" s="427"/>
      <c r="K473" s="427"/>
      <c r="L473" s="427"/>
      <c r="M473" s="427"/>
      <c r="N473" s="427"/>
      <c r="O473" s="427"/>
      <c r="P473" s="427"/>
      <c r="Q473" s="427"/>
      <c r="R473" s="427"/>
      <c r="S473" s="427"/>
      <c r="T473" s="427"/>
      <c r="U473" s="427"/>
      <c r="V473" s="427"/>
      <c r="W473" s="427"/>
      <c r="X473" s="427"/>
      <c r="Y473" s="427"/>
      <c r="Z473" s="427"/>
      <c r="AA473" s="427"/>
      <c r="AB473" s="427"/>
      <c r="AC473" s="427"/>
      <c r="AD473" s="427"/>
      <c r="AE473" s="427"/>
      <c r="AF473" s="427"/>
      <c r="AG473" s="427"/>
      <c r="AH473" s="427"/>
      <c r="AI473" s="427"/>
      <c r="AJ473" s="427"/>
      <c r="AK473" s="427"/>
      <c r="AL473" s="427"/>
      <c r="AM473" s="427"/>
    </row>
    <row r="474" spans="2:39" s="428" customFormat="1" ht="11.25" customHeight="1">
      <c r="B474" s="429"/>
      <c r="C474" s="429"/>
      <c r="D474" s="429"/>
      <c r="F474" s="429"/>
      <c r="I474" s="427"/>
      <c r="J474" s="427"/>
      <c r="K474" s="427"/>
      <c r="L474" s="427"/>
      <c r="M474" s="427"/>
      <c r="N474" s="427"/>
      <c r="O474" s="427"/>
      <c r="P474" s="427"/>
      <c r="Q474" s="427"/>
      <c r="R474" s="427"/>
      <c r="S474" s="427"/>
      <c r="T474" s="427"/>
      <c r="U474" s="427"/>
      <c r="V474" s="427"/>
      <c r="W474" s="427"/>
      <c r="X474" s="427"/>
      <c r="Y474" s="427"/>
      <c r="Z474" s="427"/>
      <c r="AA474" s="427"/>
      <c r="AB474" s="427"/>
      <c r="AC474" s="427"/>
      <c r="AD474" s="427"/>
      <c r="AE474" s="427"/>
      <c r="AF474" s="427"/>
      <c r="AG474" s="427"/>
      <c r="AH474" s="427"/>
      <c r="AI474" s="427"/>
      <c r="AJ474" s="427"/>
      <c r="AK474" s="427"/>
      <c r="AL474" s="427"/>
      <c r="AM474" s="427"/>
    </row>
    <row r="475" spans="2:39" s="428" customFormat="1" ht="11.25" customHeight="1">
      <c r="B475" s="429"/>
      <c r="C475" s="429"/>
      <c r="D475" s="429"/>
      <c r="F475" s="429"/>
      <c r="I475" s="427"/>
      <c r="J475" s="427"/>
      <c r="K475" s="427"/>
      <c r="L475" s="427"/>
      <c r="M475" s="427"/>
      <c r="N475" s="427"/>
      <c r="O475" s="427"/>
      <c r="P475" s="427"/>
      <c r="Q475" s="427"/>
      <c r="R475" s="427"/>
      <c r="S475" s="427"/>
      <c r="T475" s="427"/>
      <c r="U475" s="427"/>
      <c r="V475" s="427"/>
      <c r="W475" s="427"/>
      <c r="X475" s="427"/>
      <c r="Y475" s="427"/>
      <c r="Z475" s="427"/>
      <c r="AA475" s="427"/>
      <c r="AB475" s="427"/>
      <c r="AC475" s="427"/>
      <c r="AD475" s="427"/>
      <c r="AE475" s="427"/>
      <c r="AF475" s="427"/>
      <c r="AG475" s="427"/>
      <c r="AH475" s="427"/>
      <c r="AI475" s="427"/>
      <c r="AJ475" s="427"/>
      <c r="AK475" s="427"/>
      <c r="AL475" s="427"/>
      <c r="AM475" s="427"/>
    </row>
    <row r="476" spans="2:39" s="428" customFormat="1" ht="11.25" customHeight="1">
      <c r="B476" s="429"/>
      <c r="C476" s="429"/>
      <c r="D476" s="429"/>
      <c r="F476" s="429"/>
      <c r="I476" s="427"/>
      <c r="J476" s="427"/>
      <c r="K476" s="427"/>
      <c r="L476" s="427"/>
      <c r="M476" s="427"/>
      <c r="N476" s="427"/>
      <c r="O476" s="427"/>
      <c r="P476" s="427"/>
      <c r="Q476" s="427"/>
      <c r="R476" s="427"/>
      <c r="S476" s="427"/>
      <c r="T476" s="427"/>
      <c r="U476" s="427"/>
      <c r="V476" s="427"/>
      <c r="W476" s="427"/>
      <c r="X476" s="427"/>
      <c r="Y476" s="427"/>
      <c r="Z476" s="427"/>
      <c r="AA476" s="427"/>
      <c r="AB476" s="427"/>
      <c r="AC476" s="427"/>
      <c r="AD476" s="427"/>
      <c r="AE476" s="427"/>
      <c r="AF476" s="427"/>
      <c r="AG476" s="427"/>
      <c r="AH476" s="427"/>
      <c r="AI476" s="427"/>
      <c r="AJ476" s="427"/>
      <c r="AK476" s="427"/>
      <c r="AL476" s="427"/>
      <c r="AM476" s="427"/>
    </row>
    <row r="477" spans="2:39" s="428" customFormat="1" ht="11.25" customHeight="1">
      <c r="B477" s="429"/>
      <c r="C477" s="429"/>
      <c r="D477" s="429"/>
      <c r="F477" s="429"/>
      <c r="I477" s="427"/>
      <c r="J477" s="427"/>
      <c r="K477" s="427"/>
      <c r="L477" s="427"/>
      <c r="M477" s="427"/>
      <c r="N477" s="427"/>
      <c r="O477" s="427"/>
      <c r="P477" s="427"/>
      <c r="Q477" s="427"/>
      <c r="R477" s="427"/>
      <c r="S477" s="427"/>
      <c r="T477" s="427"/>
      <c r="U477" s="427"/>
      <c r="V477" s="427"/>
      <c r="W477" s="427"/>
      <c r="X477" s="427"/>
      <c r="Y477" s="427"/>
      <c r="Z477" s="427"/>
      <c r="AA477" s="427"/>
      <c r="AB477" s="427"/>
      <c r="AC477" s="427"/>
      <c r="AD477" s="427"/>
      <c r="AE477" s="427"/>
      <c r="AF477" s="427"/>
      <c r="AG477" s="427"/>
      <c r="AH477" s="427"/>
      <c r="AI477" s="427"/>
      <c r="AJ477" s="427"/>
      <c r="AK477" s="427"/>
      <c r="AL477" s="427"/>
      <c r="AM477" s="427"/>
    </row>
    <row r="478" spans="2:39" s="428" customFormat="1" ht="11.25" customHeight="1">
      <c r="B478" s="429"/>
      <c r="C478" s="429"/>
      <c r="D478" s="429"/>
      <c r="F478" s="429"/>
      <c r="I478" s="427"/>
      <c r="J478" s="427"/>
      <c r="K478" s="427"/>
      <c r="L478" s="427"/>
      <c r="M478" s="427"/>
      <c r="N478" s="427"/>
      <c r="O478" s="427"/>
      <c r="P478" s="427"/>
      <c r="Q478" s="427"/>
      <c r="R478" s="427"/>
      <c r="S478" s="427"/>
      <c r="T478" s="427"/>
      <c r="U478" s="427"/>
      <c r="V478" s="427"/>
      <c r="W478" s="427"/>
      <c r="X478" s="427"/>
      <c r="Y478" s="427"/>
      <c r="Z478" s="427"/>
      <c r="AA478" s="427"/>
      <c r="AB478" s="427"/>
      <c r="AC478" s="427"/>
      <c r="AD478" s="427"/>
      <c r="AE478" s="427"/>
      <c r="AF478" s="427"/>
      <c r="AG478" s="427"/>
      <c r="AH478" s="427"/>
      <c r="AI478" s="427"/>
      <c r="AJ478" s="427"/>
      <c r="AK478" s="427"/>
      <c r="AL478" s="427"/>
      <c r="AM478" s="427"/>
    </row>
    <row r="479" spans="2:39" s="428" customFormat="1" ht="11.25" customHeight="1">
      <c r="B479" s="429"/>
      <c r="C479" s="429"/>
      <c r="D479" s="429"/>
      <c r="F479" s="429"/>
      <c r="I479" s="427"/>
      <c r="J479" s="427"/>
      <c r="K479" s="427"/>
      <c r="L479" s="427"/>
      <c r="M479" s="427"/>
      <c r="N479" s="427"/>
      <c r="O479" s="427"/>
      <c r="P479" s="427"/>
      <c r="Q479" s="427"/>
      <c r="R479" s="427"/>
      <c r="S479" s="427"/>
      <c r="T479" s="427"/>
      <c r="U479" s="427"/>
      <c r="V479" s="427"/>
      <c r="W479" s="427"/>
      <c r="X479" s="427"/>
      <c r="Y479" s="427"/>
      <c r="Z479" s="427"/>
      <c r="AA479" s="427"/>
      <c r="AB479" s="427"/>
      <c r="AC479" s="427"/>
      <c r="AD479" s="427"/>
      <c r="AE479" s="427"/>
      <c r="AF479" s="427"/>
      <c r="AG479" s="427"/>
      <c r="AH479" s="427"/>
      <c r="AI479" s="427"/>
      <c r="AJ479" s="427"/>
      <c r="AK479" s="427"/>
      <c r="AL479" s="427"/>
      <c r="AM479" s="427"/>
    </row>
    <row r="480" spans="2:39" s="428" customFormat="1" ht="11.25" customHeight="1">
      <c r="B480" s="429"/>
      <c r="C480" s="429"/>
      <c r="D480" s="429"/>
      <c r="F480" s="429"/>
      <c r="I480" s="427"/>
      <c r="J480" s="427"/>
      <c r="K480" s="427"/>
      <c r="L480" s="427"/>
      <c r="M480" s="427"/>
      <c r="N480" s="427"/>
      <c r="O480" s="427"/>
      <c r="P480" s="427"/>
      <c r="Q480" s="427"/>
      <c r="R480" s="427"/>
      <c r="S480" s="427"/>
      <c r="T480" s="427"/>
      <c r="U480" s="427"/>
      <c r="V480" s="427"/>
      <c r="W480" s="427"/>
      <c r="X480" s="427"/>
      <c r="Y480" s="427"/>
      <c r="Z480" s="427"/>
      <c r="AA480" s="427"/>
      <c r="AB480" s="427"/>
      <c r="AC480" s="427"/>
      <c r="AD480" s="427"/>
      <c r="AE480" s="427"/>
      <c r="AF480" s="427"/>
      <c r="AG480" s="427"/>
      <c r="AH480" s="427"/>
      <c r="AI480" s="427"/>
      <c r="AJ480" s="427"/>
      <c r="AK480" s="427"/>
      <c r="AL480" s="427"/>
      <c r="AM480" s="427"/>
    </row>
    <row r="481" spans="2:39" s="428" customFormat="1" ht="11.25" customHeight="1">
      <c r="B481" s="429"/>
      <c r="C481" s="429"/>
      <c r="D481" s="429"/>
      <c r="F481" s="429"/>
      <c r="I481" s="427"/>
      <c r="J481" s="427"/>
      <c r="K481" s="427"/>
      <c r="L481" s="427"/>
      <c r="M481" s="427"/>
      <c r="N481" s="427"/>
      <c r="O481" s="427"/>
      <c r="P481" s="427"/>
      <c r="Q481" s="427"/>
      <c r="R481" s="427"/>
      <c r="S481" s="427"/>
      <c r="T481" s="427"/>
      <c r="U481" s="427"/>
      <c r="V481" s="427"/>
      <c r="W481" s="427"/>
      <c r="X481" s="427"/>
      <c r="Y481" s="427"/>
      <c r="Z481" s="427"/>
      <c r="AA481" s="427"/>
      <c r="AB481" s="427"/>
      <c r="AC481" s="427"/>
      <c r="AD481" s="427"/>
      <c r="AE481" s="427"/>
      <c r="AF481" s="427"/>
      <c r="AG481" s="427"/>
      <c r="AH481" s="427"/>
      <c r="AI481" s="427"/>
      <c r="AJ481" s="427"/>
      <c r="AK481" s="427"/>
      <c r="AL481" s="427"/>
      <c r="AM481" s="427"/>
    </row>
    <row r="482" spans="2:39" s="428" customFormat="1" ht="11.25" customHeight="1">
      <c r="B482" s="429"/>
      <c r="C482" s="429"/>
      <c r="D482" s="429"/>
      <c r="F482" s="429"/>
      <c r="I482" s="427"/>
      <c r="J482" s="427"/>
      <c r="K482" s="427"/>
      <c r="L482" s="427"/>
      <c r="M482" s="427"/>
      <c r="N482" s="427"/>
      <c r="O482" s="427"/>
      <c r="P482" s="427"/>
      <c r="Q482" s="427"/>
      <c r="R482" s="427"/>
      <c r="S482" s="427"/>
      <c r="T482" s="427"/>
      <c r="U482" s="427"/>
      <c r="V482" s="427"/>
      <c r="W482" s="427"/>
      <c r="X482" s="427"/>
      <c r="Y482" s="427"/>
      <c r="Z482" s="427"/>
      <c r="AA482" s="427"/>
      <c r="AB482" s="427"/>
      <c r="AC482" s="427"/>
      <c r="AD482" s="427"/>
      <c r="AE482" s="427"/>
      <c r="AF482" s="427"/>
      <c r="AG482" s="427"/>
      <c r="AH482" s="427"/>
      <c r="AI482" s="427"/>
      <c r="AJ482" s="427"/>
      <c r="AK482" s="427"/>
      <c r="AL482" s="427"/>
      <c r="AM482" s="427"/>
    </row>
    <row r="483" spans="2:39" s="428" customFormat="1" ht="11.25" customHeight="1">
      <c r="B483" s="429"/>
      <c r="C483" s="429"/>
      <c r="D483" s="429"/>
      <c r="F483" s="429"/>
      <c r="I483" s="427"/>
      <c r="J483" s="427"/>
      <c r="K483" s="427"/>
      <c r="L483" s="427"/>
      <c r="M483" s="427"/>
      <c r="N483" s="427"/>
      <c r="O483" s="427"/>
      <c r="P483" s="427"/>
      <c r="Q483" s="427"/>
      <c r="R483" s="427"/>
      <c r="S483" s="427"/>
      <c r="T483" s="427"/>
      <c r="U483" s="427"/>
      <c r="V483" s="427"/>
      <c r="W483" s="427"/>
      <c r="X483" s="427"/>
      <c r="Y483" s="427"/>
      <c r="Z483" s="427"/>
      <c r="AA483" s="427"/>
      <c r="AB483" s="427"/>
      <c r="AC483" s="427"/>
      <c r="AD483" s="427"/>
      <c r="AE483" s="427"/>
      <c r="AF483" s="427"/>
      <c r="AG483" s="427"/>
      <c r="AH483" s="427"/>
      <c r="AI483" s="427"/>
      <c r="AJ483" s="427"/>
      <c r="AK483" s="427"/>
      <c r="AL483" s="427"/>
      <c r="AM483" s="427"/>
    </row>
    <row r="484" spans="2:39" s="428" customFormat="1" ht="11.25" customHeight="1">
      <c r="B484" s="429"/>
      <c r="C484" s="429"/>
      <c r="D484" s="429"/>
      <c r="F484" s="429"/>
      <c r="I484" s="427"/>
      <c r="J484" s="427"/>
      <c r="K484" s="427"/>
      <c r="L484" s="427"/>
      <c r="M484" s="427"/>
      <c r="N484" s="427"/>
      <c r="O484" s="427"/>
      <c r="P484" s="427"/>
      <c r="Q484" s="427"/>
      <c r="R484" s="427"/>
      <c r="S484" s="427"/>
      <c r="T484" s="427"/>
      <c r="U484" s="427"/>
      <c r="V484" s="427"/>
      <c r="W484" s="427"/>
      <c r="X484" s="427"/>
      <c r="Y484" s="427"/>
      <c r="Z484" s="427"/>
      <c r="AA484" s="427"/>
      <c r="AB484" s="427"/>
      <c r="AC484" s="427"/>
      <c r="AD484" s="427"/>
      <c r="AE484" s="427"/>
      <c r="AF484" s="427"/>
      <c r="AG484" s="427"/>
      <c r="AH484" s="427"/>
      <c r="AI484" s="427"/>
      <c r="AJ484" s="427"/>
      <c r="AK484" s="427"/>
      <c r="AL484" s="427"/>
      <c r="AM484" s="427"/>
    </row>
    <row r="485" spans="2:39" s="428" customFormat="1" ht="11.25" customHeight="1">
      <c r="B485" s="429"/>
      <c r="C485" s="429"/>
      <c r="D485" s="429"/>
      <c r="F485" s="429"/>
      <c r="I485" s="427"/>
      <c r="J485" s="427"/>
      <c r="K485" s="427"/>
      <c r="L485" s="427"/>
      <c r="M485" s="427"/>
      <c r="N485" s="427"/>
      <c r="O485" s="427"/>
      <c r="P485" s="427"/>
      <c r="Q485" s="427"/>
      <c r="R485" s="427"/>
      <c r="S485" s="427"/>
      <c r="T485" s="427"/>
      <c r="U485" s="427"/>
      <c r="V485" s="427"/>
      <c r="W485" s="427"/>
      <c r="X485" s="427"/>
      <c r="Y485" s="427"/>
      <c r="Z485" s="427"/>
      <c r="AA485" s="427"/>
      <c r="AB485" s="427"/>
      <c r="AC485" s="427"/>
      <c r="AD485" s="427"/>
      <c r="AE485" s="427"/>
      <c r="AF485" s="427"/>
      <c r="AG485" s="427"/>
      <c r="AH485" s="427"/>
      <c r="AI485" s="427"/>
      <c r="AJ485" s="427"/>
      <c r="AK485" s="427"/>
      <c r="AL485" s="427"/>
      <c r="AM485" s="427"/>
    </row>
    <row r="486" spans="2:39" s="428" customFormat="1" ht="11.25" customHeight="1">
      <c r="B486" s="429"/>
      <c r="C486" s="429"/>
      <c r="D486" s="429"/>
      <c r="F486" s="429"/>
      <c r="I486" s="427"/>
      <c r="J486" s="427"/>
      <c r="K486" s="427"/>
      <c r="L486" s="427"/>
      <c r="M486" s="427"/>
      <c r="N486" s="427"/>
      <c r="O486" s="427"/>
      <c r="P486" s="427"/>
      <c r="Q486" s="427"/>
      <c r="R486" s="427"/>
      <c r="S486" s="427"/>
      <c r="T486" s="427"/>
      <c r="U486" s="427"/>
      <c r="V486" s="427"/>
      <c r="W486" s="427"/>
      <c r="X486" s="427"/>
      <c r="Y486" s="427"/>
      <c r="Z486" s="427"/>
      <c r="AA486" s="427"/>
      <c r="AB486" s="427"/>
      <c r="AC486" s="427"/>
      <c r="AD486" s="427"/>
      <c r="AE486" s="427"/>
      <c r="AF486" s="427"/>
      <c r="AG486" s="427"/>
      <c r="AH486" s="427"/>
      <c r="AI486" s="427"/>
      <c r="AJ486" s="427"/>
      <c r="AK486" s="427"/>
      <c r="AL486" s="427"/>
      <c r="AM486" s="427"/>
    </row>
    <row r="487" spans="2:39" s="428" customFormat="1" ht="11.25" customHeight="1">
      <c r="B487" s="429"/>
      <c r="C487" s="429"/>
      <c r="D487" s="429"/>
      <c r="F487" s="429"/>
      <c r="I487" s="427"/>
      <c r="J487" s="427"/>
      <c r="K487" s="427"/>
      <c r="L487" s="427"/>
      <c r="M487" s="427"/>
      <c r="N487" s="427"/>
      <c r="O487" s="427"/>
      <c r="P487" s="427"/>
      <c r="Q487" s="427"/>
      <c r="R487" s="427"/>
      <c r="S487" s="427"/>
      <c r="T487" s="427"/>
      <c r="U487" s="427"/>
      <c r="V487" s="427"/>
      <c r="W487" s="427"/>
      <c r="X487" s="427"/>
      <c r="Y487" s="427"/>
      <c r="Z487" s="427"/>
      <c r="AA487" s="427"/>
      <c r="AB487" s="427"/>
      <c r="AC487" s="427"/>
      <c r="AD487" s="427"/>
      <c r="AE487" s="427"/>
      <c r="AF487" s="427"/>
      <c r="AG487" s="427"/>
      <c r="AH487" s="427"/>
      <c r="AI487" s="427"/>
      <c r="AJ487" s="427"/>
      <c r="AK487" s="427"/>
      <c r="AL487" s="427"/>
      <c r="AM487" s="427"/>
    </row>
    <row r="488" spans="2:39" s="428" customFormat="1" ht="11.25" customHeight="1">
      <c r="B488" s="429"/>
      <c r="C488" s="429"/>
      <c r="D488" s="429"/>
      <c r="F488" s="429"/>
      <c r="I488" s="427"/>
      <c r="J488" s="427"/>
      <c r="K488" s="427"/>
      <c r="L488" s="427"/>
      <c r="M488" s="427"/>
      <c r="N488" s="427"/>
      <c r="O488" s="427"/>
      <c r="P488" s="427"/>
      <c r="Q488" s="427"/>
      <c r="R488" s="427"/>
      <c r="S488" s="427"/>
      <c r="T488" s="427"/>
      <c r="U488" s="427"/>
      <c r="V488" s="427"/>
      <c r="W488" s="427"/>
      <c r="X488" s="427"/>
      <c r="Y488" s="427"/>
      <c r="Z488" s="427"/>
      <c r="AA488" s="427"/>
      <c r="AB488" s="427"/>
      <c r="AC488" s="427"/>
      <c r="AD488" s="427"/>
      <c r="AE488" s="427"/>
      <c r="AF488" s="427"/>
      <c r="AG488" s="427"/>
      <c r="AH488" s="427"/>
      <c r="AI488" s="427"/>
      <c r="AJ488" s="427"/>
      <c r="AK488" s="427"/>
      <c r="AL488" s="427"/>
      <c r="AM488" s="427"/>
    </row>
    <row r="489" spans="2:39" s="428" customFormat="1" ht="11.25" customHeight="1">
      <c r="B489" s="429"/>
      <c r="C489" s="429"/>
      <c r="D489" s="429"/>
      <c r="F489" s="429"/>
      <c r="I489" s="427"/>
      <c r="J489" s="427"/>
      <c r="K489" s="427"/>
      <c r="L489" s="427"/>
      <c r="M489" s="427"/>
      <c r="N489" s="427"/>
      <c r="O489" s="427"/>
      <c r="P489" s="427"/>
      <c r="Q489" s="427"/>
      <c r="R489" s="427"/>
      <c r="S489" s="427"/>
      <c r="T489" s="427"/>
      <c r="U489" s="427"/>
      <c r="V489" s="427"/>
      <c r="W489" s="427"/>
      <c r="X489" s="427"/>
      <c r="Y489" s="427"/>
      <c r="Z489" s="427"/>
      <c r="AA489" s="427"/>
      <c r="AB489" s="427"/>
      <c r="AC489" s="427"/>
      <c r="AD489" s="427"/>
      <c r="AE489" s="427"/>
      <c r="AF489" s="427"/>
      <c r="AG489" s="427"/>
      <c r="AH489" s="427"/>
      <c r="AI489" s="427"/>
      <c r="AJ489" s="427"/>
      <c r="AK489" s="427"/>
      <c r="AL489" s="427"/>
      <c r="AM489" s="427"/>
    </row>
    <row r="490" spans="2:39" s="428" customFormat="1" ht="11.25" customHeight="1">
      <c r="B490" s="429"/>
      <c r="C490" s="429"/>
      <c r="D490" s="429"/>
      <c r="F490" s="429"/>
      <c r="I490" s="427"/>
      <c r="J490" s="427"/>
      <c r="K490" s="427"/>
      <c r="L490" s="427"/>
      <c r="M490" s="427"/>
      <c r="N490" s="427"/>
      <c r="O490" s="427"/>
      <c r="P490" s="427"/>
      <c r="Q490" s="427"/>
      <c r="R490" s="427"/>
      <c r="S490" s="427"/>
      <c r="T490" s="427"/>
      <c r="U490" s="427"/>
      <c r="V490" s="427"/>
      <c r="W490" s="427"/>
      <c r="X490" s="427"/>
      <c r="Y490" s="427"/>
      <c r="Z490" s="427"/>
      <c r="AA490" s="427"/>
      <c r="AB490" s="427"/>
      <c r="AC490" s="427"/>
      <c r="AD490" s="427"/>
      <c r="AE490" s="427"/>
      <c r="AF490" s="427"/>
      <c r="AG490" s="427"/>
      <c r="AH490" s="427"/>
      <c r="AI490" s="427"/>
      <c r="AJ490" s="427"/>
      <c r="AK490" s="427"/>
      <c r="AL490" s="427"/>
      <c r="AM490" s="427"/>
    </row>
    <row r="491" spans="2:39" s="428" customFormat="1" ht="11.25" customHeight="1">
      <c r="B491" s="429"/>
      <c r="C491" s="429"/>
      <c r="D491" s="429"/>
      <c r="F491" s="429"/>
      <c r="I491" s="427"/>
      <c r="J491" s="427"/>
      <c r="K491" s="427"/>
      <c r="L491" s="427"/>
      <c r="M491" s="427"/>
      <c r="N491" s="427"/>
      <c r="O491" s="427"/>
      <c r="P491" s="427"/>
      <c r="Q491" s="427"/>
      <c r="R491" s="427"/>
      <c r="S491" s="427"/>
      <c r="T491" s="427"/>
      <c r="U491" s="427"/>
      <c r="V491" s="427"/>
      <c r="W491" s="427"/>
      <c r="X491" s="427"/>
      <c r="Y491" s="427"/>
      <c r="Z491" s="427"/>
      <c r="AA491" s="427"/>
      <c r="AB491" s="427"/>
      <c r="AC491" s="427"/>
      <c r="AD491" s="427"/>
      <c r="AE491" s="427"/>
      <c r="AF491" s="427"/>
      <c r="AG491" s="427"/>
      <c r="AH491" s="427"/>
      <c r="AI491" s="427"/>
      <c r="AJ491" s="427"/>
      <c r="AK491" s="427"/>
      <c r="AL491" s="427"/>
      <c r="AM491" s="427"/>
    </row>
    <row r="492" spans="2:39" s="428" customFormat="1" ht="11.25" customHeight="1">
      <c r="B492" s="429"/>
      <c r="C492" s="429"/>
      <c r="D492" s="429"/>
      <c r="F492" s="429"/>
      <c r="I492" s="427"/>
      <c r="J492" s="427"/>
      <c r="K492" s="427"/>
      <c r="L492" s="427"/>
      <c r="M492" s="427"/>
      <c r="N492" s="427"/>
      <c r="O492" s="427"/>
      <c r="P492" s="427"/>
      <c r="Q492" s="427"/>
      <c r="R492" s="427"/>
      <c r="S492" s="427"/>
      <c r="T492" s="427"/>
      <c r="U492" s="427"/>
      <c r="V492" s="427"/>
      <c r="W492" s="427"/>
      <c r="X492" s="427"/>
      <c r="Y492" s="427"/>
      <c r="Z492" s="427"/>
      <c r="AA492" s="427"/>
      <c r="AB492" s="427"/>
      <c r="AC492" s="427"/>
      <c r="AD492" s="427"/>
      <c r="AE492" s="427"/>
      <c r="AF492" s="427"/>
      <c r="AG492" s="427"/>
      <c r="AH492" s="427"/>
      <c r="AI492" s="427"/>
      <c r="AJ492" s="427"/>
      <c r="AK492" s="427"/>
      <c r="AL492" s="427"/>
      <c r="AM492" s="427"/>
    </row>
    <row r="493" spans="2:39" s="428" customFormat="1" ht="11.25" customHeight="1">
      <c r="B493" s="429"/>
      <c r="C493" s="429"/>
      <c r="D493" s="429"/>
      <c r="F493" s="429"/>
      <c r="I493" s="427"/>
      <c r="J493" s="427"/>
      <c r="K493" s="427"/>
      <c r="L493" s="427"/>
      <c r="M493" s="427"/>
      <c r="N493" s="427"/>
      <c r="O493" s="427"/>
      <c r="P493" s="427"/>
      <c r="Q493" s="427"/>
      <c r="R493" s="427"/>
      <c r="S493" s="427"/>
      <c r="T493" s="427"/>
      <c r="U493" s="427"/>
      <c r="V493" s="427"/>
      <c r="W493" s="427"/>
      <c r="X493" s="427"/>
      <c r="Y493" s="427"/>
      <c r="Z493" s="427"/>
      <c r="AA493" s="427"/>
      <c r="AB493" s="427"/>
      <c r="AC493" s="427"/>
      <c r="AD493" s="427"/>
      <c r="AE493" s="427"/>
      <c r="AF493" s="427"/>
      <c r="AG493" s="427"/>
      <c r="AH493" s="427"/>
      <c r="AI493" s="427"/>
      <c r="AJ493" s="427"/>
      <c r="AK493" s="427"/>
      <c r="AL493" s="427"/>
      <c r="AM493" s="427"/>
    </row>
    <row r="494" spans="2:39" s="428" customFormat="1" ht="11.25" customHeight="1">
      <c r="B494" s="429"/>
      <c r="C494" s="429"/>
      <c r="D494" s="429"/>
      <c r="F494" s="429"/>
      <c r="I494" s="427"/>
      <c r="J494" s="427"/>
      <c r="K494" s="427"/>
      <c r="L494" s="427"/>
      <c r="M494" s="427"/>
      <c r="N494" s="427"/>
      <c r="O494" s="427"/>
      <c r="P494" s="427"/>
      <c r="Q494" s="427"/>
      <c r="R494" s="427"/>
      <c r="S494" s="427"/>
      <c r="T494" s="427"/>
      <c r="U494" s="427"/>
      <c r="V494" s="427"/>
      <c r="W494" s="427"/>
      <c r="X494" s="427"/>
      <c r="Y494" s="427"/>
      <c r="Z494" s="427"/>
      <c r="AA494" s="427"/>
      <c r="AB494" s="427"/>
      <c r="AC494" s="427"/>
      <c r="AD494" s="427"/>
      <c r="AE494" s="427"/>
      <c r="AF494" s="427"/>
      <c r="AG494" s="427"/>
      <c r="AH494" s="427"/>
      <c r="AI494" s="427"/>
      <c r="AJ494" s="427"/>
      <c r="AK494" s="427"/>
      <c r="AL494" s="427"/>
      <c r="AM494" s="427"/>
    </row>
    <row r="495" spans="2:39" s="428" customFormat="1" ht="11.25" customHeight="1">
      <c r="B495" s="429"/>
      <c r="C495" s="429"/>
      <c r="D495" s="429"/>
      <c r="F495" s="429"/>
      <c r="I495" s="427"/>
      <c r="J495" s="427"/>
      <c r="K495" s="427"/>
      <c r="L495" s="427"/>
      <c r="M495" s="427"/>
      <c r="N495" s="427"/>
      <c r="O495" s="427"/>
      <c r="P495" s="427"/>
      <c r="Q495" s="427"/>
      <c r="R495" s="427"/>
      <c r="S495" s="427"/>
      <c r="T495" s="427"/>
      <c r="U495" s="427"/>
      <c r="V495" s="427"/>
      <c r="W495" s="427"/>
      <c r="X495" s="427"/>
      <c r="Y495" s="427"/>
      <c r="Z495" s="427"/>
      <c r="AA495" s="427"/>
      <c r="AB495" s="427"/>
      <c r="AC495" s="427"/>
      <c r="AD495" s="427"/>
      <c r="AE495" s="427"/>
      <c r="AF495" s="427"/>
      <c r="AG495" s="427"/>
      <c r="AH495" s="427"/>
      <c r="AI495" s="427"/>
      <c r="AJ495" s="427"/>
      <c r="AK495" s="427"/>
      <c r="AL495" s="427"/>
      <c r="AM495" s="427"/>
    </row>
  </sheetData>
  <sheetProtection algorithmName="SHA-512" hashValue="+m9FkTYL2CEGoVEHJad0W6x6T9YaiyHnQGFqq8j/SjTmqpLRvJkT3XGJgdADPQrZUPIvLpjY1SKc9UCaVeFUZQ==" saltValue="oENrP3TIW8srZUJVSf7J3w==" spinCount="100000" sheet="1" objects="1" scenarios="1" selectLockedCells="1"/>
  <phoneticPr fontId="3"/>
  <printOptions horizontalCentered="1"/>
  <pageMargins left="0.94488188976377963" right="0.51181102362204722" top="0.78740157480314965" bottom="0.70866141732283472" header="0.31496062992125984" footer="0.31496062992125984"/>
  <pageSetup paperSize="8" scale="94" fitToHeight="0" orientation="landscape" horizontalDpi="1200" r:id="rId1"/>
  <headerFooter scaleWithDoc="0" alignWithMargins="0">
    <oddHeader>&amp;R&amp;"Meiryo UI,標準"&amp;9&amp;D</oddHeader>
    <oddFooter>&amp;C&amp;"Meiryo UI,標準"&amp;9－収入の算定－</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outlinePr showOutlineSymbols="0"/>
  </sheetPr>
  <dimension ref="B1:AO538"/>
  <sheetViews>
    <sheetView showGridLines="0" showRowColHeaders="0" showOutlineSymbols="0" view="pageBreakPreview" zoomScale="120" zoomScaleNormal="120" zoomScaleSheetLayoutView="120" workbookViewId="0">
      <pane xSplit="8" ySplit="3" topLeftCell="I4" activePane="bottomRight" state="frozen"/>
      <selection pane="topRight" activeCell="I1" sqref="I1"/>
      <selection pane="bottomLeft" activeCell="A4" sqref="A4"/>
      <selection pane="bottomRight"/>
    </sheetView>
  </sheetViews>
  <sheetFormatPr defaultRowHeight="10.5" customHeight="1" outlineLevelRow="1"/>
  <cols>
    <col min="1" max="1" width="0.5" style="3" customWidth="1"/>
    <col min="2" max="2" width="2.875" style="33" customWidth="1"/>
    <col min="3" max="4" width="1.875" style="33" customWidth="1"/>
    <col min="5" max="5" width="1.875" style="3" customWidth="1"/>
    <col min="6" max="6" width="1.875" style="33" customWidth="1"/>
    <col min="7" max="7" width="6.625" style="3" customWidth="1"/>
    <col min="8" max="8" width="3.5" style="3" customWidth="1"/>
    <col min="9" max="39" width="5.375" style="9" customWidth="1"/>
    <col min="40" max="40" width="0.5" style="3" customWidth="1"/>
    <col min="41" max="41" width="6.75" style="3" customWidth="1"/>
    <col min="42" max="42" width="6.125" style="3" bestFit="1" customWidth="1"/>
    <col min="43" max="43" width="5.875" style="3" bestFit="1" customWidth="1"/>
    <col min="44" max="52" width="6.75" style="3" customWidth="1"/>
    <col min="53" max="88" width="5.875" style="3" customWidth="1"/>
    <col min="89" max="16384" width="9" style="3"/>
  </cols>
  <sheetData>
    <row r="1" spans="2:41" ht="3" customHeight="1"/>
    <row r="2" spans="2:41" ht="18" customHeight="1">
      <c r="B2" s="558" t="s">
        <v>1145</v>
      </c>
      <c r="AM2" s="1968" t="s">
        <v>1312</v>
      </c>
    </row>
    <row r="3" spans="2:41" s="33" customFormat="1" ht="15" customHeight="1">
      <c r="B3" s="1476"/>
      <c r="C3" s="1474"/>
      <c r="D3" s="1474"/>
      <c r="E3" s="1474"/>
      <c r="F3" s="1474"/>
      <c r="G3" s="1474"/>
      <c r="H3" s="1475"/>
      <c r="I3" s="1476" t="s">
        <v>1021</v>
      </c>
      <c r="J3" s="1577">
        <v>1</v>
      </c>
      <c r="K3" s="1577">
        <v>2</v>
      </c>
      <c r="L3" s="1577">
        <v>3</v>
      </c>
      <c r="M3" s="1577">
        <v>4</v>
      </c>
      <c r="N3" s="1578">
        <v>5</v>
      </c>
      <c r="O3" s="1579">
        <v>6</v>
      </c>
      <c r="P3" s="1577">
        <v>7</v>
      </c>
      <c r="Q3" s="1577">
        <v>8</v>
      </c>
      <c r="R3" s="1577">
        <v>9</v>
      </c>
      <c r="S3" s="1578">
        <v>10</v>
      </c>
      <c r="T3" s="1579">
        <v>11</v>
      </c>
      <c r="U3" s="1577">
        <v>12</v>
      </c>
      <c r="V3" s="1577">
        <v>13</v>
      </c>
      <c r="W3" s="1577">
        <v>14</v>
      </c>
      <c r="X3" s="1578">
        <v>15</v>
      </c>
      <c r="Y3" s="1579">
        <v>16</v>
      </c>
      <c r="Z3" s="1577">
        <v>17</v>
      </c>
      <c r="AA3" s="1577">
        <v>18</v>
      </c>
      <c r="AB3" s="1577">
        <v>19</v>
      </c>
      <c r="AC3" s="1578">
        <v>20</v>
      </c>
      <c r="AD3" s="1579">
        <v>21</v>
      </c>
      <c r="AE3" s="1577">
        <v>22</v>
      </c>
      <c r="AF3" s="1577">
        <v>23</v>
      </c>
      <c r="AG3" s="1577">
        <v>24</v>
      </c>
      <c r="AH3" s="1578">
        <v>25</v>
      </c>
      <c r="AI3" s="1579">
        <v>26</v>
      </c>
      <c r="AJ3" s="1577">
        <v>27</v>
      </c>
      <c r="AK3" s="1577">
        <v>28</v>
      </c>
      <c r="AL3" s="1577">
        <v>29</v>
      </c>
      <c r="AM3" s="1578">
        <v>30</v>
      </c>
    </row>
    <row r="4" spans="2:41" s="33" customFormat="1" ht="12" customHeight="1">
      <c r="B4" s="1609" t="s">
        <v>930</v>
      </c>
      <c r="C4" s="1610" t="s">
        <v>380</v>
      </c>
      <c r="D4" s="1611"/>
      <c r="E4" s="1611"/>
      <c r="F4" s="1611"/>
      <c r="G4" s="1611"/>
      <c r="H4" s="1612"/>
      <c r="I4" s="1623"/>
      <c r="J4" s="1624">
        <f>J5+J8+J11</f>
        <v>0</v>
      </c>
      <c r="K4" s="1631">
        <f t="shared" ref="K4:AM4" si="0">K5+K8+K11</f>
        <v>0</v>
      </c>
      <c r="L4" s="1631">
        <f t="shared" si="0"/>
        <v>0</v>
      </c>
      <c r="M4" s="1631">
        <f t="shared" si="0"/>
        <v>0</v>
      </c>
      <c r="N4" s="1634">
        <f t="shared" si="0"/>
        <v>0</v>
      </c>
      <c r="O4" s="1630">
        <f t="shared" si="0"/>
        <v>0</v>
      </c>
      <c r="P4" s="1631">
        <f t="shared" si="0"/>
        <v>0</v>
      </c>
      <c r="Q4" s="1631">
        <f t="shared" si="0"/>
        <v>0</v>
      </c>
      <c r="R4" s="1631">
        <f t="shared" si="0"/>
        <v>0</v>
      </c>
      <c r="S4" s="1634">
        <f t="shared" si="0"/>
        <v>0</v>
      </c>
      <c r="T4" s="1630">
        <f t="shared" si="0"/>
        <v>0</v>
      </c>
      <c r="U4" s="1631">
        <f t="shared" si="0"/>
        <v>0</v>
      </c>
      <c r="V4" s="1631">
        <f t="shared" si="0"/>
        <v>0</v>
      </c>
      <c r="W4" s="1631">
        <f t="shared" si="0"/>
        <v>0</v>
      </c>
      <c r="X4" s="1634">
        <f t="shared" si="0"/>
        <v>0</v>
      </c>
      <c r="Y4" s="1630">
        <f t="shared" si="0"/>
        <v>0</v>
      </c>
      <c r="Z4" s="1631">
        <f t="shared" si="0"/>
        <v>0</v>
      </c>
      <c r="AA4" s="1631">
        <f t="shared" si="0"/>
        <v>0</v>
      </c>
      <c r="AB4" s="1631">
        <f t="shared" si="0"/>
        <v>0</v>
      </c>
      <c r="AC4" s="1634">
        <f t="shared" si="0"/>
        <v>0</v>
      </c>
      <c r="AD4" s="1630">
        <f t="shared" si="0"/>
        <v>0</v>
      </c>
      <c r="AE4" s="1631">
        <f t="shared" si="0"/>
        <v>0</v>
      </c>
      <c r="AF4" s="1631">
        <f t="shared" si="0"/>
        <v>0</v>
      </c>
      <c r="AG4" s="1631">
        <f t="shared" si="0"/>
        <v>0</v>
      </c>
      <c r="AH4" s="1634">
        <f t="shared" si="0"/>
        <v>0</v>
      </c>
      <c r="AI4" s="1630">
        <f t="shared" si="0"/>
        <v>0</v>
      </c>
      <c r="AJ4" s="1631">
        <f t="shared" si="0"/>
        <v>0</v>
      </c>
      <c r="AK4" s="1631">
        <f t="shared" si="0"/>
        <v>0</v>
      </c>
      <c r="AL4" s="1631">
        <f t="shared" si="0"/>
        <v>0</v>
      </c>
      <c r="AM4" s="1634">
        <f t="shared" si="0"/>
        <v>0</v>
      </c>
    </row>
    <row r="5" spans="2:41" s="33" customFormat="1" ht="12" customHeight="1">
      <c r="B5" s="1613"/>
      <c r="C5" s="547" t="s">
        <v>931</v>
      </c>
      <c r="D5" s="492" t="str">
        <f>費用元デｰタ!D199</f>
        <v>借入1</v>
      </c>
      <c r="E5" s="2493"/>
      <c r="F5" s="2493"/>
      <c r="G5" s="2493"/>
      <c r="H5" s="798"/>
      <c r="I5" s="1643"/>
      <c r="J5" s="2494">
        <f>J6*J7</f>
        <v>0</v>
      </c>
      <c r="K5" s="2494">
        <f t="shared" ref="K5:AM5" si="1">K6*K7</f>
        <v>0</v>
      </c>
      <c r="L5" s="2494">
        <f t="shared" si="1"/>
        <v>0</v>
      </c>
      <c r="M5" s="2494">
        <f t="shared" si="1"/>
        <v>0</v>
      </c>
      <c r="N5" s="2495">
        <f t="shared" si="1"/>
        <v>0</v>
      </c>
      <c r="O5" s="1643">
        <f t="shared" si="1"/>
        <v>0</v>
      </c>
      <c r="P5" s="2494">
        <f t="shared" si="1"/>
        <v>0</v>
      </c>
      <c r="Q5" s="2494">
        <f t="shared" si="1"/>
        <v>0</v>
      </c>
      <c r="R5" s="2494">
        <f t="shared" si="1"/>
        <v>0</v>
      </c>
      <c r="S5" s="2495">
        <f t="shared" si="1"/>
        <v>0</v>
      </c>
      <c r="T5" s="1643">
        <f t="shared" si="1"/>
        <v>0</v>
      </c>
      <c r="U5" s="2494">
        <f t="shared" si="1"/>
        <v>0</v>
      </c>
      <c r="V5" s="2494">
        <f t="shared" si="1"/>
        <v>0</v>
      </c>
      <c r="W5" s="2494">
        <f t="shared" si="1"/>
        <v>0</v>
      </c>
      <c r="X5" s="2495">
        <f t="shared" si="1"/>
        <v>0</v>
      </c>
      <c r="Y5" s="1643">
        <f t="shared" si="1"/>
        <v>0</v>
      </c>
      <c r="Z5" s="2494">
        <f t="shared" si="1"/>
        <v>0</v>
      </c>
      <c r="AA5" s="2494">
        <f t="shared" si="1"/>
        <v>0</v>
      </c>
      <c r="AB5" s="2494">
        <f t="shared" si="1"/>
        <v>0</v>
      </c>
      <c r="AC5" s="2495">
        <f t="shared" si="1"/>
        <v>0</v>
      </c>
      <c r="AD5" s="1643">
        <f t="shared" si="1"/>
        <v>0</v>
      </c>
      <c r="AE5" s="2494">
        <f t="shared" si="1"/>
        <v>0</v>
      </c>
      <c r="AF5" s="2494">
        <f t="shared" si="1"/>
        <v>0</v>
      </c>
      <c r="AG5" s="2494">
        <f t="shared" si="1"/>
        <v>0</v>
      </c>
      <c r="AH5" s="2495">
        <f t="shared" si="1"/>
        <v>0</v>
      </c>
      <c r="AI5" s="1643">
        <f t="shared" si="1"/>
        <v>0</v>
      </c>
      <c r="AJ5" s="2494">
        <f t="shared" si="1"/>
        <v>0</v>
      </c>
      <c r="AK5" s="2494">
        <f t="shared" si="1"/>
        <v>0</v>
      </c>
      <c r="AL5" s="2494">
        <f t="shared" si="1"/>
        <v>0</v>
      </c>
      <c r="AM5" s="2495">
        <f t="shared" si="1"/>
        <v>0</v>
      </c>
      <c r="AO5" s="427"/>
    </row>
    <row r="6" spans="2:41" s="428" customFormat="1" ht="12" hidden="1" customHeight="1" outlineLevel="1">
      <c r="B6" s="530"/>
      <c r="E6" s="429" t="s">
        <v>932</v>
      </c>
      <c r="F6" s="428" t="s">
        <v>359</v>
      </c>
      <c r="H6" s="1637"/>
      <c r="I6" s="1326"/>
      <c r="J6" s="512">
        <f>'提出6(年次)'!H72</f>
        <v>0</v>
      </c>
      <c r="K6" s="512">
        <f>'提出6(年次)'!I72</f>
        <v>0</v>
      </c>
      <c r="L6" s="512">
        <f>'提出6(年次)'!J72</f>
        <v>0</v>
      </c>
      <c r="M6" s="512">
        <f>'提出6(年次)'!K72</f>
        <v>0</v>
      </c>
      <c r="N6" s="1325">
        <f>'提出6(年次)'!L72</f>
        <v>0</v>
      </c>
      <c r="O6" s="1326">
        <f>'提出6(年次)'!M72</f>
        <v>0</v>
      </c>
      <c r="P6" s="512">
        <f>'提出6(年次)'!N72</f>
        <v>0</v>
      </c>
      <c r="Q6" s="512">
        <f>'提出6(年次)'!O72</f>
        <v>0</v>
      </c>
      <c r="R6" s="512">
        <f>'提出6(年次)'!P72</f>
        <v>0</v>
      </c>
      <c r="S6" s="1325">
        <f>'提出6(年次)'!Q72</f>
        <v>0</v>
      </c>
      <c r="T6" s="1326">
        <f>'提出6(年次)'!R72</f>
        <v>0</v>
      </c>
      <c r="U6" s="512">
        <f>'提出6(年次)'!S72</f>
        <v>0</v>
      </c>
      <c r="V6" s="512">
        <f>'提出6(年次)'!T72</f>
        <v>0</v>
      </c>
      <c r="W6" s="512">
        <f>'提出6(年次)'!U72</f>
        <v>0</v>
      </c>
      <c r="X6" s="1325">
        <f>'提出6(年次)'!V72</f>
        <v>0</v>
      </c>
      <c r="Y6" s="1326">
        <f>'提出6(年次)'!W72</f>
        <v>0</v>
      </c>
      <c r="Z6" s="512">
        <f>'提出6(年次)'!X72</f>
        <v>0</v>
      </c>
      <c r="AA6" s="512">
        <f>'提出6(年次)'!Y72</f>
        <v>0</v>
      </c>
      <c r="AB6" s="512">
        <f>'提出6(年次)'!Z72</f>
        <v>0</v>
      </c>
      <c r="AC6" s="1325">
        <f>'提出6(年次)'!AA72</f>
        <v>0</v>
      </c>
      <c r="AD6" s="1326">
        <f>'提出6(年次)'!AB72</f>
        <v>0</v>
      </c>
      <c r="AE6" s="512">
        <f>'提出6(年次)'!AC72</f>
        <v>0</v>
      </c>
      <c r="AF6" s="512">
        <f>'提出6(年次)'!AD72</f>
        <v>0</v>
      </c>
      <c r="AG6" s="512">
        <f>'提出6(年次)'!AE72</f>
        <v>0</v>
      </c>
      <c r="AH6" s="1325">
        <f>'提出6(年次)'!AF72</f>
        <v>0</v>
      </c>
      <c r="AI6" s="1326">
        <f>'提出6(年次)'!AG72</f>
        <v>0</v>
      </c>
      <c r="AJ6" s="512">
        <f>'提出6(年次)'!AH72</f>
        <v>0</v>
      </c>
      <c r="AK6" s="512">
        <f>'提出6(年次)'!AI72</f>
        <v>0</v>
      </c>
      <c r="AL6" s="512">
        <f>'提出6(年次)'!AJ72</f>
        <v>0</v>
      </c>
      <c r="AM6" s="1325">
        <f>'提出6(年次)'!AK72</f>
        <v>0</v>
      </c>
    </row>
    <row r="7" spans="2:41" s="428" customFormat="1" ht="12" hidden="1" customHeight="1" outlineLevel="1">
      <c r="B7" s="530"/>
      <c r="E7" s="429" t="s">
        <v>933</v>
      </c>
      <c r="F7" s="428" t="s">
        <v>321</v>
      </c>
      <c r="H7" s="1637"/>
      <c r="I7" s="1334"/>
      <c r="J7" s="536">
        <f>費用元デｰタ!J193</f>
        <v>0</v>
      </c>
      <c r="K7" s="536">
        <f>J7</f>
        <v>0</v>
      </c>
      <c r="L7" s="536">
        <f t="shared" ref="L7:AM7" si="2">K7</f>
        <v>0</v>
      </c>
      <c r="M7" s="536">
        <f t="shared" si="2"/>
        <v>0</v>
      </c>
      <c r="N7" s="1333">
        <f t="shared" si="2"/>
        <v>0</v>
      </c>
      <c r="O7" s="1334">
        <f t="shared" si="2"/>
        <v>0</v>
      </c>
      <c r="P7" s="536">
        <f t="shared" si="2"/>
        <v>0</v>
      </c>
      <c r="Q7" s="536">
        <f t="shared" si="2"/>
        <v>0</v>
      </c>
      <c r="R7" s="536">
        <f t="shared" si="2"/>
        <v>0</v>
      </c>
      <c r="S7" s="1333">
        <f t="shared" si="2"/>
        <v>0</v>
      </c>
      <c r="T7" s="1334">
        <f t="shared" si="2"/>
        <v>0</v>
      </c>
      <c r="U7" s="536">
        <f t="shared" si="2"/>
        <v>0</v>
      </c>
      <c r="V7" s="536">
        <f t="shared" si="2"/>
        <v>0</v>
      </c>
      <c r="W7" s="536">
        <f t="shared" si="2"/>
        <v>0</v>
      </c>
      <c r="X7" s="1333">
        <f t="shared" si="2"/>
        <v>0</v>
      </c>
      <c r="Y7" s="1334">
        <f t="shared" si="2"/>
        <v>0</v>
      </c>
      <c r="Z7" s="536">
        <f t="shared" si="2"/>
        <v>0</v>
      </c>
      <c r="AA7" s="536">
        <f t="shared" si="2"/>
        <v>0</v>
      </c>
      <c r="AB7" s="536">
        <f t="shared" si="2"/>
        <v>0</v>
      </c>
      <c r="AC7" s="1333">
        <f t="shared" si="2"/>
        <v>0</v>
      </c>
      <c r="AD7" s="1334">
        <f t="shared" si="2"/>
        <v>0</v>
      </c>
      <c r="AE7" s="536">
        <f t="shared" si="2"/>
        <v>0</v>
      </c>
      <c r="AF7" s="536">
        <f t="shared" si="2"/>
        <v>0</v>
      </c>
      <c r="AG7" s="536">
        <f t="shared" si="2"/>
        <v>0</v>
      </c>
      <c r="AH7" s="1333">
        <f t="shared" si="2"/>
        <v>0</v>
      </c>
      <c r="AI7" s="1334">
        <f t="shared" si="2"/>
        <v>0</v>
      </c>
      <c r="AJ7" s="536">
        <f t="shared" si="2"/>
        <v>0</v>
      </c>
      <c r="AK7" s="536">
        <f t="shared" si="2"/>
        <v>0</v>
      </c>
      <c r="AL7" s="536">
        <f t="shared" si="2"/>
        <v>0</v>
      </c>
      <c r="AM7" s="1333">
        <f t="shared" si="2"/>
        <v>0</v>
      </c>
    </row>
    <row r="8" spans="2:41" s="428" customFormat="1" ht="12" customHeight="1" collapsed="1">
      <c r="B8" s="1636"/>
      <c r="C8" s="1587" t="s">
        <v>934</v>
      </c>
      <c r="D8" s="491" t="str">
        <f>費用元デｰタ!D202</f>
        <v>借入2</v>
      </c>
      <c r="E8" s="491"/>
      <c r="F8" s="491"/>
      <c r="G8" s="491"/>
      <c r="H8" s="799"/>
      <c r="I8" s="1354"/>
      <c r="J8" s="560">
        <f t="shared" ref="J8:AM8" si="3">J9*J10</f>
        <v>0</v>
      </c>
      <c r="K8" s="560">
        <f t="shared" si="3"/>
        <v>0</v>
      </c>
      <c r="L8" s="560">
        <f t="shared" si="3"/>
        <v>0</v>
      </c>
      <c r="M8" s="560">
        <f t="shared" si="3"/>
        <v>0</v>
      </c>
      <c r="N8" s="1364">
        <f t="shared" si="3"/>
        <v>0</v>
      </c>
      <c r="O8" s="1365">
        <f t="shared" si="3"/>
        <v>0</v>
      </c>
      <c r="P8" s="560">
        <f t="shared" si="3"/>
        <v>0</v>
      </c>
      <c r="Q8" s="560">
        <f t="shared" si="3"/>
        <v>0</v>
      </c>
      <c r="R8" s="560">
        <f t="shared" si="3"/>
        <v>0</v>
      </c>
      <c r="S8" s="1364">
        <f t="shared" si="3"/>
        <v>0</v>
      </c>
      <c r="T8" s="1365">
        <f t="shared" si="3"/>
        <v>0</v>
      </c>
      <c r="U8" s="560">
        <f t="shared" si="3"/>
        <v>0</v>
      </c>
      <c r="V8" s="560">
        <f t="shared" si="3"/>
        <v>0</v>
      </c>
      <c r="W8" s="560">
        <f t="shared" si="3"/>
        <v>0</v>
      </c>
      <c r="X8" s="1364">
        <f t="shared" si="3"/>
        <v>0</v>
      </c>
      <c r="Y8" s="1365">
        <f t="shared" si="3"/>
        <v>0</v>
      </c>
      <c r="Z8" s="560">
        <f t="shared" si="3"/>
        <v>0</v>
      </c>
      <c r="AA8" s="560">
        <f t="shared" si="3"/>
        <v>0</v>
      </c>
      <c r="AB8" s="560">
        <f t="shared" si="3"/>
        <v>0</v>
      </c>
      <c r="AC8" s="1364">
        <f t="shared" si="3"/>
        <v>0</v>
      </c>
      <c r="AD8" s="1365">
        <f t="shared" si="3"/>
        <v>0</v>
      </c>
      <c r="AE8" s="560">
        <f t="shared" si="3"/>
        <v>0</v>
      </c>
      <c r="AF8" s="560">
        <f t="shared" si="3"/>
        <v>0</v>
      </c>
      <c r="AG8" s="560">
        <f t="shared" si="3"/>
        <v>0</v>
      </c>
      <c r="AH8" s="1364">
        <f t="shared" si="3"/>
        <v>0</v>
      </c>
      <c r="AI8" s="1365">
        <f t="shared" si="3"/>
        <v>0</v>
      </c>
      <c r="AJ8" s="560">
        <f t="shared" si="3"/>
        <v>0</v>
      </c>
      <c r="AK8" s="560">
        <f t="shared" si="3"/>
        <v>0</v>
      </c>
      <c r="AL8" s="560">
        <f t="shared" si="3"/>
        <v>0</v>
      </c>
      <c r="AM8" s="1364">
        <f t="shared" si="3"/>
        <v>0</v>
      </c>
      <c r="AO8" s="427"/>
    </row>
    <row r="9" spans="2:41" s="428" customFormat="1" ht="12" hidden="1" customHeight="1" outlineLevel="1">
      <c r="B9" s="530"/>
      <c r="E9" s="429" t="s">
        <v>932</v>
      </c>
      <c r="F9" s="428" t="s">
        <v>359</v>
      </c>
      <c r="H9" s="1637"/>
      <c r="I9" s="1326"/>
      <c r="J9" s="512">
        <f>'提出6(年次)'!H89</f>
        <v>0</v>
      </c>
      <c r="K9" s="512">
        <f>'提出6(年次)'!I89</f>
        <v>0</v>
      </c>
      <c r="L9" s="512">
        <f>'提出6(年次)'!J89</f>
        <v>0</v>
      </c>
      <c r="M9" s="512">
        <f>'提出6(年次)'!K89</f>
        <v>0</v>
      </c>
      <c r="N9" s="1325">
        <f>'提出6(年次)'!L89</f>
        <v>0</v>
      </c>
      <c r="O9" s="1326">
        <f>'提出6(年次)'!M89</f>
        <v>0</v>
      </c>
      <c r="P9" s="512">
        <f>'提出6(年次)'!N89</f>
        <v>0</v>
      </c>
      <c r="Q9" s="512">
        <f>'提出6(年次)'!O89</f>
        <v>0</v>
      </c>
      <c r="R9" s="512">
        <f>'提出6(年次)'!P89</f>
        <v>0</v>
      </c>
      <c r="S9" s="1325">
        <f>'提出6(年次)'!Q89</f>
        <v>0</v>
      </c>
      <c r="T9" s="1326">
        <f>'提出6(年次)'!R89</f>
        <v>0</v>
      </c>
      <c r="U9" s="512">
        <f>'提出6(年次)'!S89</f>
        <v>0</v>
      </c>
      <c r="V9" s="512">
        <f>'提出6(年次)'!T89</f>
        <v>0</v>
      </c>
      <c r="W9" s="512">
        <f>'提出6(年次)'!U89</f>
        <v>0</v>
      </c>
      <c r="X9" s="1325">
        <f>'提出6(年次)'!V89</f>
        <v>0</v>
      </c>
      <c r="Y9" s="1326">
        <f>'提出6(年次)'!W89</f>
        <v>0</v>
      </c>
      <c r="Z9" s="512">
        <f>'提出6(年次)'!X89</f>
        <v>0</v>
      </c>
      <c r="AA9" s="512">
        <f>'提出6(年次)'!Y89</f>
        <v>0</v>
      </c>
      <c r="AB9" s="512">
        <f>'提出6(年次)'!Z89</f>
        <v>0</v>
      </c>
      <c r="AC9" s="1325">
        <f>'提出6(年次)'!AA89</f>
        <v>0</v>
      </c>
      <c r="AD9" s="1326">
        <f>'提出6(年次)'!AB89</f>
        <v>0</v>
      </c>
      <c r="AE9" s="512">
        <f>'提出6(年次)'!AC89</f>
        <v>0</v>
      </c>
      <c r="AF9" s="512">
        <f>'提出6(年次)'!AD89</f>
        <v>0</v>
      </c>
      <c r="AG9" s="512">
        <f>'提出6(年次)'!AE89</f>
        <v>0</v>
      </c>
      <c r="AH9" s="1325">
        <f>'提出6(年次)'!AF89</f>
        <v>0</v>
      </c>
      <c r="AI9" s="1326">
        <f>'提出6(年次)'!AG89</f>
        <v>0</v>
      </c>
      <c r="AJ9" s="512">
        <f>'提出6(年次)'!AH89</f>
        <v>0</v>
      </c>
      <c r="AK9" s="512">
        <f>'提出6(年次)'!AI89</f>
        <v>0</v>
      </c>
      <c r="AL9" s="512">
        <f>'提出6(年次)'!AJ89</f>
        <v>0</v>
      </c>
      <c r="AM9" s="1325">
        <f>'提出6(年次)'!AK89</f>
        <v>0</v>
      </c>
    </row>
    <row r="10" spans="2:41" s="428" customFormat="1" ht="12" hidden="1" customHeight="1" outlineLevel="1">
      <c r="B10" s="530"/>
      <c r="E10" s="429" t="s">
        <v>933</v>
      </c>
      <c r="F10" s="428" t="s">
        <v>321</v>
      </c>
      <c r="H10" s="1637"/>
      <c r="I10" s="1334"/>
      <c r="J10" s="536">
        <f>費用元デｰタ!J193</f>
        <v>0</v>
      </c>
      <c r="K10" s="536">
        <f>J10</f>
        <v>0</v>
      </c>
      <c r="L10" s="536">
        <f t="shared" ref="L10:AM10" si="4">K10</f>
        <v>0</v>
      </c>
      <c r="M10" s="536">
        <f t="shared" si="4"/>
        <v>0</v>
      </c>
      <c r="N10" s="1333">
        <f t="shared" si="4"/>
        <v>0</v>
      </c>
      <c r="O10" s="1334">
        <f t="shared" si="4"/>
        <v>0</v>
      </c>
      <c r="P10" s="536">
        <f t="shared" si="4"/>
        <v>0</v>
      </c>
      <c r="Q10" s="536">
        <f t="shared" si="4"/>
        <v>0</v>
      </c>
      <c r="R10" s="536">
        <f t="shared" si="4"/>
        <v>0</v>
      </c>
      <c r="S10" s="1333">
        <f t="shared" si="4"/>
        <v>0</v>
      </c>
      <c r="T10" s="1334">
        <f t="shared" si="4"/>
        <v>0</v>
      </c>
      <c r="U10" s="536">
        <f t="shared" si="4"/>
        <v>0</v>
      </c>
      <c r="V10" s="536">
        <f t="shared" si="4"/>
        <v>0</v>
      </c>
      <c r="W10" s="536">
        <f t="shared" si="4"/>
        <v>0</v>
      </c>
      <c r="X10" s="1333">
        <f t="shared" si="4"/>
        <v>0</v>
      </c>
      <c r="Y10" s="1334">
        <f t="shared" si="4"/>
        <v>0</v>
      </c>
      <c r="Z10" s="536">
        <f t="shared" si="4"/>
        <v>0</v>
      </c>
      <c r="AA10" s="536">
        <f t="shared" si="4"/>
        <v>0</v>
      </c>
      <c r="AB10" s="536">
        <f t="shared" si="4"/>
        <v>0</v>
      </c>
      <c r="AC10" s="1333">
        <f t="shared" si="4"/>
        <v>0</v>
      </c>
      <c r="AD10" s="1334">
        <f t="shared" si="4"/>
        <v>0</v>
      </c>
      <c r="AE10" s="536">
        <f t="shared" si="4"/>
        <v>0</v>
      </c>
      <c r="AF10" s="536">
        <f t="shared" si="4"/>
        <v>0</v>
      </c>
      <c r="AG10" s="536">
        <f t="shared" si="4"/>
        <v>0</v>
      </c>
      <c r="AH10" s="1333">
        <f t="shared" si="4"/>
        <v>0</v>
      </c>
      <c r="AI10" s="1334">
        <f t="shared" si="4"/>
        <v>0</v>
      </c>
      <c r="AJ10" s="536">
        <f t="shared" si="4"/>
        <v>0</v>
      </c>
      <c r="AK10" s="536">
        <f t="shared" si="4"/>
        <v>0</v>
      </c>
      <c r="AL10" s="536">
        <f t="shared" si="4"/>
        <v>0</v>
      </c>
      <c r="AM10" s="1333">
        <f t="shared" si="4"/>
        <v>0</v>
      </c>
    </row>
    <row r="11" spans="2:41" s="428" customFormat="1" ht="12" hidden="1" customHeight="1" outlineLevel="1">
      <c r="B11" s="530"/>
      <c r="C11" s="428" t="s">
        <v>935</v>
      </c>
      <c r="D11" s="428" t="str">
        <f>費用元デｰタ!D205</f>
        <v>住宅ローン</v>
      </c>
      <c r="H11" s="177" t="s">
        <v>967</v>
      </c>
      <c r="I11" s="1326"/>
      <c r="J11" s="557">
        <f t="shared" ref="J11:AM11" si="5">J12*J13</f>
        <v>0</v>
      </c>
      <c r="K11" s="557">
        <f t="shared" si="5"/>
        <v>0</v>
      </c>
      <c r="L11" s="557">
        <f t="shared" si="5"/>
        <v>0</v>
      </c>
      <c r="M11" s="557">
        <f t="shared" si="5"/>
        <v>0</v>
      </c>
      <c r="N11" s="1362">
        <f t="shared" si="5"/>
        <v>0</v>
      </c>
      <c r="O11" s="1363">
        <f t="shared" si="5"/>
        <v>0</v>
      </c>
      <c r="P11" s="557">
        <f t="shared" si="5"/>
        <v>0</v>
      </c>
      <c r="Q11" s="557">
        <f t="shared" si="5"/>
        <v>0</v>
      </c>
      <c r="R11" s="557">
        <f t="shared" si="5"/>
        <v>0</v>
      </c>
      <c r="S11" s="1362">
        <f t="shared" si="5"/>
        <v>0</v>
      </c>
      <c r="T11" s="1363">
        <f t="shared" si="5"/>
        <v>0</v>
      </c>
      <c r="U11" s="557">
        <f t="shared" si="5"/>
        <v>0</v>
      </c>
      <c r="V11" s="557">
        <f t="shared" si="5"/>
        <v>0</v>
      </c>
      <c r="W11" s="557">
        <f t="shared" si="5"/>
        <v>0</v>
      </c>
      <c r="X11" s="1362">
        <f t="shared" si="5"/>
        <v>0</v>
      </c>
      <c r="Y11" s="1363">
        <f t="shared" si="5"/>
        <v>0</v>
      </c>
      <c r="Z11" s="557">
        <f t="shared" si="5"/>
        <v>0</v>
      </c>
      <c r="AA11" s="557">
        <f t="shared" si="5"/>
        <v>0</v>
      </c>
      <c r="AB11" s="557">
        <f t="shared" si="5"/>
        <v>0</v>
      </c>
      <c r="AC11" s="1362">
        <f t="shared" si="5"/>
        <v>0</v>
      </c>
      <c r="AD11" s="1363">
        <f t="shared" si="5"/>
        <v>0</v>
      </c>
      <c r="AE11" s="557">
        <f t="shared" si="5"/>
        <v>0</v>
      </c>
      <c r="AF11" s="557">
        <f t="shared" si="5"/>
        <v>0</v>
      </c>
      <c r="AG11" s="557">
        <f t="shared" si="5"/>
        <v>0</v>
      </c>
      <c r="AH11" s="1362">
        <f t="shared" si="5"/>
        <v>0</v>
      </c>
      <c r="AI11" s="1363">
        <f t="shared" si="5"/>
        <v>0</v>
      </c>
      <c r="AJ11" s="557">
        <f t="shared" si="5"/>
        <v>0</v>
      </c>
      <c r="AK11" s="557">
        <f t="shared" si="5"/>
        <v>0</v>
      </c>
      <c r="AL11" s="557">
        <f t="shared" si="5"/>
        <v>0</v>
      </c>
      <c r="AM11" s="1362">
        <f t="shared" si="5"/>
        <v>0</v>
      </c>
      <c r="AO11" s="427"/>
    </row>
    <row r="12" spans="2:41" s="428" customFormat="1" ht="12" hidden="1" customHeight="1" outlineLevel="1">
      <c r="B12" s="530"/>
      <c r="E12" s="429" t="s">
        <v>932</v>
      </c>
      <c r="F12" s="428" t="s">
        <v>359</v>
      </c>
      <c r="H12" s="1637"/>
      <c r="I12" s="1326"/>
      <c r="J12" s="512">
        <f>'提出6(年次)'!H106</f>
        <v>0</v>
      </c>
      <c r="K12" s="512">
        <f>'提出6(年次)'!I106</f>
        <v>0</v>
      </c>
      <c r="L12" s="512">
        <f>'提出6(年次)'!J106</f>
        <v>0</v>
      </c>
      <c r="M12" s="512">
        <f>'提出6(年次)'!K106</f>
        <v>0</v>
      </c>
      <c r="N12" s="1325">
        <f>'提出6(年次)'!L106</f>
        <v>0</v>
      </c>
      <c r="O12" s="1326">
        <f>'提出6(年次)'!M106</f>
        <v>0</v>
      </c>
      <c r="P12" s="512">
        <f>'提出6(年次)'!N106</f>
        <v>0</v>
      </c>
      <c r="Q12" s="512">
        <f>'提出6(年次)'!O106</f>
        <v>0</v>
      </c>
      <c r="R12" s="512">
        <f>'提出6(年次)'!P106</f>
        <v>0</v>
      </c>
      <c r="S12" s="1325">
        <f>'提出6(年次)'!Q106</f>
        <v>0</v>
      </c>
      <c r="T12" s="1326">
        <f>'提出6(年次)'!R106</f>
        <v>0</v>
      </c>
      <c r="U12" s="512">
        <f>'提出6(年次)'!S106</f>
        <v>0</v>
      </c>
      <c r="V12" s="512">
        <f>'提出6(年次)'!T106</f>
        <v>0</v>
      </c>
      <c r="W12" s="512">
        <f>'提出6(年次)'!U106</f>
        <v>0</v>
      </c>
      <c r="X12" s="1325">
        <f>'提出6(年次)'!V106</f>
        <v>0</v>
      </c>
      <c r="Y12" s="1326">
        <f>'提出6(年次)'!W106</f>
        <v>0</v>
      </c>
      <c r="Z12" s="512">
        <f>'提出6(年次)'!X106</f>
        <v>0</v>
      </c>
      <c r="AA12" s="512">
        <f>'提出6(年次)'!Y106</f>
        <v>0</v>
      </c>
      <c r="AB12" s="512">
        <f>'提出6(年次)'!Z106</f>
        <v>0</v>
      </c>
      <c r="AC12" s="1325">
        <f>'提出6(年次)'!AA106</f>
        <v>0</v>
      </c>
      <c r="AD12" s="1326">
        <f>'提出6(年次)'!AB106</f>
        <v>0</v>
      </c>
      <c r="AE12" s="512">
        <f>'提出6(年次)'!AC106</f>
        <v>0</v>
      </c>
      <c r="AF12" s="512">
        <f>'提出6(年次)'!AD106</f>
        <v>0</v>
      </c>
      <c r="AG12" s="512">
        <f>'提出6(年次)'!AE106</f>
        <v>0</v>
      </c>
      <c r="AH12" s="1325">
        <f>'提出6(年次)'!AF106</f>
        <v>0</v>
      </c>
      <c r="AI12" s="1326">
        <f>'提出6(年次)'!AG106</f>
        <v>0</v>
      </c>
      <c r="AJ12" s="512">
        <f>'提出6(年次)'!AH106</f>
        <v>0</v>
      </c>
      <c r="AK12" s="512">
        <f>'提出6(年次)'!AI106</f>
        <v>0</v>
      </c>
      <c r="AL12" s="512">
        <f>'提出6(年次)'!AJ106</f>
        <v>0</v>
      </c>
      <c r="AM12" s="1325">
        <f>'提出6(年次)'!AK106</f>
        <v>0</v>
      </c>
    </row>
    <row r="13" spans="2:41" s="428" customFormat="1" ht="12" hidden="1" customHeight="1" outlineLevel="1">
      <c r="B13" s="1587"/>
      <c r="C13" s="491"/>
      <c r="D13" s="491"/>
      <c r="E13" s="523" t="s">
        <v>933</v>
      </c>
      <c r="F13" s="491" t="s">
        <v>321</v>
      </c>
      <c r="G13" s="491"/>
      <c r="H13" s="746"/>
      <c r="I13" s="1328"/>
      <c r="J13" s="535">
        <f>費用元デｰタ!J196</f>
        <v>0</v>
      </c>
      <c r="K13" s="535">
        <f>J13</f>
        <v>0</v>
      </c>
      <c r="L13" s="535">
        <f t="shared" ref="L13:AM13" si="6">K13</f>
        <v>0</v>
      </c>
      <c r="M13" s="535">
        <f t="shared" si="6"/>
        <v>0</v>
      </c>
      <c r="N13" s="1327">
        <f t="shared" si="6"/>
        <v>0</v>
      </c>
      <c r="O13" s="1328">
        <f t="shared" si="6"/>
        <v>0</v>
      </c>
      <c r="P13" s="535">
        <f t="shared" si="6"/>
        <v>0</v>
      </c>
      <c r="Q13" s="535">
        <f t="shared" si="6"/>
        <v>0</v>
      </c>
      <c r="R13" s="535">
        <f t="shared" si="6"/>
        <v>0</v>
      </c>
      <c r="S13" s="1327">
        <f t="shared" si="6"/>
        <v>0</v>
      </c>
      <c r="T13" s="1328">
        <f t="shared" si="6"/>
        <v>0</v>
      </c>
      <c r="U13" s="535">
        <f t="shared" si="6"/>
        <v>0</v>
      </c>
      <c r="V13" s="535">
        <f t="shared" si="6"/>
        <v>0</v>
      </c>
      <c r="W13" s="535">
        <f t="shared" si="6"/>
        <v>0</v>
      </c>
      <c r="X13" s="1327">
        <f t="shared" si="6"/>
        <v>0</v>
      </c>
      <c r="Y13" s="1328">
        <f t="shared" si="6"/>
        <v>0</v>
      </c>
      <c r="Z13" s="535">
        <f t="shared" si="6"/>
        <v>0</v>
      </c>
      <c r="AA13" s="535">
        <f t="shared" si="6"/>
        <v>0</v>
      </c>
      <c r="AB13" s="535">
        <f t="shared" si="6"/>
        <v>0</v>
      </c>
      <c r="AC13" s="1327">
        <f t="shared" si="6"/>
        <v>0</v>
      </c>
      <c r="AD13" s="1328">
        <f t="shared" si="6"/>
        <v>0</v>
      </c>
      <c r="AE13" s="535">
        <f t="shared" si="6"/>
        <v>0</v>
      </c>
      <c r="AF13" s="535">
        <f t="shared" si="6"/>
        <v>0</v>
      </c>
      <c r="AG13" s="535">
        <f t="shared" si="6"/>
        <v>0</v>
      </c>
      <c r="AH13" s="1327">
        <f t="shared" si="6"/>
        <v>0</v>
      </c>
      <c r="AI13" s="1328">
        <f t="shared" si="6"/>
        <v>0</v>
      </c>
      <c r="AJ13" s="535">
        <f t="shared" si="6"/>
        <v>0</v>
      </c>
      <c r="AK13" s="535">
        <f t="shared" si="6"/>
        <v>0</v>
      </c>
      <c r="AL13" s="535">
        <f t="shared" si="6"/>
        <v>0</v>
      </c>
      <c r="AM13" s="1327">
        <f t="shared" si="6"/>
        <v>0</v>
      </c>
    </row>
    <row r="14" spans="2:41" s="428" customFormat="1" ht="12" customHeight="1" collapsed="1">
      <c r="B14" s="1547" t="s">
        <v>936</v>
      </c>
      <c r="C14" s="1548" t="s">
        <v>360</v>
      </c>
      <c r="D14" s="1550"/>
      <c r="E14" s="1550"/>
      <c r="F14" s="1550"/>
      <c r="G14" s="1550"/>
      <c r="H14" s="1638"/>
      <c r="I14" s="1580"/>
      <c r="J14" s="1581">
        <f>J15+J18+J21</f>
        <v>0</v>
      </c>
      <c r="K14" s="1543">
        <f t="shared" ref="K14:AM14" si="7">K15+K18+K21</f>
        <v>0</v>
      </c>
      <c r="L14" s="1543">
        <f t="shared" si="7"/>
        <v>0</v>
      </c>
      <c r="M14" s="1543">
        <f t="shared" si="7"/>
        <v>0</v>
      </c>
      <c r="N14" s="1585">
        <f t="shared" si="7"/>
        <v>0</v>
      </c>
      <c r="O14" s="1542">
        <f t="shared" si="7"/>
        <v>0</v>
      </c>
      <c r="P14" s="1543">
        <f t="shared" si="7"/>
        <v>0</v>
      </c>
      <c r="Q14" s="1543">
        <f t="shared" si="7"/>
        <v>0</v>
      </c>
      <c r="R14" s="1543">
        <f t="shared" si="7"/>
        <v>0</v>
      </c>
      <c r="S14" s="1585">
        <f t="shared" si="7"/>
        <v>0</v>
      </c>
      <c r="T14" s="1542">
        <f t="shared" si="7"/>
        <v>0</v>
      </c>
      <c r="U14" s="1543">
        <f t="shared" si="7"/>
        <v>0</v>
      </c>
      <c r="V14" s="1543">
        <f t="shared" si="7"/>
        <v>0</v>
      </c>
      <c r="W14" s="1543">
        <f t="shared" si="7"/>
        <v>0</v>
      </c>
      <c r="X14" s="1585">
        <f t="shared" si="7"/>
        <v>0</v>
      </c>
      <c r="Y14" s="1542">
        <f t="shared" si="7"/>
        <v>0</v>
      </c>
      <c r="Z14" s="1543">
        <f t="shared" si="7"/>
        <v>0</v>
      </c>
      <c r="AA14" s="1543">
        <f t="shared" si="7"/>
        <v>0</v>
      </c>
      <c r="AB14" s="1543">
        <f t="shared" si="7"/>
        <v>0</v>
      </c>
      <c r="AC14" s="1585">
        <f t="shared" si="7"/>
        <v>0</v>
      </c>
      <c r="AD14" s="1542">
        <f t="shared" si="7"/>
        <v>0</v>
      </c>
      <c r="AE14" s="1543">
        <f t="shared" si="7"/>
        <v>0</v>
      </c>
      <c r="AF14" s="1543">
        <f t="shared" si="7"/>
        <v>0</v>
      </c>
      <c r="AG14" s="1543">
        <f t="shared" si="7"/>
        <v>0</v>
      </c>
      <c r="AH14" s="1585">
        <f t="shared" si="7"/>
        <v>0</v>
      </c>
      <c r="AI14" s="1542">
        <f t="shared" si="7"/>
        <v>0</v>
      </c>
      <c r="AJ14" s="1543">
        <f t="shared" si="7"/>
        <v>0</v>
      </c>
      <c r="AK14" s="1543">
        <f t="shared" si="7"/>
        <v>0</v>
      </c>
      <c r="AL14" s="1543">
        <f t="shared" si="7"/>
        <v>0</v>
      </c>
      <c r="AM14" s="1585">
        <f t="shared" si="7"/>
        <v>0</v>
      </c>
    </row>
    <row r="15" spans="2:41" s="428" customFormat="1" ht="12" customHeight="1">
      <c r="B15" s="1569"/>
      <c r="C15" s="547"/>
      <c r="D15" s="492"/>
      <c r="E15" s="518" t="s">
        <v>932</v>
      </c>
      <c r="F15" s="492" t="s">
        <v>113</v>
      </c>
      <c r="G15" s="492"/>
      <c r="H15" s="744"/>
      <c r="I15" s="1338"/>
      <c r="J15" s="513">
        <f>IF(負債元デｰタ!I10&lt;0.00001,0,IF(J3&gt;=$I$16,$I$17,0))</f>
        <v>0</v>
      </c>
      <c r="K15" s="513">
        <f>IF(負債元デｰタ!J10&lt;0.00001,0,IF(K3&gt;=$I$16,$I$17,0))</f>
        <v>0</v>
      </c>
      <c r="L15" s="513">
        <f>IF(負債元デｰタ!K10&lt;0.00001,0,IF(L3&gt;=$I$16,$I$17,0))</f>
        <v>0</v>
      </c>
      <c r="M15" s="513">
        <f>IF(負債元デｰタ!L10&lt;0.00001,0,IF(M3&gt;=$I$16,$I$17,0))</f>
        <v>0</v>
      </c>
      <c r="N15" s="1337">
        <f>IF(負債元デｰタ!M10&lt;0.00001,0,IF(N3&gt;=$I$16,$I$17,0))</f>
        <v>0</v>
      </c>
      <c r="O15" s="1338">
        <f>IF(負債元デｰタ!N10&lt;0.00001,0,IF(O3&gt;=$I$16,$I$17,0))</f>
        <v>0</v>
      </c>
      <c r="P15" s="513">
        <f>IF(負債元デｰタ!O10&lt;0.00001,0,IF(P3&gt;=$I$16,$I$17,0))</f>
        <v>0</v>
      </c>
      <c r="Q15" s="513">
        <f>IF(負債元デｰタ!P10&lt;0.00001,0,IF(Q3&gt;=$I$16,$I$17,0))</f>
        <v>0</v>
      </c>
      <c r="R15" s="513">
        <f>IF(負債元デｰタ!Q10&lt;0.00001,0,IF(R3&gt;=$I$16,$I$17,0))</f>
        <v>0</v>
      </c>
      <c r="S15" s="1337">
        <f>IF(負債元デｰタ!R10&lt;0.00001,0,IF(S3&gt;=$I$16,$I$17,0))</f>
        <v>0</v>
      </c>
      <c r="T15" s="1338">
        <f>IF(負債元デｰタ!S10&lt;0.00001,0,IF(T3&gt;=$I$16,$I$17,0))</f>
        <v>0</v>
      </c>
      <c r="U15" s="513">
        <f>IF(負債元デｰタ!T10&lt;0.00001,0,IF(U3&gt;=$I$16,$I$17,0))</f>
        <v>0</v>
      </c>
      <c r="V15" s="513">
        <f>IF(負債元デｰタ!U10&lt;0.00001,0,IF(V3&gt;=$I$16,$I$17,0))</f>
        <v>0</v>
      </c>
      <c r="W15" s="513">
        <f>IF(負債元デｰタ!V10&lt;0.00001,0,IF(W3&gt;=$I$16,$I$17,0))</f>
        <v>0</v>
      </c>
      <c r="X15" s="1337">
        <f>IF(負債元デｰタ!W10&lt;0.00001,0,IF(X3&gt;=$I$16,$I$17,0))</f>
        <v>0</v>
      </c>
      <c r="Y15" s="1338">
        <f>IF(負債元デｰタ!X10&lt;0.00001,0,IF(Y3&gt;=$I$16,$I$17,0))</f>
        <v>0</v>
      </c>
      <c r="Z15" s="513">
        <f>IF(負債元デｰタ!Y10&lt;0.00001,0,IF(Z3&gt;=$I$16,$I$17,0))</f>
        <v>0</v>
      </c>
      <c r="AA15" s="513">
        <f>IF(負債元デｰタ!Z10&lt;0.00001,0,IF(AA3&gt;=$I$16,$I$17,0))</f>
        <v>0</v>
      </c>
      <c r="AB15" s="513">
        <f>IF(負債元デｰタ!AA10&lt;0.00001,0,IF(AB3&gt;=$I$16,$I$17,0))</f>
        <v>0</v>
      </c>
      <c r="AC15" s="1337">
        <f>IF(負債元デｰタ!AB10&lt;0.00001,0,IF(AC3&gt;=$I$16,$I$17,0))</f>
        <v>0</v>
      </c>
      <c r="AD15" s="1338">
        <f>IF(負債元デｰタ!AC10&lt;0.00001,0,IF(AD3&gt;=$I$16,$I$17,0))</f>
        <v>0</v>
      </c>
      <c r="AE15" s="513">
        <f>IF(負債元デｰタ!AD10&lt;0.00001,0,IF(AE3&gt;=$I$16,$I$17,0))</f>
        <v>0</v>
      </c>
      <c r="AF15" s="513">
        <f>IF(負債元デｰタ!AE10&lt;0.00001,0,IF(AF3&gt;=$I$16,$I$17,0))</f>
        <v>0</v>
      </c>
      <c r="AG15" s="513">
        <f>IF(負債元デｰタ!AF10&lt;0.00001,0,IF(AG3&gt;=$I$16,$I$17,0))</f>
        <v>0</v>
      </c>
      <c r="AH15" s="1337">
        <f>IF(負債元デｰタ!AG10&lt;0.00001,0,IF(AH3&gt;=$I$16,$I$17,0))</f>
        <v>0</v>
      </c>
      <c r="AI15" s="1338">
        <f>IF(負債元デｰタ!AH10&lt;0.00001,0,IF(AI3&gt;=$I$16,$I$17,0))</f>
        <v>0</v>
      </c>
      <c r="AJ15" s="513">
        <f>IF(負債元デｰタ!AI10&lt;0.00001,0,IF(AJ3&gt;=$I$16,$I$17,0))</f>
        <v>0</v>
      </c>
      <c r="AK15" s="513">
        <f>IF(負債元デｰタ!AJ10&lt;0.00001,0,IF(AK3&gt;=$I$16,$I$17,0))</f>
        <v>0</v>
      </c>
      <c r="AL15" s="513">
        <f>IF(負債元デｰタ!AK10&lt;0.00001,0,IF(AL3&gt;=$I$16,$I$17,0))</f>
        <v>0</v>
      </c>
      <c r="AM15" s="1337">
        <f>IF(負債元デｰタ!AL10&lt;0.00001,0,IF(AM3&gt;=$I$16,$I$17,0))</f>
        <v>0</v>
      </c>
    </row>
    <row r="16" spans="2:41" s="428" customFormat="1" ht="12" hidden="1" customHeight="1" outlineLevel="1">
      <c r="B16" s="530"/>
      <c r="H16" s="1555" t="s">
        <v>718</v>
      </c>
      <c r="I16" s="1326">
        <f>'入力(3)'!I55</f>
        <v>0</v>
      </c>
      <c r="J16" s="512"/>
      <c r="K16" s="512"/>
      <c r="L16" s="512"/>
      <c r="M16" s="512"/>
      <c r="N16" s="1325"/>
      <c r="O16" s="1326"/>
      <c r="P16" s="512"/>
      <c r="Q16" s="512"/>
      <c r="R16" s="512"/>
      <c r="S16" s="1325"/>
      <c r="T16" s="1326"/>
      <c r="U16" s="512"/>
      <c r="V16" s="512"/>
      <c r="W16" s="512"/>
      <c r="X16" s="1325"/>
      <c r="Y16" s="1326"/>
      <c r="Z16" s="512"/>
      <c r="AA16" s="512"/>
      <c r="AB16" s="512"/>
      <c r="AC16" s="1325"/>
      <c r="AD16" s="1326"/>
      <c r="AE16" s="512"/>
      <c r="AF16" s="512"/>
      <c r="AG16" s="512"/>
      <c r="AH16" s="1325"/>
      <c r="AI16" s="1326"/>
      <c r="AJ16" s="512"/>
      <c r="AK16" s="512"/>
      <c r="AL16" s="512"/>
      <c r="AM16" s="1325"/>
    </row>
    <row r="17" spans="2:39" s="428" customFormat="1" ht="12" hidden="1" customHeight="1" outlineLevel="1">
      <c r="B17" s="530"/>
      <c r="H17" s="1555" t="s">
        <v>719</v>
      </c>
      <c r="I17" s="1326">
        <f>IF('入力(3)'!I56=0,0,負債元デｰタ!I10/'入力(3)'!I56)</f>
        <v>0</v>
      </c>
      <c r="J17" s="512"/>
      <c r="K17" s="512"/>
      <c r="L17" s="512"/>
      <c r="M17" s="512"/>
      <c r="N17" s="1325"/>
      <c r="O17" s="1326"/>
      <c r="P17" s="512"/>
      <c r="Q17" s="512"/>
      <c r="R17" s="512"/>
      <c r="S17" s="1325"/>
      <c r="T17" s="1326"/>
      <c r="U17" s="512"/>
      <c r="V17" s="512"/>
      <c r="W17" s="512"/>
      <c r="X17" s="1325"/>
      <c r="Y17" s="1326"/>
      <c r="Z17" s="512"/>
      <c r="AA17" s="512"/>
      <c r="AB17" s="512"/>
      <c r="AC17" s="1325"/>
      <c r="AD17" s="1326"/>
      <c r="AE17" s="512"/>
      <c r="AF17" s="512"/>
      <c r="AG17" s="512"/>
      <c r="AH17" s="1325"/>
      <c r="AI17" s="1326"/>
      <c r="AJ17" s="512"/>
      <c r="AK17" s="512"/>
      <c r="AL17" s="512"/>
      <c r="AM17" s="1325"/>
    </row>
    <row r="18" spans="2:39" s="428" customFormat="1" ht="12" customHeight="1" collapsed="1">
      <c r="B18" s="1569"/>
      <c r="C18" s="530"/>
      <c r="E18" s="429" t="s">
        <v>933</v>
      </c>
      <c r="F18" s="428" t="str">
        <f>'入力(3)'!K43</f>
        <v>店舗</v>
      </c>
      <c r="H18" s="1637"/>
      <c r="I18" s="1326"/>
      <c r="J18" s="512">
        <f>IF(負債元デｰタ!I11&lt;0.00001,0,IF(J3&gt;=$I$19,$I$20,0))</f>
        <v>0</v>
      </c>
      <c r="K18" s="512">
        <f>IF(負債元デｰタ!J11&lt;0.00001,0,IF(K3&gt;=$I$19,$I$20,0))</f>
        <v>0</v>
      </c>
      <c r="L18" s="512">
        <f>IF(負債元デｰタ!K11&lt;0.00001,0,IF(L3&gt;=$I$19,$I$20,0))</f>
        <v>0</v>
      </c>
      <c r="M18" s="512">
        <f>IF(負債元デｰタ!L11&lt;0.00001,0,IF(M3&gt;=$I$19,$I$20,0))</f>
        <v>0</v>
      </c>
      <c r="N18" s="1325">
        <f>IF(負債元デｰタ!M11&lt;0.00001,0,IF(N3&gt;=$I$19,$I$20,0))</f>
        <v>0</v>
      </c>
      <c r="O18" s="1326">
        <f>IF(負債元デｰタ!N11&lt;0.00001,0,IF(O3&gt;=$I$19,$I$20,0))</f>
        <v>0</v>
      </c>
      <c r="P18" s="512">
        <f>IF(負債元デｰタ!O11&lt;0.00001,0,IF(P3&gt;=$I$19,$I$20,0))</f>
        <v>0</v>
      </c>
      <c r="Q18" s="512">
        <f>IF(負債元デｰタ!P11&lt;0.00001,0,IF(Q3&gt;=$I$19,$I$20,0))</f>
        <v>0</v>
      </c>
      <c r="R18" s="512">
        <f>IF(負債元デｰタ!Q11&lt;0.00001,0,IF(R3&gt;=$I$19,$I$20,0))</f>
        <v>0</v>
      </c>
      <c r="S18" s="1325">
        <f>IF(負債元デｰタ!R11&lt;0.00001,0,IF(S3&gt;=$I$19,$I$20,0))</f>
        <v>0</v>
      </c>
      <c r="T18" s="1326">
        <f>IF(負債元デｰタ!S11&lt;0.00001,0,IF(T3&gt;=$I$19,$I$20,0))</f>
        <v>0</v>
      </c>
      <c r="U18" s="512">
        <f>IF(負債元デｰタ!T11&lt;0.00001,0,IF(U3&gt;=$I$19,$I$20,0))</f>
        <v>0</v>
      </c>
      <c r="V18" s="512">
        <f>IF(負債元デｰタ!U11&lt;0.00001,0,IF(V3&gt;=$I$19,$I$20,0))</f>
        <v>0</v>
      </c>
      <c r="W18" s="512">
        <f>IF(負債元デｰタ!V11&lt;0.00001,0,IF(W3&gt;=$I$19,$I$20,0))</f>
        <v>0</v>
      </c>
      <c r="X18" s="1325">
        <f>IF(負債元デｰタ!W11&lt;0.00001,0,IF(X3&gt;=$I$19,$I$20,0))</f>
        <v>0</v>
      </c>
      <c r="Y18" s="1326">
        <f>IF(負債元デｰタ!X11&lt;0.00001,0,IF(Y3&gt;=$I$19,$I$20,0))</f>
        <v>0</v>
      </c>
      <c r="Z18" s="512">
        <f>IF(負債元デｰタ!Y11&lt;0.00001,0,IF(Z3&gt;=$I$19,$I$20,0))</f>
        <v>0</v>
      </c>
      <c r="AA18" s="512">
        <f>IF(負債元デｰタ!Z11&lt;0.00001,0,IF(AA3&gt;=$I$19,$I$20,0))</f>
        <v>0</v>
      </c>
      <c r="AB18" s="512">
        <f>IF(負債元デｰタ!AA11&lt;0.00001,0,IF(AB3&gt;=$I$19,$I$20,0))</f>
        <v>0</v>
      </c>
      <c r="AC18" s="1325">
        <f>IF(負債元デｰタ!AB11&lt;0.00001,0,IF(AC3&gt;=$I$19,$I$20,0))</f>
        <v>0</v>
      </c>
      <c r="AD18" s="1326">
        <f>IF(負債元デｰタ!AC11&lt;0.00001,0,IF(AD3&gt;=$I$19,$I$20,0))</f>
        <v>0</v>
      </c>
      <c r="AE18" s="512">
        <f>IF(負債元デｰタ!AD11&lt;0.00001,0,IF(AE3&gt;=$I$19,$I$20,0))</f>
        <v>0</v>
      </c>
      <c r="AF18" s="512">
        <f>IF(負債元デｰタ!AE11&lt;0.00001,0,IF(AF3&gt;=$I$19,$I$20,0))</f>
        <v>0</v>
      </c>
      <c r="AG18" s="512">
        <f>IF(負債元デｰタ!AF11&lt;0.00001,0,IF(AG3&gt;=$I$19,$I$20,0))</f>
        <v>0</v>
      </c>
      <c r="AH18" s="1325">
        <f>IF(負債元デｰタ!AG11&lt;0.00001,0,IF(AH3&gt;=$I$19,$I$20,0))</f>
        <v>0</v>
      </c>
      <c r="AI18" s="1326">
        <f>IF(負債元デｰタ!AH11&lt;0.00001,0,IF(AI3&gt;=$I$19,$I$20,0))</f>
        <v>0</v>
      </c>
      <c r="AJ18" s="512">
        <f>IF(負債元デｰタ!AI11&lt;0.00001,0,IF(AJ3&gt;=$I$19,$I$20,0))</f>
        <v>0</v>
      </c>
      <c r="AK18" s="512">
        <f>IF(負債元デｰタ!AJ11&lt;0.00001,0,IF(AK3&gt;=$I$19,$I$20,0))</f>
        <v>0</v>
      </c>
      <c r="AL18" s="512">
        <f>IF(負債元デｰタ!AK11&lt;0.00001,0,IF(AL3&gt;=$I$19,$I$20,0))</f>
        <v>0</v>
      </c>
      <c r="AM18" s="1325">
        <f>IF(負債元デｰタ!AL11&lt;0.00001,0,IF(AM3&gt;=$I$19,$I$20,0))</f>
        <v>0</v>
      </c>
    </row>
    <row r="19" spans="2:39" s="428" customFormat="1" ht="12" hidden="1" customHeight="1" outlineLevel="1">
      <c r="B19" s="530"/>
      <c r="H19" s="1555" t="s">
        <v>718</v>
      </c>
      <c r="I19" s="1326">
        <f>'入力(3)'!K55</f>
        <v>0</v>
      </c>
      <c r="J19" s="512"/>
      <c r="K19" s="512"/>
      <c r="L19" s="512"/>
      <c r="M19" s="512"/>
      <c r="N19" s="1325"/>
      <c r="O19" s="1326"/>
      <c r="P19" s="512"/>
      <c r="Q19" s="512"/>
      <c r="R19" s="512"/>
      <c r="S19" s="1325"/>
      <c r="T19" s="1326"/>
      <c r="U19" s="512"/>
      <c r="V19" s="512"/>
      <c r="W19" s="512"/>
      <c r="X19" s="1325"/>
      <c r="Y19" s="1326"/>
      <c r="Z19" s="512"/>
      <c r="AA19" s="512"/>
      <c r="AB19" s="512"/>
      <c r="AC19" s="1325"/>
      <c r="AD19" s="1326"/>
      <c r="AE19" s="512"/>
      <c r="AF19" s="512"/>
      <c r="AG19" s="512"/>
      <c r="AH19" s="1325"/>
      <c r="AI19" s="1326"/>
      <c r="AJ19" s="512"/>
      <c r="AK19" s="512"/>
      <c r="AL19" s="512"/>
      <c r="AM19" s="1325"/>
    </row>
    <row r="20" spans="2:39" s="428" customFormat="1" ht="12" hidden="1" customHeight="1" outlineLevel="1">
      <c r="B20" s="530"/>
      <c r="H20" s="1555" t="s">
        <v>719</v>
      </c>
      <c r="I20" s="1326">
        <f>IF('入力(3)'!K56=0,0,負債元デｰタ!I11/'入力(3)'!K56)</f>
        <v>0</v>
      </c>
      <c r="J20" s="512"/>
      <c r="K20" s="512"/>
      <c r="L20" s="512"/>
      <c r="M20" s="512"/>
      <c r="N20" s="1325"/>
      <c r="O20" s="1326"/>
      <c r="P20" s="512"/>
      <c r="Q20" s="512"/>
      <c r="R20" s="512"/>
      <c r="S20" s="1325"/>
      <c r="T20" s="1326"/>
      <c r="U20" s="512"/>
      <c r="V20" s="512"/>
      <c r="W20" s="512"/>
      <c r="X20" s="1325"/>
      <c r="Y20" s="1326"/>
      <c r="Z20" s="512"/>
      <c r="AA20" s="512"/>
      <c r="AB20" s="512"/>
      <c r="AC20" s="1325"/>
      <c r="AD20" s="1326"/>
      <c r="AE20" s="512"/>
      <c r="AF20" s="512"/>
      <c r="AG20" s="512"/>
      <c r="AH20" s="1325"/>
      <c r="AI20" s="1326"/>
      <c r="AJ20" s="512"/>
      <c r="AK20" s="512"/>
      <c r="AL20" s="512"/>
      <c r="AM20" s="1325"/>
    </row>
    <row r="21" spans="2:39" s="428" customFormat="1" ht="12" customHeight="1" collapsed="1">
      <c r="B21" s="1636"/>
      <c r="C21" s="1587"/>
      <c r="D21" s="491"/>
      <c r="E21" s="523" t="s">
        <v>937</v>
      </c>
      <c r="F21" s="491" t="str">
        <f>'入力(3)'!M43</f>
        <v>事務所</v>
      </c>
      <c r="G21" s="491"/>
      <c r="H21" s="746"/>
      <c r="I21" s="1354"/>
      <c r="J21" s="511">
        <f>IF(負債元デｰタ!I12&lt;0.00001,0,IF(J3&gt;=$I$22,$I$23,0))</f>
        <v>0</v>
      </c>
      <c r="K21" s="511">
        <f>IF(負債元デｰタ!J12&lt;0.00001,0,IF(K3&gt;=$I$22,$I$23,0))</f>
        <v>0</v>
      </c>
      <c r="L21" s="511">
        <f>IF(負債元デｰタ!K12&lt;0.00001,0,IF(L3&gt;=$I$22,$I$23,0))</f>
        <v>0</v>
      </c>
      <c r="M21" s="511">
        <f>IF(負債元デｰタ!L12&lt;0.00001,0,IF(M3&gt;=$I$22,$I$23,0))</f>
        <v>0</v>
      </c>
      <c r="N21" s="1353">
        <f>IF(負債元デｰタ!M12&lt;0.00001,0,IF(N3&gt;=$I$22,$I$23,0))</f>
        <v>0</v>
      </c>
      <c r="O21" s="1354">
        <f>IF(負債元デｰタ!N12&lt;0.00001,0,IF(O3&gt;=$I$22,$I$23,0))</f>
        <v>0</v>
      </c>
      <c r="P21" s="511">
        <f>IF(負債元デｰタ!O12&lt;0.00001,0,IF(P3&gt;=$I$22,$I$23,0))</f>
        <v>0</v>
      </c>
      <c r="Q21" s="511">
        <f>IF(負債元デｰタ!P12&lt;0.00001,0,IF(Q3&gt;=$I$22,$I$23,0))</f>
        <v>0</v>
      </c>
      <c r="R21" s="511">
        <f>IF(負債元デｰタ!Q12&lt;0.00001,0,IF(R3&gt;=$I$22,$I$23,0))</f>
        <v>0</v>
      </c>
      <c r="S21" s="1353">
        <f>IF(負債元デｰタ!R12&lt;0.00001,0,IF(S3&gt;=$I$22,$I$23,0))</f>
        <v>0</v>
      </c>
      <c r="T21" s="1354">
        <f>IF(負債元デｰタ!S12&lt;0.00001,0,IF(T3&gt;=$I$22,$I$23,0))</f>
        <v>0</v>
      </c>
      <c r="U21" s="511">
        <f>IF(負債元デｰタ!T12&lt;0.00001,0,IF(U3&gt;=$I$22,$I$23,0))</f>
        <v>0</v>
      </c>
      <c r="V21" s="511">
        <f>IF(負債元デｰタ!U12&lt;0.00001,0,IF(V3&gt;=$I$22,$I$23,0))</f>
        <v>0</v>
      </c>
      <c r="W21" s="511">
        <f>IF(負債元デｰタ!V12&lt;0.00001,0,IF(W3&gt;=$I$22,$I$23,0))</f>
        <v>0</v>
      </c>
      <c r="X21" s="1353">
        <f>IF(負債元デｰタ!W12&lt;0.00001,0,IF(X3&gt;=$I$22,$I$23,0))</f>
        <v>0</v>
      </c>
      <c r="Y21" s="1354">
        <f>IF(負債元デｰタ!X12&lt;0.00001,0,IF(Y3&gt;=$I$22,$I$23,0))</f>
        <v>0</v>
      </c>
      <c r="Z21" s="511">
        <f>IF(負債元デｰタ!Y12&lt;0.00001,0,IF(Z3&gt;=$I$22,$I$23,0))</f>
        <v>0</v>
      </c>
      <c r="AA21" s="511">
        <f>IF(負債元デｰタ!Z12&lt;0.00001,0,IF(AA3&gt;=$I$22,$I$23,0))</f>
        <v>0</v>
      </c>
      <c r="AB21" s="511">
        <f>IF(負債元デｰタ!AA12&lt;0.00001,0,IF(AB3&gt;=$I$22,$I$23,0))</f>
        <v>0</v>
      </c>
      <c r="AC21" s="1353">
        <f>IF(負債元デｰタ!AB12&lt;0.00001,0,IF(AC3&gt;=$I$22,$I$23,0))</f>
        <v>0</v>
      </c>
      <c r="AD21" s="1354">
        <f>IF(負債元デｰタ!AC12&lt;0.00001,0,IF(AD3&gt;=$I$22,$I$23,0))</f>
        <v>0</v>
      </c>
      <c r="AE21" s="511">
        <f>IF(負債元デｰタ!AD12&lt;0.00001,0,IF(AE3&gt;=$I$22,$I$23,0))</f>
        <v>0</v>
      </c>
      <c r="AF21" s="511">
        <f>IF(負債元デｰタ!AE12&lt;0.00001,0,IF(AF3&gt;=$I$22,$I$23,0))</f>
        <v>0</v>
      </c>
      <c r="AG21" s="511">
        <f>IF(負債元デｰタ!AF12&lt;0.00001,0,IF(AG3&gt;=$I$22,$I$23,0))</f>
        <v>0</v>
      </c>
      <c r="AH21" s="1353">
        <f>IF(負債元デｰタ!AG12&lt;0.00001,0,IF(AH3&gt;=$I$22,$I$23,0))</f>
        <v>0</v>
      </c>
      <c r="AI21" s="1354">
        <f>IF(負債元デｰタ!AH12&lt;0.00001,0,IF(AI3&gt;=$I$22,$I$23,0))</f>
        <v>0</v>
      </c>
      <c r="AJ21" s="511">
        <f>IF(負債元デｰタ!AI12&lt;0.00001,0,IF(AJ3&gt;=$I$22,$I$23,0))</f>
        <v>0</v>
      </c>
      <c r="AK21" s="511">
        <f>IF(負債元デｰタ!AJ12&lt;0.00001,0,IF(AK3&gt;=$I$22,$I$23,0))</f>
        <v>0</v>
      </c>
      <c r="AL21" s="511">
        <f>IF(負債元デｰタ!AK12&lt;0.00001,0,IF(AL3&gt;=$I$22,$I$23,0))</f>
        <v>0</v>
      </c>
      <c r="AM21" s="1353">
        <f>IF(負債元デｰタ!AL12&lt;0.00001,0,IF(AM3&gt;=$I$22,$I$23,0))</f>
        <v>0</v>
      </c>
    </row>
    <row r="22" spans="2:39" s="428" customFormat="1" ht="12" hidden="1" customHeight="1" outlineLevel="1">
      <c r="B22" s="547"/>
      <c r="C22" s="492"/>
      <c r="D22" s="492"/>
      <c r="E22" s="492"/>
      <c r="F22" s="492"/>
      <c r="G22" s="492"/>
      <c r="H22" s="1561" t="s">
        <v>718</v>
      </c>
      <c r="I22" s="1338">
        <f>'入力(3)'!M55</f>
        <v>0</v>
      </c>
      <c r="J22" s="513"/>
      <c r="K22" s="513"/>
      <c r="L22" s="513"/>
      <c r="M22" s="513"/>
      <c r="N22" s="1337"/>
      <c r="O22" s="1338"/>
      <c r="P22" s="513"/>
      <c r="Q22" s="513"/>
      <c r="R22" s="513"/>
      <c r="S22" s="1337"/>
      <c r="T22" s="1338"/>
      <c r="U22" s="513"/>
      <c r="V22" s="513"/>
      <c r="W22" s="513"/>
      <c r="X22" s="1337"/>
      <c r="Y22" s="1338"/>
      <c r="Z22" s="513"/>
      <c r="AA22" s="513"/>
      <c r="AB22" s="513"/>
      <c r="AC22" s="1337"/>
      <c r="AD22" s="1338"/>
      <c r="AE22" s="513"/>
      <c r="AF22" s="513"/>
      <c r="AG22" s="513"/>
      <c r="AH22" s="1337"/>
      <c r="AI22" s="1338"/>
      <c r="AJ22" s="513"/>
      <c r="AK22" s="513"/>
      <c r="AL22" s="513"/>
      <c r="AM22" s="1337"/>
    </row>
    <row r="23" spans="2:39" s="428" customFormat="1" ht="12" hidden="1" customHeight="1" outlineLevel="1">
      <c r="B23" s="1587"/>
      <c r="C23" s="491"/>
      <c r="D23" s="491"/>
      <c r="E23" s="491"/>
      <c r="F23" s="491"/>
      <c r="G23" s="491"/>
      <c r="H23" s="1557" t="s">
        <v>719</v>
      </c>
      <c r="I23" s="1354">
        <f>IF('入力(3)'!M56=0,0,負債元デｰタ!I12/'入力(3)'!M56)</f>
        <v>0</v>
      </c>
      <c r="J23" s="511"/>
      <c r="K23" s="511"/>
      <c r="L23" s="511"/>
      <c r="M23" s="511"/>
      <c r="N23" s="1353"/>
      <c r="O23" s="1354"/>
      <c r="P23" s="511"/>
      <c r="Q23" s="511"/>
      <c r="R23" s="511"/>
      <c r="S23" s="1353"/>
      <c r="T23" s="1354"/>
      <c r="U23" s="511"/>
      <c r="V23" s="511"/>
      <c r="W23" s="511"/>
      <c r="X23" s="1353"/>
      <c r="Y23" s="1354"/>
      <c r="Z23" s="511"/>
      <c r="AA23" s="511"/>
      <c r="AB23" s="511"/>
      <c r="AC23" s="1353"/>
      <c r="AD23" s="1354"/>
      <c r="AE23" s="511"/>
      <c r="AF23" s="511"/>
      <c r="AG23" s="511"/>
      <c r="AH23" s="1353"/>
      <c r="AI23" s="1354"/>
      <c r="AJ23" s="511"/>
      <c r="AK23" s="511"/>
      <c r="AL23" s="511"/>
      <c r="AM23" s="1353"/>
    </row>
    <row r="24" spans="2:39" s="428" customFormat="1" ht="12" customHeight="1" collapsed="1">
      <c r="B24" s="1547" t="s">
        <v>938</v>
      </c>
      <c r="C24" s="1548" t="s">
        <v>1372</v>
      </c>
      <c r="D24" s="1550"/>
      <c r="E24" s="1550"/>
      <c r="F24" s="1550"/>
      <c r="G24" s="1550"/>
      <c r="H24" s="1638"/>
      <c r="I24" s="1542"/>
      <c r="J24" s="1543">
        <f>J25+J28+J31</f>
        <v>0</v>
      </c>
      <c r="K24" s="1543">
        <f t="shared" ref="K24:AM24" si="8">K25+K28+K31</f>
        <v>0</v>
      </c>
      <c r="L24" s="1543">
        <f t="shared" si="8"/>
        <v>0</v>
      </c>
      <c r="M24" s="1543">
        <f t="shared" si="8"/>
        <v>0</v>
      </c>
      <c r="N24" s="1585">
        <f t="shared" si="8"/>
        <v>0</v>
      </c>
      <c r="O24" s="1542">
        <f t="shared" si="8"/>
        <v>0</v>
      </c>
      <c r="P24" s="1543">
        <f t="shared" si="8"/>
        <v>0</v>
      </c>
      <c r="Q24" s="1543">
        <f t="shared" si="8"/>
        <v>0</v>
      </c>
      <c r="R24" s="1543">
        <f t="shared" si="8"/>
        <v>0</v>
      </c>
      <c r="S24" s="1585">
        <f t="shared" si="8"/>
        <v>0</v>
      </c>
      <c r="T24" s="1542">
        <f t="shared" si="8"/>
        <v>0</v>
      </c>
      <c r="U24" s="1543">
        <f t="shared" si="8"/>
        <v>0</v>
      </c>
      <c r="V24" s="1543">
        <f t="shared" si="8"/>
        <v>0</v>
      </c>
      <c r="W24" s="1543">
        <f t="shared" si="8"/>
        <v>0</v>
      </c>
      <c r="X24" s="1585">
        <f t="shared" si="8"/>
        <v>0</v>
      </c>
      <c r="Y24" s="1542">
        <f t="shared" si="8"/>
        <v>0</v>
      </c>
      <c r="Z24" s="1543">
        <f t="shared" si="8"/>
        <v>0</v>
      </c>
      <c r="AA24" s="1543">
        <f t="shared" si="8"/>
        <v>0</v>
      </c>
      <c r="AB24" s="1543">
        <f t="shared" si="8"/>
        <v>0</v>
      </c>
      <c r="AC24" s="1585">
        <f t="shared" si="8"/>
        <v>0</v>
      </c>
      <c r="AD24" s="1542">
        <f t="shared" si="8"/>
        <v>0</v>
      </c>
      <c r="AE24" s="1543">
        <f t="shared" si="8"/>
        <v>0</v>
      </c>
      <c r="AF24" s="1543">
        <f t="shared" si="8"/>
        <v>0</v>
      </c>
      <c r="AG24" s="1543">
        <f t="shared" si="8"/>
        <v>0</v>
      </c>
      <c r="AH24" s="1585">
        <f t="shared" si="8"/>
        <v>0</v>
      </c>
      <c r="AI24" s="1542">
        <f t="shared" si="8"/>
        <v>0</v>
      </c>
      <c r="AJ24" s="1543">
        <f t="shared" si="8"/>
        <v>0</v>
      </c>
      <c r="AK24" s="1543">
        <f t="shared" si="8"/>
        <v>0</v>
      </c>
      <c r="AL24" s="1543">
        <f t="shared" si="8"/>
        <v>0</v>
      </c>
      <c r="AM24" s="1585">
        <f t="shared" si="8"/>
        <v>0</v>
      </c>
    </row>
    <row r="25" spans="2:39" s="428" customFormat="1" ht="12" customHeight="1">
      <c r="B25" s="1569"/>
      <c r="C25" s="547"/>
      <c r="D25" s="492"/>
      <c r="E25" s="518" t="s">
        <v>932</v>
      </c>
      <c r="F25" s="492" t="s">
        <v>113</v>
      </c>
      <c r="G25" s="492"/>
      <c r="H25" s="744"/>
      <c r="I25" s="1326"/>
      <c r="J25" s="512"/>
      <c r="K25" s="512"/>
      <c r="L25" s="512">
        <f t="shared" ref="L25:AM25" si="9">IF(L3=$I$26,$I$27,0)</f>
        <v>0</v>
      </c>
      <c r="M25" s="512">
        <f t="shared" si="9"/>
        <v>0</v>
      </c>
      <c r="N25" s="1325">
        <f t="shared" si="9"/>
        <v>0</v>
      </c>
      <c r="O25" s="1326">
        <f t="shared" si="9"/>
        <v>0</v>
      </c>
      <c r="P25" s="512">
        <f t="shared" si="9"/>
        <v>0</v>
      </c>
      <c r="Q25" s="512">
        <f t="shared" si="9"/>
        <v>0</v>
      </c>
      <c r="R25" s="512">
        <f t="shared" si="9"/>
        <v>0</v>
      </c>
      <c r="S25" s="1325">
        <f t="shared" si="9"/>
        <v>0</v>
      </c>
      <c r="T25" s="1338">
        <f t="shared" si="9"/>
        <v>0</v>
      </c>
      <c r="U25" s="513">
        <f t="shared" si="9"/>
        <v>0</v>
      </c>
      <c r="V25" s="513">
        <f t="shared" si="9"/>
        <v>0</v>
      </c>
      <c r="W25" s="513">
        <f t="shared" si="9"/>
        <v>0</v>
      </c>
      <c r="X25" s="1337">
        <f t="shared" si="9"/>
        <v>0</v>
      </c>
      <c r="Y25" s="1338">
        <f t="shared" si="9"/>
        <v>0</v>
      </c>
      <c r="Z25" s="513">
        <f t="shared" si="9"/>
        <v>0</v>
      </c>
      <c r="AA25" s="513">
        <f t="shared" si="9"/>
        <v>0</v>
      </c>
      <c r="AB25" s="513">
        <f t="shared" si="9"/>
        <v>0</v>
      </c>
      <c r="AC25" s="1337">
        <f t="shared" si="9"/>
        <v>0</v>
      </c>
      <c r="AD25" s="1338">
        <f t="shared" si="9"/>
        <v>0</v>
      </c>
      <c r="AE25" s="513">
        <f t="shared" si="9"/>
        <v>0</v>
      </c>
      <c r="AF25" s="513">
        <f t="shared" si="9"/>
        <v>0</v>
      </c>
      <c r="AG25" s="513">
        <f t="shared" si="9"/>
        <v>0</v>
      </c>
      <c r="AH25" s="1337">
        <f t="shared" si="9"/>
        <v>0</v>
      </c>
      <c r="AI25" s="1326">
        <f t="shared" si="9"/>
        <v>0</v>
      </c>
      <c r="AJ25" s="512">
        <f t="shared" si="9"/>
        <v>0</v>
      </c>
      <c r="AK25" s="512">
        <f t="shared" si="9"/>
        <v>0</v>
      </c>
      <c r="AL25" s="512">
        <f t="shared" si="9"/>
        <v>0</v>
      </c>
      <c r="AM25" s="1325">
        <f t="shared" si="9"/>
        <v>0</v>
      </c>
    </row>
    <row r="26" spans="2:39" s="428" customFormat="1" ht="12" hidden="1" customHeight="1" outlineLevel="1">
      <c r="B26" s="530"/>
      <c r="H26" s="1555" t="s">
        <v>720</v>
      </c>
      <c r="I26" s="1326">
        <f>'入力(3)'!I53</f>
        <v>0</v>
      </c>
      <c r="J26" s="512"/>
      <c r="K26" s="512"/>
      <c r="L26" s="512"/>
      <c r="M26" s="512"/>
      <c r="N26" s="1325"/>
      <c r="O26" s="1326"/>
      <c r="P26" s="512"/>
      <c r="Q26" s="512"/>
      <c r="R26" s="512"/>
      <c r="S26" s="1325"/>
      <c r="T26" s="1326"/>
      <c r="U26" s="512"/>
      <c r="V26" s="512"/>
      <c r="W26" s="512"/>
      <c r="X26" s="1325"/>
      <c r="Y26" s="1326"/>
      <c r="Z26" s="512"/>
      <c r="AA26" s="512"/>
      <c r="AB26" s="512"/>
      <c r="AC26" s="1325"/>
      <c r="AD26" s="1326"/>
      <c r="AE26" s="512"/>
      <c r="AF26" s="512"/>
      <c r="AG26" s="512"/>
      <c r="AH26" s="1325"/>
      <c r="AI26" s="1326"/>
      <c r="AJ26" s="512"/>
      <c r="AK26" s="512"/>
      <c r="AL26" s="512"/>
      <c r="AM26" s="1325"/>
    </row>
    <row r="27" spans="2:39" s="428" customFormat="1" ht="12" hidden="1" customHeight="1" outlineLevel="1">
      <c r="B27" s="530"/>
      <c r="H27" s="1555" t="s">
        <v>721</v>
      </c>
      <c r="I27" s="1326">
        <f>負債元デｰタ!K14</f>
        <v>0</v>
      </c>
      <c r="J27" s="512"/>
      <c r="K27" s="512"/>
      <c r="L27" s="512"/>
      <c r="M27" s="512"/>
      <c r="N27" s="1325"/>
      <c r="O27" s="1326"/>
      <c r="P27" s="512"/>
      <c r="Q27" s="512"/>
      <c r="R27" s="512"/>
      <c r="S27" s="1325"/>
      <c r="T27" s="1326"/>
      <c r="U27" s="512"/>
      <c r="V27" s="512"/>
      <c r="W27" s="512"/>
      <c r="X27" s="1325"/>
      <c r="Y27" s="1326"/>
      <c r="Z27" s="512"/>
      <c r="AA27" s="512"/>
      <c r="AB27" s="512"/>
      <c r="AC27" s="1325"/>
      <c r="AD27" s="1326"/>
      <c r="AE27" s="512"/>
      <c r="AF27" s="512"/>
      <c r="AG27" s="512"/>
      <c r="AH27" s="1325"/>
      <c r="AI27" s="1326"/>
      <c r="AJ27" s="512"/>
      <c r="AK27" s="512"/>
      <c r="AL27" s="512"/>
      <c r="AM27" s="1325"/>
    </row>
    <row r="28" spans="2:39" s="428" customFormat="1" ht="12" customHeight="1" collapsed="1">
      <c r="B28" s="1569"/>
      <c r="C28" s="530"/>
      <c r="E28" s="429" t="s">
        <v>933</v>
      </c>
      <c r="F28" s="428" t="str">
        <f>F18</f>
        <v>店舗</v>
      </c>
      <c r="H28" s="1637"/>
      <c r="I28" s="1326"/>
      <c r="J28" s="512"/>
      <c r="K28" s="512"/>
      <c r="L28" s="512">
        <f t="shared" ref="L28:AM28" si="10">IF(L3=$I$29,$I$30,0)</f>
        <v>0</v>
      </c>
      <c r="M28" s="512">
        <f t="shared" si="10"/>
        <v>0</v>
      </c>
      <c r="N28" s="1325">
        <f t="shared" si="10"/>
        <v>0</v>
      </c>
      <c r="O28" s="1326">
        <f t="shared" si="10"/>
        <v>0</v>
      </c>
      <c r="P28" s="512">
        <f t="shared" si="10"/>
        <v>0</v>
      </c>
      <c r="Q28" s="512">
        <f t="shared" si="10"/>
        <v>0</v>
      </c>
      <c r="R28" s="512">
        <f t="shared" si="10"/>
        <v>0</v>
      </c>
      <c r="S28" s="1325">
        <f t="shared" si="10"/>
        <v>0</v>
      </c>
      <c r="T28" s="1326">
        <f t="shared" si="10"/>
        <v>0</v>
      </c>
      <c r="U28" s="512">
        <f t="shared" si="10"/>
        <v>0</v>
      </c>
      <c r="V28" s="512">
        <f t="shared" si="10"/>
        <v>0</v>
      </c>
      <c r="W28" s="512">
        <f t="shared" si="10"/>
        <v>0</v>
      </c>
      <c r="X28" s="1325">
        <f t="shared" si="10"/>
        <v>0</v>
      </c>
      <c r="Y28" s="1326">
        <f t="shared" si="10"/>
        <v>0</v>
      </c>
      <c r="Z28" s="512">
        <f t="shared" si="10"/>
        <v>0</v>
      </c>
      <c r="AA28" s="512">
        <f t="shared" si="10"/>
        <v>0</v>
      </c>
      <c r="AB28" s="512">
        <f t="shared" si="10"/>
        <v>0</v>
      </c>
      <c r="AC28" s="1325">
        <f t="shared" si="10"/>
        <v>0</v>
      </c>
      <c r="AD28" s="1326">
        <f t="shared" si="10"/>
        <v>0</v>
      </c>
      <c r="AE28" s="512">
        <f t="shared" si="10"/>
        <v>0</v>
      </c>
      <c r="AF28" s="512">
        <f t="shared" si="10"/>
        <v>0</v>
      </c>
      <c r="AG28" s="512">
        <f t="shared" si="10"/>
        <v>0</v>
      </c>
      <c r="AH28" s="1325">
        <f t="shared" si="10"/>
        <v>0</v>
      </c>
      <c r="AI28" s="1326">
        <f t="shared" si="10"/>
        <v>0</v>
      </c>
      <c r="AJ28" s="512">
        <f t="shared" si="10"/>
        <v>0</v>
      </c>
      <c r="AK28" s="512">
        <f t="shared" si="10"/>
        <v>0</v>
      </c>
      <c r="AL28" s="512">
        <f t="shared" si="10"/>
        <v>0</v>
      </c>
      <c r="AM28" s="1325">
        <f t="shared" si="10"/>
        <v>0</v>
      </c>
    </row>
    <row r="29" spans="2:39" s="428" customFormat="1" ht="12" hidden="1" customHeight="1" outlineLevel="1">
      <c r="B29" s="530"/>
      <c r="H29" s="1555" t="s">
        <v>720</v>
      </c>
      <c r="I29" s="1326">
        <f>'入力(3)'!K53</f>
        <v>0</v>
      </c>
      <c r="J29" s="512"/>
      <c r="K29" s="512"/>
      <c r="L29" s="512"/>
      <c r="M29" s="512"/>
      <c r="N29" s="1325"/>
      <c r="O29" s="1326"/>
      <c r="P29" s="512"/>
      <c r="Q29" s="512"/>
      <c r="R29" s="512"/>
      <c r="S29" s="1325"/>
      <c r="T29" s="1326"/>
      <c r="U29" s="512"/>
      <c r="V29" s="512"/>
      <c r="W29" s="512"/>
      <c r="X29" s="1325"/>
      <c r="Y29" s="1326"/>
      <c r="Z29" s="512"/>
      <c r="AA29" s="512"/>
      <c r="AB29" s="512"/>
      <c r="AC29" s="1325"/>
      <c r="AD29" s="1326"/>
      <c r="AE29" s="512"/>
      <c r="AF29" s="512"/>
      <c r="AG29" s="512"/>
      <c r="AH29" s="1325"/>
      <c r="AI29" s="1326"/>
      <c r="AJ29" s="512"/>
      <c r="AK29" s="512"/>
      <c r="AL29" s="512"/>
      <c r="AM29" s="1325"/>
    </row>
    <row r="30" spans="2:39" s="428" customFormat="1" ht="12" hidden="1" customHeight="1" outlineLevel="1">
      <c r="B30" s="530"/>
      <c r="H30" s="1555" t="s">
        <v>721</v>
      </c>
      <c r="I30" s="1326">
        <f>負債元デｰタ!K15</f>
        <v>0</v>
      </c>
      <c r="J30" s="512"/>
      <c r="K30" s="512"/>
      <c r="L30" s="512"/>
      <c r="M30" s="512"/>
      <c r="N30" s="1325"/>
      <c r="O30" s="1326"/>
      <c r="P30" s="512"/>
      <c r="Q30" s="512"/>
      <c r="R30" s="512"/>
      <c r="S30" s="1325"/>
      <c r="T30" s="1326"/>
      <c r="U30" s="512"/>
      <c r="V30" s="512"/>
      <c r="W30" s="512"/>
      <c r="X30" s="1325"/>
      <c r="Y30" s="1326"/>
      <c r="Z30" s="512"/>
      <c r="AA30" s="512"/>
      <c r="AB30" s="512"/>
      <c r="AC30" s="1325"/>
      <c r="AD30" s="1326"/>
      <c r="AE30" s="512"/>
      <c r="AF30" s="512"/>
      <c r="AG30" s="512"/>
      <c r="AH30" s="1325"/>
      <c r="AI30" s="1326"/>
      <c r="AJ30" s="512"/>
      <c r="AK30" s="512"/>
      <c r="AL30" s="512"/>
      <c r="AM30" s="1325"/>
    </row>
    <row r="31" spans="2:39" s="428" customFormat="1" ht="12" customHeight="1" collapsed="1">
      <c r="B31" s="1636"/>
      <c r="C31" s="1587"/>
      <c r="D31" s="491"/>
      <c r="E31" s="523" t="s">
        <v>937</v>
      </c>
      <c r="F31" s="491" t="str">
        <f>F21</f>
        <v>事務所</v>
      </c>
      <c r="G31" s="491"/>
      <c r="H31" s="746"/>
      <c r="I31" s="1354"/>
      <c r="J31" s="511"/>
      <c r="K31" s="511"/>
      <c r="L31" s="511">
        <f t="shared" ref="L31:AM31" si="11">IF(L3=$I$32,$I$33,0)</f>
        <v>0</v>
      </c>
      <c r="M31" s="511">
        <f t="shared" si="11"/>
        <v>0</v>
      </c>
      <c r="N31" s="1353">
        <f t="shared" si="11"/>
        <v>0</v>
      </c>
      <c r="O31" s="1354">
        <f t="shared" si="11"/>
        <v>0</v>
      </c>
      <c r="P31" s="511">
        <f t="shared" si="11"/>
        <v>0</v>
      </c>
      <c r="Q31" s="511">
        <f t="shared" si="11"/>
        <v>0</v>
      </c>
      <c r="R31" s="511">
        <f t="shared" si="11"/>
        <v>0</v>
      </c>
      <c r="S31" s="1353">
        <f t="shared" si="11"/>
        <v>0</v>
      </c>
      <c r="T31" s="1354">
        <f t="shared" si="11"/>
        <v>0</v>
      </c>
      <c r="U31" s="511">
        <f t="shared" si="11"/>
        <v>0</v>
      </c>
      <c r="V31" s="511">
        <f t="shared" si="11"/>
        <v>0</v>
      </c>
      <c r="W31" s="511">
        <f t="shared" si="11"/>
        <v>0</v>
      </c>
      <c r="X31" s="1353">
        <f t="shared" si="11"/>
        <v>0</v>
      </c>
      <c r="Y31" s="1354">
        <f t="shared" si="11"/>
        <v>0</v>
      </c>
      <c r="Z31" s="511">
        <f t="shared" si="11"/>
        <v>0</v>
      </c>
      <c r="AA31" s="511">
        <f t="shared" si="11"/>
        <v>0</v>
      </c>
      <c r="AB31" s="511">
        <f t="shared" si="11"/>
        <v>0</v>
      </c>
      <c r="AC31" s="1353">
        <f t="shared" si="11"/>
        <v>0</v>
      </c>
      <c r="AD31" s="1354">
        <f t="shared" si="11"/>
        <v>0</v>
      </c>
      <c r="AE31" s="511">
        <f t="shared" si="11"/>
        <v>0</v>
      </c>
      <c r="AF31" s="511">
        <f t="shared" si="11"/>
        <v>0</v>
      </c>
      <c r="AG31" s="511">
        <f t="shared" si="11"/>
        <v>0</v>
      </c>
      <c r="AH31" s="1353">
        <f t="shared" si="11"/>
        <v>0</v>
      </c>
      <c r="AI31" s="1354">
        <f t="shared" si="11"/>
        <v>0</v>
      </c>
      <c r="AJ31" s="511">
        <f t="shared" si="11"/>
        <v>0</v>
      </c>
      <c r="AK31" s="511">
        <f t="shared" si="11"/>
        <v>0</v>
      </c>
      <c r="AL31" s="511">
        <f t="shared" si="11"/>
        <v>0</v>
      </c>
      <c r="AM31" s="1353">
        <f t="shared" si="11"/>
        <v>0</v>
      </c>
    </row>
    <row r="32" spans="2:39" s="428" customFormat="1" ht="12" hidden="1" customHeight="1" outlineLevel="1">
      <c r="B32" s="547"/>
      <c r="C32" s="492"/>
      <c r="D32" s="492"/>
      <c r="E32" s="492"/>
      <c r="F32" s="492"/>
      <c r="G32" s="492"/>
      <c r="H32" s="1561" t="s">
        <v>720</v>
      </c>
      <c r="I32" s="1338">
        <f>'入力(3)'!M53</f>
        <v>0</v>
      </c>
      <c r="J32" s="513"/>
      <c r="K32" s="513"/>
      <c r="L32" s="513"/>
      <c r="M32" s="513"/>
      <c r="N32" s="1337"/>
      <c r="O32" s="1338"/>
      <c r="P32" s="513"/>
      <c r="Q32" s="513"/>
      <c r="R32" s="513"/>
      <c r="S32" s="1337"/>
      <c r="T32" s="1338"/>
      <c r="U32" s="513"/>
      <c r="V32" s="513"/>
      <c r="W32" s="513"/>
      <c r="X32" s="1337"/>
      <c r="Y32" s="1338"/>
      <c r="Z32" s="513"/>
      <c r="AA32" s="513"/>
      <c r="AB32" s="513"/>
      <c r="AC32" s="1337"/>
      <c r="AD32" s="1338"/>
      <c r="AE32" s="513"/>
      <c r="AF32" s="513"/>
      <c r="AG32" s="513"/>
      <c r="AH32" s="1337"/>
      <c r="AI32" s="1338"/>
      <c r="AJ32" s="513"/>
      <c r="AK32" s="513"/>
      <c r="AL32" s="513"/>
      <c r="AM32" s="1337"/>
    </row>
    <row r="33" spans="2:40" s="428" customFormat="1" ht="12" hidden="1" customHeight="1" outlineLevel="1">
      <c r="B33" s="1587"/>
      <c r="C33" s="491"/>
      <c r="D33" s="491"/>
      <c r="E33" s="491"/>
      <c r="F33" s="491"/>
      <c r="G33" s="491"/>
      <c r="H33" s="1557" t="s">
        <v>721</v>
      </c>
      <c r="I33" s="1354">
        <f>負債元デｰタ!K16</f>
        <v>0</v>
      </c>
      <c r="J33" s="511"/>
      <c r="K33" s="511"/>
      <c r="L33" s="511"/>
      <c r="M33" s="511"/>
      <c r="N33" s="1353"/>
      <c r="O33" s="1354"/>
      <c r="P33" s="511"/>
      <c r="Q33" s="511"/>
      <c r="R33" s="511"/>
      <c r="S33" s="1353"/>
      <c r="T33" s="1354"/>
      <c r="U33" s="511"/>
      <c r="V33" s="511"/>
      <c r="W33" s="511"/>
      <c r="X33" s="1353"/>
      <c r="Y33" s="1354"/>
      <c r="Z33" s="511"/>
      <c r="AA33" s="511"/>
      <c r="AB33" s="511"/>
      <c r="AC33" s="1353"/>
      <c r="AD33" s="1354"/>
      <c r="AE33" s="511"/>
      <c r="AF33" s="511"/>
      <c r="AG33" s="511"/>
      <c r="AH33" s="1353"/>
      <c r="AI33" s="1354"/>
      <c r="AJ33" s="511"/>
      <c r="AK33" s="511"/>
      <c r="AL33" s="511"/>
      <c r="AM33" s="1353"/>
    </row>
    <row r="34" spans="2:40" s="428" customFormat="1" ht="12" customHeight="1" collapsed="1">
      <c r="B34" s="1547" t="s">
        <v>939</v>
      </c>
      <c r="C34" s="1563" t="s">
        <v>128</v>
      </c>
      <c r="D34" s="1544"/>
      <c r="E34" s="1564"/>
      <c r="F34" s="1544"/>
      <c r="G34" s="1544"/>
      <c r="H34" s="1565" t="str">
        <f>IF(I35=0,"【Ⅰ～Ⅴは未計上】",IF(H51=0,"【Ⅳ､Ⅴは未計上】",""))</f>
        <v>【Ⅰ～Ⅴは未計上】</v>
      </c>
      <c r="I34" s="1542"/>
      <c r="J34" s="1543">
        <f>J37+J40+J43+J44+J52+J67+J77</f>
        <v>0</v>
      </c>
      <c r="K34" s="1543">
        <f t="shared" ref="K34:AM34" si="12">K37+K40+K43+K44+K52+K67+K77</f>
        <v>0</v>
      </c>
      <c r="L34" s="1543">
        <f t="shared" si="12"/>
        <v>0</v>
      </c>
      <c r="M34" s="1543">
        <f t="shared" si="12"/>
        <v>0</v>
      </c>
      <c r="N34" s="1585">
        <f t="shared" si="12"/>
        <v>0</v>
      </c>
      <c r="O34" s="1542">
        <f t="shared" si="12"/>
        <v>0</v>
      </c>
      <c r="P34" s="1543">
        <f t="shared" si="12"/>
        <v>0</v>
      </c>
      <c r="Q34" s="1543">
        <f t="shared" si="12"/>
        <v>0</v>
      </c>
      <c r="R34" s="1543">
        <f t="shared" si="12"/>
        <v>0</v>
      </c>
      <c r="S34" s="1585">
        <f t="shared" si="12"/>
        <v>0</v>
      </c>
      <c r="T34" s="1542">
        <f t="shared" si="12"/>
        <v>0</v>
      </c>
      <c r="U34" s="1543">
        <f t="shared" si="12"/>
        <v>0</v>
      </c>
      <c r="V34" s="1543">
        <f t="shared" si="12"/>
        <v>0</v>
      </c>
      <c r="W34" s="1543">
        <f t="shared" si="12"/>
        <v>0</v>
      </c>
      <c r="X34" s="1585">
        <f t="shared" si="12"/>
        <v>0</v>
      </c>
      <c r="Y34" s="1542">
        <f t="shared" si="12"/>
        <v>0</v>
      </c>
      <c r="Z34" s="1543">
        <f t="shared" si="12"/>
        <v>0</v>
      </c>
      <c r="AA34" s="1543">
        <f t="shared" si="12"/>
        <v>0</v>
      </c>
      <c r="AB34" s="1543">
        <f t="shared" si="12"/>
        <v>0</v>
      </c>
      <c r="AC34" s="1585">
        <f t="shared" si="12"/>
        <v>0</v>
      </c>
      <c r="AD34" s="1542">
        <f t="shared" si="12"/>
        <v>0</v>
      </c>
      <c r="AE34" s="1543">
        <f t="shared" si="12"/>
        <v>0</v>
      </c>
      <c r="AF34" s="1543">
        <f t="shared" si="12"/>
        <v>0</v>
      </c>
      <c r="AG34" s="1543">
        <f t="shared" si="12"/>
        <v>0</v>
      </c>
      <c r="AH34" s="1585">
        <f t="shared" si="12"/>
        <v>0</v>
      </c>
      <c r="AI34" s="1542">
        <f t="shared" si="12"/>
        <v>0</v>
      </c>
      <c r="AJ34" s="1543">
        <f t="shared" si="12"/>
        <v>0</v>
      </c>
      <c r="AK34" s="1543">
        <f t="shared" si="12"/>
        <v>0</v>
      </c>
      <c r="AL34" s="1543">
        <f t="shared" si="12"/>
        <v>0</v>
      </c>
      <c r="AM34" s="1585">
        <f t="shared" si="12"/>
        <v>0</v>
      </c>
    </row>
    <row r="35" spans="2:40" s="428" customFormat="1" ht="12" hidden="1" customHeight="1" outlineLevel="1">
      <c r="B35" s="519"/>
      <c r="C35" s="517"/>
      <c r="E35" s="429"/>
      <c r="H35" s="1555" t="s">
        <v>677</v>
      </c>
      <c r="I35" s="1643">
        <f>IF('入力(4)'!L21="計上する",1,0)</f>
        <v>0</v>
      </c>
      <c r="J35" s="513"/>
      <c r="K35" s="513"/>
      <c r="L35" s="513"/>
      <c r="M35" s="513"/>
      <c r="N35" s="1337"/>
      <c r="O35" s="1338"/>
      <c r="P35" s="513"/>
      <c r="Q35" s="513"/>
      <c r="R35" s="513"/>
      <c r="S35" s="1337"/>
      <c r="T35" s="1338"/>
      <c r="U35" s="513"/>
      <c r="V35" s="513"/>
      <c r="W35" s="513"/>
      <c r="X35" s="1359"/>
      <c r="Y35" s="1338"/>
      <c r="Z35" s="513"/>
      <c r="AA35" s="513"/>
      <c r="AB35" s="513"/>
      <c r="AC35" s="1337"/>
      <c r="AD35" s="1338"/>
      <c r="AE35" s="513"/>
      <c r="AF35" s="513"/>
      <c r="AG35" s="513"/>
      <c r="AH35" s="1337"/>
      <c r="AI35" s="1338"/>
      <c r="AJ35" s="513"/>
      <c r="AK35" s="513"/>
      <c r="AL35" s="513"/>
      <c r="AM35" s="1337"/>
      <c r="AN35" s="530"/>
    </row>
    <row r="36" spans="2:40" s="428" customFormat="1" ht="12" hidden="1" customHeight="1" outlineLevel="1">
      <c r="B36" s="519"/>
      <c r="C36" s="527"/>
      <c r="E36" s="429"/>
      <c r="H36" s="1555"/>
      <c r="I36" s="1477"/>
      <c r="J36" s="508"/>
      <c r="K36" s="508"/>
      <c r="L36" s="508"/>
      <c r="M36" s="508"/>
      <c r="N36" s="1323"/>
      <c r="O36" s="1324"/>
      <c r="P36" s="508"/>
      <c r="Q36" s="508"/>
      <c r="R36" s="508"/>
      <c r="S36" s="1323"/>
      <c r="T36" s="1324"/>
      <c r="U36" s="508"/>
      <c r="V36" s="508"/>
      <c r="W36" s="508"/>
      <c r="X36" s="1323"/>
      <c r="Y36" s="1324"/>
      <c r="Z36" s="508"/>
      <c r="AA36" s="508"/>
      <c r="AB36" s="508"/>
      <c r="AC36" s="1323"/>
      <c r="AD36" s="1324"/>
      <c r="AE36" s="508"/>
      <c r="AF36" s="508"/>
      <c r="AG36" s="508"/>
      <c r="AH36" s="1323"/>
      <c r="AI36" s="1324"/>
      <c r="AJ36" s="508"/>
      <c r="AK36" s="508"/>
      <c r="AL36" s="508"/>
      <c r="AM36" s="1323"/>
      <c r="AN36" s="530"/>
    </row>
    <row r="37" spans="2:40" s="428" customFormat="1" ht="12" customHeight="1" collapsed="1">
      <c r="B37" s="1552"/>
      <c r="C37" s="1296" t="s">
        <v>931</v>
      </c>
      <c r="D37" s="1302" t="s">
        <v>121</v>
      </c>
      <c r="E37" s="1300"/>
      <c r="F37" s="1302"/>
      <c r="G37" s="1300"/>
      <c r="H37" s="1558" t="s">
        <v>967</v>
      </c>
      <c r="I37" s="1330"/>
      <c r="J37" s="1303">
        <f>J38*J39*$I$35</f>
        <v>0</v>
      </c>
      <c r="K37" s="1303">
        <f t="shared" ref="K37:AM37" si="13">K38*K39*$I$35</f>
        <v>0</v>
      </c>
      <c r="L37" s="1303">
        <f t="shared" si="13"/>
        <v>0</v>
      </c>
      <c r="M37" s="1303">
        <f t="shared" si="13"/>
        <v>0</v>
      </c>
      <c r="N37" s="1329">
        <f t="shared" si="13"/>
        <v>0</v>
      </c>
      <c r="O37" s="1330">
        <f t="shared" si="13"/>
        <v>0</v>
      </c>
      <c r="P37" s="1303">
        <f t="shared" si="13"/>
        <v>0</v>
      </c>
      <c r="Q37" s="1303">
        <f t="shared" si="13"/>
        <v>0</v>
      </c>
      <c r="R37" s="1303">
        <f t="shared" si="13"/>
        <v>0</v>
      </c>
      <c r="S37" s="1329">
        <f t="shared" si="13"/>
        <v>0</v>
      </c>
      <c r="T37" s="1330">
        <f t="shared" si="13"/>
        <v>0</v>
      </c>
      <c r="U37" s="1303">
        <f t="shared" si="13"/>
        <v>0</v>
      </c>
      <c r="V37" s="1303">
        <f t="shared" si="13"/>
        <v>0</v>
      </c>
      <c r="W37" s="1303">
        <f t="shared" si="13"/>
        <v>0</v>
      </c>
      <c r="X37" s="1329">
        <f t="shared" si="13"/>
        <v>0</v>
      </c>
      <c r="Y37" s="1330">
        <f t="shared" si="13"/>
        <v>0</v>
      </c>
      <c r="Z37" s="1303">
        <f t="shared" si="13"/>
        <v>0</v>
      </c>
      <c r="AA37" s="1303">
        <f t="shared" si="13"/>
        <v>0</v>
      </c>
      <c r="AB37" s="1303">
        <f t="shared" si="13"/>
        <v>0</v>
      </c>
      <c r="AC37" s="1329">
        <f t="shared" si="13"/>
        <v>0</v>
      </c>
      <c r="AD37" s="1330">
        <f t="shared" si="13"/>
        <v>0</v>
      </c>
      <c r="AE37" s="1303">
        <f t="shared" si="13"/>
        <v>0</v>
      </c>
      <c r="AF37" s="1303">
        <f t="shared" si="13"/>
        <v>0</v>
      </c>
      <c r="AG37" s="1303">
        <f t="shared" si="13"/>
        <v>0</v>
      </c>
      <c r="AH37" s="1329">
        <f t="shared" si="13"/>
        <v>0</v>
      </c>
      <c r="AI37" s="1330">
        <f t="shared" si="13"/>
        <v>0</v>
      </c>
      <c r="AJ37" s="1303">
        <f t="shared" si="13"/>
        <v>0</v>
      </c>
      <c r="AK37" s="1303">
        <f t="shared" si="13"/>
        <v>0</v>
      </c>
      <c r="AL37" s="1303">
        <f t="shared" si="13"/>
        <v>0</v>
      </c>
      <c r="AM37" s="1329">
        <f t="shared" si="13"/>
        <v>0</v>
      </c>
      <c r="AN37" s="530"/>
    </row>
    <row r="38" spans="2:40" s="428" customFormat="1" ht="12" customHeight="1">
      <c r="B38" s="1552"/>
      <c r="C38" s="1298"/>
      <c r="D38" s="520"/>
      <c r="E38" s="431" t="s">
        <v>27</v>
      </c>
      <c r="F38" s="526" t="s">
        <v>368</v>
      </c>
      <c r="G38" s="526"/>
      <c r="H38" s="1595"/>
      <c r="I38" s="1322"/>
      <c r="J38" s="521">
        <f>IF('入力(1)'!$T$43=0,0,'入力(4)'!$J$7/'入力(1)'!$T$43*'入力(1)'!$T$44*12)</f>
        <v>0</v>
      </c>
      <c r="K38" s="521">
        <f>IF('入力(1)'!$T$43=0,0,'入力(4)'!$J$7/'入力(1)'!$T$43*'入力(1)'!$T$44*12)</f>
        <v>0</v>
      </c>
      <c r="L38" s="521">
        <f>IF('入力(1)'!$T$43=0,0,'入力(4)'!$J$7/'入力(1)'!$T$43*'入力(1)'!$T$44*12)</f>
        <v>0</v>
      </c>
      <c r="M38" s="521">
        <f>IF('入力(1)'!$T$43=0,0,'入力(4)'!$J$7/'入力(1)'!$T$43*'入力(1)'!$T$44*12)</f>
        <v>0</v>
      </c>
      <c r="N38" s="1321">
        <f>IF('入力(1)'!$T$43=0,0,'入力(4)'!$J$7/'入力(1)'!$T$43*'入力(1)'!$T$44*12)</f>
        <v>0</v>
      </c>
      <c r="O38" s="1322">
        <f>IF('入力(1)'!$T$43=0,0,'入力(4)'!$J$7/'入力(1)'!$T$43*'入力(1)'!$T$44*12)</f>
        <v>0</v>
      </c>
      <c r="P38" s="521">
        <f>IF('入力(1)'!$T$43=0,0,'入力(4)'!$J$7/'入力(1)'!$T$43*'入力(1)'!$T$44*12)</f>
        <v>0</v>
      </c>
      <c r="Q38" s="521">
        <f>IF('入力(1)'!$T$43=0,0,'入力(4)'!$J$7/'入力(1)'!$T$43*'入力(1)'!$T$44*12)</f>
        <v>0</v>
      </c>
      <c r="R38" s="521">
        <f>IF('入力(1)'!$T$43=0,0,'入力(4)'!$J$7/'入力(1)'!$T$43*'入力(1)'!$T$44*12)</f>
        <v>0</v>
      </c>
      <c r="S38" s="1321">
        <f>IF('入力(1)'!$T$43=0,0,'入力(4)'!$J$7/'入力(1)'!$T$43*'入力(1)'!$T$44*12)</f>
        <v>0</v>
      </c>
      <c r="T38" s="1322">
        <f>IF('入力(1)'!$T$43=0,0,'入力(4)'!$J$7/'入力(1)'!$T$43*'入力(1)'!$T$44*12)</f>
        <v>0</v>
      </c>
      <c r="U38" s="521">
        <f>IF('入力(1)'!$T$43=0,0,'入力(4)'!$J$7/'入力(1)'!$T$43*'入力(1)'!$T$44*12)</f>
        <v>0</v>
      </c>
      <c r="V38" s="521">
        <f>IF('入力(1)'!$T$43=0,0,'入力(4)'!$J$7/'入力(1)'!$T$43*'入力(1)'!$T$44*12)</f>
        <v>0</v>
      </c>
      <c r="W38" s="521">
        <f>IF('入力(1)'!$T$43=0,0,'入力(4)'!$J$7/'入力(1)'!$T$43*'入力(1)'!$T$44*12)</f>
        <v>0</v>
      </c>
      <c r="X38" s="1321">
        <f>IF('入力(1)'!$T$43=0,0,'入力(4)'!$J$7/'入力(1)'!$T$43*'入力(1)'!$T$44*12)</f>
        <v>0</v>
      </c>
      <c r="Y38" s="1322">
        <f>IF('入力(1)'!$T$43=0,0,'入力(4)'!$J$7/'入力(1)'!$T$43*'入力(1)'!$T$44*12)</f>
        <v>0</v>
      </c>
      <c r="Z38" s="521">
        <f>IF('入力(1)'!$T$43=0,0,'入力(4)'!$J$7/'入力(1)'!$T$43*'入力(1)'!$T$44*12)</f>
        <v>0</v>
      </c>
      <c r="AA38" s="521">
        <f>IF('入力(1)'!$T$43=0,0,'入力(4)'!$J$7/'入力(1)'!$T$43*'入力(1)'!$T$44*12)</f>
        <v>0</v>
      </c>
      <c r="AB38" s="521">
        <f>IF('入力(1)'!$T$43=0,0,'入力(4)'!$J$7/'入力(1)'!$T$43*'入力(1)'!$T$44*12)</f>
        <v>0</v>
      </c>
      <c r="AC38" s="1321">
        <f>IF('入力(1)'!$T$43=0,0,'入力(4)'!$J$7/'入力(1)'!$T$43*'入力(1)'!$T$44*12)</f>
        <v>0</v>
      </c>
      <c r="AD38" s="1322">
        <f>IF('入力(1)'!$T$43=0,0,'入力(4)'!$J$7/'入力(1)'!$T$43*'入力(1)'!$T$44*12)</f>
        <v>0</v>
      </c>
      <c r="AE38" s="521">
        <f>IF('入力(1)'!$T$43=0,0,'入力(4)'!$J$7/'入力(1)'!$T$43*'入力(1)'!$T$44*12)</f>
        <v>0</v>
      </c>
      <c r="AF38" s="521">
        <f>IF('入力(1)'!$T$43=0,0,'入力(4)'!$J$7/'入力(1)'!$T$43*'入力(1)'!$T$44*12)</f>
        <v>0</v>
      </c>
      <c r="AG38" s="521">
        <f>IF('入力(1)'!$T$43=0,0,'入力(4)'!$J$7/'入力(1)'!$T$43*'入力(1)'!$T$44*12)</f>
        <v>0</v>
      </c>
      <c r="AH38" s="1321">
        <f>IF('入力(1)'!$T$43=0,0,'入力(4)'!$J$7/'入力(1)'!$T$43*'入力(1)'!$T$44*12)</f>
        <v>0</v>
      </c>
      <c r="AI38" s="1322">
        <f>IF('入力(1)'!$T$43=0,0,'入力(4)'!$J$7/'入力(1)'!$T$43*'入力(1)'!$T$44*12)</f>
        <v>0</v>
      </c>
      <c r="AJ38" s="521">
        <f>IF('入力(1)'!$T$43=0,0,'入力(4)'!$J$7/'入力(1)'!$T$43*'入力(1)'!$T$44*12)</f>
        <v>0</v>
      </c>
      <c r="AK38" s="521">
        <f>IF('入力(1)'!$T$43=0,0,'入力(4)'!$J$7/'入力(1)'!$T$43*'入力(1)'!$T$44*12)</f>
        <v>0</v>
      </c>
      <c r="AL38" s="521">
        <f>IF('入力(1)'!$T$43=0,0,'入力(4)'!$J$7/'入力(1)'!$T$43*'入力(1)'!$T$44*12)</f>
        <v>0</v>
      </c>
      <c r="AM38" s="1321">
        <f>IF('入力(1)'!$T$43=0,0,'入力(4)'!$J$7/'入力(1)'!$T$43*'入力(1)'!$T$44*12)</f>
        <v>0</v>
      </c>
      <c r="AN38" s="530"/>
    </row>
    <row r="39" spans="2:40" s="428" customFormat="1" ht="12" customHeight="1">
      <c r="B39" s="1552"/>
      <c r="C39" s="1299"/>
      <c r="D39" s="522"/>
      <c r="E39" s="523" t="s">
        <v>29</v>
      </c>
      <c r="F39" s="491" t="s">
        <v>367</v>
      </c>
      <c r="G39" s="527"/>
      <c r="H39" s="746"/>
      <c r="I39" s="1328"/>
      <c r="J39" s="535">
        <f>費用元デｰタ!J7</f>
        <v>1</v>
      </c>
      <c r="K39" s="535">
        <f>費用元デｰタ!K7</f>
        <v>1</v>
      </c>
      <c r="L39" s="535">
        <f>費用元デｰタ!L7</f>
        <v>1</v>
      </c>
      <c r="M39" s="535">
        <f>費用元デｰタ!M7</f>
        <v>1</v>
      </c>
      <c r="N39" s="1327">
        <f>費用元デｰタ!N7</f>
        <v>1</v>
      </c>
      <c r="O39" s="1328">
        <f>費用元デｰタ!O7</f>
        <v>1</v>
      </c>
      <c r="P39" s="535">
        <f>費用元デｰタ!P7</f>
        <v>1</v>
      </c>
      <c r="Q39" s="535">
        <f>費用元デｰタ!Q7</f>
        <v>1</v>
      </c>
      <c r="R39" s="535">
        <f>費用元デｰタ!R7</f>
        <v>1</v>
      </c>
      <c r="S39" s="1327">
        <f>費用元デｰタ!S7</f>
        <v>1</v>
      </c>
      <c r="T39" s="1328">
        <f>費用元デｰタ!T7</f>
        <v>1</v>
      </c>
      <c r="U39" s="535">
        <f>費用元デｰタ!U7</f>
        <v>1</v>
      </c>
      <c r="V39" s="535">
        <f>費用元デｰタ!V7</f>
        <v>1</v>
      </c>
      <c r="W39" s="535">
        <f>費用元デｰタ!W7</f>
        <v>1</v>
      </c>
      <c r="X39" s="1327">
        <f>費用元デｰタ!X7</f>
        <v>1</v>
      </c>
      <c r="Y39" s="1328">
        <f>費用元デｰタ!Y7</f>
        <v>1</v>
      </c>
      <c r="Z39" s="535">
        <f>費用元デｰタ!Z7</f>
        <v>1</v>
      </c>
      <c r="AA39" s="535">
        <f>費用元デｰタ!AA7</f>
        <v>1</v>
      </c>
      <c r="AB39" s="535">
        <f>費用元デｰタ!AB7</f>
        <v>1</v>
      </c>
      <c r="AC39" s="1327">
        <f>費用元デｰタ!AC7</f>
        <v>1</v>
      </c>
      <c r="AD39" s="1328">
        <f>費用元デｰタ!AD7</f>
        <v>1</v>
      </c>
      <c r="AE39" s="535">
        <f>費用元デｰタ!AE7</f>
        <v>1</v>
      </c>
      <c r="AF39" s="535">
        <f>費用元デｰタ!AF7</f>
        <v>1</v>
      </c>
      <c r="AG39" s="535">
        <f>費用元デｰタ!AG7</f>
        <v>1</v>
      </c>
      <c r="AH39" s="1327">
        <f>費用元デｰタ!AH7</f>
        <v>1</v>
      </c>
      <c r="AI39" s="1328">
        <f>費用元デｰタ!AI7</f>
        <v>1</v>
      </c>
      <c r="AJ39" s="535">
        <f>費用元デｰタ!AJ7</f>
        <v>1</v>
      </c>
      <c r="AK39" s="535">
        <f>費用元デｰタ!AK7</f>
        <v>1</v>
      </c>
      <c r="AL39" s="535">
        <f>費用元デｰタ!AL7</f>
        <v>1</v>
      </c>
      <c r="AM39" s="1327">
        <f>費用元デｰタ!AM7</f>
        <v>1</v>
      </c>
      <c r="AN39" s="530"/>
    </row>
    <row r="40" spans="2:40" s="428" customFormat="1" ht="12" customHeight="1">
      <c r="B40" s="1552"/>
      <c r="C40" s="1296" t="s">
        <v>934</v>
      </c>
      <c r="D40" s="1300" t="s">
        <v>1552</v>
      </c>
      <c r="E40" s="1301"/>
      <c r="F40" s="1302"/>
      <c r="G40" s="1302"/>
      <c r="H40" s="1558" t="s">
        <v>967</v>
      </c>
      <c r="I40" s="1330"/>
      <c r="J40" s="1303">
        <f>J41*J42*$I$35</f>
        <v>0</v>
      </c>
      <c r="K40" s="1303">
        <f t="shared" ref="K40:AM40" si="14">K41*K42*$I$35</f>
        <v>0</v>
      </c>
      <c r="L40" s="1303">
        <f t="shared" si="14"/>
        <v>0</v>
      </c>
      <c r="M40" s="1303">
        <f t="shared" si="14"/>
        <v>0</v>
      </c>
      <c r="N40" s="1329">
        <f t="shared" si="14"/>
        <v>0</v>
      </c>
      <c r="O40" s="1330">
        <f t="shared" si="14"/>
        <v>0</v>
      </c>
      <c r="P40" s="1303">
        <f t="shared" si="14"/>
        <v>0</v>
      </c>
      <c r="Q40" s="1303">
        <f t="shared" si="14"/>
        <v>0</v>
      </c>
      <c r="R40" s="1303">
        <f t="shared" si="14"/>
        <v>0</v>
      </c>
      <c r="S40" s="1329">
        <f t="shared" si="14"/>
        <v>0</v>
      </c>
      <c r="T40" s="1330">
        <f t="shared" si="14"/>
        <v>0</v>
      </c>
      <c r="U40" s="1303">
        <f t="shared" si="14"/>
        <v>0</v>
      </c>
      <c r="V40" s="1303">
        <f t="shared" si="14"/>
        <v>0</v>
      </c>
      <c r="W40" s="1303">
        <f t="shared" si="14"/>
        <v>0</v>
      </c>
      <c r="X40" s="1329">
        <f t="shared" si="14"/>
        <v>0</v>
      </c>
      <c r="Y40" s="1330">
        <f t="shared" si="14"/>
        <v>0</v>
      </c>
      <c r="Z40" s="1303">
        <f t="shared" si="14"/>
        <v>0</v>
      </c>
      <c r="AA40" s="1303">
        <f t="shared" si="14"/>
        <v>0</v>
      </c>
      <c r="AB40" s="1303">
        <f t="shared" si="14"/>
        <v>0</v>
      </c>
      <c r="AC40" s="1329">
        <f t="shared" si="14"/>
        <v>0</v>
      </c>
      <c r="AD40" s="1330">
        <f t="shared" si="14"/>
        <v>0</v>
      </c>
      <c r="AE40" s="1303">
        <f t="shared" si="14"/>
        <v>0</v>
      </c>
      <c r="AF40" s="1303">
        <f t="shared" si="14"/>
        <v>0</v>
      </c>
      <c r="AG40" s="1303">
        <f t="shared" si="14"/>
        <v>0</v>
      </c>
      <c r="AH40" s="1329">
        <f t="shared" si="14"/>
        <v>0</v>
      </c>
      <c r="AI40" s="1330">
        <f t="shared" si="14"/>
        <v>0</v>
      </c>
      <c r="AJ40" s="1303">
        <f t="shared" si="14"/>
        <v>0</v>
      </c>
      <c r="AK40" s="1303">
        <f t="shared" si="14"/>
        <v>0</v>
      </c>
      <c r="AL40" s="1303">
        <f t="shared" si="14"/>
        <v>0</v>
      </c>
      <c r="AM40" s="1329">
        <f t="shared" si="14"/>
        <v>0</v>
      </c>
      <c r="AN40" s="530"/>
    </row>
    <row r="41" spans="2:40" s="428" customFormat="1" ht="12" customHeight="1">
      <c r="B41" s="1552"/>
      <c r="C41" s="1298"/>
      <c r="D41" s="520"/>
      <c r="E41" s="431" t="s">
        <v>27</v>
      </c>
      <c r="F41" s="526" t="s">
        <v>368</v>
      </c>
      <c r="G41" s="526"/>
      <c r="H41" s="1595"/>
      <c r="I41" s="1322"/>
      <c r="J41" s="521">
        <f>IF('入力(1)'!$T$43=0,0,'入力(4)'!$J$8/'入力(1)'!$T$43*'入力(1)'!$T$44*12)</f>
        <v>0</v>
      </c>
      <c r="K41" s="521">
        <f>IF('入力(1)'!$T$43=0,0,'入力(4)'!$J$8/'入力(1)'!$T$43*'入力(1)'!$T$44*12)</f>
        <v>0</v>
      </c>
      <c r="L41" s="521">
        <f>IF('入力(1)'!$T$43=0,0,'入力(4)'!$J$8/'入力(1)'!$T$43*'入力(1)'!$T$44*12)</f>
        <v>0</v>
      </c>
      <c r="M41" s="521">
        <f>IF('入力(1)'!$T$43=0,0,'入力(4)'!$J$8/'入力(1)'!$T$43*'入力(1)'!$T$44*12)</f>
        <v>0</v>
      </c>
      <c r="N41" s="1321">
        <f>IF('入力(1)'!$T$43=0,0,'入力(4)'!$J$8/'入力(1)'!$T$43*'入力(1)'!$T$44*12)</f>
        <v>0</v>
      </c>
      <c r="O41" s="1322">
        <f>IF('入力(1)'!$T$43=0,0,'入力(4)'!$J$8/'入力(1)'!$T$43*'入力(1)'!$T$44*12)</f>
        <v>0</v>
      </c>
      <c r="P41" s="521">
        <f>IF('入力(1)'!$T$43=0,0,'入力(4)'!$J$8/'入力(1)'!$T$43*'入力(1)'!$T$44*12)</f>
        <v>0</v>
      </c>
      <c r="Q41" s="521">
        <f>IF('入力(1)'!$T$43=0,0,'入力(4)'!$J$8/'入力(1)'!$T$43*'入力(1)'!$T$44*12)</f>
        <v>0</v>
      </c>
      <c r="R41" s="521">
        <f>IF('入力(1)'!$T$43=0,0,'入力(4)'!$J$8/'入力(1)'!$T$43*'入力(1)'!$T$44*12)</f>
        <v>0</v>
      </c>
      <c r="S41" s="1321">
        <f>IF('入力(1)'!$T$43=0,0,'入力(4)'!$J$8/'入力(1)'!$T$43*'入力(1)'!$T$44*12)</f>
        <v>0</v>
      </c>
      <c r="T41" s="1322">
        <f>IF('入力(1)'!$T$43=0,0,'入力(4)'!$J$8/'入力(1)'!$T$43*'入力(1)'!$T$44*12)</f>
        <v>0</v>
      </c>
      <c r="U41" s="521">
        <f>IF('入力(1)'!$T$43=0,0,'入力(4)'!$J$8/'入力(1)'!$T$43*'入力(1)'!$T$44*12)</f>
        <v>0</v>
      </c>
      <c r="V41" s="521">
        <f>IF('入力(1)'!$T$43=0,0,'入力(4)'!$J$8/'入力(1)'!$T$43*'入力(1)'!$T$44*12)</f>
        <v>0</v>
      </c>
      <c r="W41" s="521">
        <f>IF('入力(1)'!$T$43=0,0,'入力(4)'!$J$8/'入力(1)'!$T$43*'入力(1)'!$T$44*12)</f>
        <v>0</v>
      </c>
      <c r="X41" s="1321">
        <f>IF('入力(1)'!$T$43=0,0,'入力(4)'!$J$8/'入力(1)'!$T$43*'入力(1)'!$T$44*12)</f>
        <v>0</v>
      </c>
      <c r="Y41" s="1322">
        <f>IF('入力(1)'!$T$43=0,0,'入力(4)'!$J$8/'入力(1)'!$T$43*'入力(1)'!$T$44*12)</f>
        <v>0</v>
      </c>
      <c r="Z41" s="521">
        <f>IF('入力(1)'!$T$43=0,0,'入力(4)'!$J$8/'入力(1)'!$T$43*'入力(1)'!$T$44*12)</f>
        <v>0</v>
      </c>
      <c r="AA41" s="521">
        <f>IF('入力(1)'!$T$43=0,0,'入力(4)'!$J$8/'入力(1)'!$T$43*'入力(1)'!$T$44*12)</f>
        <v>0</v>
      </c>
      <c r="AB41" s="521">
        <f>IF('入力(1)'!$T$43=0,0,'入力(4)'!$J$8/'入力(1)'!$T$43*'入力(1)'!$T$44*12)</f>
        <v>0</v>
      </c>
      <c r="AC41" s="1321">
        <f>IF('入力(1)'!$T$43=0,0,'入力(4)'!$J$8/'入力(1)'!$T$43*'入力(1)'!$T$44*12)</f>
        <v>0</v>
      </c>
      <c r="AD41" s="1322">
        <f>IF('入力(1)'!$T$43=0,0,'入力(4)'!$J$8/'入力(1)'!$T$43*'入力(1)'!$T$44*12)</f>
        <v>0</v>
      </c>
      <c r="AE41" s="521">
        <f>IF('入力(1)'!$T$43=0,0,'入力(4)'!$J$8/'入力(1)'!$T$43*'入力(1)'!$T$44*12)</f>
        <v>0</v>
      </c>
      <c r="AF41" s="521">
        <f>IF('入力(1)'!$T$43=0,0,'入力(4)'!$J$8/'入力(1)'!$T$43*'入力(1)'!$T$44*12)</f>
        <v>0</v>
      </c>
      <c r="AG41" s="521">
        <f>IF('入力(1)'!$T$43=0,0,'入力(4)'!$J$8/'入力(1)'!$T$43*'入力(1)'!$T$44*12)</f>
        <v>0</v>
      </c>
      <c r="AH41" s="1321">
        <f>IF('入力(1)'!$T$43=0,0,'入力(4)'!$J$8/'入力(1)'!$T$43*'入力(1)'!$T$44*12)</f>
        <v>0</v>
      </c>
      <c r="AI41" s="1322">
        <f>IF('入力(1)'!$T$43=0,0,'入力(4)'!$J$8/'入力(1)'!$T$43*'入力(1)'!$T$44*12)</f>
        <v>0</v>
      </c>
      <c r="AJ41" s="521">
        <f>IF('入力(1)'!$T$43=0,0,'入力(4)'!$J$8/'入力(1)'!$T$43*'入力(1)'!$T$44*12)</f>
        <v>0</v>
      </c>
      <c r="AK41" s="521">
        <f>IF('入力(1)'!$T$43=0,0,'入力(4)'!$J$8/'入力(1)'!$T$43*'入力(1)'!$T$44*12)</f>
        <v>0</v>
      </c>
      <c r="AL41" s="521">
        <f>IF('入力(1)'!$T$43=0,0,'入力(4)'!$J$8/'入力(1)'!$T$43*'入力(1)'!$T$44*12)</f>
        <v>0</v>
      </c>
      <c r="AM41" s="1321">
        <f>IF('入力(1)'!$T$43=0,0,'入力(4)'!$J$8/'入力(1)'!$T$43*'入力(1)'!$T$44*12)</f>
        <v>0</v>
      </c>
      <c r="AN41" s="530"/>
    </row>
    <row r="42" spans="2:40" s="428" customFormat="1" ht="12" customHeight="1">
      <c r="B42" s="1552"/>
      <c r="C42" s="1298"/>
      <c r="D42" s="522"/>
      <c r="E42" s="523" t="s">
        <v>29</v>
      </c>
      <c r="F42" s="491" t="s">
        <v>369</v>
      </c>
      <c r="G42" s="527"/>
      <c r="H42" s="746"/>
      <c r="I42" s="1334"/>
      <c r="J42" s="535">
        <f>J39</f>
        <v>1</v>
      </c>
      <c r="K42" s="536">
        <f t="shared" ref="K42:AM42" si="15">K39</f>
        <v>1</v>
      </c>
      <c r="L42" s="536">
        <f t="shared" si="15"/>
        <v>1</v>
      </c>
      <c r="M42" s="536">
        <f t="shared" si="15"/>
        <v>1</v>
      </c>
      <c r="N42" s="1333">
        <f t="shared" si="15"/>
        <v>1</v>
      </c>
      <c r="O42" s="1334">
        <f t="shared" si="15"/>
        <v>1</v>
      </c>
      <c r="P42" s="536">
        <f t="shared" si="15"/>
        <v>1</v>
      </c>
      <c r="Q42" s="536">
        <f t="shared" si="15"/>
        <v>1</v>
      </c>
      <c r="R42" s="536">
        <f t="shared" si="15"/>
        <v>1</v>
      </c>
      <c r="S42" s="1327">
        <f t="shared" si="15"/>
        <v>1</v>
      </c>
      <c r="T42" s="1328">
        <f t="shared" si="15"/>
        <v>1</v>
      </c>
      <c r="U42" s="536">
        <f t="shared" si="15"/>
        <v>1</v>
      </c>
      <c r="V42" s="536">
        <f t="shared" si="15"/>
        <v>1</v>
      </c>
      <c r="W42" s="536">
        <f t="shared" si="15"/>
        <v>1</v>
      </c>
      <c r="X42" s="1333">
        <f t="shared" si="15"/>
        <v>1</v>
      </c>
      <c r="Y42" s="1334">
        <f t="shared" si="15"/>
        <v>1</v>
      </c>
      <c r="Z42" s="536">
        <f t="shared" si="15"/>
        <v>1</v>
      </c>
      <c r="AA42" s="536">
        <f t="shared" si="15"/>
        <v>1</v>
      </c>
      <c r="AB42" s="536">
        <f t="shared" si="15"/>
        <v>1</v>
      </c>
      <c r="AC42" s="1333">
        <f t="shared" si="15"/>
        <v>1</v>
      </c>
      <c r="AD42" s="1334">
        <f t="shared" si="15"/>
        <v>1</v>
      </c>
      <c r="AE42" s="536">
        <f t="shared" si="15"/>
        <v>1</v>
      </c>
      <c r="AF42" s="536">
        <f t="shared" si="15"/>
        <v>1</v>
      </c>
      <c r="AG42" s="536">
        <f t="shared" si="15"/>
        <v>1</v>
      </c>
      <c r="AH42" s="1327">
        <f t="shared" si="15"/>
        <v>1</v>
      </c>
      <c r="AI42" s="1328">
        <f t="shared" si="15"/>
        <v>1</v>
      </c>
      <c r="AJ42" s="536">
        <f t="shared" si="15"/>
        <v>1</v>
      </c>
      <c r="AK42" s="536">
        <f t="shared" si="15"/>
        <v>1</v>
      </c>
      <c r="AL42" s="536">
        <f t="shared" si="15"/>
        <v>1</v>
      </c>
      <c r="AM42" s="1333">
        <f t="shared" si="15"/>
        <v>1</v>
      </c>
      <c r="AN42" s="530"/>
    </row>
    <row r="43" spans="2:40" s="428" customFormat="1" ht="12" customHeight="1">
      <c r="B43" s="1552"/>
      <c r="C43" s="1434" t="s">
        <v>935</v>
      </c>
      <c r="D43" s="1300" t="s">
        <v>370</v>
      </c>
      <c r="E43" s="1301"/>
      <c r="F43" s="1302"/>
      <c r="G43" s="1302"/>
      <c r="H43" s="1558"/>
      <c r="I43" s="1330"/>
      <c r="J43" s="2226">
        <f>I35*'入力(1)'!$L$26*構成比元デｰタ!$P$15*'入力(4)'!$X$15/100</f>
        <v>0</v>
      </c>
      <c r="K43" s="1303">
        <f>J43</f>
        <v>0</v>
      </c>
      <c r="L43" s="1303">
        <f t="shared" ref="L43:AM43" si="16">K43</f>
        <v>0</v>
      </c>
      <c r="M43" s="1303">
        <f t="shared" si="16"/>
        <v>0</v>
      </c>
      <c r="N43" s="1391">
        <f t="shared" si="16"/>
        <v>0</v>
      </c>
      <c r="O43" s="1392">
        <f t="shared" si="16"/>
        <v>0</v>
      </c>
      <c r="P43" s="1303">
        <f t="shared" si="16"/>
        <v>0</v>
      </c>
      <c r="Q43" s="1303">
        <f t="shared" si="16"/>
        <v>0</v>
      </c>
      <c r="R43" s="1303">
        <f t="shared" si="16"/>
        <v>0</v>
      </c>
      <c r="S43" s="1329">
        <f t="shared" si="16"/>
        <v>0</v>
      </c>
      <c r="T43" s="1330">
        <f t="shared" si="16"/>
        <v>0</v>
      </c>
      <c r="U43" s="1303">
        <f t="shared" si="16"/>
        <v>0</v>
      </c>
      <c r="V43" s="1303">
        <f t="shared" si="16"/>
        <v>0</v>
      </c>
      <c r="W43" s="1303">
        <f t="shared" si="16"/>
        <v>0</v>
      </c>
      <c r="X43" s="1391">
        <f t="shared" si="16"/>
        <v>0</v>
      </c>
      <c r="Y43" s="1392">
        <f t="shared" si="16"/>
        <v>0</v>
      </c>
      <c r="Z43" s="1303">
        <f t="shared" si="16"/>
        <v>0</v>
      </c>
      <c r="AA43" s="1303">
        <f t="shared" si="16"/>
        <v>0</v>
      </c>
      <c r="AB43" s="1303">
        <f t="shared" si="16"/>
        <v>0</v>
      </c>
      <c r="AC43" s="1391">
        <f t="shared" si="16"/>
        <v>0</v>
      </c>
      <c r="AD43" s="1392">
        <f t="shared" si="16"/>
        <v>0</v>
      </c>
      <c r="AE43" s="1303">
        <f t="shared" si="16"/>
        <v>0</v>
      </c>
      <c r="AF43" s="1303">
        <f t="shared" si="16"/>
        <v>0</v>
      </c>
      <c r="AG43" s="1303">
        <f t="shared" si="16"/>
        <v>0</v>
      </c>
      <c r="AH43" s="1329">
        <f t="shared" si="16"/>
        <v>0</v>
      </c>
      <c r="AI43" s="1330">
        <f t="shared" si="16"/>
        <v>0</v>
      </c>
      <c r="AJ43" s="1303">
        <f t="shared" si="16"/>
        <v>0</v>
      </c>
      <c r="AK43" s="1303">
        <f t="shared" si="16"/>
        <v>0</v>
      </c>
      <c r="AL43" s="1303">
        <f t="shared" si="16"/>
        <v>0</v>
      </c>
      <c r="AM43" s="1329">
        <f t="shared" si="16"/>
        <v>0</v>
      </c>
      <c r="AN43" s="530"/>
    </row>
    <row r="44" spans="2:40" s="428" customFormat="1" ht="12" customHeight="1">
      <c r="B44" s="1552"/>
      <c r="C44" s="1296" t="s">
        <v>940</v>
      </c>
      <c r="D44" s="1302" t="s">
        <v>371</v>
      </c>
      <c r="E44" s="1301"/>
      <c r="F44" s="1302"/>
      <c r="G44" s="1302"/>
      <c r="H44" s="1558"/>
      <c r="I44" s="1330"/>
      <c r="J44" s="1303">
        <f t="shared" ref="J44:AM44" si="17">(J45+J48)*$H$51*$I$35</f>
        <v>0</v>
      </c>
      <c r="K44" s="1303">
        <f t="shared" si="17"/>
        <v>0</v>
      </c>
      <c r="L44" s="1303">
        <f t="shared" si="17"/>
        <v>0</v>
      </c>
      <c r="M44" s="1303">
        <f t="shared" si="17"/>
        <v>0</v>
      </c>
      <c r="N44" s="1329">
        <f t="shared" si="17"/>
        <v>0</v>
      </c>
      <c r="O44" s="1330">
        <f t="shared" si="17"/>
        <v>0</v>
      </c>
      <c r="P44" s="1303">
        <f t="shared" si="17"/>
        <v>0</v>
      </c>
      <c r="Q44" s="1303">
        <f t="shared" si="17"/>
        <v>0</v>
      </c>
      <c r="R44" s="1303">
        <f t="shared" si="17"/>
        <v>0</v>
      </c>
      <c r="S44" s="1329">
        <f t="shared" si="17"/>
        <v>0</v>
      </c>
      <c r="T44" s="1330">
        <f t="shared" si="17"/>
        <v>0</v>
      </c>
      <c r="U44" s="1303">
        <f t="shared" si="17"/>
        <v>0</v>
      </c>
      <c r="V44" s="1303">
        <f t="shared" si="17"/>
        <v>0</v>
      </c>
      <c r="W44" s="1303">
        <f t="shared" si="17"/>
        <v>0</v>
      </c>
      <c r="X44" s="1329">
        <f t="shared" si="17"/>
        <v>0</v>
      </c>
      <c r="Y44" s="1330">
        <f t="shared" si="17"/>
        <v>0</v>
      </c>
      <c r="Z44" s="1303">
        <f t="shared" si="17"/>
        <v>0</v>
      </c>
      <c r="AA44" s="1303">
        <f t="shared" si="17"/>
        <v>0</v>
      </c>
      <c r="AB44" s="1303">
        <f t="shared" si="17"/>
        <v>0</v>
      </c>
      <c r="AC44" s="1329">
        <f t="shared" si="17"/>
        <v>0</v>
      </c>
      <c r="AD44" s="1330">
        <f t="shared" si="17"/>
        <v>0</v>
      </c>
      <c r="AE44" s="1303">
        <f t="shared" si="17"/>
        <v>0</v>
      </c>
      <c r="AF44" s="1303">
        <f t="shared" si="17"/>
        <v>0</v>
      </c>
      <c r="AG44" s="1303">
        <f t="shared" si="17"/>
        <v>0</v>
      </c>
      <c r="AH44" s="1329">
        <f t="shared" si="17"/>
        <v>0</v>
      </c>
      <c r="AI44" s="1330">
        <f t="shared" si="17"/>
        <v>0</v>
      </c>
      <c r="AJ44" s="1303">
        <f t="shared" si="17"/>
        <v>0</v>
      </c>
      <c r="AK44" s="1303">
        <f t="shared" si="17"/>
        <v>0</v>
      </c>
      <c r="AL44" s="1303">
        <f t="shared" si="17"/>
        <v>0</v>
      </c>
      <c r="AM44" s="1329">
        <f t="shared" si="17"/>
        <v>0</v>
      </c>
    </row>
    <row r="45" spans="2:40" s="428" customFormat="1" ht="12" customHeight="1">
      <c r="B45" s="1552"/>
      <c r="C45" s="1298"/>
      <c r="D45" s="520"/>
      <c r="E45" s="431" t="s">
        <v>27</v>
      </c>
      <c r="F45" s="526" t="s">
        <v>1243</v>
      </c>
      <c r="G45" s="526"/>
      <c r="H45" s="1595"/>
      <c r="I45" s="1322"/>
      <c r="J45" s="521">
        <f>J46*J47</f>
        <v>0</v>
      </c>
      <c r="K45" s="521">
        <f t="shared" ref="K45:AM45" si="18">K46*K47</f>
        <v>0</v>
      </c>
      <c r="L45" s="521">
        <f t="shared" si="18"/>
        <v>0</v>
      </c>
      <c r="M45" s="521">
        <f t="shared" si="18"/>
        <v>0</v>
      </c>
      <c r="N45" s="1321">
        <f t="shared" si="18"/>
        <v>0</v>
      </c>
      <c r="O45" s="1322">
        <f t="shared" si="18"/>
        <v>0</v>
      </c>
      <c r="P45" s="521">
        <f t="shared" si="18"/>
        <v>0</v>
      </c>
      <c r="Q45" s="521">
        <f t="shared" si="18"/>
        <v>0</v>
      </c>
      <c r="R45" s="521">
        <f t="shared" si="18"/>
        <v>0</v>
      </c>
      <c r="S45" s="1321">
        <f t="shared" si="18"/>
        <v>0</v>
      </c>
      <c r="T45" s="1322">
        <f t="shared" si="18"/>
        <v>0</v>
      </c>
      <c r="U45" s="521">
        <f t="shared" si="18"/>
        <v>0</v>
      </c>
      <c r="V45" s="521">
        <f t="shared" si="18"/>
        <v>0</v>
      </c>
      <c r="W45" s="521">
        <f t="shared" si="18"/>
        <v>0</v>
      </c>
      <c r="X45" s="1321">
        <f t="shared" si="18"/>
        <v>0</v>
      </c>
      <c r="Y45" s="1322">
        <f t="shared" si="18"/>
        <v>0</v>
      </c>
      <c r="Z45" s="521">
        <f t="shared" si="18"/>
        <v>0</v>
      </c>
      <c r="AA45" s="521">
        <f t="shared" si="18"/>
        <v>0</v>
      </c>
      <c r="AB45" s="521">
        <f t="shared" si="18"/>
        <v>0</v>
      </c>
      <c r="AC45" s="1321">
        <f t="shared" si="18"/>
        <v>0</v>
      </c>
      <c r="AD45" s="1322">
        <f t="shared" si="18"/>
        <v>0</v>
      </c>
      <c r="AE45" s="521">
        <f t="shared" si="18"/>
        <v>0</v>
      </c>
      <c r="AF45" s="521">
        <f t="shared" si="18"/>
        <v>0</v>
      </c>
      <c r="AG45" s="521">
        <f t="shared" si="18"/>
        <v>0</v>
      </c>
      <c r="AH45" s="1321">
        <f t="shared" si="18"/>
        <v>0</v>
      </c>
      <c r="AI45" s="1322">
        <f t="shared" si="18"/>
        <v>0</v>
      </c>
      <c r="AJ45" s="521">
        <f t="shared" si="18"/>
        <v>0</v>
      </c>
      <c r="AK45" s="521">
        <f t="shared" si="18"/>
        <v>0</v>
      </c>
      <c r="AL45" s="521">
        <f t="shared" si="18"/>
        <v>0</v>
      </c>
      <c r="AM45" s="1321">
        <f t="shared" si="18"/>
        <v>0</v>
      </c>
    </row>
    <row r="46" spans="2:40" s="428" customFormat="1" ht="12" hidden="1" customHeight="1" outlineLevel="1">
      <c r="B46" s="519"/>
      <c r="C46" s="429"/>
      <c r="D46" s="429"/>
      <c r="E46" s="429"/>
      <c r="F46" s="525"/>
      <c r="G46" s="525" t="s">
        <v>586</v>
      </c>
      <c r="H46" s="1637"/>
      <c r="I46" s="1326"/>
      <c r="J46" s="512">
        <f>'提出5(明細)'!AC6/6*'提出5(明細)'!AC7/100*構成比元デｰタ!R6*'提出5(明細)'!AI7/100</f>
        <v>0</v>
      </c>
      <c r="K46" s="512">
        <f>J46</f>
        <v>0</v>
      </c>
      <c r="L46" s="512">
        <f t="shared" ref="L46:AM46" si="19">K46</f>
        <v>0</v>
      </c>
      <c r="M46" s="512">
        <f t="shared" si="19"/>
        <v>0</v>
      </c>
      <c r="N46" s="1325">
        <f t="shared" si="19"/>
        <v>0</v>
      </c>
      <c r="O46" s="1326">
        <f t="shared" si="19"/>
        <v>0</v>
      </c>
      <c r="P46" s="512">
        <f t="shared" si="19"/>
        <v>0</v>
      </c>
      <c r="Q46" s="512">
        <f t="shared" si="19"/>
        <v>0</v>
      </c>
      <c r="R46" s="512">
        <f t="shared" si="19"/>
        <v>0</v>
      </c>
      <c r="S46" s="1325">
        <f t="shared" si="19"/>
        <v>0</v>
      </c>
      <c r="T46" s="1326">
        <f t="shared" si="19"/>
        <v>0</v>
      </c>
      <c r="U46" s="512">
        <f t="shared" si="19"/>
        <v>0</v>
      </c>
      <c r="V46" s="512">
        <f t="shared" si="19"/>
        <v>0</v>
      </c>
      <c r="W46" s="512">
        <f t="shared" si="19"/>
        <v>0</v>
      </c>
      <c r="X46" s="1325">
        <f t="shared" si="19"/>
        <v>0</v>
      </c>
      <c r="Y46" s="1326">
        <f t="shared" si="19"/>
        <v>0</v>
      </c>
      <c r="Z46" s="512">
        <f t="shared" si="19"/>
        <v>0</v>
      </c>
      <c r="AA46" s="512">
        <f t="shared" si="19"/>
        <v>0</v>
      </c>
      <c r="AB46" s="512">
        <f t="shared" si="19"/>
        <v>0</v>
      </c>
      <c r="AC46" s="1325">
        <f t="shared" si="19"/>
        <v>0</v>
      </c>
      <c r="AD46" s="1326">
        <f t="shared" si="19"/>
        <v>0</v>
      </c>
      <c r="AE46" s="512">
        <f t="shared" si="19"/>
        <v>0</v>
      </c>
      <c r="AF46" s="512">
        <f t="shared" si="19"/>
        <v>0</v>
      </c>
      <c r="AG46" s="512">
        <f t="shared" si="19"/>
        <v>0</v>
      </c>
      <c r="AH46" s="1325">
        <f t="shared" si="19"/>
        <v>0</v>
      </c>
      <c r="AI46" s="1326">
        <f t="shared" si="19"/>
        <v>0</v>
      </c>
      <c r="AJ46" s="512">
        <f t="shared" si="19"/>
        <v>0</v>
      </c>
      <c r="AK46" s="512">
        <f t="shared" si="19"/>
        <v>0</v>
      </c>
      <c r="AL46" s="512">
        <f t="shared" si="19"/>
        <v>0</v>
      </c>
      <c r="AM46" s="1325">
        <f t="shared" si="19"/>
        <v>0</v>
      </c>
    </row>
    <row r="47" spans="2:40" s="428" customFormat="1" ht="12" hidden="1" customHeight="1" outlineLevel="1">
      <c r="B47" s="519"/>
      <c r="C47" s="429"/>
      <c r="D47" s="429"/>
      <c r="E47" s="429"/>
      <c r="F47" s="525"/>
      <c r="G47" s="525" t="s">
        <v>372</v>
      </c>
      <c r="H47" s="1637"/>
      <c r="I47" s="1326"/>
      <c r="J47" s="508">
        <f>J42</f>
        <v>1</v>
      </c>
      <c r="K47" s="508">
        <f t="shared" ref="K47:AM47" si="20">K42</f>
        <v>1</v>
      </c>
      <c r="L47" s="508">
        <f t="shared" si="20"/>
        <v>1</v>
      </c>
      <c r="M47" s="508">
        <f t="shared" si="20"/>
        <v>1</v>
      </c>
      <c r="N47" s="1323">
        <f t="shared" si="20"/>
        <v>1</v>
      </c>
      <c r="O47" s="1324">
        <f t="shared" si="20"/>
        <v>1</v>
      </c>
      <c r="P47" s="508">
        <f t="shared" si="20"/>
        <v>1</v>
      </c>
      <c r="Q47" s="508">
        <f t="shared" si="20"/>
        <v>1</v>
      </c>
      <c r="R47" s="508">
        <f t="shared" si="20"/>
        <v>1</v>
      </c>
      <c r="S47" s="1323">
        <f t="shared" si="20"/>
        <v>1</v>
      </c>
      <c r="T47" s="1324">
        <f t="shared" si="20"/>
        <v>1</v>
      </c>
      <c r="U47" s="508">
        <f t="shared" si="20"/>
        <v>1</v>
      </c>
      <c r="V47" s="508">
        <f t="shared" si="20"/>
        <v>1</v>
      </c>
      <c r="W47" s="508">
        <f t="shared" si="20"/>
        <v>1</v>
      </c>
      <c r="X47" s="1323">
        <f t="shared" si="20"/>
        <v>1</v>
      </c>
      <c r="Y47" s="1324">
        <f t="shared" si="20"/>
        <v>1</v>
      </c>
      <c r="Z47" s="508">
        <f t="shared" si="20"/>
        <v>1</v>
      </c>
      <c r="AA47" s="508">
        <f t="shared" si="20"/>
        <v>1</v>
      </c>
      <c r="AB47" s="508">
        <f t="shared" si="20"/>
        <v>1</v>
      </c>
      <c r="AC47" s="1323">
        <f t="shared" si="20"/>
        <v>1</v>
      </c>
      <c r="AD47" s="1324">
        <f t="shared" si="20"/>
        <v>1</v>
      </c>
      <c r="AE47" s="508">
        <f t="shared" si="20"/>
        <v>1</v>
      </c>
      <c r="AF47" s="508">
        <f t="shared" si="20"/>
        <v>1</v>
      </c>
      <c r="AG47" s="508">
        <f t="shared" si="20"/>
        <v>1</v>
      </c>
      <c r="AH47" s="1323">
        <f t="shared" si="20"/>
        <v>1</v>
      </c>
      <c r="AI47" s="1324">
        <f t="shared" si="20"/>
        <v>1</v>
      </c>
      <c r="AJ47" s="508">
        <f t="shared" si="20"/>
        <v>1</v>
      </c>
      <c r="AK47" s="508">
        <f t="shared" si="20"/>
        <v>1</v>
      </c>
      <c r="AL47" s="508">
        <f t="shared" si="20"/>
        <v>1</v>
      </c>
      <c r="AM47" s="1323">
        <f t="shared" si="20"/>
        <v>1</v>
      </c>
    </row>
    <row r="48" spans="2:40" s="428" customFormat="1" ht="12" customHeight="1" collapsed="1">
      <c r="B48" s="1552"/>
      <c r="C48" s="1299"/>
      <c r="D48" s="522"/>
      <c r="E48" s="523" t="s">
        <v>933</v>
      </c>
      <c r="F48" s="527" t="s">
        <v>89</v>
      </c>
      <c r="G48" s="527"/>
      <c r="H48" s="746"/>
      <c r="I48" s="1354"/>
      <c r="J48" s="511">
        <f>J49*J50</f>
        <v>0</v>
      </c>
      <c r="K48" s="511">
        <f t="shared" ref="K48:AM48" si="21">K49*K50</f>
        <v>0</v>
      </c>
      <c r="L48" s="511">
        <f t="shared" si="21"/>
        <v>0</v>
      </c>
      <c r="M48" s="511">
        <f t="shared" si="21"/>
        <v>0</v>
      </c>
      <c r="N48" s="1353">
        <f t="shared" si="21"/>
        <v>0</v>
      </c>
      <c r="O48" s="1354">
        <f t="shared" si="21"/>
        <v>0</v>
      </c>
      <c r="P48" s="511">
        <f t="shared" si="21"/>
        <v>0</v>
      </c>
      <c r="Q48" s="511">
        <f t="shared" si="21"/>
        <v>0</v>
      </c>
      <c r="R48" s="511">
        <f t="shared" si="21"/>
        <v>0</v>
      </c>
      <c r="S48" s="1353">
        <f t="shared" si="21"/>
        <v>0</v>
      </c>
      <c r="T48" s="1354">
        <f t="shared" si="21"/>
        <v>0</v>
      </c>
      <c r="U48" s="511">
        <f t="shared" si="21"/>
        <v>0</v>
      </c>
      <c r="V48" s="511">
        <f t="shared" si="21"/>
        <v>0</v>
      </c>
      <c r="W48" s="511">
        <f t="shared" si="21"/>
        <v>0</v>
      </c>
      <c r="X48" s="1353">
        <f t="shared" si="21"/>
        <v>0</v>
      </c>
      <c r="Y48" s="1354">
        <f t="shared" si="21"/>
        <v>0</v>
      </c>
      <c r="Z48" s="511">
        <f t="shared" si="21"/>
        <v>0</v>
      </c>
      <c r="AA48" s="511">
        <f t="shared" si="21"/>
        <v>0</v>
      </c>
      <c r="AB48" s="511">
        <f t="shared" si="21"/>
        <v>0</v>
      </c>
      <c r="AC48" s="1353">
        <f t="shared" si="21"/>
        <v>0</v>
      </c>
      <c r="AD48" s="1354">
        <f t="shared" si="21"/>
        <v>0</v>
      </c>
      <c r="AE48" s="511">
        <f t="shared" si="21"/>
        <v>0</v>
      </c>
      <c r="AF48" s="511">
        <f t="shared" si="21"/>
        <v>0</v>
      </c>
      <c r="AG48" s="511">
        <f t="shared" si="21"/>
        <v>0</v>
      </c>
      <c r="AH48" s="1353">
        <f t="shared" si="21"/>
        <v>0</v>
      </c>
      <c r="AI48" s="1354">
        <f t="shared" si="21"/>
        <v>0</v>
      </c>
      <c r="AJ48" s="511">
        <f t="shared" si="21"/>
        <v>0</v>
      </c>
      <c r="AK48" s="511">
        <f t="shared" si="21"/>
        <v>0</v>
      </c>
      <c r="AL48" s="511">
        <f t="shared" si="21"/>
        <v>0</v>
      </c>
      <c r="AM48" s="1353">
        <f t="shared" si="21"/>
        <v>0</v>
      </c>
    </row>
    <row r="49" spans="2:39" s="428" customFormat="1" ht="12" hidden="1" customHeight="1" outlineLevel="1">
      <c r="B49" s="519"/>
      <c r="C49" s="518"/>
      <c r="D49" s="518"/>
      <c r="E49" s="518"/>
      <c r="F49" s="517"/>
      <c r="G49" s="517" t="s">
        <v>586</v>
      </c>
      <c r="H49" s="744"/>
      <c r="I49" s="1338"/>
      <c r="J49" s="513">
        <f>'提出5(明細)'!AC20/3*'提出5(明細)'!AC21/100*構成比元デｰタ!R6*'提出5(明細)'!AI21/100</f>
        <v>0</v>
      </c>
      <c r="K49" s="513">
        <f>J49</f>
        <v>0</v>
      </c>
      <c r="L49" s="513">
        <f t="shared" ref="L49:AM49" si="22">K49</f>
        <v>0</v>
      </c>
      <c r="M49" s="513">
        <f t="shared" si="22"/>
        <v>0</v>
      </c>
      <c r="N49" s="1337">
        <f t="shared" si="22"/>
        <v>0</v>
      </c>
      <c r="O49" s="1338">
        <f t="shared" si="22"/>
        <v>0</v>
      </c>
      <c r="P49" s="513">
        <f t="shared" si="22"/>
        <v>0</v>
      </c>
      <c r="Q49" s="513">
        <f t="shared" si="22"/>
        <v>0</v>
      </c>
      <c r="R49" s="513">
        <f t="shared" si="22"/>
        <v>0</v>
      </c>
      <c r="S49" s="1337">
        <f t="shared" si="22"/>
        <v>0</v>
      </c>
      <c r="T49" s="1338">
        <f t="shared" si="22"/>
        <v>0</v>
      </c>
      <c r="U49" s="513">
        <f t="shared" si="22"/>
        <v>0</v>
      </c>
      <c r="V49" s="513">
        <f t="shared" si="22"/>
        <v>0</v>
      </c>
      <c r="W49" s="513">
        <f t="shared" si="22"/>
        <v>0</v>
      </c>
      <c r="X49" s="1337">
        <f t="shared" si="22"/>
        <v>0</v>
      </c>
      <c r="Y49" s="1338">
        <f t="shared" si="22"/>
        <v>0</v>
      </c>
      <c r="Z49" s="513">
        <f t="shared" si="22"/>
        <v>0</v>
      </c>
      <c r="AA49" s="513">
        <f t="shared" si="22"/>
        <v>0</v>
      </c>
      <c r="AB49" s="513">
        <f t="shared" si="22"/>
        <v>0</v>
      </c>
      <c r="AC49" s="1337">
        <f t="shared" si="22"/>
        <v>0</v>
      </c>
      <c r="AD49" s="1338">
        <f t="shared" si="22"/>
        <v>0</v>
      </c>
      <c r="AE49" s="513">
        <f t="shared" si="22"/>
        <v>0</v>
      </c>
      <c r="AF49" s="513">
        <f t="shared" si="22"/>
        <v>0</v>
      </c>
      <c r="AG49" s="513">
        <f t="shared" si="22"/>
        <v>0</v>
      </c>
      <c r="AH49" s="1337">
        <f t="shared" si="22"/>
        <v>0</v>
      </c>
      <c r="AI49" s="1338">
        <f t="shared" si="22"/>
        <v>0</v>
      </c>
      <c r="AJ49" s="513">
        <f t="shared" si="22"/>
        <v>0</v>
      </c>
      <c r="AK49" s="513">
        <f t="shared" si="22"/>
        <v>0</v>
      </c>
      <c r="AL49" s="513">
        <f t="shared" si="22"/>
        <v>0</v>
      </c>
      <c r="AM49" s="1337">
        <f t="shared" si="22"/>
        <v>0</v>
      </c>
    </row>
    <row r="50" spans="2:39" s="428" customFormat="1" ht="12" hidden="1" customHeight="1" outlineLevel="1">
      <c r="B50" s="519"/>
      <c r="C50" s="429"/>
      <c r="D50" s="429"/>
      <c r="E50" s="429"/>
      <c r="G50" s="525" t="s">
        <v>372</v>
      </c>
      <c r="H50" s="1637"/>
      <c r="I50" s="1326"/>
      <c r="J50" s="508">
        <f>J47</f>
        <v>1</v>
      </c>
      <c r="K50" s="508">
        <f t="shared" ref="K50:AM50" si="23">K47</f>
        <v>1</v>
      </c>
      <c r="L50" s="508">
        <f t="shared" si="23"/>
        <v>1</v>
      </c>
      <c r="M50" s="508">
        <f t="shared" si="23"/>
        <v>1</v>
      </c>
      <c r="N50" s="1323">
        <f t="shared" si="23"/>
        <v>1</v>
      </c>
      <c r="O50" s="1324">
        <f t="shared" si="23"/>
        <v>1</v>
      </c>
      <c r="P50" s="508">
        <f t="shared" si="23"/>
        <v>1</v>
      </c>
      <c r="Q50" s="508">
        <f t="shared" si="23"/>
        <v>1</v>
      </c>
      <c r="R50" s="508">
        <f t="shared" si="23"/>
        <v>1</v>
      </c>
      <c r="S50" s="1323">
        <f t="shared" si="23"/>
        <v>1</v>
      </c>
      <c r="T50" s="1324">
        <f t="shared" si="23"/>
        <v>1</v>
      </c>
      <c r="U50" s="508">
        <f t="shared" si="23"/>
        <v>1</v>
      </c>
      <c r="V50" s="508">
        <f t="shared" si="23"/>
        <v>1</v>
      </c>
      <c r="W50" s="508">
        <f t="shared" si="23"/>
        <v>1</v>
      </c>
      <c r="X50" s="1323">
        <f t="shared" si="23"/>
        <v>1</v>
      </c>
      <c r="Y50" s="1324">
        <f t="shared" si="23"/>
        <v>1</v>
      </c>
      <c r="Z50" s="508">
        <f t="shared" si="23"/>
        <v>1</v>
      </c>
      <c r="AA50" s="508">
        <f t="shared" si="23"/>
        <v>1</v>
      </c>
      <c r="AB50" s="508">
        <f t="shared" si="23"/>
        <v>1</v>
      </c>
      <c r="AC50" s="1323">
        <f t="shared" si="23"/>
        <v>1</v>
      </c>
      <c r="AD50" s="1324">
        <f t="shared" si="23"/>
        <v>1</v>
      </c>
      <c r="AE50" s="508">
        <f t="shared" si="23"/>
        <v>1</v>
      </c>
      <c r="AF50" s="508">
        <f t="shared" si="23"/>
        <v>1</v>
      </c>
      <c r="AG50" s="508">
        <f t="shared" si="23"/>
        <v>1</v>
      </c>
      <c r="AH50" s="1323">
        <f t="shared" si="23"/>
        <v>1</v>
      </c>
      <c r="AI50" s="1324">
        <f t="shared" si="23"/>
        <v>1</v>
      </c>
      <c r="AJ50" s="508">
        <f t="shared" si="23"/>
        <v>1</v>
      </c>
      <c r="AK50" s="508">
        <f t="shared" si="23"/>
        <v>1</v>
      </c>
      <c r="AL50" s="508">
        <f t="shared" si="23"/>
        <v>1</v>
      </c>
      <c r="AM50" s="1323">
        <f t="shared" si="23"/>
        <v>1</v>
      </c>
    </row>
    <row r="51" spans="2:39" s="428" customFormat="1" ht="12" hidden="1" customHeight="1" outlineLevel="1">
      <c r="B51" s="519"/>
      <c r="C51" s="429"/>
      <c r="D51" s="523"/>
      <c r="E51" s="429"/>
      <c r="G51" s="427" t="s">
        <v>722</v>
      </c>
      <c r="H51" s="1555">
        <f>IF('入力(4)'!L19="計上する",1,0)</f>
        <v>1</v>
      </c>
      <c r="I51" s="1326"/>
      <c r="J51" s="508"/>
      <c r="K51" s="508"/>
      <c r="L51" s="508"/>
      <c r="M51" s="508"/>
      <c r="N51" s="1323"/>
      <c r="O51" s="1324"/>
      <c r="P51" s="508"/>
      <c r="Q51" s="508"/>
      <c r="R51" s="508"/>
      <c r="S51" s="1323"/>
      <c r="T51" s="1324"/>
      <c r="U51" s="508"/>
      <c r="V51" s="508"/>
      <c r="W51" s="508"/>
      <c r="X51" s="1323"/>
      <c r="Y51" s="1324"/>
      <c r="Z51" s="508"/>
      <c r="AA51" s="508"/>
      <c r="AB51" s="508"/>
      <c r="AC51" s="1323"/>
      <c r="AD51" s="1324"/>
      <c r="AE51" s="508"/>
      <c r="AF51" s="508"/>
      <c r="AG51" s="508"/>
      <c r="AH51" s="1323"/>
      <c r="AI51" s="1324"/>
      <c r="AJ51" s="508"/>
      <c r="AK51" s="508"/>
      <c r="AL51" s="508"/>
      <c r="AM51" s="1323"/>
    </row>
    <row r="52" spans="2:39" s="428" customFormat="1" ht="12" customHeight="1" collapsed="1">
      <c r="B52" s="1552"/>
      <c r="C52" s="1296" t="s">
        <v>941</v>
      </c>
      <c r="D52" s="1302" t="s">
        <v>777</v>
      </c>
      <c r="E52" s="1301"/>
      <c r="F52" s="1317"/>
      <c r="G52" s="1302"/>
      <c r="H52" s="1558"/>
      <c r="I52" s="1320"/>
      <c r="J52" s="1318">
        <f t="shared" ref="J52:AM52" si="24">(J53+J63)*$H$51*$I$35</f>
        <v>0</v>
      </c>
      <c r="K52" s="1318">
        <f t="shared" si="24"/>
        <v>0</v>
      </c>
      <c r="L52" s="1318">
        <f t="shared" si="24"/>
        <v>0</v>
      </c>
      <c r="M52" s="1318">
        <f t="shared" si="24"/>
        <v>0</v>
      </c>
      <c r="N52" s="1319">
        <f t="shared" si="24"/>
        <v>0</v>
      </c>
      <c r="O52" s="1320">
        <f t="shared" si="24"/>
        <v>0</v>
      </c>
      <c r="P52" s="1318">
        <f t="shared" si="24"/>
        <v>0</v>
      </c>
      <c r="Q52" s="1318">
        <f t="shared" si="24"/>
        <v>0</v>
      </c>
      <c r="R52" s="1318">
        <f t="shared" si="24"/>
        <v>0</v>
      </c>
      <c r="S52" s="1319">
        <f t="shared" si="24"/>
        <v>0</v>
      </c>
      <c r="T52" s="1320">
        <f t="shared" si="24"/>
        <v>0</v>
      </c>
      <c r="U52" s="1318">
        <f t="shared" si="24"/>
        <v>0</v>
      </c>
      <c r="V52" s="1318">
        <f t="shared" si="24"/>
        <v>0</v>
      </c>
      <c r="W52" s="1318">
        <f t="shared" si="24"/>
        <v>0</v>
      </c>
      <c r="X52" s="1319">
        <f t="shared" si="24"/>
        <v>0</v>
      </c>
      <c r="Y52" s="1320">
        <f t="shared" si="24"/>
        <v>0</v>
      </c>
      <c r="Z52" s="1318">
        <f t="shared" si="24"/>
        <v>0</v>
      </c>
      <c r="AA52" s="1318">
        <f t="shared" si="24"/>
        <v>0</v>
      </c>
      <c r="AB52" s="1318">
        <f t="shared" si="24"/>
        <v>0</v>
      </c>
      <c r="AC52" s="1319">
        <f t="shared" si="24"/>
        <v>0</v>
      </c>
      <c r="AD52" s="1320">
        <f t="shared" si="24"/>
        <v>0</v>
      </c>
      <c r="AE52" s="1318">
        <f t="shared" si="24"/>
        <v>0</v>
      </c>
      <c r="AF52" s="1318">
        <f t="shared" si="24"/>
        <v>0</v>
      </c>
      <c r="AG52" s="1318">
        <f t="shared" si="24"/>
        <v>0</v>
      </c>
      <c r="AH52" s="1319">
        <f t="shared" si="24"/>
        <v>0</v>
      </c>
      <c r="AI52" s="1320">
        <f t="shared" si="24"/>
        <v>0</v>
      </c>
      <c r="AJ52" s="1318">
        <f t="shared" si="24"/>
        <v>0</v>
      </c>
      <c r="AK52" s="1318">
        <f t="shared" si="24"/>
        <v>0</v>
      </c>
      <c r="AL52" s="1318">
        <f t="shared" si="24"/>
        <v>0</v>
      </c>
      <c r="AM52" s="1319">
        <f t="shared" si="24"/>
        <v>0</v>
      </c>
    </row>
    <row r="53" spans="2:39" s="428" customFormat="1" ht="12" customHeight="1" collapsed="1">
      <c r="B53" s="1552"/>
      <c r="C53" s="1298"/>
      <c r="D53" s="1306" t="s">
        <v>942</v>
      </c>
      <c r="E53" s="1309" t="s">
        <v>373</v>
      </c>
      <c r="F53" s="1314"/>
      <c r="G53" s="1309"/>
      <c r="H53" s="1639" t="s">
        <v>973</v>
      </c>
      <c r="I53" s="1344"/>
      <c r="J53" s="1311">
        <f>(J58+J61)*J62</f>
        <v>0</v>
      </c>
      <c r="K53" s="1311">
        <f t="shared" ref="K53:AM53" si="25">(K58+K61)*K62</f>
        <v>0</v>
      </c>
      <c r="L53" s="1311">
        <f t="shared" si="25"/>
        <v>0</v>
      </c>
      <c r="M53" s="1311">
        <f t="shared" si="25"/>
        <v>0</v>
      </c>
      <c r="N53" s="1343">
        <f t="shared" si="25"/>
        <v>0</v>
      </c>
      <c r="O53" s="1344">
        <f t="shared" si="25"/>
        <v>0</v>
      </c>
      <c r="P53" s="1311">
        <f t="shared" si="25"/>
        <v>0</v>
      </c>
      <c r="Q53" s="1311">
        <f t="shared" si="25"/>
        <v>0</v>
      </c>
      <c r="R53" s="1311">
        <f t="shared" si="25"/>
        <v>0</v>
      </c>
      <c r="S53" s="1343">
        <f t="shared" si="25"/>
        <v>0</v>
      </c>
      <c r="T53" s="1344">
        <f t="shared" si="25"/>
        <v>0</v>
      </c>
      <c r="U53" s="1311">
        <f t="shared" si="25"/>
        <v>0</v>
      </c>
      <c r="V53" s="1311">
        <f t="shared" si="25"/>
        <v>0</v>
      </c>
      <c r="W53" s="1311">
        <f t="shared" si="25"/>
        <v>0</v>
      </c>
      <c r="X53" s="1343">
        <f t="shared" si="25"/>
        <v>0</v>
      </c>
      <c r="Y53" s="1344">
        <f t="shared" si="25"/>
        <v>0</v>
      </c>
      <c r="Z53" s="1311">
        <f t="shared" si="25"/>
        <v>0</v>
      </c>
      <c r="AA53" s="1311">
        <f t="shared" si="25"/>
        <v>0</v>
      </c>
      <c r="AB53" s="1311">
        <f t="shared" si="25"/>
        <v>0</v>
      </c>
      <c r="AC53" s="1343">
        <f t="shared" si="25"/>
        <v>0</v>
      </c>
      <c r="AD53" s="1344">
        <f t="shared" si="25"/>
        <v>0</v>
      </c>
      <c r="AE53" s="1311">
        <f t="shared" si="25"/>
        <v>0</v>
      </c>
      <c r="AF53" s="1311">
        <f t="shared" si="25"/>
        <v>0</v>
      </c>
      <c r="AG53" s="1311">
        <f t="shared" si="25"/>
        <v>0</v>
      </c>
      <c r="AH53" s="1343">
        <f t="shared" si="25"/>
        <v>0</v>
      </c>
      <c r="AI53" s="1344">
        <f t="shared" si="25"/>
        <v>0</v>
      </c>
      <c r="AJ53" s="1311">
        <f t="shared" si="25"/>
        <v>0</v>
      </c>
      <c r="AK53" s="1311">
        <f t="shared" si="25"/>
        <v>0</v>
      </c>
      <c r="AL53" s="1311">
        <f t="shared" si="25"/>
        <v>0</v>
      </c>
      <c r="AM53" s="1343">
        <f t="shared" si="25"/>
        <v>0</v>
      </c>
    </row>
    <row r="54" spans="2:39" s="428" customFormat="1" ht="12" hidden="1" customHeight="1" outlineLevel="1">
      <c r="B54" s="519"/>
      <c r="C54" s="429"/>
      <c r="D54" s="429"/>
      <c r="E54" s="526"/>
      <c r="G54" s="526"/>
      <c r="H54" s="1554"/>
      <c r="I54" s="1322"/>
      <c r="J54" s="521" t="s">
        <v>374</v>
      </c>
      <c r="K54" s="521" t="s">
        <v>375</v>
      </c>
      <c r="L54" s="521" t="s">
        <v>376</v>
      </c>
      <c r="M54" s="521" t="s">
        <v>581</v>
      </c>
      <c r="N54" s="1321" t="s">
        <v>582</v>
      </c>
      <c r="O54" s="1322" t="s">
        <v>583</v>
      </c>
      <c r="P54" s="521"/>
      <c r="Q54" s="521"/>
      <c r="R54" s="521"/>
      <c r="S54" s="1321"/>
      <c r="T54" s="1322"/>
      <c r="U54" s="521"/>
      <c r="V54" s="521"/>
      <c r="W54" s="521"/>
      <c r="X54" s="1321"/>
      <c r="Y54" s="1322"/>
      <c r="Z54" s="521"/>
      <c r="AA54" s="521"/>
      <c r="AB54" s="521"/>
      <c r="AC54" s="1321"/>
      <c r="AD54" s="1322"/>
      <c r="AE54" s="521"/>
      <c r="AF54" s="521"/>
      <c r="AG54" s="521"/>
      <c r="AH54" s="1321"/>
      <c r="AI54" s="1322"/>
      <c r="AJ54" s="521"/>
      <c r="AK54" s="521"/>
      <c r="AL54" s="521"/>
      <c r="AM54" s="1321"/>
    </row>
    <row r="55" spans="2:39" s="428" customFormat="1" ht="12" hidden="1" customHeight="1" outlineLevel="1">
      <c r="B55" s="519"/>
      <c r="C55" s="429"/>
      <c r="D55" s="429"/>
      <c r="E55" s="525"/>
      <c r="G55" s="525"/>
      <c r="H55" s="1555"/>
      <c r="I55" s="1326"/>
      <c r="J55" s="512">
        <f>IF(構成比元デｰタ!M8=0,0,構成比元デｰタ!H26/構成比元デｰタ!M8)</f>
        <v>108.97435897435898</v>
      </c>
      <c r="K55" s="572">
        <f>IF(O55=0,0,'提出5(明細)'!BP34)</f>
        <v>0</v>
      </c>
      <c r="L55" s="508">
        <f>'提出5(明細)'!AF14/100*'提出5(明細)'!AI14/100</f>
        <v>6.9999999999999993E-3</v>
      </c>
      <c r="M55" s="512">
        <f>'提出5(明細)'!AW16-K55</f>
        <v>0</v>
      </c>
      <c r="N55" s="1323">
        <f>'提出5(明細)'!AF15/100</f>
        <v>1.3999999999999999E-2</v>
      </c>
      <c r="O55" s="2571">
        <f>IF('入力(1)'!Z31&gt;特例期限!I20,0,IF(AND('入力(4)'!$L$62="長期優良",'入力(1)'!$L$24&gt;=3),7,IF('入力(1)'!$L$24&gt;=3,5,IF('入力(4)'!$L$62="長期優良",5,3))))</f>
        <v>0</v>
      </c>
      <c r="P55" s="512"/>
      <c r="Q55" s="512"/>
      <c r="R55" s="512"/>
      <c r="S55" s="1325"/>
      <c r="T55" s="1326"/>
      <c r="U55" s="512"/>
      <c r="V55" s="512"/>
      <c r="W55" s="512"/>
      <c r="X55" s="1325"/>
      <c r="Y55" s="1326"/>
      <c r="Z55" s="512"/>
      <c r="AA55" s="512"/>
      <c r="AB55" s="512"/>
      <c r="AC55" s="1325"/>
      <c r="AD55" s="1326"/>
      <c r="AE55" s="512"/>
      <c r="AF55" s="512"/>
      <c r="AG55" s="512"/>
      <c r="AH55" s="1325"/>
      <c r="AI55" s="1326"/>
      <c r="AJ55" s="512"/>
      <c r="AK55" s="512"/>
      <c r="AL55" s="512"/>
      <c r="AM55" s="1325"/>
    </row>
    <row r="56" spans="2:39" s="428" customFormat="1" ht="12" hidden="1" customHeight="1" outlineLevel="1">
      <c r="B56" s="519"/>
      <c r="C56" s="429"/>
      <c r="D56" s="429"/>
      <c r="E56" s="525"/>
      <c r="G56" s="525" t="s">
        <v>1177</v>
      </c>
      <c r="H56" s="1555"/>
      <c r="I56" s="1326"/>
      <c r="J56" s="512">
        <f>J55*K55*L55</f>
        <v>0</v>
      </c>
      <c r="K56" s="512">
        <f>J56</f>
        <v>0</v>
      </c>
      <c r="L56" s="512">
        <f>K56</f>
        <v>0</v>
      </c>
      <c r="M56" s="512">
        <f>IF(O55=3,L56*N55/L55,L56)</f>
        <v>0</v>
      </c>
      <c r="N56" s="1325">
        <f>M56</f>
        <v>0</v>
      </c>
      <c r="O56" s="1326">
        <f>IF(O55=5,N56*N55/L55,N56)</f>
        <v>0</v>
      </c>
      <c r="P56" s="512">
        <f t="shared" ref="P56:AM56" si="26">O56</f>
        <v>0</v>
      </c>
      <c r="Q56" s="512">
        <f>IF(O55=7,P56*N55/L55,P56)</f>
        <v>0</v>
      </c>
      <c r="R56" s="512">
        <f t="shared" si="26"/>
        <v>0</v>
      </c>
      <c r="S56" s="1325">
        <f t="shared" si="26"/>
        <v>0</v>
      </c>
      <c r="T56" s="1326">
        <f t="shared" si="26"/>
        <v>0</v>
      </c>
      <c r="U56" s="512">
        <f t="shared" si="26"/>
        <v>0</v>
      </c>
      <c r="V56" s="512">
        <f t="shared" si="26"/>
        <v>0</v>
      </c>
      <c r="W56" s="512">
        <f t="shared" si="26"/>
        <v>0</v>
      </c>
      <c r="X56" s="1325">
        <f t="shared" si="26"/>
        <v>0</v>
      </c>
      <c r="Y56" s="1326">
        <f t="shared" si="26"/>
        <v>0</v>
      </c>
      <c r="Z56" s="512">
        <f t="shared" si="26"/>
        <v>0</v>
      </c>
      <c r="AA56" s="512">
        <f t="shared" si="26"/>
        <v>0</v>
      </c>
      <c r="AB56" s="512">
        <f t="shared" si="26"/>
        <v>0</v>
      </c>
      <c r="AC56" s="1325">
        <f t="shared" si="26"/>
        <v>0</v>
      </c>
      <c r="AD56" s="1326">
        <f t="shared" si="26"/>
        <v>0</v>
      </c>
      <c r="AE56" s="512">
        <f t="shared" si="26"/>
        <v>0</v>
      </c>
      <c r="AF56" s="512">
        <f t="shared" si="26"/>
        <v>0</v>
      </c>
      <c r="AG56" s="512">
        <f t="shared" si="26"/>
        <v>0</v>
      </c>
      <c r="AH56" s="1325">
        <f t="shared" si="26"/>
        <v>0</v>
      </c>
      <c r="AI56" s="1326">
        <f t="shared" si="26"/>
        <v>0</v>
      </c>
      <c r="AJ56" s="512">
        <f t="shared" si="26"/>
        <v>0</v>
      </c>
      <c r="AK56" s="512">
        <f t="shared" si="26"/>
        <v>0</v>
      </c>
      <c r="AL56" s="512">
        <f t="shared" si="26"/>
        <v>0</v>
      </c>
      <c r="AM56" s="1325">
        <f t="shared" si="26"/>
        <v>0</v>
      </c>
    </row>
    <row r="57" spans="2:39" s="428" customFormat="1" ht="12" hidden="1" customHeight="1" outlineLevel="1">
      <c r="B57" s="519"/>
      <c r="C57" s="429"/>
      <c r="D57" s="429"/>
      <c r="E57" s="525"/>
      <c r="G57" s="525" t="s">
        <v>372</v>
      </c>
      <c r="H57" s="1555"/>
      <c r="I57" s="1326"/>
      <c r="J57" s="508">
        <f>J50</f>
        <v>1</v>
      </c>
      <c r="K57" s="508">
        <f t="shared" ref="K57:AM57" si="27">K50</f>
        <v>1</v>
      </c>
      <c r="L57" s="508">
        <f t="shared" si="27"/>
        <v>1</v>
      </c>
      <c r="M57" s="508">
        <f t="shared" si="27"/>
        <v>1</v>
      </c>
      <c r="N57" s="1323">
        <f t="shared" si="27"/>
        <v>1</v>
      </c>
      <c r="O57" s="1324">
        <f t="shared" si="27"/>
        <v>1</v>
      </c>
      <c r="P57" s="508">
        <f t="shared" si="27"/>
        <v>1</v>
      </c>
      <c r="Q57" s="508">
        <f t="shared" si="27"/>
        <v>1</v>
      </c>
      <c r="R57" s="508">
        <f t="shared" si="27"/>
        <v>1</v>
      </c>
      <c r="S57" s="1323">
        <f t="shared" si="27"/>
        <v>1</v>
      </c>
      <c r="T57" s="1324">
        <f t="shared" si="27"/>
        <v>1</v>
      </c>
      <c r="U57" s="508">
        <f t="shared" si="27"/>
        <v>1</v>
      </c>
      <c r="V57" s="508">
        <f t="shared" si="27"/>
        <v>1</v>
      </c>
      <c r="W57" s="508">
        <f t="shared" si="27"/>
        <v>1</v>
      </c>
      <c r="X57" s="1323">
        <f t="shared" si="27"/>
        <v>1</v>
      </c>
      <c r="Y57" s="1324">
        <f t="shared" si="27"/>
        <v>1</v>
      </c>
      <c r="Z57" s="508">
        <f t="shared" si="27"/>
        <v>1</v>
      </c>
      <c r="AA57" s="508">
        <f t="shared" si="27"/>
        <v>1</v>
      </c>
      <c r="AB57" s="508">
        <f t="shared" si="27"/>
        <v>1</v>
      </c>
      <c r="AC57" s="1323">
        <f t="shared" si="27"/>
        <v>1</v>
      </c>
      <c r="AD57" s="1324">
        <f t="shared" si="27"/>
        <v>1</v>
      </c>
      <c r="AE57" s="508">
        <f t="shared" si="27"/>
        <v>1</v>
      </c>
      <c r="AF57" s="508">
        <f t="shared" si="27"/>
        <v>1</v>
      </c>
      <c r="AG57" s="508">
        <f t="shared" si="27"/>
        <v>1</v>
      </c>
      <c r="AH57" s="1323">
        <f t="shared" si="27"/>
        <v>1</v>
      </c>
      <c r="AI57" s="1324">
        <f t="shared" si="27"/>
        <v>1</v>
      </c>
      <c r="AJ57" s="508">
        <f t="shared" si="27"/>
        <v>1</v>
      </c>
      <c r="AK57" s="508">
        <f t="shared" si="27"/>
        <v>1</v>
      </c>
      <c r="AL57" s="508">
        <f t="shared" si="27"/>
        <v>1</v>
      </c>
      <c r="AM57" s="1323">
        <f t="shared" si="27"/>
        <v>1</v>
      </c>
    </row>
    <row r="58" spans="2:39" s="428" customFormat="1" ht="12" customHeight="1" collapsed="1">
      <c r="B58" s="1552"/>
      <c r="C58" s="1298"/>
      <c r="D58" s="1435"/>
      <c r="E58" s="520" t="s">
        <v>932</v>
      </c>
      <c r="F58" s="526" t="s">
        <v>1175</v>
      </c>
      <c r="G58" s="568"/>
      <c r="H58" s="1595"/>
      <c r="I58" s="1322"/>
      <c r="J58" s="521">
        <f>J56*J57</f>
        <v>0</v>
      </c>
      <c r="K58" s="521">
        <f t="shared" ref="K58:AM58" si="28">K56*K57</f>
        <v>0</v>
      </c>
      <c r="L58" s="521">
        <f t="shared" si="28"/>
        <v>0</v>
      </c>
      <c r="M58" s="521">
        <f t="shared" si="28"/>
        <v>0</v>
      </c>
      <c r="N58" s="1321">
        <f t="shared" si="28"/>
        <v>0</v>
      </c>
      <c r="O58" s="1322">
        <f t="shared" si="28"/>
        <v>0</v>
      </c>
      <c r="P58" s="521">
        <f t="shared" si="28"/>
        <v>0</v>
      </c>
      <c r="Q58" s="521">
        <f t="shared" si="28"/>
        <v>0</v>
      </c>
      <c r="R58" s="521">
        <f t="shared" si="28"/>
        <v>0</v>
      </c>
      <c r="S58" s="1321">
        <f t="shared" si="28"/>
        <v>0</v>
      </c>
      <c r="T58" s="1322">
        <f t="shared" si="28"/>
        <v>0</v>
      </c>
      <c r="U58" s="521">
        <f t="shared" si="28"/>
        <v>0</v>
      </c>
      <c r="V58" s="521">
        <f t="shared" si="28"/>
        <v>0</v>
      </c>
      <c r="W58" s="521">
        <f t="shared" si="28"/>
        <v>0</v>
      </c>
      <c r="X58" s="1321">
        <f t="shared" si="28"/>
        <v>0</v>
      </c>
      <c r="Y58" s="1322">
        <f t="shared" si="28"/>
        <v>0</v>
      </c>
      <c r="Z58" s="521">
        <f t="shared" si="28"/>
        <v>0</v>
      </c>
      <c r="AA58" s="521">
        <f t="shared" si="28"/>
        <v>0</v>
      </c>
      <c r="AB58" s="521">
        <f t="shared" si="28"/>
        <v>0</v>
      </c>
      <c r="AC58" s="1321">
        <f t="shared" si="28"/>
        <v>0</v>
      </c>
      <c r="AD58" s="1322">
        <f t="shared" si="28"/>
        <v>0</v>
      </c>
      <c r="AE58" s="521">
        <f t="shared" si="28"/>
        <v>0</v>
      </c>
      <c r="AF58" s="521">
        <f t="shared" si="28"/>
        <v>0</v>
      </c>
      <c r="AG58" s="521">
        <f t="shared" si="28"/>
        <v>0</v>
      </c>
      <c r="AH58" s="1321">
        <f t="shared" si="28"/>
        <v>0</v>
      </c>
      <c r="AI58" s="1322">
        <f t="shared" si="28"/>
        <v>0</v>
      </c>
      <c r="AJ58" s="521">
        <f t="shared" si="28"/>
        <v>0</v>
      </c>
      <c r="AK58" s="521">
        <f t="shared" si="28"/>
        <v>0</v>
      </c>
      <c r="AL58" s="521">
        <f t="shared" si="28"/>
        <v>0</v>
      </c>
      <c r="AM58" s="1321">
        <f t="shared" si="28"/>
        <v>0</v>
      </c>
    </row>
    <row r="59" spans="2:39" s="428" customFormat="1" ht="12" hidden="1" customHeight="1" outlineLevel="1">
      <c r="B59" s="519"/>
      <c r="C59" s="429"/>
      <c r="D59" s="429"/>
      <c r="E59" s="429"/>
      <c r="F59" s="525"/>
      <c r="G59" s="525" t="s">
        <v>1178</v>
      </c>
      <c r="H59" s="1637"/>
      <c r="I59" s="1326"/>
      <c r="J59" s="512">
        <f>J55*M55*N55</f>
        <v>0</v>
      </c>
      <c r="K59" s="512">
        <f>J59</f>
        <v>0</v>
      </c>
      <c r="L59" s="512">
        <f t="shared" ref="L59:AM59" si="29">K59</f>
        <v>0</v>
      </c>
      <c r="M59" s="512">
        <f t="shared" si="29"/>
        <v>0</v>
      </c>
      <c r="N59" s="1325">
        <f t="shared" si="29"/>
        <v>0</v>
      </c>
      <c r="O59" s="1326">
        <f t="shared" si="29"/>
        <v>0</v>
      </c>
      <c r="P59" s="512">
        <f t="shared" si="29"/>
        <v>0</v>
      </c>
      <c r="Q59" s="512">
        <f t="shared" si="29"/>
        <v>0</v>
      </c>
      <c r="R59" s="512">
        <f t="shared" si="29"/>
        <v>0</v>
      </c>
      <c r="S59" s="1325">
        <f t="shared" si="29"/>
        <v>0</v>
      </c>
      <c r="T59" s="1326">
        <f t="shared" si="29"/>
        <v>0</v>
      </c>
      <c r="U59" s="512">
        <f t="shared" si="29"/>
        <v>0</v>
      </c>
      <c r="V59" s="512">
        <f t="shared" si="29"/>
        <v>0</v>
      </c>
      <c r="W59" s="512">
        <f t="shared" si="29"/>
        <v>0</v>
      </c>
      <c r="X59" s="1325">
        <f t="shared" si="29"/>
        <v>0</v>
      </c>
      <c r="Y59" s="1326">
        <f t="shared" si="29"/>
        <v>0</v>
      </c>
      <c r="Z59" s="512">
        <f t="shared" si="29"/>
        <v>0</v>
      </c>
      <c r="AA59" s="512">
        <f t="shared" si="29"/>
        <v>0</v>
      </c>
      <c r="AB59" s="512">
        <f t="shared" si="29"/>
        <v>0</v>
      </c>
      <c r="AC59" s="1325">
        <f t="shared" si="29"/>
        <v>0</v>
      </c>
      <c r="AD59" s="1326">
        <f t="shared" si="29"/>
        <v>0</v>
      </c>
      <c r="AE59" s="512">
        <f t="shared" si="29"/>
        <v>0</v>
      </c>
      <c r="AF59" s="512">
        <f t="shared" si="29"/>
        <v>0</v>
      </c>
      <c r="AG59" s="512">
        <f t="shared" si="29"/>
        <v>0</v>
      </c>
      <c r="AH59" s="1325">
        <f t="shared" si="29"/>
        <v>0</v>
      </c>
      <c r="AI59" s="1326">
        <f t="shared" si="29"/>
        <v>0</v>
      </c>
      <c r="AJ59" s="512">
        <f t="shared" si="29"/>
        <v>0</v>
      </c>
      <c r="AK59" s="512">
        <f t="shared" si="29"/>
        <v>0</v>
      </c>
      <c r="AL59" s="512">
        <f t="shared" si="29"/>
        <v>0</v>
      </c>
      <c r="AM59" s="1325">
        <f t="shared" si="29"/>
        <v>0</v>
      </c>
    </row>
    <row r="60" spans="2:39" s="428" customFormat="1" ht="12" hidden="1" customHeight="1" outlineLevel="1">
      <c r="B60" s="519"/>
      <c r="C60" s="429"/>
      <c r="D60" s="429"/>
      <c r="E60" s="429"/>
      <c r="F60" s="525"/>
      <c r="G60" s="525" t="s">
        <v>372</v>
      </c>
      <c r="H60" s="1637"/>
      <c r="I60" s="1326"/>
      <c r="J60" s="508">
        <f>J57</f>
        <v>1</v>
      </c>
      <c r="K60" s="508">
        <f t="shared" ref="K60:AM60" si="30">K57</f>
        <v>1</v>
      </c>
      <c r="L60" s="508">
        <f t="shared" si="30"/>
        <v>1</v>
      </c>
      <c r="M60" s="508">
        <f t="shared" si="30"/>
        <v>1</v>
      </c>
      <c r="N60" s="1323">
        <f t="shared" si="30"/>
        <v>1</v>
      </c>
      <c r="O60" s="1324">
        <f t="shared" si="30"/>
        <v>1</v>
      </c>
      <c r="P60" s="508">
        <f t="shared" si="30"/>
        <v>1</v>
      </c>
      <c r="Q60" s="508">
        <f t="shared" si="30"/>
        <v>1</v>
      </c>
      <c r="R60" s="508">
        <f t="shared" si="30"/>
        <v>1</v>
      </c>
      <c r="S60" s="1323">
        <f t="shared" si="30"/>
        <v>1</v>
      </c>
      <c r="T60" s="1324">
        <f t="shared" si="30"/>
        <v>1</v>
      </c>
      <c r="U60" s="508">
        <f t="shared" si="30"/>
        <v>1</v>
      </c>
      <c r="V60" s="508">
        <f t="shared" si="30"/>
        <v>1</v>
      </c>
      <c r="W60" s="508">
        <f t="shared" si="30"/>
        <v>1</v>
      </c>
      <c r="X60" s="1323">
        <f t="shared" si="30"/>
        <v>1</v>
      </c>
      <c r="Y60" s="1324">
        <f t="shared" si="30"/>
        <v>1</v>
      </c>
      <c r="Z60" s="508">
        <f t="shared" si="30"/>
        <v>1</v>
      </c>
      <c r="AA60" s="508">
        <f t="shared" si="30"/>
        <v>1</v>
      </c>
      <c r="AB60" s="508">
        <f t="shared" si="30"/>
        <v>1</v>
      </c>
      <c r="AC60" s="1323">
        <f t="shared" si="30"/>
        <v>1</v>
      </c>
      <c r="AD60" s="1324">
        <f t="shared" si="30"/>
        <v>1</v>
      </c>
      <c r="AE60" s="508">
        <f t="shared" si="30"/>
        <v>1</v>
      </c>
      <c r="AF60" s="508">
        <f t="shared" si="30"/>
        <v>1</v>
      </c>
      <c r="AG60" s="508">
        <f t="shared" si="30"/>
        <v>1</v>
      </c>
      <c r="AH60" s="1323">
        <f t="shared" si="30"/>
        <v>1</v>
      </c>
      <c r="AI60" s="1324">
        <f t="shared" si="30"/>
        <v>1</v>
      </c>
      <c r="AJ60" s="508">
        <f t="shared" si="30"/>
        <v>1</v>
      </c>
      <c r="AK60" s="508">
        <f t="shared" si="30"/>
        <v>1</v>
      </c>
      <c r="AL60" s="508">
        <f t="shared" si="30"/>
        <v>1</v>
      </c>
      <c r="AM60" s="1323">
        <f t="shared" si="30"/>
        <v>1</v>
      </c>
    </row>
    <row r="61" spans="2:39" s="428" customFormat="1" ht="12" customHeight="1" collapsed="1">
      <c r="B61" s="1552"/>
      <c r="C61" s="1298"/>
      <c r="D61" s="1435"/>
      <c r="E61" s="528" t="s">
        <v>933</v>
      </c>
      <c r="F61" s="2991" t="s">
        <v>1176</v>
      </c>
      <c r="G61" s="2991"/>
      <c r="H61" s="2992"/>
      <c r="I61" s="1326"/>
      <c r="J61" s="512">
        <f>J59*J60</f>
        <v>0</v>
      </c>
      <c r="K61" s="512">
        <f t="shared" ref="K61:AM61" si="31">K59*K60</f>
        <v>0</v>
      </c>
      <c r="L61" s="512">
        <f t="shared" si="31"/>
        <v>0</v>
      </c>
      <c r="M61" s="512">
        <f t="shared" si="31"/>
        <v>0</v>
      </c>
      <c r="N61" s="1325">
        <f t="shared" si="31"/>
        <v>0</v>
      </c>
      <c r="O61" s="1326">
        <f t="shared" si="31"/>
        <v>0</v>
      </c>
      <c r="P61" s="512">
        <f t="shared" si="31"/>
        <v>0</v>
      </c>
      <c r="Q61" s="512">
        <f t="shared" si="31"/>
        <v>0</v>
      </c>
      <c r="R61" s="512">
        <f t="shared" si="31"/>
        <v>0</v>
      </c>
      <c r="S61" s="1325">
        <f t="shared" si="31"/>
        <v>0</v>
      </c>
      <c r="T61" s="1326">
        <f t="shared" si="31"/>
        <v>0</v>
      </c>
      <c r="U61" s="512">
        <f t="shared" si="31"/>
        <v>0</v>
      </c>
      <c r="V61" s="512">
        <f t="shared" si="31"/>
        <v>0</v>
      </c>
      <c r="W61" s="512">
        <f t="shared" si="31"/>
        <v>0</v>
      </c>
      <c r="X61" s="1325">
        <f t="shared" si="31"/>
        <v>0</v>
      </c>
      <c r="Y61" s="1326">
        <f t="shared" si="31"/>
        <v>0</v>
      </c>
      <c r="Z61" s="512">
        <f t="shared" si="31"/>
        <v>0</v>
      </c>
      <c r="AA61" s="512">
        <f t="shared" si="31"/>
        <v>0</v>
      </c>
      <c r="AB61" s="512">
        <f t="shared" si="31"/>
        <v>0</v>
      </c>
      <c r="AC61" s="1325">
        <f t="shared" si="31"/>
        <v>0</v>
      </c>
      <c r="AD61" s="1326">
        <f t="shared" si="31"/>
        <v>0</v>
      </c>
      <c r="AE61" s="512">
        <f t="shared" si="31"/>
        <v>0</v>
      </c>
      <c r="AF61" s="512">
        <f t="shared" si="31"/>
        <v>0</v>
      </c>
      <c r="AG61" s="512">
        <f t="shared" si="31"/>
        <v>0</v>
      </c>
      <c r="AH61" s="1325">
        <f t="shared" si="31"/>
        <v>0</v>
      </c>
      <c r="AI61" s="1326">
        <f t="shared" si="31"/>
        <v>0</v>
      </c>
      <c r="AJ61" s="512">
        <f t="shared" si="31"/>
        <v>0</v>
      </c>
      <c r="AK61" s="512">
        <f t="shared" si="31"/>
        <v>0</v>
      </c>
      <c r="AL61" s="512">
        <f t="shared" si="31"/>
        <v>0</v>
      </c>
      <c r="AM61" s="1325">
        <f t="shared" si="31"/>
        <v>0</v>
      </c>
    </row>
    <row r="62" spans="2:39" s="428" customFormat="1" ht="12" customHeight="1">
      <c r="B62" s="1552"/>
      <c r="C62" s="1298"/>
      <c r="D62" s="1435"/>
      <c r="E62" s="532" t="s">
        <v>937</v>
      </c>
      <c r="F62" s="569" t="s">
        <v>377</v>
      </c>
      <c r="G62" s="544"/>
      <c r="H62" s="1596"/>
      <c r="I62" s="1342"/>
      <c r="J62" s="556">
        <f>費用元デｰタ!J101</f>
        <v>0.8</v>
      </c>
      <c r="K62" s="556">
        <f>費用元デｰタ!K101</f>
        <v>0.8</v>
      </c>
      <c r="L62" s="556">
        <f>費用元デｰタ!L101</f>
        <v>0.8</v>
      </c>
      <c r="M62" s="556">
        <f>費用元デｰタ!M101</f>
        <v>0.69120000000000004</v>
      </c>
      <c r="N62" s="1351">
        <f>費用元デｰタ!N101</f>
        <v>0.69120000000000004</v>
      </c>
      <c r="O62" s="1352">
        <f>費用元デｰタ!O101</f>
        <v>0.69120000000000004</v>
      </c>
      <c r="P62" s="556">
        <f>費用元デｰタ!P101</f>
        <v>0.66490000000000005</v>
      </c>
      <c r="Q62" s="556">
        <f>費用元デｰタ!Q101</f>
        <v>0.66490000000000005</v>
      </c>
      <c r="R62" s="556">
        <f>費用元デｰタ!R101</f>
        <v>0.66490000000000005</v>
      </c>
      <c r="S62" s="1351">
        <f>費用元デｰタ!S101</f>
        <v>0.63859999999999995</v>
      </c>
      <c r="T62" s="1352">
        <f>費用元デｰタ!T101</f>
        <v>0.63859999999999995</v>
      </c>
      <c r="U62" s="556">
        <f>費用元デｰタ!U101</f>
        <v>0.63859999999999995</v>
      </c>
      <c r="V62" s="556">
        <f>費用元デｰタ!V101</f>
        <v>0.61229999999999996</v>
      </c>
      <c r="W62" s="556">
        <f>費用元デｰタ!W101</f>
        <v>0.61229999999999996</v>
      </c>
      <c r="X62" s="1351">
        <f>費用元デｰタ!X101</f>
        <v>0.61229999999999996</v>
      </c>
      <c r="Y62" s="1352">
        <f>費用元デｰタ!Y101</f>
        <v>0.58599999999999997</v>
      </c>
      <c r="Z62" s="556">
        <f>費用元デｰタ!Z101</f>
        <v>0.58599999999999997</v>
      </c>
      <c r="AA62" s="556">
        <f>費用元デｰタ!AA101</f>
        <v>0.58599999999999997</v>
      </c>
      <c r="AB62" s="556">
        <f>費用元デｰタ!AB101</f>
        <v>0.55959999999999999</v>
      </c>
      <c r="AC62" s="1351">
        <f>費用元デｰタ!AC101</f>
        <v>0.55959999999999999</v>
      </c>
      <c r="AD62" s="1352">
        <f>費用元デｰタ!AD101</f>
        <v>0.55959999999999999</v>
      </c>
      <c r="AE62" s="556">
        <f>費用元デｰタ!AE101</f>
        <v>0.5333</v>
      </c>
      <c r="AF62" s="556">
        <f>費用元デｰタ!AF101</f>
        <v>0.5333</v>
      </c>
      <c r="AG62" s="556">
        <f>費用元デｰタ!AG101</f>
        <v>0.5333</v>
      </c>
      <c r="AH62" s="1351">
        <f>費用元デｰタ!AH101</f>
        <v>0.50700000000000001</v>
      </c>
      <c r="AI62" s="1352">
        <f>費用元デｰタ!AI101</f>
        <v>0.50700000000000001</v>
      </c>
      <c r="AJ62" s="556">
        <f>費用元デｰタ!AJ101</f>
        <v>0.50700000000000001</v>
      </c>
      <c r="AK62" s="556">
        <f>費用元デｰタ!AK101</f>
        <v>0.48070000000000002</v>
      </c>
      <c r="AL62" s="556">
        <f>費用元デｰタ!AL101</f>
        <v>0.48070000000000002</v>
      </c>
      <c r="AM62" s="1351">
        <f>費用元デｰタ!AM101</f>
        <v>0.48070000000000002</v>
      </c>
    </row>
    <row r="63" spans="2:39" s="428" customFormat="1" ht="12" customHeight="1">
      <c r="B63" s="1552"/>
      <c r="C63" s="1298"/>
      <c r="D63" s="1306" t="s">
        <v>943</v>
      </c>
      <c r="E63" s="1313" t="s">
        <v>89</v>
      </c>
      <c r="F63" s="1437"/>
      <c r="G63" s="1313"/>
      <c r="H63" s="1568" t="s">
        <v>967</v>
      </c>
      <c r="I63" s="1344"/>
      <c r="J63" s="1311">
        <f>J65*J66</f>
        <v>0</v>
      </c>
      <c r="K63" s="1311">
        <f t="shared" ref="K63:AM63" si="32">K65*K66</f>
        <v>0</v>
      </c>
      <c r="L63" s="1311">
        <f t="shared" si="32"/>
        <v>0</v>
      </c>
      <c r="M63" s="1311">
        <f t="shared" si="32"/>
        <v>0</v>
      </c>
      <c r="N63" s="1343">
        <f t="shared" si="32"/>
        <v>0</v>
      </c>
      <c r="O63" s="1344">
        <f t="shared" si="32"/>
        <v>0</v>
      </c>
      <c r="P63" s="1311">
        <f t="shared" si="32"/>
        <v>0</v>
      </c>
      <c r="Q63" s="1311">
        <f t="shared" si="32"/>
        <v>0</v>
      </c>
      <c r="R63" s="1311">
        <f t="shared" si="32"/>
        <v>0</v>
      </c>
      <c r="S63" s="1343">
        <f t="shared" si="32"/>
        <v>0</v>
      </c>
      <c r="T63" s="1344">
        <f t="shared" si="32"/>
        <v>0</v>
      </c>
      <c r="U63" s="1311">
        <f t="shared" si="32"/>
        <v>0</v>
      </c>
      <c r="V63" s="1311">
        <f t="shared" si="32"/>
        <v>0</v>
      </c>
      <c r="W63" s="1311">
        <f t="shared" si="32"/>
        <v>0</v>
      </c>
      <c r="X63" s="1343">
        <f t="shared" si="32"/>
        <v>0</v>
      </c>
      <c r="Y63" s="1344">
        <f t="shared" si="32"/>
        <v>0</v>
      </c>
      <c r="Z63" s="1311">
        <f t="shared" si="32"/>
        <v>0</v>
      </c>
      <c r="AA63" s="1311">
        <f t="shared" si="32"/>
        <v>0</v>
      </c>
      <c r="AB63" s="1311">
        <f t="shared" si="32"/>
        <v>0</v>
      </c>
      <c r="AC63" s="1343">
        <f t="shared" si="32"/>
        <v>0</v>
      </c>
      <c r="AD63" s="1344">
        <f t="shared" si="32"/>
        <v>0</v>
      </c>
      <c r="AE63" s="1311">
        <f t="shared" si="32"/>
        <v>0</v>
      </c>
      <c r="AF63" s="1311">
        <f t="shared" si="32"/>
        <v>0</v>
      </c>
      <c r="AG63" s="1311">
        <f t="shared" si="32"/>
        <v>0</v>
      </c>
      <c r="AH63" s="1343">
        <f t="shared" si="32"/>
        <v>0</v>
      </c>
      <c r="AI63" s="1344">
        <f t="shared" si="32"/>
        <v>0</v>
      </c>
      <c r="AJ63" s="1311">
        <f t="shared" si="32"/>
        <v>0</v>
      </c>
      <c r="AK63" s="1311">
        <f t="shared" si="32"/>
        <v>0</v>
      </c>
      <c r="AL63" s="1311">
        <f t="shared" si="32"/>
        <v>0</v>
      </c>
      <c r="AM63" s="1343">
        <f t="shared" si="32"/>
        <v>0</v>
      </c>
    </row>
    <row r="64" spans="2:39" s="428" customFormat="1" ht="12" hidden="1" customHeight="1" outlineLevel="1">
      <c r="B64" s="519"/>
      <c r="C64" s="429"/>
      <c r="D64" s="429"/>
      <c r="E64" s="526"/>
      <c r="F64" s="573"/>
      <c r="G64" s="526" t="s">
        <v>378</v>
      </c>
      <c r="H64" s="1554"/>
      <c r="I64" s="1358"/>
      <c r="J64" s="521">
        <f>構成比元デｰタ!H24</f>
        <v>0</v>
      </c>
      <c r="K64" s="574"/>
      <c r="L64" s="574"/>
      <c r="M64" s="574"/>
      <c r="N64" s="1370"/>
      <c r="O64" s="1371"/>
      <c r="P64" s="574"/>
      <c r="Q64" s="574"/>
      <c r="R64" s="574"/>
      <c r="S64" s="1370"/>
      <c r="T64" s="1371"/>
      <c r="U64" s="574"/>
      <c r="V64" s="574"/>
      <c r="W64" s="574"/>
      <c r="X64" s="1370"/>
      <c r="Y64" s="1371"/>
      <c r="Z64" s="574"/>
      <c r="AA64" s="574"/>
      <c r="AB64" s="574"/>
      <c r="AC64" s="1370"/>
      <c r="AD64" s="1371"/>
      <c r="AE64" s="574"/>
      <c r="AF64" s="574"/>
      <c r="AG64" s="574"/>
      <c r="AH64" s="1370"/>
      <c r="AI64" s="1371"/>
      <c r="AJ64" s="574"/>
      <c r="AK64" s="574"/>
      <c r="AL64" s="574"/>
      <c r="AM64" s="1370"/>
    </row>
    <row r="65" spans="2:39" s="428" customFormat="1" ht="12" customHeight="1" collapsed="1">
      <c r="B65" s="1552"/>
      <c r="C65" s="1298"/>
      <c r="D65" s="1397"/>
      <c r="E65" s="520" t="s">
        <v>932</v>
      </c>
      <c r="F65" s="526" t="s">
        <v>723</v>
      </c>
      <c r="G65" s="526"/>
      <c r="H65" s="1595"/>
      <c r="I65" s="1322"/>
      <c r="J65" s="521">
        <f>J64*'提出5(明細)'!AI27/100</f>
        <v>0</v>
      </c>
      <c r="K65" s="521">
        <f>J65</f>
        <v>0</v>
      </c>
      <c r="L65" s="521">
        <f t="shared" ref="L65:AM65" si="33">K65</f>
        <v>0</v>
      </c>
      <c r="M65" s="521">
        <f t="shared" si="33"/>
        <v>0</v>
      </c>
      <c r="N65" s="1321">
        <f t="shared" si="33"/>
        <v>0</v>
      </c>
      <c r="O65" s="1322">
        <f t="shared" si="33"/>
        <v>0</v>
      </c>
      <c r="P65" s="521">
        <f t="shared" si="33"/>
        <v>0</v>
      </c>
      <c r="Q65" s="521">
        <f t="shared" si="33"/>
        <v>0</v>
      </c>
      <c r="R65" s="521">
        <f t="shared" si="33"/>
        <v>0</v>
      </c>
      <c r="S65" s="1321">
        <f t="shared" si="33"/>
        <v>0</v>
      </c>
      <c r="T65" s="1322">
        <f t="shared" si="33"/>
        <v>0</v>
      </c>
      <c r="U65" s="521">
        <f t="shared" si="33"/>
        <v>0</v>
      </c>
      <c r="V65" s="521">
        <f t="shared" si="33"/>
        <v>0</v>
      </c>
      <c r="W65" s="521">
        <f t="shared" si="33"/>
        <v>0</v>
      </c>
      <c r="X65" s="1321">
        <f t="shared" si="33"/>
        <v>0</v>
      </c>
      <c r="Y65" s="1322">
        <f t="shared" si="33"/>
        <v>0</v>
      </c>
      <c r="Z65" s="521">
        <f t="shared" si="33"/>
        <v>0</v>
      </c>
      <c r="AA65" s="521">
        <f t="shared" si="33"/>
        <v>0</v>
      </c>
      <c r="AB65" s="521">
        <f t="shared" si="33"/>
        <v>0</v>
      </c>
      <c r="AC65" s="1321">
        <f t="shared" si="33"/>
        <v>0</v>
      </c>
      <c r="AD65" s="1322">
        <f t="shared" si="33"/>
        <v>0</v>
      </c>
      <c r="AE65" s="521">
        <f t="shared" si="33"/>
        <v>0</v>
      </c>
      <c r="AF65" s="521">
        <f t="shared" si="33"/>
        <v>0</v>
      </c>
      <c r="AG65" s="521">
        <f t="shared" si="33"/>
        <v>0</v>
      </c>
      <c r="AH65" s="1321">
        <f t="shared" si="33"/>
        <v>0</v>
      </c>
      <c r="AI65" s="1322">
        <f t="shared" si="33"/>
        <v>0</v>
      </c>
      <c r="AJ65" s="521">
        <f t="shared" si="33"/>
        <v>0</v>
      </c>
      <c r="AK65" s="521">
        <f t="shared" si="33"/>
        <v>0</v>
      </c>
      <c r="AL65" s="521">
        <f t="shared" si="33"/>
        <v>0</v>
      </c>
      <c r="AM65" s="1321">
        <f t="shared" si="33"/>
        <v>0</v>
      </c>
    </row>
    <row r="66" spans="2:39" s="428" customFormat="1" ht="12" customHeight="1">
      <c r="B66" s="1552"/>
      <c r="C66" s="1298"/>
      <c r="D66" s="1436"/>
      <c r="E66" s="532" t="s">
        <v>933</v>
      </c>
      <c r="F66" s="569" t="s">
        <v>377</v>
      </c>
      <c r="G66" s="525"/>
      <c r="H66" s="1637"/>
      <c r="I66" s="1326"/>
      <c r="J66" s="570">
        <f>J62</f>
        <v>0.8</v>
      </c>
      <c r="K66" s="570">
        <f t="shared" ref="K66:AM66" si="34">K62</f>
        <v>0.8</v>
      </c>
      <c r="L66" s="570">
        <f t="shared" si="34"/>
        <v>0.8</v>
      </c>
      <c r="M66" s="570">
        <f t="shared" si="34"/>
        <v>0.69120000000000004</v>
      </c>
      <c r="N66" s="1372">
        <f t="shared" si="34"/>
        <v>0.69120000000000004</v>
      </c>
      <c r="O66" s="1373">
        <f t="shared" si="34"/>
        <v>0.69120000000000004</v>
      </c>
      <c r="P66" s="570">
        <f t="shared" si="34"/>
        <v>0.66490000000000005</v>
      </c>
      <c r="Q66" s="570">
        <f t="shared" si="34"/>
        <v>0.66490000000000005</v>
      </c>
      <c r="R66" s="570">
        <f t="shared" si="34"/>
        <v>0.66490000000000005</v>
      </c>
      <c r="S66" s="1372">
        <f t="shared" si="34"/>
        <v>0.63859999999999995</v>
      </c>
      <c r="T66" s="1373">
        <f t="shared" si="34"/>
        <v>0.63859999999999995</v>
      </c>
      <c r="U66" s="570">
        <f t="shared" si="34"/>
        <v>0.63859999999999995</v>
      </c>
      <c r="V66" s="570">
        <f t="shared" si="34"/>
        <v>0.61229999999999996</v>
      </c>
      <c r="W66" s="570">
        <f t="shared" si="34"/>
        <v>0.61229999999999996</v>
      </c>
      <c r="X66" s="1372">
        <f t="shared" si="34"/>
        <v>0.61229999999999996</v>
      </c>
      <c r="Y66" s="1373">
        <f t="shared" si="34"/>
        <v>0.58599999999999997</v>
      </c>
      <c r="Z66" s="570">
        <f t="shared" si="34"/>
        <v>0.58599999999999997</v>
      </c>
      <c r="AA66" s="570">
        <f t="shared" si="34"/>
        <v>0.58599999999999997</v>
      </c>
      <c r="AB66" s="570">
        <f t="shared" si="34"/>
        <v>0.55959999999999999</v>
      </c>
      <c r="AC66" s="1372">
        <f t="shared" si="34"/>
        <v>0.55959999999999999</v>
      </c>
      <c r="AD66" s="1373">
        <f t="shared" si="34"/>
        <v>0.55959999999999999</v>
      </c>
      <c r="AE66" s="570">
        <f t="shared" si="34"/>
        <v>0.5333</v>
      </c>
      <c r="AF66" s="570">
        <f t="shared" si="34"/>
        <v>0.5333</v>
      </c>
      <c r="AG66" s="570">
        <f t="shared" si="34"/>
        <v>0.5333</v>
      </c>
      <c r="AH66" s="1374">
        <f t="shared" si="34"/>
        <v>0.50700000000000001</v>
      </c>
      <c r="AI66" s="1373">
        <f t="shared" si="34"/>
        <v>0.50700000000000001</v>
      </c>
      <c r="AJ66" s="570">
        <f t="shared" si="34"/>
        <v>0.50700000000000001</v>
      </c>
      <c r="AK66" s="570">
        <f t="shared" si="34"/>
        <v>0.48070000000000002</v>
      </c>
      <c r="AL66" s="570">
        <f t="shared" si="34"/>
        <v>0.48070000000000002</v>
      </c>
      <c r="AM66" s="1374">
        <f t="shared" si="34"/>
        <v>0.48070000000000002</v>
      </c>
    </row>
    <row r="67" spans="2:39" s="428" customFormat="1" ht="12" customHeight="1">
      <c r="B67" s="1552"/>
      <c r="C67" s="2496" t="s">
        <v>944</v>
      </c>
      <c r="D67" s="1574" t="s">
        <v>1557</v>
      </c>
      <c r="E67" s="1575"/>
      <c r="F67" s="1574"/>
      <c r="G67" s="1574"/>
      <c r="H67" s="2497"/>
      <c r="I67" s="1392"/>
      <c r="J67" s="1390">
        <f>J68+J71+J74</f>
        <v>0</v>
      </c>
      <c r="K67" s="1390">
        <f t="shared" ref="K67:AM67" si="35">K68+K71+K74</f>
        <v>0</v>
      </c>
      <c r="L67" s="1390">
        <f t="shared" si="35"/>
        <v>0</v>
      </c>
      <c r="M67" s="1390">
        <f t="shared" si="35"/>
        <v>0</v>
      </c>
      <c r="N67" s="1391">
        <f t="shared" si="35"/>
        <v>0</v>
      </c>
      <c r="O67" s="1392">
        <f t="shared" si="35"/>
        <v>0</v>
      </c>
      <c r="P67" s="1390">
        <f t="shared" si="35"/>
        <v>0</v>
      </c>
      <c r="Q67" s="1390">
        <f t="shared" si="35"/>
        <v>0</v>
      </c>
      <c r="R67" s="1390">
        <f t="shared" si="35"/>
        <v>0</v>
      </c>
      <c r="S67" s="1391">
        <f t="shared" si="35"/>
        <v>0</v>
      </c>
      <c r="T67" s="1392">
        <f t="shared" si="35"/>
        <v>0</v>
      </c>
      <c r="U67" s="1390">
        <f t="shared" si="35"/>
        <v>0</v>
      </c>
      <c r="V67" s="1390">
        <f t="shared" si="35"/>
        <v>0</v>
      </c>
      <c r="W67" s="1390">
        <f t="shared" si="35"/>
        <v>0</v>
      </c>
      <c r="X67" s="1391">
        <f t="shared" si="35"/>
        <v>0</v>
      </c>
      <c r="Y67" s="1392">
        <f t="shared" si="35"/>
        <v>0</v>
      </c>
      <c r="Z67" s="1390">
        <f t="shared" si="35"/>
        <v>0</v>
      </c>
      <c r="AA67" s="1390">
        <f t="shared" si="35"/>
        <v>0</v>
      </c>
      <c r="AB67" s="1390">
        <f t="shared" si="35"/>
        <v>0</v>
      </c>
      <c r="AC67" s="1391">
        <f t="shared" si="35"/>
        <v>0</v>
      </c>
      <c r="AD67" s="1392">
        <f t="shared" si="35"/>
        <v>0</v>
      </c>
      <c r="AE67" s="1390">
        <f t="shared" si="35"/>
        <v>0</v>
      </c>
      <c r="AF67" s="1390">
        <f t="shared" si="35"/>
        <v>0</v>
      </c>
      <c r="AG67" s="1390">
        <f t="shared" si="35"/>
        <v>0</v>
      </c>
      <c r="AH67" s="1391">
        <f t="shared" si="35"/>
        <v>0</v>
      </c>
      <c r="AI67" s="1392">
        <f t="shared" si="35"/>
        <v>0</v>
      </c>
      <c r="AJ67" s="1390">
        <f t="shared" si="35"/>
        <v>0</v>
      </c>
      <c r="AK67" s="1390">
        <f t="shared" si="35"/>
        <v>0</v>
      </c>
      <c r="AL67" s="1390">
        <f t="shared" si="35"/>
        <v>0</v>
      </c>
      <c r="AM67" s="1391">
        <f t="shared" si="35"/>
        <v>0</v>
      </c>
    </row>
    <row r="68" spans="2:39" s="428" customFormat="1" ht="12" hidden="1" customHeight="1" outlineLevel="1">
      <c r="B68" s="519"/>
      <c r="C68" s="518"/>
      <c r="D68" s="429" t="s">
        <v>942</v>
      </c>
      <c r="E68" s="525" t="str">
        <f>費用元デｰタ!D199</f>
        <v>借入1</v>
      </c>
      <c r="G68" s="525"/>
      <c r="H68" s="1555" t="s">
        <v>967</v>
      </c>
      <c r="I68" s="1326"/>
      <c r="J68" s="512">
        <f>J69*J70</f>
        <v>0</v>
      </c>
      <c r="K68" s="512">
        <f t="shared" ref="K68:AM68" si="36">K69*K70</f>
        <v>0</v>
      </c>
      <c r="L68" s="512">
        <f t="shared" si="36"/>
        <v>0</v>
      </c>
      <c r="M68" s="512">
        <f t="shared" si="36"/>
        <v>0</v>
      </c>
      <c r="N68" s="1325">
        <f t="shared" si="36"/>
        <v>0</v>
      </c>
      <c r="O68" s="1326">
        <f t="shared" si="36"/>
        <v>0</v>
      </c>
      <c r="P68" s="512">
        <f t="shared" si="36"/>
        <v>0</v>
      </c>
      <c r="Q68" s="512">
        <f t="shared" si="36"/>
        <v>0</v>
      </c>
      <c r="R68" s="512">
        <f t="shared" si="36"/>
        <v>0</v>
      </c>
      <c r="S68" s="1325">
        <f t="shared" si="36"/>
        <v>0</v>
      </c>
      <c r="T68" s="1326">
        <f t="shared" si="36"/>
        <v>0</v>
      </c>
      <c r="U68" s="512">
        <f t="shared" si="36"/>
        <v>0</v>
      </c>
      <c r="V68" s="512">
        <f t="shared" si="36"/>
        <v>0</v>
      </c>
      <c r="W68" s="512">
        <f t="shared" si="36"/>
        <v>0</v>
      </c>
      <c r="X68" s="1325">
        <f t="shared" si="36"/>
        <v>0</v>
      </c>
      <c r="Y68" s="1326">
        <f t="shared" si="36"/>
        <v>0</v>
      </c>
      <c r="Z68" s="512">
        <f t="shared" si="36"/>
        <v>0</v>
      </c>
      <c r="AA68" s="512">
        <f t="shared" si="36"/>
        <v>0</v>
      </c>
      <c r="AB68" s="512">
        <f t="shared" si="36"/>
        <v>0</v>
      </c>
      <c r="AC68" s="1325">
        <f t="shared" si="36"/>
        <v>0</v>
      </c>
      <c r="AD68" s="1326">
        <f t="shared" si="36"/>
        <v>0</v>
      </c>
      <c r="AE68" s="512">
        <f t="shared" si="36"/>
        <v>0</v>
      </c>
      <c r="AF68" s="512">
        <f t="shared" si="36"/>
        <v>0</v>
      </c>
      <c r="AG68" s="512">
        <f t="shared" si="36"/>
        <v>0</v>
      </c>
      <c r="AH68" s="1325">
        <f t="shared" si="36"/>
        <v>0</v>
      </c>
      <c r="AI68" s="1326">
        <f t="shared" si="36"/>
        <v>0</v>
      </c>
      <c r="AJ68" s="512">
        <f t="shared" si="36"/>
        <v>0</v>
      </c>
      <c r="AK68" s="512">
        <f t="shared" si="36"/>
        <v>0</v>
      </c>
      <c r="AL68" s="512">
        <f t="shared" si="36"/>
        <v>0</v>
      </c>
      <c r="AM68" s="1325">
        <f t="shared" si="36"/>
        <v>0</v>
      </c>
    </row>
    <row r="69" spans="2:39" s="428" customFormat="1" ht="12" hidden="1" customHeight="1" outlineLevel="1">
      <c r="B69" s="519"/>
      <c r="C69" s="429"/>
      <c r="D69" s="429"/>
      <c r="E69" s="429" t="s">
        <v>932</v>
      </c>
      <c r="F69" s="525" t="s">
        <v>320</v>
      </c>
      <c r="H69" s="1637"/>
      <c r="I69" s="1326"/>
      <c r="J69" s="512">
        <f>費用元デｰタ!J200</f>
        <v>0</v>
      </c>
      <c r="K69" s="512">
        <f>費用元デｰタ!K200</f>
        <v>0</v>
      </c>
      <c r="L69" s="512">
        <f>費用元デｰタ!L200</f>
        <v>0</v>
      </c>
      <c r="M69" s="512">
        <f>費用元デｰタ!M200</f>
        <v>0</v>
      </c>
      <c r="N69" s="1325">
        <f>費用元デｰタ!N200</f>
        <v>0</v>
      </c>
      <c r="O69" s="1326">
        <f>費用元デｰタ!O200</f>
        <v>0</v>
      </c>
      <c r="P69" s="512">
        <f>費用元デｰタ!P200</f>
        <v>0</v>
      </c>
      <c r="Q69" s="512">
        <f>費用元デｰタ!Q200</f>
        <v>0</v>
      </c>
      <c r="R69" s="512">
        <f>費用元デｰタ!R200</f>
        <v>0</v>
      </c>
      <c r="S69" s="1325">
        <f>費用元デｰタ!S200</f>
        <v>0</v>
      </c>
      <c r="T69" s="1326">
        <f>費用元デｰタ!T200</f>
        <v>0</v>
      </c>
      <c r="U69" s="512">
        <f>費用元デｰタ!U200</f>
        <v>0</v>
      </c>
      <c r="V69" s="512">
        <f>費用元デｰタ!V200</f>
        <v>0</v>
      </c>
      <c r="W69" s="512">
        <f>費用元デｰタ!W200</f>
        <v>0</v>
      </c>
      <c r="X69" s="1325">
        <f>費用元デｰタ!X200</f>
        <v>0</v>
      </c>
      <c r="Y69" s="1326">
        <f>費用元デｰタ!Y200</f>
        <v>0</v>
      </c>
      <c r="Z69" s="512">
        <f>費用元デｰタ!Z200</f>
        <v>0</v>
      </c>
      <c r="AA69" s="512">
        <f>費用元デｰタ!AA200</f>
        <v>0</v>
      </c>
      <c r="AB69" s="512">
        <f>費用元デｰタ!AB200</f>
        <v>0</v>
      </c>
      <c r="AC69" s="1325">
        <f>費用元デｰタ!AC200</f>
        <v>0</v>
      </c>
      <c r="AD69" s="1326">
        <f>費用元デｰタ!AD200</f>
        <v>0</v>
      </c>
      <c r="AE69" s="512">
        <f>費用元デｰタ!AE200</f>
        <v>0</v>
      </c>
      <c r="AF69" s="512">
        <f>費用元デｰタ!AF200</f>
        <v>0</v>
      </c>
      <c r="AG69" s="512">
        <f>費用元デｰタ!AG200</f>
        <v>0</v>
      </c>
      <c r="AH69" s="1325">
        <f>費用元デｰタ!AH200</f>
        <v>0</v>
      </c>
      <c r="AI69" s="1326">
        <f>費用元デｰタ!AI200</f>
        <v>0</v>
      </c>
      <c r="AJ69" s="512">
        <f>費用元デｰタ!AJ200</f>
        <v>0</v>
      </c>
      <c r="AK69" s="512">
        <f>費用元デｰタ!AK200</f>
        <v>0</v>
      </c>
      <c r="AL69" s="512">
        <f>費用元デｰタ!AL200</f>
        <v>0</v>
      </c>
      <c r="AM69" s="1325">
        <f>費用元デｰタ!AM200</f>
        <v>0</v>
      </c>
    </row>
    <row r="70" spans="2:39" s="428" customFormat="1" ht="12" hidden="1" customHeight="1" outlineLevel="1">
      <c r="B70" s="519"/>
      <c r="C70" s="429"/>
      <c r="D70" s="429"/>
      <c r="E70" s="429" t="s">
        <v>933</v>
      </c>
      <c r="F70" s="525" t="s">
        <v>379</v>
      </c>
      <c r="H70" s="1637"/>
      <c r="I70" s="1334"/>
      <c r="J70" s="536">
        <f>1-J7</f>
        <v>1</v>
      </c>
      <c r="K70" s="536">
        <f t="shared" ref="K70:AM70" si="37">J70</f>
        <v>1</v>
      </c>
      <c r="L70" s="536">
        <f t="shared" si="37"/>
        <v>1</v>
      </c>
      <c r="M70" s="536">
        <f t="shared" si="37"/>
        <v>1</v>
      </c>
      <c r="N70" s="1333">
        <f t="shared" si="37"/>
        <v>1</v>
      </c>
      <c r="O70" s="1334">
        <f t="shared" si="37"/>
        <v>1</v>
      </c>
      <c r="P70" s="536">
        <f t="shared" si="37"/>
        <v>1</v>
      </c>
      <c r="Q70" s="536">
        <f t="shared" si="37"/>
        <v>1</v>
      </c>
      <c r="R70" s="536">
        <f t="shared" si="37"/>
        <v>1</v>
      </c>
      <c r="S70" s="1333">
        <f t="shared" si="37"/>
        <v>1</v>
      </c>
      <c r="T70" s="1334">
        <f t="shared" si="37"/>
        <v>1</v>
      </c>
      <c r="U70" s="536">
        <f t="shared" si="37"/>
        <v>1</v>
      </c>
      <c r="V70" s="536">
        <f t="shared" si="37"/>
        <v>1</v>
      </c>
      <c r="W70" s="536">
        <f t="shared" si="37"/>
        <v>1</v>
      </c>
      <c r="X70" s="1333">
        <f t="shared" si="37"/>
        <v>1</v>
      </c>
      <c r="Y70" s="1334">
        <f t="shared" si="37"/>
        <v>1</v>
      </c>
      <c r="Z70" s="536">
        <f t="shared" si="37"/>
        <v>1</v>
      </c>
      <c r="AA70" s="536">
        <f t="shared" si="37"/>
        <v>1</v>
      </c>
      <c r="AB70" s="536">
        <f t="shared" si="37"/>
        <v>1</v>
      </c>
      <c r="AC70" s="1333">
        <f t="shared" si="37"/>
        <v>1</v>
      </c>
      <c r="AD70" s="1334">
        <f t="shared" si="37"/>
        <v>1</v>
      </c>
      <c r="AE70" s="536">
        <f t="shared" si="37"/>
        <v>1</v>
      </c>
      <c r="AF70" s="536">
        <f t="shared" si="37"/>
        <v>1</v>
      </c>
      <c r="AG70" s="536">
        <f t="shared" si="37"/>
        <v>1</v>
      </c>
      <c r="AH70" s="1333">
        <f t="shared" si="37"/>
        <v>1</v>
      </c>
      <c r="AI70" s="1334">
        <f t="shared" si="37"/>
        <v>1</v>
      </c>
      <c r="AJ70" s="536">
        <f t="shared" si="37"/>
        <v>1</v>
      </c>
      <c r="AK70" s="536">
        <f t="shared" si="37"/>
        <v>1</v>
      </c>
      <c r="AL70" s="536">
        <f t="shared" si="37"/>
        <v>1</v>
      </c>
      <c r="AM70" s="1333">
        <f t="shared" si="37"/>
        <v>1</v>
      </c>
    </row>
    <row r="71" spans="2:39" s="428" customFormat="1" ht="12" hidden="1" customHeight="1" outlineLevel="1">
      <c r="B71" s="519"/>
      <c r="C71" s="429"/>
      <c r="D71" s="429" t="s">
        <v>943</v>
      </c>
      <c r="E71" s="525" t="str">
        <f>費用元デｰタ!D202</f>
        <v>借入2</v>
      </c>
      <c r="G71" s="525"/>
      <c r="H71" s="1555" t="s">
        <v>974</v>
      </c>
      <c r="I71" s="1326"/>
      <c r="J71" s="512">
        <f t="shared" ref="J71:AM71" si="38">J72*J73</f>
        <v>0</v>
      </c>
      <c r="K71" s="512">
        <f t="shared" si="38"/>
        <v>0</v>
      </c>
      <c r="L71" s="512">
        <f t="shared" si="38"/>
        <v>0</v>
      </c>
      <c r="M71" s="512">
        <f t="shared" si="38"/>
        <v>0</v>
      </c>
      <c r="N71" s="1325">
        <f t="shared" si="38"/>
        <v>0</v>
      </c>
      <c r="O71" s="1326">
        <f t="shared" si="38"/>
        <v>0</v>
      </c>
      <c r="P71" s="512">
        <f t="shared" si="38"/>
        <v>0</v>
      </c>
      <c r="Q71" s="512">
        <f t="shared" si="38"/>
        <v>0</v>
      </c>
      <c r="R71" s="512">
        <f t="shared" si="38"/>
        <v>0</v>
      </c>
      <c r="S71" s="1325">
        <f t="shared" si="38"/>
        <v>0</v>
      </c>
      <c r="T71" s="1326">
        <f t="shared" si="38"/>
        <v>0</v>
      </c>
      <c r="U71" s="512">
        <f t="shared" si="38"/>
        <v>0</v>
      </c>
      <c r="V71" s="512">
        <f t="shared" si="38"/>
        <v>0</v>
      </c>
      <c r="W71" s="512">
        <f t="shared" si="38"/>
        <v>0</v>
      </c>
      <c r="X71" s="1325">
        <f t="shared" si="38"/>
        <v>0</v>
      </c>
      <c r="Y71" s="1326">
        <f t="shared" si="38"/>
        <v>0</v>
      </c>
      <c r="Z71" s="512">
        <f t="shared" si="38"/>
        <v>0</v>
      </c>
      <c r="AA71" s="512">
        <f t="shared" si="38"/>
        <v>0</v>
      </c>
      <c r="AB71" s="512">
        <f t="shared" si="38"/>
        <v>0</v>
      </c>
      <c r="AC71" s="1325">
        <f t="shared" si="38"/>
        <v>0</v>
      </c>
      <c r="AD71" s="1326">
        <f t="shared" si="38"/>
        <v>0</v>
      </c>
      <c r="AE71" s="512">
        <f t="shared" si="38"/>
        <v>0</v>
      </c>
      <c r="AF71" s="512">
        <f t="shared" si="38"/>
        <v>0</v>
      </c>
      <c r="AG71" s="512">
        <f t="shared" si="38"/>
        <v>0</v>
      </c>
      <c r="AH71" s="1325">
        <f t="shared" si="38"/>
        <v>0</v>
      </c>
      <c r="AI71" s="1326">
        <f t="shared" si="38"/>
        <v>0</v>
      </c>
      <c r="AJ71" s="512">
        <f t="shared" si="38"/>
        <v>0</v>
      </c>
      <c r="AK71" s="512">
        <f t="shared" si="38"/>
        <v>0</v>
      </c>
      <c r="AL71" s="512">
        <f t="shared" si="38"/>
        <v>0</v>
      </c>
      <c r="AM71" s="1325">
        <f t="shared" si="38"/>
        <v>0</v>
      </c>
    </row>
    <row r="72" spans="2:39" s="428" customFormat="1" ht="12" hidden="1" customHeight="1" outlineLevel="1">
      <c r="B72" s="519"/>
      <c r="C72" s="429"/>
      <c r="D72" s="429"/>
      <c r="E72" s="429" t="s">
        <v>932</v>
      </c>
      <c r="F72" s="525" t="s">
        <v>320</v>
      </c>
      <c r="H72" s="1637"/>
      <c r="I72" s="1326"/>
      <c r="J72" s="512">
        <f>費用元デｰタ!J203</f>
        <v>0</v>
      </c>
      <c r="K72" s="512">
        <f>費用元デｰタ!K203</f>
        <v>0</v>
      </c>
      <c r="L72" s="512">
        <f>費用元デｰタ!L203</f>
        <v>0</v>
      </c>
      <c r="M72" s="512">
        <f>費用元デｰタ!M203</f>
        <v>0</v>
      </c>
      <c r="N72" s="1325">
        <f>費用元デｰタ!N203</f>
        <v>0</v>
      </c>
      <c r="O72" s="1326">
        <f>費用元デｰタ!O203</f>
        <v>0</v>
      </c>
      <c r="P72" s="512">
        <f>費用元デｰタ!P203</f>
        <v>0</v>
      </c>
      <c r="Q72" s="512">
        <f>費用元デｰタ!Q203</f>
        <v>0</v>
      </c>
      <c r="R72" s="512">
        <f>費用元デｰタ!R203</f>
        <v>0</v>
      </c>
      <c r="S72" s="1325">
        <f>費用元デｰタ!S203</f>
        <v>0</v>
      </c>
      <c r="T72" s="1326">
        <f>費用元デｰタ!T203</f>
        <v>0</v>
      </c>
      <c r="U72" s="512">
        <f>費用元デｰタ!U203</f>
        <v>0</v>
      </c>
      <c r="V72" s="512">
        <f>費用元デｰタ!V203</f>
        <v>0</v>
      </c>
      <c r="W72" s="512">
        <f>費用元デｰタ!W203</f>
        <v>0</v>
      </c>
      <c r="X72" s="1325">
        <f>費用元デｰタ!X203</f>
        <v>0</v>
      </c>
      <c r="Y72" s="1326">
        <f>費用元デｰタ!Y203</f>
        <v>0</v>
      </c>
      <c r="Z72" s="512">
        <f>費用元デｰタ!Z203</f>
        <v>0</v>
      </c>
      <c r="AA72" s="512">
        <f>費用元デｰタ!AA203</f>
        <v>0</v>
      </c>
      <c r="AB72" s="512">
        <f>費用元デｰタ!AB203</f>
        <v>0</v>
      </c>
      <c r="AC72" s="1325">
        <f>費用元デｰタ!AC203</f>
        <v>0</v>
      </c>
      <c r="AD72" s="1326">
        <f>費用元デｰタ!AD203</f>
        <v>0</v>
      </c>
      <c r="AE72" s="512">
        <f>費用元デｰタ!AE203</f>
        <v>0</v>
      </c>
      <c r="AF72" s="512">
        <f>費用元デｰタ!AF203</f>
        <v>0</v>
      </c>
      <c r="AG72" s="512">
        <f>費用元デｰタ!AG203</f>
        <v>0</v>
      </c>
      <c r="AH72" s="1325">
        <f>費用元デｰタ!AH203</f>
        <v>0</v>
      </c>
      <c r="AI72" s="1326">
        <f>費用元デｰタ!AI203</f>
        <v>0</v>
      </c>
      <c r="AJ72" s="512">
        <f>費用元デｰタ!AJ203</f>
        <v>0</v>
      </c>
      <c r="AK72" s="512">
        <f>費用元デｰタ!AK203</f>
        <v>0</v>
      </c>
      <c r="AL72" s="512">
        <f>費用元デｰタ!AL203</f>
        <v>0</v>
      </c>
      <c r="AM72" s="1325">
        <f>費用元デｰタ!AM203</f>
        <v>0</v>
      </c>
    </row>
    <row r="73" spans="2:39" s="428" customFormat="1" ht="12" hidden="1" customHeight="1" outlineLevel="1">
      <c r="B73" s="519"/>
      <c r="C73" s="429"/>
      <c r="D73" s="429"/>
      <c r="E73" s="429" t="s">
        <v>933</v>
      </c>
      <c r="F73" s="525" t="s">
        <v>379</v>
      </c>
      <c r="H73" s="1637"/>
      <c r="I73" s="1334"/>
      <c r="J73" s="536">
        <f>1-J10</f>
        <v>1</v>
      </c>
      <c r="K73" s="536">
        <f>J73</f>
        <v>1</v>
      </c>
      <c r="L73" s="536">
        <f t="shared" ref="L73:AM73" si="39">K73</f>
        <v>1</v>
      </c>
      <c r="M73" s="536">
        <f t="shared" si="39"/>
        <v>1</v>
      </c>
      <c r="N73" s="1333">
        <f t="shared" si="39"/>
        <v>1</v>
      </c>
      <c r="O73" s="1334">
        <f t="shared" si="39"/>
        <v>1</v>
      </c>
      <c r="P73" s="536">
        <f t="shared" si="39"/>
        <v>1</v>
      </c>
      <c r="Q73" s="536">
        <f t="shared" si="39"/>
        <v>1</v>
      </c>
      <c r="R73" s="536">
        <f t="shared" si="39"/>
        <v>1</v>
      </c>
      <c r="S73" s="1333">
        <f t="shared" si="39"/>
        <v>1</v>
      </c>
      <c r="T73" s="1334">
        <f t="shared" si="39"/>
        <v>1</v>
      </c>
      <c r="U73" s="536">
        <f t="shared" si="39"/>
        <v>1</v>
      </c>
      <c r="V73" s="536">
        <f t="shared" si="39"/>
        <v>1</v>
      </c>
      <c r="W73" s="536">
        <f t="shared" si="39"/>
        <v>1</v>
      </c>
      <c r="X73" s="1333">
        <f t="shared" si="39"/>
        <v>1</v>
      </c>
      <c r="Y73" s="1334">
        <f t="shared" si="39"/>
        <v>1</v>
      </c>
      <c r="Z73" s="536">
        <f t="shared" si="39"/>
        <v>1</v>
      </c>
      <c r="AA73" s="536">
        <f t="shared" si="39"/>
        <v>1</v>
      </c>
      <c r="AB73" s="536">
        <f t="shared" si="39"/>
        <v>1</v>
      </c>
      <c r="AC73" s="1333">
        <f t="shared" si="39"/>
        <v>1</v>
      </c>
      <c r="AD73" s="1334">
        <f t="shared" si="39"/>
        <v>1</v>
      </c>
      <c r="AE73" s="536">
        <f t="shared" si="39"/>
        <v>1</v>
      </c>
      <c r="AF73" s="536">
        <f t="shared" si="39"/>
        <v>1</v>
      </c>
      <c r="AG73" s="536">
        <f t="shared" si="39"/>
        <v>1</v>
      </c>
      <c r="AH73" s="1333">
        <f t="shared" si="39"/>
        <v>1</v>
      </c>
      <c r="AI73" s="1334">
        <f t="shared" si="39"/>
        <v>1</v>
      </c>
      <c r="AJ73" s="536">
        <f t="shared" si="39"/>
        <v>1</v>
      </c>
      <c r="AK73" s="536">
        <f t="shared" si="39"/>
        <v>1</v>
      </c>
      <c r="AL73" s="536">
        <f t="shared" si="39"/>
        <v>1</v>
      </c>
      <c r="AM73" s="1333">
        <f t="shared" si="39"/>
        <v>1</v>
      </c>
    </row>
    <row r="74" spans="2:39" s="428" customFormat="1" ht="12" hidden="1" customHeight="1" outlineLevel="1">
      <c r="B74" s="519"/>
      <c r="C74" s="429"/>
      <c r="D74" s="429" t="s">
        <v>945</v>
      </c>
      <c r="E74" s="525" t="str">
        <f>費用元デｰタ!D205</f>
        <v>住宅ローン</v>
      </c>
      <c r="G74" s="525"/>
      <c r="H74" s="1555"/>
      <c r="I74" s="1326"/>
      <c r="J74" s="512">
        <f t="shared" ref="J74:AM74" si="40">J75*J76</f>
        <v>0</v>
      </c>
      <c r="K74" s="512">
        <f t="shared" si="40"/>
        <v>0</v>
      </c>
      <c r="L74" s="512">
        <f t="shared" si="40"/>
        <v>0</v>
      </c>
      <c r="M74" s="512">
        <f t="shared" si="40"/>
        <v>0</v>
      </c>
      <c r="N74" s="1325">
        <f t="shared" si="40"/>
        <v>0</v>
      </c>
      <c r="O74" s="1326">
        <f t="shared" si="40"/>
        <v>0</v>
      </c>
      <c r="P74" s="512">
        <f t="shared" si="40"/>
        <v>0</v>
      </c>
      <c r="Q74" s="512">
        <f t="shared" si="40"/>
        <v>0</v>
      </c>
      <c r="R74" s="512">
        <f t="shared" si="40"/>
        <v>0</v>
      </c>
      <c r="S74" s="1325">
        <f t="shared" si="40"/>
        <v>0</v>
      </c>
      <c r="T74" s="1326">
        <f t="shared" si="40"/>
        <v>0</v>
      </c>
      <c r="U74" s="512">
        <f t="shared" si="40"/>
        <v>0</v>
      </c>
      <c r="V74" s="512">
        <f t="shared" si="40"/>
        <v>0</v>
      </c>
      <c r="W74" s="512">
        <f t="shared" si="40"/>
        <v>0</v>
      </c>
      <c r="X74" s="1325">
        <f t="shared" si="40"/>
        <v>0</v>
      </c>
      <c r="Y74" s="1326">
        <f t="shared" si="40"/>
        <v>0</v>
      </c>
      <c r="Z74" s="512">
        <f t="shared" si="40"/>
        <v>0</v>
      </c>
      <c r="AA74" s="512">
        <f t="shared" si="40"/>
        <v>0</v>
      </c>
      <c r="AB74" s="512">
        <f t="shared" si="40"/>
        <v>0</v>
      </c>
      <c r="AC74" s="1325">
        <f t="shared" si="40"/>
        <v>0</v>
      </c>
      <c r="AD74" s="1326">
        <f t="shared" si="40"/>
        <v>0</v>
      </c>
      <c r="AE74" s="512">
        <f t="shared" si="40"/>
        <v>0</v>
      </c>
      <c r="AF74" s="512">
        <f t="shared" si="40"/>
        <v>0</v>
      </c>
      <c r="AG74" s="512">
        <f t="shared" si="40"/>
        <v>0</v>
      </c>
      <c r="AH74" s="1325">
        <f t="shared" si="40"/>
        <v>0</v>
      </c>
      <c r="AI74" s="1326">
        <f t="shared" si="40"/>
        <v>0</v>
      </c>
      <c r="AJ74" s="512">
        <f t="shared" si="40"/>
        <v>0</v>
      </c>
      <c r="AK74" s="512">
        <f t="shared" si="40"/>
        <v>0</v>
      </c>
      <c r="AL74" s="512">
        <f t="shared" si="40"/>
        <v>0</v>
      </c>
      <c r="AM74" s="1325">
        <f t="shared" si="40"/>
        <v>0</v>
      </c>
    </row>
    <row r="75" spans="2:39" s="428" customFormat="1" ht="12" hidden="1" customHeight="1" outlineLevel="1">
      <c r="B75" s="519"/>
      <c r="C75" s="429"/>
      <c r="D75" s="429"/>
      <c r="E75" s="429" t="s">
        <v>932</v>
      </c>
      <c r="F75" s="525" t="s">
        <v>320</v>
      </c>
      <c r="H75" s="1637"/>
      <c r="I75" s="1326"/>
      <c r="J75" s="512">
        <f>費用元デｰタ!J206</f>
        <v>0</v>
      </c>
      <c r="K75" s="512">
        <f>費用元デｰタ!K206</f>
        <v>0</v>
      </c>
      <c r="L75" s="512">
        <f>費用元デｰタ!L206</f>
        <v>0</v>
      </c>
      <c r="M75" s="512">
        <f>費用元デｰタ!M206</f>
        <v>0</v>
      </c>
      <c r="N75" s="1325">
        <f>費用元デｰタ!N206</f>
        <v>0</v>
      </c>
      <c r="O75" s="1326">
        <f>費用元デｰタ!O206</f>
        <v>0</v>
      </c>
      <c r="P75" s="512">
        <f>費用元デｰタ!P206</f>
        <v>0</v>
      </c>
      <c r="Q75" s="512">
        <f>費用元デｰタ!Q206</f>
        <v>0</v>
      </c>
      <c r="R75" s="512">
        <f>費用元デｰタ!R206</f>
        <v>0</v>
      </c>
      <c r="S75" s="1325">
        <f>費用元デｰタ!S206</f>
        <v>0</v>
      </c>
      <c r="T75" s="1326">
        <f>費用元デｰタ!T206</f>
        <v>0</v>
      </c>
      <c r="U75" s="512">
        <f>費用元デｰタ!U206</f>
        <v>0</v>
      </c>
      <c r="V75" s="512">
        <f>費用元デｰタ!V206</f>
        <v>0</v>
      </c>
      <c r="W75" s="512">
        <f>費用元デｰタ!W206</f>
        <v>0</v>
      </c>
      <c r="X75" s="1325">
        <f>費用元デｰタ!X206</f>
        <v>0</v>
      </c>
      <c r="Y75" s="1326">
        <f>費用元デｰタ!Y206</f>
        <v>0</v>
      </c>
      <c r="Z75" s="512">
        <f>費用元デｰタ!Z206</f>
        <v>0</v>
      </c>
      <c r="AA75" s="512">
        <f>費用元デｰタ!AA206</f>
        <v>0</v>
      </c>
      <c r="AB75" s="512">
        <f>費用元デｰタ!AB206</f>
        <v>0</v>
      </c>
      <c r="AC75" s="1325">
        <f>費用元デｰタ!AC206</f>
        <v>0</v>
      </c>
      <c r="AD75" s="1326">
        <f>費用元デｰタ!AD206</f>
        <v>0</v>
      </c>
      <c r="AE75" s="512">
        <f>費用元デｰタ!AE206</f>
        <v>0</v>
      </c>
      <c r="AF75" s="512">
        <f>費用元デｰタ!AF206</f>
        <v>0</v>
      </c>
      <c r="AG75" s="512">
        <f>費用元デｰタ!AG206</f>
        <v>0</v>
      </c>
      <c r="AH75" s="1325">
        <f>費用元デｰタ!AH206</f>
        <v>0</v>
      </c>
      <c r="AI75" s="1326">
        <f>費用元デｰタ!AI206</f>
        <v>0</v>
      </c>
      <c r="AJ75" s="512">
        <f>費用元デｰタ!AJ206</f>
        <v>0</v>
      </c>
      <c r="AK75" s="512">
        <f>費用元デｰタ!AK206</f>
        <v>0</v>
      </c>
      <c r="AL75" s="512">
        <f>費用元デｰタ!AL206</f>
        <v>0</v>
      </c>
      <c r="AM75" s="1325">
        <f>費用元デｰタ!AM206</f>
        <v>0</v>
      </c>
    </row>
    <row r="76" spans="2:39" s="428" customFormat="1" ht="12" hidden="1" customHeight="1" outlineLevel="1">
      <c r="B76" s="519"/>
      <c r="C76" s="523"/>
      <c r="D76" s="404"/>
      <c r="E76" s="523" t="s">
        <v>933</v>
      </c>
      <c r="F76" s="527" t="s">
        <v>379</v>
      </c>
      <c r="G76" s="491"/>
      <c r="H76" s="746"/>
      <c r="I76" s="1328"/>
      <c r="J76" s="535">
        <f>1-J13</f>
        <v>1</v>
      </c>
      <c r="K76" s="535">
        <f>J76</f>
        <v>1</v>
      </c>
      <c r="L76" s="535">
        <f t="shared" ref="L76:AM76" si="41">K76</f>
        <v>1</v>
      </c>
      <c r="M76" s="535">
        <f t="shared" si="41"/>
        <v>1</v>
      </c>
      <c r="N76" s="1327">
        <f t="shared" si="41"/>
        <v>1</v>
      </c>
      <c r="O76" s="1328">
        <f t="shared" si="41"/>
        <v>1</v>
      </c>
      <c r="P76" s="535">
        <f t="shared" si="41"/>
        <v>1</v>
      </c>
      <c r="Q76" s="535">
        <f t="shared" si="41"/>
        <v>1</v>
      </c>
      <c r="R76" s="535">
        <f t="shared" si="41"/>
        <v>1</v>
      </c>
      <c r="S76" s="1327">
        <f t="shared" si="41"/>
        <v>1</v>
      </c>
      <c r="T76" s="1328">
        <f t="shared" si="41"/>
        <v>1</v>
      </c>
      <c r="U76" s="535">
        <f t="shared" si="41"/>
        <v>1</v>
      </c>
      <c r="V76" s="535">
        <f t="shared" si="41"/>
        <v>1</v>
      </c>
      <c r="W76" s="535">
        <f t="shared" si="41"/>
        <v>1</v>
      </c>
      <c r="X76" s="1327">
        <f t="shared" si="41"/>
        <v>1</v>
      </c>
      <c r="Y76" s="1328">
        <f t="shared" si="41"/>
        <v>1</v>
      </c>
      <c r="Z76" s="535">
        <f t="shared" si="41"/>
        <v>1</v>
      </c>
      <c r="AA76" s="535">
        <f t="shared" si="41"/>
        <v>1</v>
      </c>
      <c r="AB76" s="535">
        <f t="shared" si="41"/>
        <v>1</v>
      </c>
      <c r="AC76" s="1327">
        <f t="shared" si="41"/>
        <v>1</v>
      </c>
      <c r="AD76" s="1328">
        <f t="shared" si="41"/>
        <v>1</v>
      </c>
      <c r="AE76" s="535">
        <f t="shared" si="41"/>
        <v>1</v>
      </c>
      <c r="AF76" s="535">
        <f t="shared" si="41"/>
        <v>1</v>
      </c>
      <c r="AG76" s="535">
        <f t="shared" si="41"/>
        <v>1</v>
      </c>
      <c r="AH76" s="1327">
        <f t="shared" si="41"/>
        <v>1</v>
      </c>
      <c r="AI76" s="1328">
        <f t="shared" si="41"/>
        <v>1</v>
      </c>
      <c r="AJ76" s="535">
        <f t="shared" si="41"/>
        <v>1</v>
      </c>
      <c r="AK76" s="535">
        <f t="shared" si="41"/>
        <v>1</v>
      </c>
      <c r="AL76" s="535">
        <f t="shared" si="41"/>
        <v>1</v>
      </c>
      <c r="AM76" s="1327">
        <f t="shared" si="41"/>
        <v>1</v>
      </c>
    </row>
    <row r="77" spans="2:39" s="428" customFormat="1" ht="12" customHeight="1" collapsed="1">
      <c r="B77" s="1636"/>
      <c r="C77" s="1388" t="s">
        <v>946</v>
      </c>
      <c r="D77" s="1389" t="s">
        <v>1558</v>
      </c>
      <c r="E77" s="1575"/>
      <c r="F77" s="1389"/>
      <c r="G77" s="1389"/>
      <c r="H77" s="2497"/>
      <c r="I77" s="1392"/>
      <c r="J77" s="1390">
        <f>J78+J81+J84</f>
        <v>0</v>
      </c>
      <c r="K77" s="1390">
        <f t="shared" ref="K77:AM77" si="42">K78+K81+K84</f>
        <v>0</v>
      </c>
      <c r="L77" s="1390">
        <f t="shared" si="42"/>
        <v>0</v>
      </c>
      <c r="M77" s="1390">
        <f t="shared" si="42"/>
        <v>0</v>
      </c>
      <c r="N77" s="1391">
        <f t="shared" si="42"/>
        <v>0</v>
      </c>
      <c r="O77" s="1392">
        <f t="shared" si="42"/>
        <v>0</v>
      </c>
      <c r="P77" s="1390">
        <f t="shared" si="42"/>
        <v>0</v>
      </c>
      <c r="Q77" s="1390">
        <f t="shared" si="42"/>
        <v>0</v>
      </c>
      <c r="R77" s="1390">
        <f t="shared" si="42"/>
        <v>0</v>
      </c>
      <c r="S77" s="1391">
        <f t="shared" si="42"/>
        <v>0</v>
      </c>
      <c r="T77" s="1392">
        <f t="shared" si="42"/>
        <v>0</v>
      </c>
      <c r="U77" s="1390">
        <f t="shared" si="42"/>
        <v>0</v>
      </c>
      <c r="V77" s="1390">
        <f t="shared" si="42"/>
        <v>0</v>
      </c>
      <c r="W77" s="1390">
        <f t="shared" si="42"/>
        <v>0</v>
      </c>
      <c r="X77" s="1391">
        <f t="shared" si="42"/>
        <v>0</v>
      </c>
      <c r="Y77" s="1392">
        <f t="shared" si="42"/>
        <v>0</v>
      </c>
      <c r="Z77" s="1390">
        <f t="shared" si="42"/>
        <v>0</v>
      </c>
      <c r="AA77" s="1390">
        <f t="shared" si="42"/>
        <v>0</v>
      </c>
      <c r="AB77" s="1390">
        <f t="shared" si="42"/>
        <v>0</v>
      </c>
      <c r="AC77" s="1391">
        <f t="shared" si="42"/>
        <v>0</v>
      </c>
      <c r="AD77" s="1392">
        <f t="shared" si="42"/>
        <v>0</v>
      </c>
      <c r="AE77" s="1390">
        <f t="shared" si="42"/>
        <v>0</v>
      </c>
      <c r="AF77" s="1390">
        <f t="shared" si="42"/>
        <v>0</v>
      </c>
      <c r="AG77" s="1390">
        <f t="shared" si="42"/>
        <v>0</v>
      </c>
      <c r="AH77" s="1391">
        <f t="shared" si="42"/>
        <v>0</v>
      </c>
      <c r="AI77" s="1392">
        <f t="shared" si="42"/>
        <v>0</v>
      </c>
      <c r="AJ77" s="1390">
        <f t="shared" si="42"/>
        <v>0</v>
      </c>
      <c r="AK77" s="1390">
        <f t="shared" si="42"/>
        <v>0</v>
      </c>
      <c r="AL77" s="1390">
        <f t="shared" si="42"/>
        <v>0</v>
      </c>
      <c r="AM77" s="1391">
        <f t="shared" si="42"/>
        <v>0</v>
      </c>
    </row>
    <row r="78" spans="2:39" s="428" customFormat="1" ht="12" hidden="1" customHeight="1" outlineLevel="1">
      <c r="B78" s="492"/>
      <c r="C78" s="518"/>
      <c r="D78" s="518" t="s">
        <v>942</v>
      </c>
      <c r="E78" s="517" t="str">
        <f>E68</f>
        <v>借入1</v>
      </c>
      <c r="F78" s="492"/>
      <c r="G78" s="517"/>
      <c r="H78" s="2498" t="s">
        <v>974</v>
      </c>
      <c r="I78" s="513"/>
      <c r="J78" s="513">
        <f>J79*J80</f>
        <v>0</v>
      </c>
      <c r="K78" s="513">
        <f t="shared" ref="K78:AM78" si="43">K79*K80</f>
        <v>0</v>
      </c>
      <c r="L78" s="513">
        <f t="shared" si="43"/>
        <v>0</v>
      </c>
      <c r="M78" s="513">
        <f t="shared" si="43"/>
        <v>0</v>
      </c>
      <c r="N78" s="513">
        <f t="shared" si="43"/>
        <v>0</v>
      </c>
      <c r="O78" s="513">
        <f t="shared" si="43"/>
        <v>0</v>
      </c>
      <c r="P78" s="513">
        <f t="shared" si="43"/>
        <v>0</v>
      </c>
      <c r="Q78" s="513">
        <f t="shared" si="43"/>
        <v>0</v>
      </c>
      <c r="R78" s="513">
        <f t="shared" si="43"/>
        <v>0</v>
      </c>
      <c r="S78" s="513">
        <f t="shared" si="43"/>
        <v>0</v>
      </c>
      <c r="T78" s="513">
        <f t="shared" si="43"/>
        <v>0</v>
      </c>
      <c r="U78" s="513">
        <f t="shared" si="43"/>
        <v>0</v>
      </c>
      <c r="V78" s="513">
        <f t="shared" si="43"/>
        <v>0</v>
      </c>
      <c r="W78" s="513">
        <f t="shared" si="43"/>
        <v>0</v>
      </c>
      <c r="X78" s="513">
        <f t="shared" si="43"/>
        <v>0</v>
      </c>
      <c r="Y78" s="513">
        <f t="shared" si="43"/>
        <v>0</v>
      </c>
      <c r="Z78" s="513">
        <f t="shared" si="43"/>
        <v>0</v>
      </c>
      <c r="AA78" s="513">
        <f t="shared" si="43"/>
        <v>0</v>
      </c>
      <c r="AB78" s="513">
        <f t="shared" si="43"/>
        <v>0</v>
      </c>
      <c r="AC78" s="513">
        <f t="shared" si="43"/>
        <v>0</v>
      </c>
      <c r="AD78" s="513">
        <f t="shared" si="43"/>
        <v>0</v>
      </c>
      <c r="AE78" s="513">
        <f t="shared" si="43"/>
        <v>0</v>
      </c>
      <c r="AF78" s="513">
        <f t="shared" si="43"/>
        <v>0</v>
      </c>
      <c r="AG78" s="513">
        <f t="shared" si="43"/>
        <v>0</v>
      </c>
      <c r="AH78" s="513">
        <f t="shared" si="43"/>
        <v>0</v>
      </c>
      <c r="AI78" s="513">
        <f t="shared" si="43"/>
        <v>0</v>
      </c>
      <c r="AJ78" s="513">
        <f t="shared" si="43"/>
        <v>0</v>
      </c>
      <c r="AK78" s="513">
        <f t="shared" si="43"/>
        <v>0</v>
      </c>
      <c r="AL78" s="513">
        <f t="shared" si="43"/>
        <v>0</v>
      </c>
      <c r="AM78" s="513">
        <f t="shared" si="43"/>
        <v>0</v>
      </c>
    </row>
    <row r="79" spans="2:39" s="428" customFormat="1" ht="12" hidden="1" customHeight="1" outlineLevel="1" collapsed="1">
      <c r="D79" s="429"/>
      <c r="E79" s="429" t="s">
        <v>932</v>
      </c>
      <c r="F79" s="428" t="s">
        <v>359</v>
      </c>
      <c r="I79" s="512"/>
      <c r="J79" s="512">
        <f>J6</f>
        <v>0</v>
      </c>
      <c r="K79" s="512">
        <f t="shared" ref="K79:AM79" si="44">K6</f>
        <v>0</v>
      </c>
      <c r="L79" s="512">
        <f t="shared" si="44"/>
        <v>0</v>
      </c>
      <c r="M79" s="512">
        <f t="shared" si="44"/>
        <v>0</v>
      </c>
      <c r="N79" s="512">
        <f t="shared" si="44"/>
        <v>0</v>
      </c>
      <c r="O79" s="512">
        <f t="shared" si="44"/>
        <v>0</v>
      </c>
      <c r="P79" s="512">
        <f t="shared" si="44"/>
        <v>0</v>
      </c>
      <c r="Q79" s="512">
        <f t="shared" si="44"/>
        <v>0</v>
      </c>
      <c r="R79" s="512">
        <f t="shared" si="44"/>
        <v>0</v>
      </c>
      <c r="S79" s="512">
        <f t="shared" si="44"/>
        <v>0</v>
      </c>
      <c r="T79" s="512">
        <f t="shared" si="44"/>
        <v>0</v>
      </c>
      <c r="U79" s="512">
        <f t="shared" si="44"/>
        <v>0</v>
      </c>
      <c r="V79" s="512">
        <f t="shared" si="44"/>
        <v>0</v>
      </c>
      <c r="W79" s="512">
        <f t="shared" si="44"/>
        <v>0</v>
      </c>
      <c r="X79" s="512">
        <f t="shared" si="44"/>
        <v>0</v>
      </c>
      <c r="Y79" s="512">
        <f t="shared" si="44"/>
        <v>0</v>
      </c>
      <c r="Z79" s="512">
        <f t="shared" si="44"/>
        <v>0</v>
      </c>
      <c r="AA79" s="512">
        <f t="shared" si="44"/>
        <v>0</v>
      </c>
      <c r="AB79" s="512">
        <f t="shared" si="44"/>
        <v>0</v>
      </c>
      <c r="AC79" s="512">
        <f t="shared" si="44"/>
        <v>0</v>
      </c>
      <c r="AD79" s="512">
        <f t="shared" si="44"/>
        <v>0</v>
      </c>
      <c r="AE79" s="512">
        <f t="shared" si="44"/>
        <v>0</v>
      </c>
      <c r="AF79" s="512">
        <f t="shared" si="44"/>
        <v>0</v>
      </c>
      <c r="AG79" s="512">
        <f t="shared" si="44"/>
        <v>0</v>
      </c>
      <c r="AH79" s="512">
        <f t="shared" si="44"/>
        <v>0</v>
      </c>
      <c r="AI79" s="512">
        <f t="shared" si="44"/>
        <v>0</v>
      </c>
      <c r="AJ79" s="512">
        <f t="shared" si="44"/>
        <v>0</v>
      </c>
      <c r="AK79" s="512">
        <f t="shared" si="44"/>
        <v>0</v>
      </c>
      <c r="AL79" s="512">
        <f t="shared" si="44"/>
        <v>0</v>
      </c>
      <c r="AM79" s="512">
        <f t="shared" si="44"/>
        <v>0</v>
      </c>
    </row>
    <row r="80" spans="2:39" s="428" customFormat="1" ht="12" hidden="1" customHeight="1" outlineLevel="1">
      <c r="D80" s="429"/>
      <c r="E80" s="429" t="s">
        <v>933</v>
      </c>
      <c r="F80" s="525" t="s">
        <v>379</v>
      </c>
      <c r="I80" s="536"/>
      <c r="J80" s="536">
        <f>J70</f>
        <v>1</v>
      </c>
      <c r="K80" s="536">
        <f>J80</f>
        <v>1</v>
      </c>
      <c r="L80" s="536">
        <f t="shared" ref="L80:AM80" si="45">K80</f>
        <v>1</v>
      </c>
      <c r="M80" s="536">
        <f t="shared" si="45"/>
        <v>1</v>
      </c>
      <c r="N80" s="536">
        <f t="shared" si="45"/>
        <v>1</v>
      </c>
      <c r="O80" s="536">
        <f t="shared" si="45"/>
        <v>1</v>
      </c>
      <c r="P80" s="536">
        <f t="shared" si="45"/>
        <v>1</v>
      </c>
      <c r="Q80" s="536">
        <f t="shared" si="45"/>
        <v>1</v>
      </c>
      <c r="R80" s="536">
        <f t="shared" si="45"/>
        <v>1</v>
      </c>
      <c r="S80" s="536">
        <f t="shared" si="45"/>
        <v>1</v>
      </c>
      <c r="T80" s="536">
        <f t="shared" si="45"/>
        <v>1</v>
      </c>
      <c r="U80" s="536">
        <f t="shared" si="45"/>
        <v>1</v>
      </c>
      <c r="V80" s="536">
        <f t="shared" si="45"/>
        <v>1</v>
      </c>
      <c r="W80" s="536">
        <f t="shared" si="45"/>
        <v>1</v>
      </c>
      <c r="X80" s="536">
        <f t="shared" si="45"/>
        <v>1</v>
      </c>
      <c r="Y80" s="536">
        <f t="shared" si="45"/>
        <v>1</v>
      </c>
      <c r="Z80" s="536">
        <f t="shared" si="45"/>
        <v>1</v>
      </c>
      <c r="AA80" s="536">
        <f t="shared" si="45"/>
        <v>1</v>
      </c>
      <c r="AB80" s="536">
        <f t="shared" si="45"/>
        <v>1</v>
      </c>
      <c r="AC80" s="536">
        <f t="shared" si="45"/>
        <v>1</v>
      </c>
      <c r="AD80" s="536">
        <f t="shared" si="45"/>
        <v>1</v>
      </c>
      <c r="AE80" s="536">
        <f t="shared" si="45"/>
        <v>1</v>
      </c>
      <c r="AF80" s="536">
        <f t="shared" si="45"/>
        <v>1</v>
      </c>
      <c r="AG80" s="536">
        <f t="shared" si="45"/>
        <v>1</v>
      </c>
      <c r="AH80" s="536">
        <f t="shared" si="45"/>
        <v>1</v>
      </c>
      <c r="AI80" s="536">
        <f t="shared" si="45"/>
        <v>1</v>
      </c>
      <c r="AJ80" s="536">
        <f t="shared" si="45"/>
        <v>1</v>
      </c>
      <c r="AK80" s="536">
        <f t="shared" si="45"/>
        <v>1</v>
      </c>
      <c r="AL80" s="536">
        <f t="shared" si="45"/>
        <v>1</v>
      </c>
      <c r="AM80" s="536">
        <f t="shared" si="45"/>
        <v>1</v>
      </c>
    </row>
    <row r="81" spans="2:39" s="428" customFormat="1" ht="12" hidden="1" customHeight="1" outlineLevel="1">
      <c r="D81" s="429" t="s">
        <v>943</v>
      </c>
      <c r="E81" s="525" t="str">
        <f>E71</f>
        <v>借入2</v>
      </c>
      <c r="G81" s="525"/>
      <c r="H81" s="427" t="s">
        <v>967</v>
      </c>
      <c r="I81" s="512"/>
      <c r="J81" s="512">
        <f t="shared" ref="J81:AM81" si="46">J82*J83</f>
        <v>0</v>
      </c>
      <c r="K81" s="512">
        <f t="shared" si="46"/>
        <v>0</v>
      </c>
      <c r="L81" s="512">
        <f t="shared" si="46"/>
        <v>0</v>
      </c>
      <c r="M81" s="512">
        <f t="shared" si="46"/>
        <v>0</v>
      </c>
      <c r="N81" s="512">
        <f t="shared" si="46"/>
        <v>0</v>
      </c>
      <c r="O81" s="512">
        <f t="shared" si="46"/>
        <v>0</v>
      </c>
      <c r="P81" s="512">
        <f t="shared" si="46"/>
        <v>0</v>
      </c>
      <c r="Q81" s="512">
        <f t="shared" si="46"/>
        <v>0</v>
      </c>
      <c r="R81" s="512">
        <f t="shared" si="46"/>
        <v>0</v>
      </c>
      <c r="S81" s="512">
        <f t="shared" si="46"/>
        <v>0</v>
      </c>
      <c r="T81" s="512">
        <f t="shared" si="46"/>
        <v>0</v>
      </c>
      <c r="U81" s="512">
        <f t="shared" si="46"/>
        <v>0</v>
      </c>
      <c r="V81" s="512">
        <f t="shared" si="46"/>
        <v>0</v>
      </c>
      <c r="W81" s="512">
        <f t="shared" si="46"/>
        <v>0</v>
      </c>
      <c r="X81" s="512">
        <f t="shared" si="46"/>
        <v>0</v>
      </c>
      <c r="Y81" s="512">
        <f t="shared" si="46"/>
        <v>0</v>
      </c>
      <c r="Z81" s="512">
        <f t="shared" si="46"/>
        <v>0</v>
      </c>
      <c r="AA81" s="512">
        <f t="shared" si="46"/>
        <v>0</v>
      </c>
      <c r="AB81" s="512">
        <f t="shared" si="46"/>
        <v>0</v>
      </c>
      <c r="AC81" s="512">
        <f t="shared" si="46"/>
        <v>0</v>
      </c>
      <c r="AD81" s="512">
        <f t="shared" si="46"/>
        <v>0</v>
      </c>
      <c r="AE81" s="512">
        <f t="shared" si="46"/>
        <v>0</v>
      </c>
      <c r="AF81" s="512">
        <f t="shared" si="46"/>
        <v>0</v>
      </c>
      <c r="AG81" s="512">
        <f t="shared" si="46"/>
        <v>0</v>
      </c>
      <c r="AH81" s="512">
        <f t="shared" si="46"/>
        <v>0</v>
      </c>
      <c r="AI81" s="512">
        <f t="shared" si="46"/>
        <v>0</v>
      </c>
      <c r="AJ81" s="512">
        <f t="shared" si="46"/>
        <v>0</v>
      </c>
      <c r="AK81" s="512">
        <f t="shared" si="46"/>
        <v>0</v>
      </c>
      <c r="AL81" s="512">
        <f t="shared" si="46"/>
        <v>0</v>
      </c>
      <c r="AM81" s="512">
        <f t="shared" si="46"/>
        <v>0</v>
      </c>
    </row>
    <row r="82" spans="2:39" s="428" customFormat="1" ht="12" hidden="1" customHeight="1" outlineLevel="1">
      <c r="D82" s="429"/>
      <c r="E82" s="429" t="s">
        <v>932</v>
      </c>
      <c r="F82" s="428" t="s">
        <v>359</v>
      </c>
      <c r="I82" s="512"/>
      <c r="J82" s="512">
        <f>J9</f>
        <v>0</v>
      </c>
      <c r="K82" s="512">
        <f t="shared" ref="K82:AM82" si="47">K9</f>
        <v>0</v>
      </c>
      <c r="L82" s="512">
        <f t="shared" si="47"/>
        <v>0</v>
      </c>
      <c r="M82" s="512">
        <f t="shared" si="47"/>
        <v>0</v>
      </c>
      <c r="N82" s="512">
        <f t="shared" si="47"/>
        <v>0</v>
      </c>
      <c r="O82" s="512">
        <f t="shared" si="47"/>
        <v>0</v>
      </c>
      <c r="P82" s="512">
        <f t="shared" si="47"/>
        <v>0</v>
      </c>
      <c r="Q82" s="512">
        <f t="shared" si="47"/>
        <v>0</v>
      </c>
      <c r="R82" s="512">
        <f t="shared" si="47"/>
        <v>0</v>
      </c>
      <c r="S82" s="512">
        <f t="shared" si="47"/>
        <v>0</v>
      </c>
      <c r="T82" s="512">
        <f t="shared" si="47"/>
        <v>0</v>
      </c>
      <c r="U82" s="512">
        <f t="shared" si="47"/>
        <v>0</v>
      </c>
      <c r="V82" s="512">
        <f t="shared" si="47"/>
        <v>0</v>
      </c>
      <c r="W82" s="512">
        <f t="shared" si="47"/>
        <v>0</v>
      </c>
      <c r="X82" s="512">
        <f t="shared" si="47"/>
        <v>0</v>
      </c>
      <c r="Y82" s="512">
        <f t="shared" si="47"/>
        <v>0</v>
      </c>
      <c r="Z82" s="512">
        <f t="shared" si="47"/>
        <v>0</v>
      </c>
      <c r="AA82" s="512">
        <f t="shared" si="47"/>
        <v>0</v>
      </c>
      <c r="AB82" s="512">
        <f t="shared" si="47"/>
        <v>0</v>
      </c>
      <c r="AC82" s="512">
        <f t="shared" si="47"/>
        <v>0</v>
      </c>
      <c r="AD82" s="512">
        <f t="shared" si="47"/>
        <v>0</v>
      </c>
      <c r="AE82" s="512">
        <f t="shared" si="47"/>
        <v>0</v>
      </c>
      <c r="AF82" s="512">
        <f t="shared" si="47"/>
        <v>0</v>
      </c>
      <c r="AG82" s="512">
        <f t="shared" si="47"/>
        <v>0</v>
      </c>
      <c r="AH82" s="512">
        <f t="shared" si="47"/>
        <v>0</v>
      </c>
      <c r="AI82" s="512">
        <f t="shared" si="47"/>
        <v>0</v>
      </c>
      <c r="AJ82" s="512">
        <f t="shared" si="47"/>
        <v>0</v>
      </c>
      <c r="AK82" s="512">
        <f t="shared" si="47"/>
        <v>0</v>
      </c>
      <c r="AL82" s="512">
        <f t="shared" si="47"/>
        <v>0</v>
      </c>
      <c r="AM82" s="512">
        <f t="shared" si="47"/>
        <v>0</v>
      </c>
    </row>
    <row r="83" spans="2:39" s="428" customFormat="1" ht="12" hidden="1" customHeight="1" outlineLevel="1">
      <c r="D83" s="429"/>
      <c r="E83" s="429" t="s">
        <v>933</v>
      </c>
      <c r="F83" s="525" t="s">
        <v>379</v>
      </c>
      <c r="I83" s="536"/>
      <c r="J83" s="536">
        <f>J73</f>
        <v>1</v>
      </c>
      <c r="K83" s="536">
        <f>J83</f>
        <v>1</v>
      </c>
      <c r="L83" s="536">
        <f t="shared" ref="L83:AM83" si="48">K83</f>
        <v>1</v>
      </c>
      <c r="M83" s="536">
        <f t="shared" si="48"/>
        <v>1</v>
      </c>
      <c r="N83" s="536">
        <f t="shared" si="48"/>
        <v>1</v>
      </c>
      <c r="O83" s="536">
        <f t="shared" si="48"/>
        <v>1</v>
      </c>
      <c r="P83" s="536">
        <f t="shared" si="48"/>
        <v>1</v>
      </c>
      <c r="Q83" s="536">
        <f t="shared" si="48"/>
        <v>1</v>
      </c>
      <c r="R83" s="536">
        <f t="shared" si="48"/>
        <v>1</v>
      </c>
      <c r="S83" s="536">
        <f t="shared" si="48"/>
        <v>1</v>
      </c>
      <c r="T83" s="536">
        <f t="shared" si="48"/>
        <v>1</v>
      </c>
      <c r="U83" s="536">
        <f t="shared" si="48"/>
        <v>1</v>
      </c>
      <c r="V83" s="536">
        <f t="shared" si="48"/>
        <v>1</v>
      </c>
      <c r="W83" s="536">
        <f t="shared" si="48"/>
        <v>1</v>
      </c>
      <c r="X83" s="536">
        <f t="shared" si="48"/>
        <v>1</v>
      </c>
      <c r="Y83" s="536">
        <f t="shared" si="48"/>
        <v>1</v>
      </c>
      <c r="Z83" s="536">
        <f t="shared" si="48"/>
        <v>1</v>
      </c>
      <c r="AA83" s="536">
        <f t="shared" si="48"/>
        <v>1</v>
      </c>
      <c r="AB83" s="536">
        <f t="shared" si="48"/>
        <v>1</v>
      </c>
      <c r="AC83" s="536">
        <f t="shared" si="48"/>
        <v>1</v>
      </c>
      <c r="AD83" s="536">
        <f t="shared" si="48"/>
        <v>1</v>
      </c>
      <c r="AE83" s="536">
        <f t="shared" si="48"/>
        <v>1</v>
      </c>
      <c r="AF83" s="536">
        <f t="shared" si="48"/>
        <v>1</v>
      </c>
      <c r="AG83" s="536">
        <f t="shared" si="48"/>
        <v>1</v>
      </c>
      <c r="AH83" s="536">
        <f t="shared" si="48"/>
        <v>1</v>
      </c>
      <c r="AI83" s="536">
        <f t="shared" si="48"/>
        <v>1</v>
      </c>
      <c r="AJ83" s="536">
        <f t="shared" si="48"/>
        <v>1</v>
      </c>
      <c r="AK83" s="536">
        <f t="shared" si="48"/>
        <v>1</v>
      </c>
      <c r="AL83" s="536">
        <f t="shared" si="48"/>
        <v>1</v>
      </c>
      <c r="AM83" s="536">
        <f t="shared" si="48"/>
        <v>1</v>
      </c>
    </row>
    <row r="84" spans="2:39" s="428" customFormat="1" ht="12" hidden="1" customHeight="1" outlineLevel="1">
      <c r="D84" s="429" t="s">
        <v>945</v>
      </c>
      <c r="E84" s="525" t="str">
        <f>E74</f>
        <v>住宅ローン</v>
      </c>
      <c r="G84" s="525"/>
      <c r="H84" s="427"/>
      <c r="I84" s="512"/>
      <c r="J84" s="512">
        <f t="shared" ref="J84:AM84" si="49">J85*J86</f>
        <v>0</v>
      </c>
      <c r="K84" s="512">
        <f t="shared" si="49"/>
        <v>0</v>
      </c>
      <c r="L84" s="512">
        <f t="shared" si="49"/>
        <v>0</v>
      </c>
      <c r="M84" s="512">
        <f t="shared" si="49"/>
        <v>0</v>
      </c>
      <c r="N84" s="512">
        <f t="shared" si="49"/>
        <v>0</v>
      </c>
      <c r="O84" s="512">
        <f t="shared" si="49"/>
        <v>0</v>
      </c>
      <c r="P84" s="512">
        <f t="shared" si="49"/>
        <v>0</v>
      </c>
      <c r="Q84" s="512">
        <f t="shared" si="49"/>
        <v>0</v>
      </c>
      <c r="R84" s="512">
        <f t="shared" si="49"/>
        <v>0</v>
      </c>
      <c r="S84" s="512">
        <f t="shared" si="49"/>
        <v>0</v>
      </c>
      <c r="T84" s="512">
        <f t="shared" si="49"/>
        <v>0</v>
      </c>
      <c r="U84" s="512">
        <f t="shared" si="49"/>
        <v>0</v>
      </c>
      <c r="V84" s="512">
        <f t="shared" si="49"/>
        <v>0</v>
      </c>
      <c r="W84" s="512">
        <f t="shared" si="49"/>
        <v>0</v>
      </c>
      <c r="X84" s="512">
        <f t="shared" si="49"/>
        <v>0</v>
      </c>
      <c r="Y84" s="512">
        <f t="shared" si="49"/>
        <v>0</v>
      </c>
      <c r="Z84" s="512">
        <f t="shared" si="49"/>
        <v>0</v>
      </c>
      <c r="AA84" s="512">
        <f t="shared" si="49"/>
        <v>0</v>
      </c>
      <c r="AB84" s="512">
        <f t="shared" si="49"/>
        <v>0</v>
      </c>
      <c r="AC84" s="512">
        <f t="shared" si="49"/>
        <v>0</v>
      </c>
      <c r="AD84" s="512">
        <f t="shared" si="49"/>
        <v>0</v>
      </c>
      <c r="AE84" s="512">
        <f t="shared" si="49"/>
        <v>0</v>
      </c>
      <c r="AF84" s="512">
        <f t="shared" si="49"/>
        <v>0</v>
      </c>
      <c r="AG84" s="512">
        <f t="shared" si="49"/>
        <v>0</v>
      </c>
      <c r="AH84" s="512">
        <f t="shared" si="49"/>
        <v>0</v>
      </c>
      <c r="AI84" s="512">
        <f t="shared" si="49"/>
        <v>0</v>
      </c>
      <c r="AJ84" s="512">
        <f t="shared" si="49"/>
        <v>0</v>
      </c>
      <c r="AK84" s="512">
        <f t="shared" si="49"/>
        <v>0</v>
      </c>
      <c r="AL84" s="512">
        <f t="shared" si="49"/>
        <v>0</v>
      </c>
      <c r="AM84" s="512">
        <f t="shared" si="49"/>
        <v>0</v>
      </c>
    </row>
    <row r="85" spans="2:39" s="428" customFormat="1" ht="12" hidden="1" customHeight="1" outlineLevel="1" collapsed="1">
      <c r="D85" s="429"/>
      <c r="E85" s="429" t="s">
        <v>932</v>
      </c>
      <c r="F85" s="428" t="s">
        <v>359</v>
      </c>
      <c r="I85" s="512"/>
      <c r="J85" s="512">
        <f>J12</f>
        <v>0</v>
      </c>
      <c r="K85" s="512">
        <f t="shared" ref="K85:AM85" si="50">K12</f>
        <v>0</v>
      </c>
      <c r="L85" s="512">
        <f t="shared" si="50"/>
        <v>0</v>
      </c>
      <c r="M85" s="512">
        <f t="shared" si="50"/>
        <v>0</v>
      </c>
      <c r="N85" s="512">
        <f t="shared" si="50"/>
        <v>0</v>
      </c>
      <c r="O85" s="512">
        <f t="shared" si="50"/>
        <v>0</v>
      </c>
      <c r="P85" s="512">
        <f t="shared" si="50"/>
        <v>0</v>
      </c>
      <c r="Q85" s="512">
        <f t="shared" si="50"/>
        <v>0</v>
      </c>
      <c r="R85" s="512">
        <f t="shared" si="50"/>
        <v>0</v>
      </c>
      <c r="S85" s="512">
        <f t="shared" si="50"/>
        <v>0</v>
      </c>
      <c r="T85" s="512">
        <f t="shared" si="50"/>
        <v>0</v>
      </c>
      <c r="U85" s="512">
        <f t="shared" si="50"/>
        <v>0</v>
      </c>
      <c r="V85" s="512">
        <f t="shared" si="50"/>
        <v>0</v>
      </c>
      <c r="W85" s="512">
        <f t="shared" si="50"/>
        <v>0</v>
      </c>
      <c r="X85" s="512">
        <f t="shared" si="50"/>
        <v>0</v>
      </c>
      <c r="Y85" s="512">
        <f t="shared" si="50"/>
        <v>0</v>
      </c>
      <c r="Z85" s="512">
        <f t="shared" si="50"/>
        <v>0</v>
      </c>
      <c r="AA85" s="512">
        <f t="shared" si="50"/>
        <v>0</v>
      </c>
      <c r="AB85" s="512">
        <f t="shared" si="50"/>
        <v>0</v>
      </c>
      <c r="AC85" s="512">
        <f t="shared" si="50"/>
        <v>0</v>
      </c>
      <c r="AD85" s="512">
        <f t="shared" si="50"/>
        <v>0</v>
      </c>
      <c r="AE85" s="512">
        <f t="shared" si="50"/>
        <v>0</v>
      </c>
      <c r="AF85" s="512">
        <f t="shared" si="50"/>
        <v>0</v>
      </c>
      <c r="AG85" s="512">
        <f t="shared" si="50"/>
        <v>0</v>
      </c>
      <c r="AH85" s="512">
        <f t="shared" si="50"/>
        <v>0</v>
      </c>
      <c r="AI85" s="512">
        <f t="shared" si="50"/>
        <v>0</v>
      </c>
      <c r="AJ85" s="512">
        <f t="shared" si="50"/>
        <v>0</v>
      </c>
      <c r="AK85" s="512">
        <f t="shared" si="50"/>
        <v>0</v>
      </c>
      <c r="AL85" s="512">
        <f t="shared" si="50"/>
        <v>0</v>
      </c>
      <c r="AM85" s="512">
        <f t="shared" si="50"/>
        <v>0</v>
      </c>
    </row>
    <row r="86" spans="2:39" s="428" customFormat="1" ht="12" hidden="1" customHeight="1" outlineLevel="1">
      <c r="D86" s="429"/>
      <c r="E86" s="429" t="s">
        <v>933</v>
      </c>
      <c r="F86" s="525" t="s">
        <v>379</v>
      </c>
      <c r="I86" s="536"/>
      <c r="J86" s="536">
        <f>J76</f>
        <v>1</v>
      </c>
      <c r="K86" s="536">
        <f>J86</f>
        <v>1</v>
      </c>
      <c r="L86" s="536">
        <f t="shared" ref="L86:AM86" si="51">K86</f>
        <v>1</v>
      </c>
      <c r="M86" s="536">
        <f t="shared" si="51"/>
        <v>1</v>
      </c>
      <c r="N86" s="536">
        <f t="shared" si="51"/>
        <v>1</v>
      </c>
      <c r="O86" s="536">
        <f t="shared" si="51"/>
        <v>1</v>
      </c>
      <c r="P86" s="536">
        <f t="shared" si="51"/>
        <v>1</v>
      </c>
      <c r="Q86" s="536">
        <f t="shared" si="51"/>
        <v>1</v>
      </c>
      <c r="R86" s="536">
        <f t="shared" si="51"/>
        <v>1</v>
      </c>
      <c r="S86" s="536">
        <f t="shared" si="51"/>
        <v>1</v>
      </c>
      <c r="T86" s="536">
        <f t="shared" si="51"/>
        <v>1</v>
      </c>
      <c r="U86" s="536">
        <f t="shared" si="51"/>
        <v>1</v>
      </c>
      <c r="V86" s="536">
        <f t="shared" si="51"/>
        <v>1</v>
      </c>
      <c r="W86" s="536">
        <f t="shared" si="51"/>
        <v>1</v>
      </c>
      <c r="X86" s="536">
        <f t="shared" si="51"/>
        <v>1</v>
      </c>
      <c r="Y86" s="536">
        <f t="shared" si="51"/>
        <v>1</v>
      </c>
      <c r="Z86" s="536">
        <f t="shared" si="51"/>
        <v>1</v>
      </c>
      <c r="AA86" s="536">
        <f t="shared" si="51"/>
        <v>1</v>
      </c>
      <c r="AB86" s="536">
        <f t="shared" si="51"/>
        <v>1</v>
      </c>
      <c r="AC86" s="536">
        <f t="shared" si="51"/>
        <v>1</v>
      </c>
      <c r="AD86" s="536">
        <f t="shared" si="51"/>
        <v>1</v>
      </c>
      <c r="AE86" s="536">
        <f t="shared" si="51"/>
        <v>1</v>
      </c>
      <c r="AF86" s="536">
        <f t="shared" si="51"/>
        <v>1</v>
      </c>
      <c r="AG86" s="536">
        <f t="shared" si="51"/>
        <v>1</v>
      </c>
      <c r="AH86" s="536">
        <f t="shared" si="51"/>
        <v>1</v>
      </c>
      <c r="AI86" s="536">
        <f t="shared" si="51"/>
        <v>1</v>
      </c>
      <c r="AJ86" s="536">
        <f t="shared" si="51"/>
        <v>1</v>
      </c>
      <c r="AK86" s="536">
        <f t="shared" si="51"/>
        <v>1</v>
      </c>
      <c r="AL86" s="536">
        <f t="shared" si="51"/>
        <v>1</v>
      </c>
      <c r="AM86" s="536">
        <f t="shared" si="51"/>
        <v>1</v>
      </c>
    </row>
    <row r="87" spans="2:39" s="428" customFormat="1" ht="12" hidden="1" customHeight="1" outlineLevel="1">
      <c r="E87" s="429"/>
      <c r="I87" s="512"/>
      <c r="J87" s="512"/>
      <c r="K87" s="512"/>
      <c r="L87" s="512"/>
      <c r="M87" s="512"/>
      <c r="N87" s="512"/>
      <c r="O87" s="512"/>
      <c r="P87" s="512"/>
      <c r="Q87" s="512"/>
      <c r="R87" s="512"/>
      <c r="S87" s="512"/>
      <c r="T87" s="512"/>
      <c r="U87" s="512"/>
      <c r="V87" s="512"/>
      <c r="W87" s="512"/>
      <c r="X87" s="512"/>
      <c r="Y87" s="512"/>
      <c r="Z87" s="512"/>
      <c r="AA87" s="512"/>
      <c r="AB87" s="512"/>
      <c r="AC87" s="512"/>
      <c r="AD87" s="512"/>
      <c r="AE87" s="512"/>
      <c r="AF87" s="512"/>
      <c r="AG87" s="512"/>
      <c r="AH87" s="512"/>
      <c r="AI87" s="512"/>
      <c r="AJ87" s="512"/>
      <c r="AK87" s="512"/>
      <c r="AL87" s="512"/>
      <c r="AM87" s="512"/>
    </row>
    <row r="88" spans="2:39" s="428" customFormat="1" ht="12" hidden="1" customHeight="1" outlineLevel="1">
      <c r="B88" s="429" t="s">
        <v>947</v>
      </c>
      <c r="C88" s="428" t="s">
        <v>381</v>
      </c>
      <c r="E88" s="429"/>
      <c r="I88" s="512">
        <f>I4+I14+I24+I34</f>
        <v>0</v>
      </c>
      <c r="J88" s="512">
        <f>J4+J14+J24+J34</f>
        <v>0</v>
      </c>
      <c r="K88" s="512">
        <f t="shared" ref="K88:AM88" si="52">K4+K14+K24+K34</f>
        <v>0</v>
      </c>
      <c r="L88" s="512">
        <f t="shared" si="52"/>
        <v>0</v>
      </c>
      <c r="M88" s="512">
        <f t="shared" si="52"/>
        <v>0</v>
      </c>
      <c r="N88" s="512">
        <f t="shared" si="52"/>
        <v>0</v>
      </c>
      <c r="O88" s="512">
        <f t="shared" si="52"/>
        <v>0</v>
      </c>
      <c r="P88" s="512">
        <f t="shared" si="52"/>
        <v>0</v>
      </c>
      <c r="Q88" s="512">
        <f t="shared" si="52"/>
        <v>0</v>
      </c>
      <c r="R88" s="512">
        <f t="shared" si="52"/>
        <v>0</v>
      </c>
      <c r="S88" s="512">
        <f t="shared" si="52"/>
        <v>0</v>
      </c>
      <c r="T88" s="512">
        <f t="shared" si="52"/>
        <v>0</v>
      </c>
      <c r="U88" s="512">
        <f t="shared" si="52"/>
        <v>0</v>
      </c>
      <c r="V88" s="512">
        <f t="shared" si="52"/>
        <v>0</v>
      </c>
      <c r="W88" s="512">
        <f t="shared" si="52"/>
        <v>0</v>
      </c>
      <c r="X88" s="512">
        <f t="shared" si="52"/>
        <v>0</v>
      </c>
      <c r="Y88" s="512">
        <f t="shared" si="52"/>
        <v>0</v>
      </c>
      <c r="Z88" s="512">
        <f t="shared" si="52"/>
        <v>0</v>
      </c>
      <c r="AA88" s="512">
        <f t="shared" si="52"/>
        <v>0</v>
      </c>
      <c r="AB88" s="512">
        <f t="shared" si="52"/>
        <v>0</v>
      </c>
      <c r="AC88" s="512">
        <f t="shared" si="52"/>
        <v>0</v>
      </c>
      <c r="AD88" s="512">
        <f t="shared" si="52"/>
        <v>0</v>
      </c>
      <c r="AE88" s="512">
        <f t="shared" si="52"/>
        <v>0</v>
      </c>
      <c r="AF88" s="512">
        <f t="shared" si="52"/>
        <v>0</v>
      </c>
      <c r="AG88" s="512">
        <f t="shared" si="52"/>
        <v>0</v>
      </c>
      <c r="AH88" s="512">
        <f t="shared" si="52"/>
        <v>0</v>
      </c>
      <c r="AI88" s="512">
        <f t="shared" si="52"/>
        <v>0</v>
      </c>
      <c r="AJ88" s="512">
        <f t="shared" si="52"/>
        <v>0</v>
      </c>
      <c r="AK88" s="512">
        <f t="shared" si="52"/>
        <v>0</v>
      </c>
      <c r="AL88" s="512">
        <f t="shared" si="52"/>
        <v>0</v>
      </c>
      <c r="AM88" s="512">
        <f t="shared" si="52"/>
        <v>0</v>
      </c>
    </row>
    <row r="89" spans="2:39" s="428" customFormat="1" ht="12" customHeight="1" collapsed="1"/>
    <row r="90" spans="2:39" s="428" customFormat="1" ht="12" customHeight="1" collapsed="1"/>
    <row r="91" spans="2:39" s="428" customFormat="1" ht="12" customHeight="1"/>
    <row r="92" spans="2:39" s="428" customFormat="1" ht="12" customHeight="1"/>
    <row r="93" spans="2:39" s="428" customFormat="1" ht="10.5" customHeight="1"/>
    <row r="94" spans="2:39" s="428" customFormat="1" ht="10.5" customHeight="1"/>
    <row r="95" spans="2:39" s="428" customFormat="1" ht="10.5" customHeight="1"/>
    <row r="96" spans="2:39" s="428" customFormat="1" ht="10.5" customHeight="1"/>
    <row r="97" spans="2:39" s="428" customFormat="1" ht="10.5" customHeight="1"/>
    <row r="98" spans="2:39" s="428" customFormat="1" ht="10.5" customHeight="1">
      <c r="B98" s="429"/>
      <c r="C98" s="429"/>
      <c r="D98" s="429"/>
      <c r="H98" s="427"/>
      <c r="I98" s="427"/>
      <c r="J98" s="427"/>
      <c r="K98" s="427"/>
      <c r="L98" s="427"/>
      <c r="M98" s="427"/>
      <c r="N98" s="427"/>
      <c r="O98" s="427"/>
      <c r="P98" s="427"/>
      <c r="Q98" s="427"/>
      <c r="R98" s="427"/>
      <c r="S98" s="427"/>
      <c r="T98" s="427"/>
      <c r="U98" s="427"/>
      <c r="V98" s="427"/>
      <c r="W98" s="427"/>
      <c r="X98" s="427"/>
      <c r="Y98" s="427"/>
      <c r="Z98" s="427"/>
      <c r="AA98" s="427"/>
      <c r="AB98" s="427"/>
      <c r="AC98" s="427"/>
      <c r="AD98" s="427"/>
      <c r="AE98" s="427"/>
      <c r="AF98" s="427"/>
      <c r="AG98" s="427"/>
      <c r="AH98" s="427"/>
      <c r="AI98" s="427"/>
      <c r="AJ98" s="427"/>
      <c r="AK98" s="427"/>
      <c r="AL98" s="427"/>
      <c r="AM98" s="427"/>
    </row>
    <row r="99" spans="2:39" s="428" customFormat="1" ht="10.5" customHeight="1">
      <c r="B99" s="429"/>
      <c r="C99" s="429"/>
      <c r="D99" s="429"/>
      <c r="H99" s="427"/>
      <c r="I99" s="427"/>
      <c r="J99" s="427"/>
      <c r="K99" s="427"/>
      <c r="L99" s="427"/>
      <c r="M99" s="427"/>
      <c r="N99" s="427"/>
      <c r="O99" s="427"/>
      <c r="P99" s="427"/>
      <c r="Q99" s="427"/>
      <c r="R99" s="427"/>
      <c r="S99" s="427"/>
      <c r="T99" s="427"/>
      <c r="U99" s="427"/>
      <c r="V99" s="427"/>
      <c r="W99" s="427"/>
      <c r="X99" s="427"/>
      <c r="Y99" s="427"/>
      <c r="Z99" s="427"/>
      <c r="AA99" s="427"/>
      <c r="AB99" s="427"/>
      <c r="AC99" s="427"/>
      <c r="AD99" s="427"/>
      <c r="AE99" s="427"/>
      <c r="AF99" s="427"/>
      <c r="AG99" s="427"/>
      <c r="AH99" s="427"/>
      <c r="AI99" s="427"/>
      <c r="AJ99" s="427"/>
      <c r="AK99" s="427"/>
      <c r="AL99" s="427"/>
      <c r="AM99" s="427"/>
    </row>
    <row r="100" spans="2:39" s="428" customFormat="1" ht="10.5" customHeight="1">
      <c r="B100" s="429"/>
      <c r="C100" s="429"/>
      <c r="D100" s="429"/>
      <c r="H100" s="427"/>
      <c r="I100" s="427"/>
      <c r="J100" s="427"/>
      <c r="K100" s="427"/>
      <c r="L100" s="427"/>
      <c r="M100" s="427"/>
      <c r="N100" s="427"/>
      <c r="O100" s="427"/>
      <c r="P100" s="427"/>
      <c r="Q100" s="427"/>
      <c r="R100" s="427"/>
      <c r="S100" s="427"/>
      <c r="T100" s="427"/>
      <c r="U100" s="427"/>
      <c r="V100" s="427"/>
      <c r="W100" s="427"/>
      <c r="X100" s="427"/>
      <c r="Y100" s="427"/>
      <c r="Z100" s="427"/>
      <c r="AA100" s="427"/>
      <c r="AB100" s="427"/>
      <c r="AC100" s="427"/>
      <c r="AD100" s="427"/>
      <c r="AE100" s="427"/>
      <c r="AF100" s="427"/>
      <c r="AG100" s="427"/>
      <c r="AH100" s="427"/>
      <c r="AI100" s="427"/>
      <c r="AJ100" s="427"/>
      <c r="AK100" s="427"/>
      <c r="AL100" s="427"/>
      <c r="AM100" s="427"/>
    </row>
    <row r="101" spans="2:39" s="428" customFormat="1" ht="10.5" customHeight="1">
      <c r="B101" s="429"/>
      <c r="C101" s="429"/>
      <c r="D101" s="429"/>
      <c r="H101" s="427"/>
      <c r="I101" s="427"/>
      <c r="J101" s="427"/>
      <c r="K101" s="427"/>
      <c r="L101" s="427"/>
      <c r="M101" s="427"/>
      <c r="N101" s="427"/>
      <c r="O101" s="427"/>
      <c r="P101" s="427"/>
      <c r="Q101" s="427"/>
      <c r="R101" s="427"/>
      <c r="S101" s="427"/>
      <c r="T101" s="427"/>
      <c r="U101" s="427"/>
      <c r="V101" s="427"/>
      <c r="W101" s="427"/>
      <c r="X101" s="427"/>
      <c r="Y101" s="427"/>
      <c r="Z101" s="427"/>
      <c r="AA101" s="427"/>
      <c r="AB101" s="427"/>
      <c r="AC101" s="427"/>
      <c r="AD101" s="427"/>
      <c r="AE101" s="427"/>
      <c r="AF101" s="427"/>
      <c r="AG101" s="427"/>
      <c r="AH101" s="427"/>
      <c r="AI101" s="427"/>
      <c r="AJ101" s="427"/>
      <c r="AK101" s="427"/>
      <c r="AL101" s="427"/>
      <c r="AM101" s="427"/>
    </row>
    <row r="102" spans="2:39" s="428" customFormat="1" ht="10.5" customHeight="1">
      <c r="B102" s="429"/>
      <c r="C102" s="429"/>
      <c r="D102" s="429"/>
      <c r="H102" s="427"/>
      <c r="I102" s="427"/>
      <c r="J102" s="427"/>
      <c r="K102" s="427"/>
      <c r="L102" s="427"/>
      <c r="M102" s="427"/>
      <c r="N102" s="427"/>
      <c r="O102" s="427"/>
      <c r="P102" s="427"/>
      <c r="Q102" s="427"/>
      <c r="R102" s="427"/>
      <c r="S102" s="427"/>
      <c r="T102" s="427"/>
      <c r="U102" s="427"/>
      <c r="V102" s="427"/>
      <c r="W102" s="427"/>
      <c r="X102" s="427"/>
      <c r="Y102" s="427"/>
      <c r="Z102" s="427"/>
      <c r="AA102" s="427"/>
      <c r="AB102" s="427"/>
      <c r="AC102" s="427"/>
      <c r="AD102" s="427"/>
      <c r="AE102" s="427"/>
      <c r="AF102" s="427"/>
      <c r="AG102" s="427"/>
      <c r="AH102" s="427"/>
      <c r="AI102" s="427"/>
      <c r="AJ102" s="427"/>
      <c r="AK102" s="427"/>
      <c r="AL102" s="427"/>
      <c r="AM102" s="427"/>
    </row>
    <row r="103" spans="2:39" s="428" customFormat="1" ht="10.5" customHeight="1">
      <c r="B103" s="429"/>
      <c r="C103" s="429"/>
      <c r="D103" s="429"/>
      <c r="H103" s="427"/>
      <c r="I103" s="427"/>
      <c r="J103" s="427"/>
      <c r="K103" s="427"/>
      <c r="L103" s="427"/>
      <c r="M103" s="427"/>
      <c r="N103" s="427"/>
      <c r="O103" s="427"/>
      <c r="P103" s="427"/>
      <c r="Q103" s="427"/>
      <c r="R103" s="427"/>
      <c r="S103" s="427"/>
      <c r="T103" s="427"/>
      <c r="U103" s="427"/>
      <c r="V103" s="427"/>
      <c r="W103" s="427"/>
      <c r="X103" s="427"/>
      <c r="Y103" s="427"/>
      <c r="Z103" s="427"/>
      <c r="AA103" s="427"/>
      <c r="AB103" s="427"/>
      <c r="AC103" s="427"/>
      <c r="AD103" s="427"/>
      <c r="AE103" s="427"/>
      <c r="AF103" s="427"/>
      <c r="AG103" s="427"/>
      <c r="AH103" s="427"/>
      <c r="AI103" s="427"/>
      <c r="AJ103" s="427"/>
      <c r="AK103" s="427"/>
      <c r="AL103" s="427"/>
      <c r="AM103" s="427"/>
    </row>
    <row r="104" spans="2:39" s="428" customFormat="1" ht="10.5" customHeight="1">
      <c r="B104" s="429"/>
      <c r="C104" s="429"/>
      <c r="D104" s="429"/>
      <c r="H104" s="427"/>
      <c r="I104" s="427"/>
      <c r="J104" s="427"/>
      <c r="K104" s="427"/>
      <c r="L104" s="427"/>
      <c r="M104" s="427"/>
      <c r="N104" s="427"/>
      <c r="O104" s="427"/>
      <c r="P104" s="427"/>
      <c r="Q104" s="427"/>
      <c r="R104" s="427"/>
      <c r="S104" s="427"/>
      <c r="T104" s="427"/>
      <c r="U104" s="427"/>
      <c r="V104" s="427"/>
      <c r="W104" s="427"/>
      <c r="X104" s="427"/>
      <c r="Y104" s="427"/>
      <c r="Z104" s="427"/>
      <c r="AA104" s="427"/>
      <c r="AB104" s="427"/>
      <c r="AC104" s="427"/>
      <c r="AD104" s="427"/>
      <c r="AE104" s="427"/>
      <c r="AF104" s="427"/>
      <c r="AG104" s="427"/>
      <c r="AH104" s="427"/>
      <c r="AI104" s="427"/>
      <c r="AJ104" s="427"/>
      <c r="AK104" s="427"/>
      <c r="AL104" s="427"/>
      <c r="AM104" s="427"/>
    </row>
    <row r="105" spans="2:39" s="428" customFormat="1" ht="10.5" customHeight="1">
      <c r="B105" s="429"/>
      <c r="C105" s="429"/>
      <c r="D105" s="429"/>
      <c r="H105" s="427"/>
      <c r="I105" s="427"/>
      <c r="J105" s="427"/>
      <c r="K105" s="427"/>
      <c r="L105" s="427"/>
      <c r="M105" s="427"/>
      <c r="N105" s="427"/>
      <c r="O105" s="427"/>
      <c r="P105" s="427"/>
      <c r="Q105" s="427"/>
      <c r="R105" s="427"/>
      <c r="S105" s="427"/>
      <c r="T105" s="427"/>
      <c r="U105" s="427"/>
      <c r="V105" s="427"/>
      <c r="W105" s="427"/>
      <c r="X105" s="427"/>
      <c r="Y105" s="427"/>
      <c r="Z105" s="427"/>
      <c r="AA105" s="427"/>
      <c r="AB105" s="427"/>
      <c r="AC105" s="427"/>
      <c r="AD105" s="427"/>
      <c r="AE105" s="427"/>
      <c r="AF105" s="427"/>
      <c r="AG105" s="427"/>
      <c r="AH105" s="427"/>
      <c r="AI105" s="427"/>
      <c r="AJ105" s="427"/>
      <c r="AK105" s="427"/>
      <c r="AL105" s="427"/>
      <c r="AM105" s="427"/>
    </row>
    <row r="106" spans="2:39" s="428" customFormat="1" ht="10.5" customHeight="1">
      <c r="B106" s="429"/>
      <c r="C106" s="429"/>
      <c r="D106" s="429"/>
      <c r="H106" s="427"/>
      <c r="I106" s="427"/>
      <c r="J106" s="427"/>
      <c r="K106" s="427"/>
      <c r="L106" s="427"/>
      <c r="M106" s="427"/>
      <c r="N106" s="427"/>
      <c r="O106" s="427"/>
      <c r="P106" s="427"/>
      <c r="Q106" s="427"/>
      <c r="R106" s="427"/>
      <c r="S106" s="427"/>
      <c r="T106" s="427"/>
      <c r="U106" s="427"/>
      <c r="V106" s="427"/>
      <c r="W106" s="427"/>
      <c r="X106" s="427"/>
      <c r="Y106" s="427"/>
      <c r="Z106" s="427"/>
      <c r="AA106" s="427"/>
      <c r="AB106" s="427"/>
      <c r="AC106" s="427"/>
      <c r="AD106" s="427"/>
      <c r="AE106" s="427"/>
      <c r="AF106" s="427"/>
      <c r="AG106" s="427"/>
      <c r="AH106" s="427"/>
      <c r="AI106" s="427"/>
      <c r="AJ106" s="427"/>
      <c r="AK106" s="427"/>
      <c r="AL106" s="427"/>
      <c r="AM106" s="427"/>
    </row>
    <row r="107" spans="2:39" s="428" customFormat="1" ht="10.5" customHeight="1">
      <c r="B107" s="429"/>
      <c r="C107" s="429"/>
      <c r="D107" s="429"/>
      <c r="H107" s="427"/>
      <c r="I107" s="427"/>
      <c r="J107" s="427"/>
      <c r="K107" s="427"/>
      <c r="L107" s="427"/>
      <c r="M107" s="427"/>
      <c r="N107" s="427"/>
      <c r="O107" s="427"/>
      <c r="P107" s="427"/>
      <c r="Q107" s="427"/>
      <c r="R107" s="427"/>
      <c r="S107" s="427"/>
      <c r="T107" s="427"/>
      <c r="U107" s="427"/>
      <c r="V107" s="427"/>
      <c r="W107" s="427"/>
      <c r="X107" s="427"/>
      <c r="Y107" s="427"/>
      <c r="Z107" s="427"/>
      <c r="AA107" s="427"/>
      <c r="AB107" s="427"/>
      <c r="AC107" s="427"/>
      <c r="AD107" s="427"/>
      <c r="AE107" s="427"/>
      <c r="AF107" s="427"/>
      <c r="AG107" s="427"/>
      <c r="AH107" s="427"/>
      <c r="AI107" s="427"/>
      <c r="AJ107" s="427"/>
      <c r="AK107" s="427"/>
      <c r="AL107" s="427"/>
      <c r="AM107" s="427"/>
    </row>
    <row r="108" spans="2:39" s="428" customFormat="1" ht="10.5" customHeight="1">
      <c r="B108" s="429"/>
      <c r="C108" s="429"/>
      <c r="D108" s="429"/>
      <c r="H108" s="427"/>
      <c r="I108" s="427"/>
      <c r="J108" s="427"/>
      <c r="K108" s="427"/>
      <c r="L108" s="427"/>
      <c r="M108" s="427"/>
      <c r="N108" s="427"/>
      <c r="O108" s="427"/>
      <c r="P108" s="427"/>
      <c r="Q108" s="427"/>
      <c r="R108" s="427"/>
      <c r="S108" s="427"/>
      <c r="T108" s="427"/>
      <c r="U108" s="427"/>
      <c r="V108" s="427"/>
      <c r="W108" s="427"/>
      <c r="X108" s="427"/>
      <c r="Y108" s="427"/>
      <c r="Z108" s="427"/>
      <c r="AA108" s="427"/>
      <c r="AB108" s="427"/>
      <c r="AC108" s="427"/>
      <c r="AD108" s="427"/>
      <c r="AE108" s="427"/>
      <c r="AF108" s="427"/>
      <c r="AG108" s="427"/>
      <c r="AH108" s="427"/>
      <c r="AI108" s="427"/>
      <c r="AJ108" s="427"/>
      <c r="AK108" s="427"/>
      <c r="AL108" s="427"/>
      <c r="AM108" s="427"/>
    </row>
    <row r="109" spans="2:39" s="428" customFormat="1" ht="10.5" customHeight="1">
      <c r="B109" s="429"/>
      <c r="C109" s="429"/>
      <c r="D109" s="429"/>
      <c r="H109" s="427"/>
      <c r="I109" s="427"/>
      <c r="J109" s="427"/>
      <c r="K109" s="427"/>
      <c r="L109" s="427"/>
      <c r="M109" s="427"/>
      <c r="N109" s="427"/>
      <c r="O109" s="427"/>
      <c r="P109" s="427"/>
      <c r="Q109" s="427"/>
      <c r="R109" s="427"/>
      <c r="S109" s="427"/>
      <c r="T109" s="427"/>
      <c r="U109" s="427"/>
      <c r="V109" s="427"/>
      <c r="W109" s="427"/>
      <c r="X109" s="427"/>
      <c r="Y109" s="427"/>
      <c r="Z109" s="427"/>
      <c r="AA109" s="427"/>
      <c r="AB109" s="427"/>
      <c r="AC109" s="427"/>
      <c r="AD109" s="427"/>
      <c r="AE109" s="427"/>
      <c r="AF109" s="427"/>
      <c r="AG109" s="427"/>
      <c r="AH109" s="427"/>
      <c r="AI109" s="427"/>
      <c r="AJ109" s="427"/>
      <c r="AK109" s="427"/>
      <c r="AL109" s="427"/>
      <c r="AM109" s="427"/>
    </row>
    <row r="110" spans="2:39" s="428" customFormat="1" ht="10.5" customHeight="1">
      <c r="B110" s="429"/>
      <c r="C110" s="429"/>
      <c r="D110" s="429"/>
      <c r="H110" s="427"/>
      <c r="I110" s="427"/>
      <c r="J110" s="427"/>
      <c r="K110" s="427"/>
      <c r="L110" s="427"/>
      <c r="M110" s="427"/>
      <c r="N110" s="427"/>
      <c r="O110" s="427"/>
      <c r="P110" s="427"/>
      <c r="Q110" s="427"/>
      <c r="R110" s="427"/>
      <c r="S110" s="427"/>
      <c r="T110" s="427"/>
      <c r="U110" s="427"/>
      <c r="V110" s="427"/>
      <c r="W110" s="427"/>
      <c r="X110" s="427"/>
      <c r="Y110" s="427"/>
      <c r="Z110" s="427"/>
      <c r="AA110" s="427"/>
      <c r="AB110" s="427"/>
      <c r="AC110" s="427"/>
      <c r="AD110" s="427"/>
      <c r="AE110" s="427"/>
      <c r="AF110" s="427"/>
      <c r="AG110" s="427"/>
      <c r="AH110" s="427"/>
      <c r="AI110" s="427"/>
      <c r="AJ110" s="427"/>
      <c r="AK110" s="427"/>
      <c r="AL110" s="427"/>
      <c r="AM110" s="427"/>
    </row>
    <row r="111" spans="2:39" s="428" customFormat="1" ht="10.5" customHeight="1">
      <c r="B111" s="429"/>
      <c r="C111" s="429"/>
      <c r="D111" s="429"/>
      <c r="H111" s="427"/>
      <c r="I111" s="427"/>
      <c r="J111" s="427"/>
      <c r="K111" s="427"/>
      <c r="L111" s="427"/>
      <c r="M111" s="427"/>
      <c r="N111" s="427"/>
      <c r="O111" s="427"/>
      <c r="P111" s="427"/>
      <c r="Q111" s="427"/>
      <c r="R111" s="427"/>
      <c r="S111" s="427"/>
      <c r="T111" s="427"/>
      <c r="U111" s="427"/>
      <c r="V111" s="427"/>
      <c r="W111" s="427"/>
      <c r="X111" s="427"/>
      <c r="Y111" s="427"/>
      <c r="Z111" s="427"/>
      <c r="AA111" s="427"/>
      <c r="AB111" s="427"/>
      <c r="AC111" s="427"/>
      <c r="AD111" s="427"/>
      <c r="AE111" s="427"/>
      <c r="AF111" s="427"/>
      <c r="AG111" s="427"/>
      <c r="AH111" s="427"/>
      <c r="AI111" s="427"/>
      <c r="AJ111" s="427"/>
      <c r="AK111" s="427"/>
      <c r="AL111" s="427"/>
      <c r="AM111" s="427"/>
    </row>
    <row r="112" spans="2:39" s="428" customFormat="1" ht="10.5" customHeight="1">
      <c r="B112" s="429"/>
      <c r="C112" s="429"/>
      <c r="D112" s="429"/>
      <c r="H112" s="427"/>
      <c r="I112" s="427"/>
      <c r="J112" s="427"/>
      <c r="K112" s="427"/>
      <c r="L112" s="427"/>
      <c r="M112" s="427"/>
      <c r="N112" s="427"/>
      <c r="O112" s="427"/>
      <c r="P112" s="427"/>
      <c r="Q112" s="427"/>
      <c r="R112" s="427"/>
      <c r="S112" s="427"/>
      <c r="T112" s="427"/>
      <c r="U112" s="427"/>
      <c r="V112" s="427"/>
      <c r="W112" s="427"/>
      <c r="X112" s="427"/>
      <c r="Y112" s="427"/>
      <c r="Z112" s="427"/>
      <c r="AA112" s="427"/>
      <c r="AB112" s="427"/>
      <c r="AC112" s="427"/>
      <c r="AD112" s="427"/>
      <c r="AE112" s="427"/>
      <c r="AF112" s="427"/>
      <c r="AG112" s="427"/>
      <c r="AH112" s="427"/>
      <c r="AI112" s="427"/>
      <c r="AJ112" s="427"/>
      <c r="AK112" s="427"/>
      <c r="AL112" s="427"/>
      <c r="AM112" s="427"/>
    </row>
    <row r="113" spans="2:39" s="428" customFormat="1" ht="10.5" customHeight="1">
      <c r="B113" s="429"/>
      <c r="C113" s="429"/>
      <c r="D113" s="429"/>
      <c r="H113" s="427"/>
      <c r="I113" s="427"/>
      <c r="J113" s="427"/>
      <c r="K113" s="427"/>
      <c r="L113" s="427"/>
      <c r="M113" s="427"/>
      <c r="N113" s="427"/>
      <c r="O113" s="427"/>
      <c r="P113" s="427"/>
      <c r="Q113" s="427"/>
      <c r="R113" s="427"/>
      <c r="S113" s="427"/>
      <c r="T113" s="427"/>
      <c r="U113" s="427"/>
      <c r="V113" s="427"/>
      <c r="W113" s="427"/>
      <c r="X113" s="427"/>
      <c r="Y113" s="427"/>
      <c r="Z113" s="427"/>
      <c r="AA113" s="427"/>
      <c r="AB113" s="427"/>
      <c r="AC113" s="427"/>
      <c r="AD113" s="427"/>
      <c r="AE113" s="427"/>
      <c r="AF113" s="427"/>
      <c r="AG113" s="427"/>
      <c r="AH113" s="427"/>
      <c r="AI113" s="427"/>
      <c r="AJ113" s="427"/>
      <c r="AK113" s="427"/>
      <c r="AL113" s="427"/>
      <c r="AM113" s="427"/>
    </row>
    <row r="114" spans="2:39" s="428" customFormat="1" ht="10.5" customHeight="1">
      <c r="B114" s="429"/>
      <c r="C114" s="429"/>
      <c r="D114" s="429"/>
      <c r="H114" s="427"/>
      <c r="I114" s="427"/>
      <c r="J114" s="427"/>
      <c r="K114" s="427"/>
      <c r="L114" s="427"/>
      <c r="M114" s="427"/>
      <c r="N114" s="427"/>
      <c r="O114" s="427"/>
      <c r="P114" s="427"/>
      <c r="Q114" s="427"/>
      <c r="R114" s="427"/>
      <c r="S114" s="427"/>
      <c r="T114" s="427"/>
      <c r="U114" s="427"/>
      <c r="V114" s="427"/>
      <c r="W114" s="427"/>
      <c r="X114" s="427"/>
      <c r="Y114" s="427"/>
      <c r="Z114" s="427"/>
      <c r="AA114" s="427"/>
      <c r="AB114" s="427"/>
      <c r="AC114" s="427"/>
      <c r="AD114" s="427"/>
      <c r="AE114" s="427"/>
      <c r="AF114" s="427"/>
      <c r="AG114" s="427"/>
      <c r="AH114" s="427"/>
      <c r="AI114" s="427"/>
      <c r="AJ114" s="427"/>
      <c r="AK114" s="427"/>
      <c r="AL114" s="427"/>
      <c r="AM114" s="427"/>
    </row>
    <row r="115" spans="2:39" s="428" customFormat="1" ht="10.5" customHeight="1">
      <c r="B115" s="429"/>
      <c r="C115" s="429"/>
      <c r="D115" s="429"/>
      <c r="H115" s="427"/>
      <c r="I115" s="427"/>
      <c r="J115" s="427"/>
      <c r="K115" s="427"/>
      <c r="L115" s="427"/>
      <c r="M115" s="427"/>
      <c r="N115" s="427"/>
      <c r="O115" s="427"/>
      <c r="P115" s="427"/>
      <c r="Q115" s="427"/>
      <c r="R115" s="427"/>
      <c r="S115" s="427"/>
      <c r="T115" s="427"/>
      <c r="U115" s="427"/>
      <c r="V115" s="427"/>
      <c r="W115" s="427"/>
      <c r="X115" s="427"/>
      <c r="Y115" s="427"/>
      <c r="Z115" s="427"/>
      <c r="AA115" s="427"/>
      <c r="AB115" s="427"/>
      <c r="AC115" s="427"/>
      <c r="AD115" s="427"/>
      <c r="AE115" s="427"/>
      <c r="AF115" s="427"/>
      <c r="AG115" s="427"/>
      <c r="AH115" s="427"/>
      <c r="AI115" s="427"/>
      <c r="AJ115" s="427"/>
      <c r="AK115" s="427"/>
      <c r="AL115" s="427"/>
      <c r="AM115" s="427"/>
    </row>
    <row r="116" spans="2:39" s="428" customFormat="1" ht="10.5" customHeight="1">
      <c r="B116" s="429"/>
      <c r="C116" s="429"/>
      <c r="D116" s="429"/>
      <c r="H116" s="427"/>
      <c r="I116" s="427"/>
      <c r="J116" s="427"/>
      <c r="K116" s="427"/>
      <c r="L116" s="427"/>
      <c r="M116" s="427"/>
      <c r="N116" s="427"/>
      <c r="O116" s="427"/>
      <c r="P116" s="427"/>
      <c r="Q116" s="427"/>
      <c r="R116" s="427"/>
      <c r="S116" s="427"/>
      <c r="T116" s="427"/>
      <c r="U116" s="427"/>
      <c r="V116" s="427"/>
      <c r="W116" s="427"/>
      <c r="X116" s="427"/>
      <c r="Y116" s="427"/>
      <c r="Z116" s="427"/>
      <c r="AA116" s="427"/>
      <c r="AB116" s="427"/>
      <c r="AC116" s="427"/>
      <c r="AD116" s="427"/>
      <c r="AE116" s="427"/>
      <c r="AF116" s="427"/>
      <c r="AG116" s="427"/>
      <c r="AH116" s="427"/>
      <c r="AI116" s="427"/>
      <c r="AJ116" s="427"/>
      <c r="AK116" s="427"/>
      <c r="AL116" s="427"/>
      <c r="AM116" s="427"/>
    </row>
    <row r="117" spans="2:39" s="428" customFormat="1" ht="10.5" customHeight="1">
      <c r="B117" s="429"/>
      <c r="C117" s="429"/>
      <c r="D117" s="429"/>
      <c r="H117" s="427"/>
      <c r="I117" s="427"/>
      <c r="J117" s="427"/>
      <c r="K117" s="427"/>
      <c r="L117" s="427"/>
      <c r="M117" s="427"/>
      <c r="N117" s="427"/>
      <c r="O117" s="427"/>
      <c r="P117" s="427"/>
      <c r="Q117" s="427"/>
      <c r="R117" s="427"/>
      <c r="S117" s="427"/>
      <c r="T117" s="427"/>
      <c r="U117" s="427"/>
      <c r="V117" s="427"/>
      <c r="W117" s="427"/>
      <c r="X117" s="427"/>
      <c r="Y117" s="427"/>
      <c r="Z117" s="427"/>
      <c r="AA117" s="427"/>
      <c r="AB117" s="427"/>
      <c r="AC117" s="427"/>
      <c r="AD117" s="427"/>
      <c r="AE117" s="427"/>
      <c r="AF117" s="427"/>
      <c r="AG117" s="427"/>
      <c r="AH117" s="427"/>
      <c r="AI117" s="427"/>
      <c r="AJ117" s="427"/>
      <c r="AK117" s="427"/>
      <c r="AL117" s="427"/>
      <c r="AM117" s="427"/>
    </row>
    <row r="118" spans="2:39" s="428" customFormat="1" ht="10.5" customHeight="1">
      <c r="B118" s="429"/>
      <c r="C118" s="429"/>
      <c r="D118" s="429"/>
      <c r="H118" s="427"/>
      <c r="I118" s="427"/>
      <c r="J118" s="427"/>
      <c r="K118" s="427"/>
      <c r="L118" s="427"/>
      <c r="M118" s="427"/>
      <c r="N118" s="427"/>
      <c r="O118" s="427"/>
      <c r="P118" s="427"/>
      <c r="Q118" s="427"/>
      <c r="R118" s="427"/>
      <c r="S118" s="427"/>
      <c r="T118" s="427"/>
      <c r="U118" s="427"/>
      <c r="V118" s="427"/>
      <c r="W118" s="427"/>
      <c r="X118" s="427"/>
      <c r="Y118" s="427"/>
      <c r="Z118" s="427"/>
      <c r="AA118" s="427"/>
      <c r="AB118" s="427"/>
      <c r="AC118" s="427"/>
      <c r="AD118" s="427"/>
      <c r="AE118" s="427"/>
      <c r="AF118" s="427"/>
      <c r="AG118" s="427"/>
      <c r="AH118" s="427"/>
      <c r="AI118" s="427"/>
      <c r="AJ118" s="427"/>
      <c r="AK118" s="427"/>
      <c r="AL118" s="427"/>
      <c r="AM118" s="427"/>
    </row>
    <row r="119" spans="2:39" s="428" customFormat="1" ht="10.5" customHeight="1">
      <c r="B119" s="429"/>
      <c r="C119" s="429"/>
      <c r="D119" s="429"/>
      <c r="H119" s="427"/>
      <c r="I119" s="427"/>
      <c r="J119" s="427"/>
      <c r="K119" s="427"/>
      <c r="L119" s="427"/>
      <c r="M119" s="427"/>
      <c r="N119" s="427"/>
      <c r="O119" s="427"/>
      <c r="P119" s="427"/>
      <c r="Q119" s="427"/>
      <c r="R119" s="427"/>
      <c r="S119" s="427"/>
      <c r="T119" s="427"/>
      <c r="U119" s="427"/>
      <c r="V119" s="427"/>
      <c r="W119" s="427"/>
      <c r="X119" s="427"/>
      <c r="Y119" s="427"/>
      <c r="Z119" s="427"/>
      <c r="AA119" s="427"/>
      <c r="AB119" s="427"/>
      <c r="AC119" s="427"/>
      <c r="AD119" s="427"/>
      <c r="AE119" s="427"/>
      <c r="AF119" s="427"/>
      <c r="AG119" s="427"/>
      <c r="AH119" s="427"/>
      <c r="AI119" s="427"/>
      <c r="AJ119" s="427"/>
      <c r="AK119" s="427"/>
      <c r="AL119" s="427"/>
      <c r="AM119" s="427"/>
    </row>
    <row r="120" spans="2:39" s="428" customFormat="1" ht="10.5" customHeight="1">
      <c r="B120" s="429"/>
      <c r="C120" s="429"/>
      <c r="D120" s="429"/>
      <c r="H120" s="427"/>
      <c r="I120" s="427"/>
      <c r="J120" s="427"/>
      <c r="K120" s="427"/>
      <c r="L120" s="427"/>
      <c r="M120" s="427"/>
      <c r="N120" s="427"/>
      <c r="O120" s="427"/>
      <c r="P120" s="427"/>
      <c r="Q120" s="427"/>
      <c r="R120" s="427"/>
      <c r="S120" s="427"/>
      <c r="T120" s="427"/>
      <c r="U120" s="427"/>
      <c r="V120" s="427"/>
      <c r="W120" s="427"/>
      <c r="X120" s="427"/>
      <c r="Y120" s="427"/>
      <c r="Z120" s="427"/>
      <c r="AA120" s="427"/>
      <c r="AB120" s="427"/>
      <c r="AC120" s="427"/>
      <c r="AD120" s="427"/>
      <c r="AE120" s="427"/>
      <c r="AF120" s="427"/>
      <c r="AG120" s="427"/>
      <c r="AH120" s="427"/>
      <c r="AI120" s="427"/>
      <c r="AJ120" s="427"/>
      <c r="AK120" s="427"/>
      <c r="AL120" s="427"/>
      <c r="AM120" s="427"/>
    </row>
    <row r="121" spans="2:39" s="428" customFormat="1" ht="10.5" customHeight="1">
      <c r="B121" s="429"/>
      <c r="D121" s="429"/>
      <c r="G121" s="427"/>
      <c r="H121" s="427"/>
      <c r="I121" s="427"/>
      <c r="J121" s="427"/>
      <c r="K121" s="427"/>
      <c r="L121" s="427"/>
      <c r="M121" s="427"/>
      <c r="N121" s="427"/>
      <c r="O121" s="427"/>
      <c r="P121" s="427"/>
      <c r="Q121" s="427"/>
      <c r="R121" s="427"/>
      <c r="S121" s="427"/>
      <c r="T121" s="427"/>
      <c r="U121" s="427"/>
      <c r="V121" s="427"/>
      <c r="W121" s="427"/>
      <c r="X121" s="427"/>
      <c r="Y121" s="427"/>
      <c r="Z121" s="427"/>
      <c r="AA121" s="427"/>
      <c r="AB121" s="427"/>
      <c r="AC121" s="427"/>
      <c r="AD121" s="427"/>
      <c r="AE121" s="427"/>
      <c r="AF121" s="427"/>
      <c r="AG121" s="427"/>
      <c r="AH121" s="427"/>
      <c r="AI121" s="427"/>
      <c r="AJ121" s="427"/>
      <c r="AK121" s="427"/>
      <c r="AL121" s="427"/>
      <c r="AM121" s="427"/>
    </row>
    <row r="122" spans="2:39" s="428" customFormat="1" ht="10.5" customHeight="1">
      <c r="B122" s="429"/>
      <c r="C122" s="429"/>
      <c r="D122" s="429"/>
      <c r="H122" s="427"/>
      <c r="I122" s="427"/>
      <c r="J122" s="427"/>
      <c r="K122" s="427"/>
      <c r="L122" s="427"/>
      <c r="M122" s="427"/>
      <c r="N122" s="427"/>
      <c r="O122" s="427"/>
      <c r="P122" s="427"/>
      <c r="Q122" s="427"/>
      <c r="R122" s="427"/>
      <c r="S122" s="427"/>
      <c r="T122" s="427"/>
      <c r="U122" s="427"/>
      <c r="V122" s="427"/>
      <c r="W122" s="427"/>
      <c r="X122" s="427"/>
      <c r="Y122" s="427"/>
      <c r="Z122" s="427"/>
      <c r="AA122" s="427"/>
      <c r="AB122" s="427"/>
      <c r="AC122" s="427"/>
      <c r="AD122" s="427"/>
      <c r="AE122" s="427"/>
      <c r="AF122" s="427"/>
      <c r="AG122" s="427"/>
      <c r="AH122" s="427"/>
      <c r="AI122" s="427"/>
      <c r="AJ122" s="427"/>
      <c r="AK122" s="427"/>
      <c r="AL122" s="427"/>
      <c r="AM122" s="427"/>
    </row>
    <row r="123" spans="2:39" s="428" customFormat="1" ht="10.5" customHeight="1">
      <c r="B123" s="429"/>
      <c r="C123" s="429"/>
      <c r="D123" s="429"/>
      <c r="H123" s="427"/>
      <c r="I123" s="427"/>
      <c r="J123" s="427"/>
      <c r="K123" s="427"/>
      <c r="L123" s="427"/>
      <c r="M123" s="427"/>
      <c r="N123" s="427"/>
      <c r="O123" s="427"/>
      <c r="P123" s="427"/>
      <c r="Q123" s="427"/>
      <c r="R123" s="427"/>
      <c r="S123" s="427"/>
      <c r="T123" s="427"/>
      <c r="U123" s="427"/>
      <c r="V123" s="427"/>
      <c r="W123" s="427"/>
      <c r="X123" s="427"/>
      <c r="Y123" s="427"/>
      <c r="Z123" s="427"/>
      <c r="AA123" s="427"/>
      <c r="AB123" s="427"/>
      <c r="AC123" s="427"/>
      <c r="AD123" s="427"/>
      <c r="AE123" s="427"/>
      <c r="AF123" s="427"/>
      <c r="AG123" s="427"/>
      <c r="AH123" s="427"/>
      <c r="AI123" s="427"/>
      <c r="AJ123" s="427"/>
      <c r="AK123" s="427"/>
      <c r="AL123" s="427"/>
      <c r="AM123" s="427"/>
    </row>
    <row r="124" spans="2:39" s="428" customFormat="1" ht="10.5" customHeight="1">
      <c r="B124" s="429"/>
      <c r="C124" s="429"/>
      <c r="D124" s="429"/>
      <c r="H124" s="427"/>
      <c r="I124" s="427"/>
      <c r="J124" s="427"/>
      <c r="K124" s="427"/>
      <c r="L124" s="427"/>
      <c r="M124" s="427"/>
      <c r="N124" s="427"/>
      <c r="O124" s="427"/>
      <c r="P124" s="427"/>
      <c r="Q124" s="427"/>
      <c r="R124" s="427"/>
      <c r="S124" s="427"/>
      <c r="T124" s="427"/>
      <c r="U124" s="427"/>
      <c r="V124" s="427"/>
      <c r="W124" s="427"/>
      <c r="X124" s="427"/>
      <c r="Y124" s="427"/>
      <c r="Z124" s="427"/>
      <c r="AA124" s="427"/>
      <c r="AB124" s="427"/>
      <c r="AC124" s="427"/>
      <c r="AD124" s="427"/>
      <c r="AE124" s="427"/>
      <c r="AF124" s="427"/>
      <c r="AG124" s="427"/>
      <c r="AH124" s="427"/>
      <c r="AI124" s="427"/>
      <c r="AJ124" s="427"/>
      <c r="AK124" s="427"/>
      <c r="AL124" s="427"/>
      <c r="AM124" s="427"/>
    </row>
    <row r="125" spans="2:39" s="428" customFormat="1" ht="10.5" customHeight="1">
      <c r="B125" s="429"/>
      <c r="C125" s="429"/>
      <c r="D125" s="429"/>
      <c r="H125" s="427"/>
      <c r="I125" s="427"/>
      <c r="J125" s="427"/>
      <c r="K125" s="427"/>
      <c r="L125" s="427"/>
      <c r="M125" s="427"/>
      <c r="N125" s="427"/>
      <c r="O125" s="427"/>
      <c r="P125" s="427"/>
      <c r="Q125" s="427"/>
      <c r="R125" s="427"/>
      <c r="S125" s="427"/>
      <c r="T125" s="427"/>
      <c r="U125" s="427"/>
      <c r="V125" s="427"/>
      <c r="W125" s="427"/>
      <c r="X125" s="427"/>
      <c r="Y125" s="427"/>
      <c r="Z125" s="427"/>
      <c r="AA125" s="427"/>
      <c r="AB125" s="427"/>
      <c r="AC125" s="427"/>
      <c r="AD125" s="427"/>
      <c r="AE125" s="427"/>
      <c r="AF125" s="427"/>
      <c r="AG125" s="427"/>
      <c r="AH125" s="427"/>
      <c r="AI125" s="427"/>
      <c r="AJ125" s="427"/>
      <c r="AK125" s="427"/>
      <c r="AL125" s="427"/>
      <c r="AM125" s="427"/>
    </row>
    <row r="126" spans="2:39" s="428" customFormat="1" ht="10.5" customHeight="1">
      <c r="B126" s="429"/>
      <c r="C126" s="429"/>
      <c r="D126" s="429"/>
      <c r="H126" s="427"/>
      <c r="I126" s="427"/>
      <c r="J126" s="427"/>
      <c r="K126" s="427"/>
      <c r="L126" s="427"/>
      <c r="M126" s="427"/>
      <c r="N126" s="427"/>
      <c r="O126" s="427"/>
      <c r="P126" s="427"/>
      <c r="Q126" s="427"/>
      <c r="R126" s="427"/>
      <c r="S126" s="427"/>
      <c r="T126" s="427"/>
      <c r="U126" s="427"/>
      <c r="V126" s="427"/>
      <c r="W126" s="427"/>
      <c r="X126" s="427"/>
      <c r="Y126" s="427"/>
      <c r="Z126" s="427"/>
      <c r="AA126" s="427"/>
      <c r="AB126" s="427"/>
      <c r="AC126" s="427"/>
      <c r="AD126" s="427"/>
      <c r="AE126" s="427"/>
      <c r="AF126" s="427"/>
      <c r="AG126" s="427"/>
      <c r="AH126" s="427"/>
      <c r="AI126" s="427"/>
      <c r="AJ126" s="427"/>
      <c r="AK126" s="427"/>
      <c r="AL126" s="427"/>
      <c r="AM126" s="427"/>
    </row>
    <row r="127" spans="2:39" s="428" customFormat="1" ht="10.5" customHeight="1">
      <c r="B127" s="429"/>
      <c r="C127" s="429"/>
      <c r="D127" s="429"/>
      <c r="H127" s="427"/>
      <c r="I127" s="427"/>
      <c r="J127" s="427"/>
      <c r="K127" s="427"/>
      <c r="L127" s="427"/>
      <c r="M127" s="427"/>
      <c r="N127" s="427"/>
      <c r="O127" s="427"/>
      <c r="P127" s="427"/>
      <c r="Q127" s="427"/>
      <c r="R127" s="427"/>
      <c r="S127" s="427"/>
      <c r="T127" s="427"/>
      <c r="U127" s="427"/>
      <c r="V127" s="427"/>
      <c r="W127" s="427"/>
      <c r="X127" s="427"/>
      <c r="Y127" s="427"/>
      <c r="Z127" s="427"/>
      <c r="AA127" s="427"/>
      <c r="AB127" s="427"/>
      <c r="AC127" s="427"/>
      <c r="AD127" s="427"/>
      <c r="AE127" s="427"/>
      <c r="AF127" s="427"/>
      <c r="AG127" s="427"/>
      <c r="AH127" s="427"/>
      <c r="AI127" s="427"/>
      <c r="AJ127" s="427"/>
      <c r="AK127" s="427"/>
      <c r="AL127" s="427"/>
      <c r="AM127" s="427"/>
    </row>
    <row r="128" spans="2:39" s="428" customFormat="1" ht="10.5" customHeight="1">
      <c r="B128" s="429"/>
      <c r="C128" s="429"/>
      <c r="D128" s="429"/>
      <c r="H128" s="427"/>
      <c r="I128" s="427"/>
      <c r="J128" s="427"/>
      <c r="K128" s="427"/>
      <c r="L128" s="427"/>
      <c r="M128" s="427"/>
      <c r="N128" s="427"/>
      <c r="O128" s="427"/>
      <c r="P128" s="427"/>
      <c r="Q128" s="427"/>
      <c r="R128" s="427"/>
      <c r="S128" s="427"/>
      <c r="T128" s="427"/>
      <c r="U128" s="427"/>
      <c r="V128" s="427"/>
      <c r="W128" s="427"/>
      <c r="X128" s="427"/>
      <c r="Y128" s="427"/>
      <c r="Z128" s="427"/>
      <c r="AA128" s="427"/>
      <c r="AB128" s="427"/>
      <c r="AC128" s="427"/>
      <c r="AD128" s="427"/>
      <c r="AE128" s="427"/>
      <c r="AF128" s="427"/>
      <c r="AG128" s="427"/>
      <c r="AH128" s="427"/>
      <c r="AI128" s="427"/>
      <c r="AJ128" s="427"/>
      <c r="AK128" s="427"/>
      <c r="AL128" s="427"/>
      <c r="AM128" s="427"/>
    </row>
    <row r="129" spans="2:39" s="428" customFormat="1" ht="10.5" customHeight="1">
      <c r="B129" s="429"/>
      <c r="C129" s="429"/>
      <c r="D129" s="429"/>
      <c r="H129" s="427"/>
      <c r="I129" s="427"/>
      <c r="J129" s="427"/>
      <c r="K129" s="427"/>
      <c r="L129" s="427"/>
      <c r="M129" s="427"/>
      <c r="N129" s="427"/>
      <c r="O129" s="427"/>
      <c r="P129" s="427"/>
      <c r="Q129" s="427"/>
      <c r="R129" s="427"/>
      <c r="S129" s="427"/>
      <c r="T129" s="427"/>
      <c r="U129" s="427"/>
      <c r="V129" s="427"/>
      <c r="W129" s="427"/>
      <c r="X129" s="427"/>
      <c r="Y129" s="427"/>
      <c r="Z129" s="427"/>
      <c r="AA129" s="427"/>
      <c r="AB129" s="427"/>
      <c r="AC129" s="427"/>
      <c r="AD129" s="427"/>
      <c r="AE129" s="427"/>
      <c r="AF129" s="427"/>
      <c r="AG129" s="427"/>
      <c r="AH129" s="427"/>
      <c r="AI129" s="427"/>
      <c r="AJ129" s="427"/>
      <c r="AK129" s="427"/>
      <c r="AL129" s="427"/>
      <c r="AM129" s="427"/>
    </row>
    <row r="130" spans="2:39" s="428" customFormat="1" ht="10.5" customHeight="1">
      <c r="B130" s="429"/>
      <c r="C130" s="429"/>
      <c r="D130" s="429"/>
      <c r="H130" s="427"/>
      <c r="I130" s="427"/>
      <c r="J130" s="427"/>
      <c r="K130" s="427"/>
      <c r="L130" s="427"/>
      <c r="M130" s="427"/>
      <c r="N130" s="427"/>
      <c r="O130" s="427"/>
      <c r="P130" s="427"/>
      <c r="Q130" s="427"/>
      <c r="R130" s="427"/>
      <c r="S130" s="427"/>
      <c r="T130" s="427"/>
      <c r="U130" s="427"/>
      <c r="V130" s="427"/>
      <c r="W130" s="427"/>
      <c r="X130" s="427"/>
      <c r="Y130" s="427"/>
      <c r="Z130" s="427"/>
      <c r="AA130" s="427"/>
      <c r="AB130" s="427"/>
      <c r="AC130" s="427"/>
      <c r="AD130" s="427"/>
      <c r="AE130" s="427"/>
      <c r="AF130" s="427"/>
      <c r="AG130" s="427"/>
      <c r="AH130" s="427"/>
      <c r="AI130" s="427"/>
      <c r="AJ130" s="427"/>
      <c r="AK130" s="427"/>
      <c r="AL130" s="427"/>
      <c r="AM130" s="427"/>
    </row>
    <row r="131" spans="2:39" s="428" customFormat="1" ht="10.5" customHeight="1">
      <c r="B131" s="429"/>
      <c r="C131" s="429"/>
      <c r="D131" s="429"/>
      <c r="H131" s="427"/>
      <c r="I131" s="427"/>
      <c r="J131" s="427"/>
      <c r="K131" s="427"/>
      <c r="L131" s="427"/>
      <c r="M131" s="427"/>
      <c r="N131" s="427"/>
      <c r="O131" s="427"/>
      <c r="P131" s="427"/>
      <c r="Q131" s="427"/>
      <c r="R131" s="427"/>
      <c r="S131" s="427"/>
      <c r="T131" s="427"/>
      <c r="U131" s="427"/>
      <c r="V131" s="427"/>
      <c r="W131" s="427"/>
      <c r="X131" s="427"/>
      <c r="Y131" s="427"/>
      <c r="Z131" s="427"/>
      <c r="AA131" s="427"/>
      <c r="AB131" s="427"/>
      <c r="AC131" s="427"/>
      <c r="AD131" s="427"/>
      <c r="AE131" s="427"/>
      <c r="AF131" s="427"/>
      <c r="AG131" s="427"/>
      <c r="AH131" s="427"/>
      <c r="AI131" s="427"/>
      <c r="AJ131" s="427"/>
      <c r="AK131" s="427"/>
      <c r="AL131" s="427"/>
      <c r="AM131" s="427"/>
    </row>
    <row r="132" spans="2:39" s="428" customFormat="1" ht="10.5" customHeight="1" collapsed="1">
      <c r="B132" s="429"/>
      <c r="C132" s="429"/>
      <c r="D132" s="525"/>
      <c r="H132" s="427"/>
      <c r="I132" s="427"/>
      <c r="J132" s="427"/>
      <c r="K132" s="427"/>
      <c r="L132" s="427"/>
      <c r="M132" s="427"/>
      <c r="N132" s="427"/>
      <c r="O132" s="427"/>
      <c r="P132" s="427"/>
      <c r="Q132" s="427"/>
      <c r="R132" s="427"/>
      <c r="S132" s="427"/>
      <c r="T132" s="427"/>
      <c r="U132" s="427"/>
      <c r="V132" s="427"/>
      <c r="W132" s="427"/>
      <c r="X132" s="427"/>
      <c r="Y132" s="427"/>
      <c r="Z132" s="427"/>
      <c r="AA132" s="427"/>
      <c r="AB132" s="427"/>
      <c r="AC132" s="427"/>
      <c r="AD132" s="427"/>
      <c r="AE132" s="427"/>
      <c r="AF132" s="427"/>
      <c r="AG132" s="427"/>
      <c r="AH132" s="427"/>
      <c r="AI132" s="427"/>
      <c r="AJ132" s="427"/>
      <c r="AK132" s="427"/>
      <c r="AL132" s="427"/>
      <c r="AM132" s="427"/>
    </row>
    <row r="133" spans="2:39" s="428" customFormat="1" ht="10.5" customHeight="1">
      <c r="B133" s="429"/>
      <c r="C133" s="429"/>
      <c r="D133" s="429"/>
      <c r="F133" s="429"/>
      <c r="G133" s="525"/>
      <c r="I133" s="427"/>
      <c r="J133" s="427"/>
      <c r="K133" s="427"/>
      <c r="L133" s="427"/>
      <c r="M133" s="427"/>
      <c r="N133" s="427"/>
      <c r="O133" s="427"/>
      <c r="P133" s="427"/>
      <c r="Q133" s="427"/>
      <c r="R133" s="427"/>
      <c r="S133" s="427"/>
      <c r="T133" s="427"/>
      <c r="U133" s="427"/>
      <c r="V133" s="427"/>
      <c r="W133" s="427"/>
      <c r="X133" s="427"/>
      <c r="Y133" s="427"/>
      <c r="Z133" s="427"/>
      <c r="AA133" s="427"/>
      <c r="AB133" s="427"/>
      <c r="AC133" s="427"/>
      <c r="AD133" s="427"/>
      <c r="AE133" s="427"/>
      <c r="AF133" s="427"/>
      <c r="AG133" s="427"/>
      <c r="AH133" s="427"/>
      <c r="AI133" s="427"/>
      <c r="AJ133" s="427"/>
      <c r="AK133" s="427"/>
      <c r="AL133" s="427"/>
      <c r="AM133" s="427"/>
    </row>
    <row r="134" spans="2:39" s="428" customFormat="1" ht="10.5" customHeight="1">
      <c r="B134" s="429"/>
      <c r="C134" s="429"/>
      <c r="D134" s="429"/>
      <c r="F134" s="429"/>
      <c r="I134" s="427"/>
      <c r="J134" s="427"/>
      <c r="K134" s="427"/>
      <c r="L134" s="427"/>
      <c r="M134" s="427"/>
      <c r="N134" s="427"/>
      <c r="O134" s="427"/>
      <c r="P134" s="427"/>
      <c r="Q134" s="427"/>
      <c r="R134" s="427"/>
      <c r="S134" s="427"/>
      <c r="T134" s="427"/>
      <c r="U134" s="427"/>
      <c r="V134" s="427"/>
      <c r="W134" s="427"/>
      <c r="X134" s="427"/>
      <c r="Y134" s="427"/>
      <c r="Z134" s="427"/>
      <c r="AA134" s="427"/>
      <c r="AB134" s="427"/>
      <c r="AC134" s="427"/>
      <c r="AD134" s="427"/>
      <c r="AE134" s="427"/>
      <c r="AF134" s="427"/>
      <c r="AG134" s="427"/>
      <c r="AH134" s="427"/>
      <c r="AI134" s="427"/>
      <c r="AJ134" s="427"/>
      <c r="AK134" s="427"/>
      <c r="AL134" s="427"/>
      <c r="AM134" s="427"/>
    </row>
    <row r="135" spans="2:39" s="428" customFormat="1" ht="10.5" customHeight="1">
      <c r="B135" s="429"/>
      <c r="C135" s="429"/>
      <c r="D135" s="429"/>
      <c r="F135" s="429"/>
      <c r="G135" s="427"/>
      <c r="I135" s="427"/>
      <c r="J135" s="427"/>
      <c r="K135" s="427"/>
      <c r="L135" s="427"/>
      <c r="M135" s="427"/>
      <c r="N135" s="427"/>
      <c r="O135" s="427"/>
      <c r="P135" s="427"/>
      <c r="Q135" s="427"/>
      <c r="R135" s="427"/>
      <c r="S135" s="427"/>
      <c r="T135" s="427"/>
      <c r="U135" s="427"/>
      <c r="V135" s="427"/>
      <c r="W135" s="427"/>
      <c r="X135" s="427"/>
      <c r="Y135" s="427"/>
      <c r="Z135" s="427"/>
      <c r="AA135" s="427"/>
      <c r="AB135" s="427"/>
      <c r="AC135" s="427"/>
      <c r="AD135" s="427"/>
      <c r="AE135" s="427"/>
      <c r="AF135" s="427"/>
      <c r="AG135" s="427"/>
      <c r="AH135" s="427"/>
      <c r="AI135" s="427"/>
      <c r="AJ135" s="427"/>
      <c r="AK135" s="427"/>
      <c r="AL135" s="427"/>
      <c r="AM135" s="427"/>
    </row>
    <row r="136" spans="2:39" s="428" customFormat="1" ht="10.5" customHeight="1">
      <c r="B136" s="429"/>
      <c r="C136" s="429"/>
      <c r="D136" s="429"/>
      <c r="F136" s="429"/>
      <c r="H136" s="427"/>
      <c r="I136" s="427"/>
      <c r="J136" s="427"/>
      <c r="K136" s="427"/>
      <c r="L136" s="427"/>
      <c r="M136" s="427"/>
      <c r="N136" s="427"/>
      <c r="O136" s="427"/>
      <c r="P136" s="427"/>
      <c r="Q136" s="427"/>
      <c r="R136" s="427"/>
      <c r="S136" s="427"/>
      <c r="T136" s="427"/>
      <c r="U136" s="427"/>
      <c r="V136" s="427"/>
      <c r="W136" s="427"/>
      <c r="X136" s="427"/>
      <c r="Y136" s="427"/>
      <c r="Z136" s="427"/>
      <c r="AA136" s="427"/>
      <c r="AB136" s="427"/>
      <c r="AC136" s="427"/>
      <c r="AD136" s="427"/>
      <c r="AE136" s="427"/>
      <c r="AF136" s="427"/>
      <c r="AG136" s="427"/>
      <c r="AH136" s="427"/>
      <c r="AI136" s="427"/>
      <c r="AJ136" s="427"/>
      <c r="AK136" s="427"/>
      <c r="AL136" s="427"/>
      <c r="AM136" s="427"/>
    </row>
    <row r="137" spans="2:39" s="428" customFormat="1" ht="10.5" customHeight="1" collapsed="1">
      <c r="B137" s="525"/>
      <c r="D137" s="525"/>
      <c r="F137" s="525"/>
      <c r="I137" s="427"/>
      <c r="J137" s="427"/>
      <c r="K137" s="427"/>
      <c r="L137" s="427"/>
      <c r="M137" s="427"/>
      <c r="N137" s="427"/>
      <c r="O137" s="427"/>
      <c r="P137" s="427"/>
      <c r="Q137" s="427"/>
      <c r="R137" s="427"/>
      <c r="S137" s="427"/>
      <c r="T137" s="427"/>
      <c r="U137" s="427"/>
      <c r="V137" s="427"/>
      <c r="W137" s="427"/>
      <c r="X137" s="427"/>
      <c r="Y137" s="427"/>
      <c r="Z137" s="427"/>
      <c r="AA137" s="427"/>
      <c r="AB137" s="427"/>
      <c r="AC137" s="427"/>
      <c r="AD137" s="427"/>
      <c r="AE137" s="427"/>
      <c r="AF137" s="427"/>
      <c r="AG137" s="427"/>
      <c r="AH137" s="427"/>
      <c r="AI137" s="427"/>
      <c r="AJ137" s="427"/>
      <c r="AK137" s="427"/>
      <c r="AL137" s="427"/>
      <c r="AM137" s="427"/>
    </row>
    <row r="138" spans="2:39" s="428" customFormat="1" ht="10.5" customHeight="1">
      <c r="B138" s="429"/>
      <c r="C138" s="429"/>
      <c r="D138" s="525"/>
      <c r="F138" s="429"/>
      <c r="H138" s="427"/>
      <c r="I138" s="427"/>
      <c r="J138" s="427"/>
      <c r="K138" s="427"/>
      <c r="L138" s="427"/>
      <c r="M138" s="427"/>
      <c r="N138" s="427"/>
      <c r="O138" s="427"/>
      <c r="P138" s="427"/>
      <c r="Q138" s="427"/>
      <c r="R138" s="427"/>
      <c r="S138" s="427"/>
      <c r="T138" s="427"/>
      <c r="U138" s="427"/>
      <c r="V138" s="427"/>
      <c r="W138" s="427"/>
      <c r="X138" s="427"/>
      <c r="Y138" s="427"/>
      <c r="Z138" s="427"/>
      <c r="AA138" s="427"/>
      <c r="AB138" s="427"/>
      <c r="AC138" s="427"/>
      <c r="AD138" s="427"/>
      <c r="AE138" s="427"/>
      <c r="AF138" s="427"/>
      <c r="AG138" s="427"/>
      <c r="AH138" s="427"/>
      <c r="AI138" s="427"/>
      <c r="AJ138" s="427"/>
      <c r="AK138" s="427"/>
      <c r="AL138" s="427"/>
      <c r="AM138" s="427"/>
    </row>
    <row r="139" spans="2:39" s="428" customFormat="1" ht="10.5" customHeight="1">
      <c r="B139" s="429"/>
      <c r="C139" s="429"/>
      <c r="D139" s="429"/>
      <c r="E139" s="525"/>
      <c r="H139" s="427"/>
      <c r="I139" s="427"/>
      <c r="J139" s="427"/>
      <c r="K139" s="427"/>
      <c r="L139" s="427"/>
      <c r="M139" s="427"/>
      <c r="N139" s="427"/>
      <c r="O139" s="427"/>
      <c r="P139" s="427"/>
      <c r="Q139" s="427"/>
      <c r="R139" s="427"/>
      <c r="S139" s="427"/>
      <c r="T139" s="427"/>
      <c r="U139" s="427"/>
      <c r="V139" s="427"/>
      <c r="W139" s="427"/>
      <c r="X139" s="427"/>
      <c r="Y139" s="427"/>
      <c r="Z139" s="427"/>
      <c r="AA139" s="427"/>
      <c r="AB139" s="427"/>
      <c r="AC139" s="427"/>
      <c r="AD139" s="427"/>
      <c r="AE139" s="427"/>
      <c r="AF139" s="427"/>
      <c r="AG139" s="427"/>
      <c r="AH139" s="427"/>
      <c r="AI139" s="427"/>
      <c r="AJ139" s="427"/>
      <c r="AK139" s="427"/>
      <c r="AL139" s="427"/>
      <c r="AM139" s="427"/>
    </row>
    <row r="140" spans="2:39" s="428" customFormat="1" ht="10.5" customHeight="1">
      <c r="B140" s="429"/>
      <c r="C140" s="429"/>
      <c r="D140" s="429"/>
      <c r="F140" s="429"/>
      <c r="I140" s="427"/>
      <c r="J140" s="427"/>
      <c r="K140" s="427"/>
      <c r="L140" s="427"/>
      <c r="M140" s="427"/>
      <c r="N140" s="427"/>
      <c r="O140" s="427"/>
      <c r="P140" s="427"/>
      <c r="Q140" s="427"/>
      <c r="R140" s="427"/>
      <c r="S140" s="427"/>
      <c r="T140" s="427"/>
      <c r="U140" s="427"/>
      <c r="V140" s="427"/>
      <c r="W140" s="427"/>
      <c r="X140" s="427"/>
      <c r="Y140" s="427"/>
      <c r="Z140" s="427"/>
      <c r="AA140" s="427"/>
      <c r="AB140" s="427"/>
      <c r="AC140" s="427"/>
      <c r="AD140" s="427"/>
      <c r="AE140" s="427"/>
      <c r="AF140" s="427"/>
      <c r="AG140" s="427"/>
      <c r="AH140" s="427"/>
      <c r="AI140" s="427"/>
      <c r="AJ140" s="427"/>
      <c r="AK140" s="427"/>
      <c r="AL140" s="427"/>
      <c r="AM140" s="427"/>
    </row>
    <row r="141" spans="2:39" s="428" customFormat="1" ht="10.5" customHeight="1">
      <c r="B141" s="429"/>
      <c r="C141" s="429"/>
      <c r="D141" s="429"/>
      <c r="F141" s="429"/>
      <c r="I141" s="427"/>
      <c r="J141" s="427"/>
      <c r="K141" s="427"/>
      <c r="L141" s="427"/>
      <c r="M141" s="427"/>
      <c r="N141" s="427"/>
      <c r="O141" s="427"/>
      <c r="P141" s="427"/>
      <c r="Q141" s="427"/>
      <c r="R141" s="427"/>
      <c r="S141" s="427"/>
      <c r="T141" s="427"/>
      <c r="U141" s="427"/>
      <c r="V141" s="427"/>
      <c r="W141" s="427"/>
      <c r="X141" s="427"/>
      <c r="Y141" s="427"/>
      <c r="Z141" s="427"/>
      <c r="AA141" s="427"/>
      <c r="AB141" s="427"/>
      <c r="AC141" s="427"/>
      <c r="AD141" s="427"/>
      <c r="AE141" s="427"/>
      <c r="AF141" s="427"/>
      <c r="AG141" s="427"/>
      <c r="AH141" s="427"/>
      <c r="AI141" s="427"/>
      <c r="AJ141" s="427"/>
      <c r="AK141" s="427"/>
      <c r="AL141" s="427"/>
      <c r="AM141" s="427"/>
    </row>
    <row r="142" spans="2:39" s="428" customFormat="1" ht="10.5" customHeight="1">
      <c r="B142" s="429"/>
      <c r="C142" s="429"/>
      <c r="D142" s="429"/>
      <c r="F142" s="429"/>
      <c r="I142" s="427"/>
      <c r="J142" s="427"/>
      <c r="K142" s="427"/>
      <c r="L142" s="427"/>
      <c r="M142" s="427"/>
      <c r="N142" s="427"/>
      <c r="O142" s="427"/>
      <c r="P142" s="427"/>
      <c r="Q142" s="427"/>
      <c r="R142" s="427"/>
      <c r="S142" s="427"/>
      <c r="T142" s="427"/>
      <c r="U142" s="427"/>
      <c r="V142" s="427"/>
      <c r="W142" s="427"/>
      <c r="X142" s="427"/>
      <c r="Y142" s="427"/>
      <c r="Z142" s="427"/>
      <c r="AA142" s="427"/>
      <c r="AB142" s="427"/>
      <c r="AC142" s="427"/>
      <c r="AD142" s="427"/>
      <c r="AE142" s="427"/>
      <c r="AF142" s="427"/>
      <c r="AG142" s="427"/>
      <c r="AH142" s="427"/>
      <c r="AI142" s="427"/>
      <c r="AJ142" s="427"/>
      <c r="AK142" s="427"/>
      <c r="AL142" s="427"/>
      <c r="AM142" s="427"/>
    </row>
    <row r="143" spans="2:39" s="428" customFormat="1" ht="10.5" customHeight="1">
      <c r="B143" s="429"/>
      <c r="C143" s="429"/>
      <c r="D143" s="429"/>
      <c r="F143" s="525"/>
      <c r="H143" s="427"/>
      <c r="I143" s="427"/>
      <c r="J143" s="427"/>
      <c r="K143" s="427"/>
      <c r="L143" s="427"/>
      <c r="M143" s="427"/>
      <c r="N143" s="427"/>
      <c r="O143" s="427"/>
      <c r="P143" s="427"/>
      <c r="Q143" s="427"/>
      <c r="R143" s="427"/>
      <c r="S143" s="427"/>
      <c r="T143" s="427"/>
      <c r="U143" s="427"/>
      <c r="V143" s="427"/>
      <c r="W143" s="427"/>
      <c r="X143" s="427"/>
      <c r="Y143" s="427"/>
      <c r="Z143" s="427"/>
      <c r="AA143" s="427"/>
      <c r="AB143" s="427"/>
      <c r="AC143" s="427"/>
      <c r="AD143" s="427"/>
      <c r="AE143" s="427"/>
      <c r="AF143" s="427"/>
      <c r="AG143" s="427"/>
      <c r="AH143" s="427"/>
      <c r="AI143" s="427"/>
      <c r="AJ143" s="427"/>
      <c r="AK143" s="427"/>
      <c r="AL143" s="427"/>
      <c r="AM143" s="427"/>
    </row>
    <row r="144" spans="2:39" s="428" customFormat="1" ht="10.5" customHeight="1">
      <c r="B144" s="429"/>
      <c r="C144" s="429"/>
      <c r="D144" s="429"/>
      <c r="F144" s="429"/>
      <c r="I144" s="427"/>
      <c r="J144" s="427"/>
      <c r="K144" s="427"/>
      <c r="L144" s="427"/>
      <c r="M144" s="427"/>
      <c r="N144" s="427"/>
      <c r="O144" s="427"/>
      <c r="P144" s="427"/>
      <c r="Q144" s="427"/>
      <c r="R144" s="427"/>
      <c r="S144" s="427"/>
      <c r="T144" s="427"/>
      <c r="U144" s="427"/>
      <c r="V144" s="427"/>
      <c r="W144" s="427"/>
      <c r="X144" s="427"/>
      <c r="Y144" s="427"/>
      <c r="Z144" s="427"/>
      <c r="AA144" s="427"/>
      <c r="AB144" s="427"/>
      <c r="AC144" s="427"/>
      <c r="AD144" s="427"/>
      <c r="AE144" s="427"/>
      <c r="AF144" s="427"/>
      <c r="AG144" s="427"/>
      <c r="AH144" s="427"/>
      <c r="AI144" s="427"/>
      <c r="AJ144" s="427"/>
      <c r="AK144" s="427"/>
      <c r="AL144" s="427"/>
      <c r="AM144" s="427"/>
    </row>
    <row r="145" spans="2:39" s="428" customFormat="1" ht="10.5" customHeight="1">
      <c r="B145" s="429"/>
      <c r="C145" s="429"/>
      <c r="D145" s="429"/>
      <c r="F145" s="429"/>
      <c r="I145" s="427"/>
      <c r="J145" s="427"/>
      <c r="K145" s="427"/>
      <c r="L145" s="427"/>
      <c r="M145" s="427"/>
      <c r="N145" s="427"/>
      <c r="O145" s="427"/>
      <c r="P145" s="427"/>
      <c r="Q145" s="427"/>
      <c r="R145" s="427"/>
      <c r="S145" s="427"/>
      <c r="T145" s="427"/>
      <c r="U145" s="427"/>
      <c r="V145" s="427"/>
      <c r="W145" s="427"/>
      <c r="X145" s="427"/>
      <c r="Y145" s="427"/>
      <c r="Z145" s="427"/>
      <c r="AA145" s="427"/>
      <c r="AB145" s="427"/>
      <c r="AC145" s="427"/>
      <c r="AD145" s="427"/>
      <c r="AE145" s="427"/>
      <c r="AF145" s="427"/>
      <c r="AG145" s="427"/>
      <c r="AH145" s="427"/>
      <c r="AI145" s="427"/>
      <c r="AJ145" s="427"/>
      <c r="AK145" s="427"/>
      <c r="AL145" s="427"/>
      <c r="AM145" s="427"/>
    </row>
    <row r="146" spans="2:39" s="428" customFormat="1" ht="10.5" customHeight="1">
      <c r="B146" s="429"/>
      <c r="C146" s="429"/>
      <c r="D146" s="429"/>
      <c r="F146" s="429"/>
      <c r="I146" s="427"/>
      <c r="J146" s="427"/>
      <c r="K146" s="427"/>
      <c r="L146" s="427"/>
      <c r="M146" s="427"/>
      <c r="N146" s="427"/>
      <c r="O146" s="427"/>
      <c r="P146" s="427"/>
      <c r="Q146" s="427"/>
      <c r="R146" s="427"/>
      <c r="S146" s="427"/>
      <c r="T146" s="427"/>
      <c r="U146" s="427"/>
      <c r="V146" s="427"/>
      <c r="W146" s="427"/>
      <c r="X146" s="427"/>
      <c r="Y146" s="427"/>
      <c r="Z146" s="427"/>
      <c r="AA146" s="427"/>
      <c r="AB146" s="427"/>
      <c r="AC146" s="427"/>
      <c r="AD146" s="427"/>
      <c r="AE146" s="427"/>
      <c r="AF146" s="427"/>
      <c r="AG146" s="427"/>
      <c r="AH146" s="427"/>
      <c r="AI146" s="427"/>
      <c r="AJ146" s="427"/>
      <c r="AK146" s="427"/>
      <c r="AL146" s="427"/>
      <c r="AM146" s="427"/>
    </row>
    <row r="147" spans="2:39" s="428" customFormat="1" ht="10.5" customHeight="1">
      <c r="B147" s="429"/>
      <c r="C147" s="429"/>
      <c r="D147" s="525"/>
      <c r="F147" s="429"/>
      <c r="H147" s="427"/>
      <c r="I147" s="427"/>
      <c r="J147" s="427"/>
      <c r="K147" s="427"/>
      <c r="L147" s="427"/>
      <c r="M147" s="427"/>
      <c r="N147" s="427"/>
      <c r="O147" s="427"/>
      <c r="P147" s="427"/>
      <c r="Q147" s="427"/>
      <c r="R147" s="427"/>
      <c r="S147" s="427"/>
      <c r="T147" s="427"/>
      <c r="U147" s="427"/>
      <c r="V147" s="427"/>
      <c r="W147" s="427"/>
      <c r="X147" s="427"/>
      <c r="Y147" s="427"/>
      <c r="Z147" s="427"/>
      <c r="AA147" s="427"/>
      <c r="AB147" s="427"/>
      <c r="AC147" s="427"/>
      <c r="AD147" s="427"/>
      <c r="AE147" s="427"/>
      <c r="AF147" s="427"/>
      <c r="AG147" s="427"/>
      <c r="AH147" s="427"/>
      <c r="AI147" s="427"/>
      <c r="AJ147" s="427"/>
      <c r="AK147" s="427"/>
      <c r="AL147" s="427"/>
      <c r="AM147" s="427"/>
    </row>
    <row r="148" spans="2:39" s="428" customFormat="1" ht="10.5" customHeight="1">
      <c r="B148" s="429"/>
      <c r="C148" s="429"/>
      <c r="D148" s="429"/>
      <c r="F148" s="429"/>
      <c r="H148" s="427"/>
      <c r="I148" s="427"/>
      <c r="J148" s="427"/>
      <c r="K148" s="427"/>
      <c r="L148" s="427"/>
      <c r="M148" s="427"/>
      <c r="N148" s="427"/>
      <c r="O148" s="427"/>
      <c r="P148" s="427"/>
      <c r="Q148" s="427"/>
      <c r="R148" s="427"/>
      <c r="S148" s="427"/>
      <c r="T148" s="427"/>
      <c r="U148" s="427"/>
      <c r="V148" s="427"/>
      <c r="W148" s="427"/>
      <c r="X148" s="427"/>
      <c r="Y148" s="427"/>
      <c r="Z148" s="427"/>
      <c r="AA148" s="427"/>
      <c r="AB148" s="427"/>
      <c r="AC148" s="427"/>
      <c r="AD148" s="427"/>
      <c r="AE148" s="427"/>
      <c r="AF148" s="427"/>
      <c r="AG148" s="427"/>
      <c r="AH148" s="427"/>
      <c r="AI148" s="427"/>
      <c r="AJ148" s="427"/>
      <c r="AK148" s="427"/>
      <c r="AL148" s="427"/>
      <c r="AM148" s="427"/>
    </row>
    <row r="149" spans="2:39" s="428" customFormat="1" ht="10.5" customHeight="1">
      <c r="B149" s="429"/>
      <c r="C149" s="429"/>
      <c r="D149" s="429"/>
      <c r="E149" s="429"/>
      <c r="H149" s="427"/>
      <c r="I149" s="427"/>
      <c r="J149" s="427"/>
      <c r="K149" s="427"/>
      <c r="L149" s="427"/>
      <c r="M149" s="427"/>
      <c r="N149" s="427"/>
      <c r="O149" s="427"/>
      <c r="P149" s="427"/>
      <c r="Q149" s="427"/>
      <c r="R149" s="427"/>
      <c r="S149" s="427"/>
      <c r="T149" s="427"/>
      <c r="U149" s="427"/>
      <c r="V149" s="427"/>
      <c r="W149" s="427"/>
      <c r="X149" s="427"/>
      <c r="Y149" s="427"/>
      <c r="Z149" s="427"/>
      <c r="AA149" s="427"/>
      <c r="AB149" s="427"/>
      <c r="AC149" s="427"/>
      <c r="AD149" s="427"/>
      <c r="AE149" s="427"/>
      <c r="AF149" s="427"/>
      <c r="AG149" s="427"/>
      <c r="AH149" s="427"/>
      <c r="AI149" s="427"/>
      <c r="AJ149" s="427"/>
      <c r="AK149" s="427"/>
      <c r="AL149" s="427"/>
      <c r="AM149" s="427"/>
    </row>
    <row r="150" spans="2:39" s="428" customFormat="1" ht="10.5" customHeight="1">
      <c r="B150" s="429"/>
      <c r="C150" s="429"/>
      <c r="D150" s="429"/>
      <c r="F150" s="429"/>
      <c r="G150" s="525"/>
      <c r="I150" s="427"/>
      <c r="J150" s="427"/>
      <c r="K150" s="427"/>
      <c r="L150" s="427"/>
      <c r="M150" s="427"/>
      <c r="N150" s="427"/>
      <c r="O150" s="427"/>
      <c r="P150" s="427"/>
      <c r="Q150" s="427"/>
      <c r="R150" s="427"/>
      <c r="S150" s="427"/>
      <c r="T150" s="427"/>
      <c r="U150" s="427"/>
      <c r="V150" s="427"/>
      <c r="W150" s="427"/>
      <c r="X150" s="427"/>
      <c r="Y150" s="427"/>
      <c r="Z150" s="427"/>
      <c r="AA150" s="427"/>
      <c r="AB150" s="427"/>
      <c r="AC150" s="427"/>
      <c r="AD150" s="427"/>
      <c r="AE150" s="427"/>
      <c r="AF150" s="427"/>
      <c r="AG150" s="427"/>
      <c r="AH150" s="427"/>
      <c r="AI150" s="427"/>
      <c r="AJ150" s="427"/>
      <c r="AK150" s="427"/>
      <c r="AL150" s="427"/>
      <c r="AM150" s="427"/>
    </row>
    <row r="151" spans="2:39" s="428" customFormat="1" ht="10.5" customHeight="1">
      <c r="B151" s="429"/>
      <c r="C151" s="429"/>
      <c r="D151" s="429"/>
      <c r="F151" s="429"/>
      <c r="G151" s="525"/>
      <c r="I151" s="427"/>
      <c r="J151" s="427"/>
      <c r="K151" s="427"/>
      <c r="L151" s="427"/>
      <c r="M151" s="427"/>
      <c r="N151" s="427"/>
      <c r="O151" s="427"/>
      <c r="P151" s="427"/>
      <c r="Q151" s="427"/>
      <c r="R151" s="427"/>
      <c r="S151" s="427"/>
      <c r="T151" s="427"/>
      <c r="U151" s="427"/>
      <c r="V151" s="427"/>
      <c r="W151" s="427"/>
      <c r="X151" s="427"/>
      <c r="Y151" s="427"/>
      <c r="Z151" s="427"/>
      <c r="AA151" s="427"/>
      <c r="AB151" s="427"/>
      <c r="AC151" s="427"/>
      <c r="AD151" s="427"/>
      <c r="AE151" s="427"/>
      <c r="AF151" s="427"/>
      <c r="AG151" s="427"/>
      <c r="AH151" s="427"/>
      <c r="AI151" s="427"/>
      <c r="AJ151" s="427"/>
      <c r="AK151" s="427"/>
      <c r="AL151" s="427"/>
      <c r="AM151" s="427"/>
    </row>
    <row r="152" spans="2:39" s="428" customFormat="1" ht="10.5" customHeight="1">
      <c r="B152" s="429"/>
      <c r="C152" s="429"/>
      <c r="D152" s="429"/>
      <c r="F152" s="429"/>
      <c r="I152" s="427"/>
      <c r="J152" s="427"/>
      <c r="K152" s="427"/>
      <c r="L152" s="427"/>
      <c r="M152" s="427"/>
      <c r="N152" s="427"/>
      <c r="O152" s="427"/>
      <c r="P152" s="427"/>
      <c r="Q152" s="427"/>
      <c r="R152" s="427"/>
      <c r="S152" s="427"/>
      <c r="T152" s="427"/>
      <c r="U152" s="427"/>
      <c r="V152" s="427"/>
      <c r="W152" s="427"/>
      <c r="X152" s="427"/>
      <c r="Y152" s="427"/>
      <c r="Z152" s="427"/>
      <c r="AA152" s="427"/>
      <c r="AB152" s="427"/>
      <c r="AC152" s="427"/>
      <c r="AD152" s="427"/>
      <c r="AE152" s="427"/>
      <c r="AF152" s="427"/>
      <c r="AG152" s="427"/>
      <c r="AH152" s="427"/>
      <c r="AI152" s="427"/>
      <c r="AJ152" s="427"/>
      <c r="AK152" s="427"/>
      <c r="AL152" s="427"/>
      <c r="AM152" s="427"/>
    </row>
    <row r="153" spans="2:39" s="428" customFormat="1" ht="10.5" customHeight="1">
      <c r="B153" s="429"/>
      <c r="C153" s="429"/>
      <c r="D153" s="429"/>
      <c r="F153" s="429"/>
      <c r="H153" s="427"/>
      <c r="I153" s="427"/>
      <c r="J153" s="427"/>
      <c r="K153" s="427"/>
      <c r="L153" s="427"/>
      <c r="M153" s="427"/>
      <c r="N153" s="427"/>
      <c r="O153" s="427"/>
      <c r="P153" s="427"/>
      <c r="Q153" s="427"/>
      <c r="R153" s="427"/>
      <c r="S153" s="427"/>
      <c r="T153" s="427"/>
      <c r="U153" s="427"/>
      <c r="V153" s="427"/>
      <c r="W153" s="427"/>
      <c r="X153" s="427"/>
      <c r="Y153" s="427"/>
      <c r="Z153" s="427"/>
      <c r="AA153" s="427"/>
      <c r="AB153" s="427"/>
      <c r="AC153" s="427"/>
      <c r="AD153" s="427"/>
      <c r="AE153" s="427"/>
      <c r="AF153" s="427"/>
      <c r="AG153" s="427"/>
      <c r="AH153" s="427"/>
      <c r="AI153" s="427"/>
      <c r="AJ153" s="427"/>
      <c r="AK153" s="427"/>
      <c r="AL153" s="427"/>
      <c r="AM153" s="427"/>
    </row>
    <row r="154" spans="2:39" s="428" customFormat="1" ht="10.5" customHeight="1" collapsed="1">
      <c r="B154" s="429"/>
      <c r="C154" s="429"/>
      <c r="D154" s="429"/>
      <c r="E154" s="429"/>
      <c r="F154" s="525"/>
      <c r="H154" s="427"/>
      <c r="I154" s="427"/>
      <c r="J154" s="427"/>
      <c r="K154" s="427"/>
      <c r="L154" s="427"/>
      <c r="M154" s="427"/>
      <c r="N154" s="427"/>
      <c r="O154" s="427"/>
      <c r="P154" s="427"/>
      <c r="Q154" s="427"/>
      <c r="R154" s="427"/>
      <c r="S154" s="427"/>
      <c r="T154" s="427"/>
      <c r="U154" s="427"/>
      <c r="V154" s="427"/>
      <c r="W154" s="427"/>
      <c r="X154" s="427"/>
      <c r="Y154" s="427"/>
      <c r="Z154" s="427"/>
      <c r="AA154" s="427"/>
      <c r="AB154" s="427"/>
      <c r="AC154" s="427"/>
      <c r="AD154" s="427"/>
      <c r="AE154" s="427"/>
      <c r="AF154" s="427"/>
      <c r="AG154" s="427"/>
      <c r="AH154" s="427"/>
      <c r="AI154" s="427"/>
      <c r="AJ154" s="427"/>
      <c r="AK154" s="427"/>
      <c r="AL154" s="427"/>
      <c r="AM154" s="427"/>
    </row>
    <row r="155" spans="2:39" s="428" customFormat="1" ht="10.5" customHeight="1">
      <c r="B155" s="429"/>
      <c r="C155" s="429"/>
      <c r="D155" s="429"/>
      <c r="F155" s="429"/>
      <c r="G155" s="525"/>
      <c r="I155" s="427"/>
      <c r="J155" s="427"/>
      <c r="K155" s="427"/>
      <c r="L155" s="427"/>
      <c r="M155" s="427"/>
      <c r="N155" s="427"/>
      <c r="O155" s="427"/>
      <c r="P155" s="427"/>
      <c r="Q155" s="427"/>
      <c r="R155" s="427"/>
      <c r="S155" s="427"/>
      <c r="T155" s="427"/>
      <c r="U155" s="427"/>
      <c r="V155" s="427"/>
      <c r="W155" s="427"/>
      <c r="X155" s="427"/>
      <c r="Y155" s="427"/>
      <c r="Z155" s="427"/>
      <c r="AA155" s="427"/>
      <c r="AB155" s="427"/>
      <c r="AC155" s="427"/>
      <c r="AD155" s="427"/>
      <c r="AE155" s="427"/>
      <c r="AF155" s="427"/>
      <c r="AG155" s="427"/>
      <c r="AH155" s="427"/>
      <c r="AI155" s="427"/>
      <c r="AJ155" s="427"/>
      <c r="AK155" s="427"/>
      <c r="AL155" s="427"/>
      <c r="AM155" s="427"/>
    </row>
    <row r="156" spans="2:39" s="428" customFormat="1" ht="10.5" customHeight="1">
      <c r="B156" s="429"/>
      <c r="C156" s="429"/>
      <c r="D156" s="429"/>
      <c r="F156" s="429"/>
      <c r="G156" s="525"/>
      <c r="I156" s="427"/>
      <c r="J156" s="427"/>
      <c r="K156" s="427"/>
      <c r="L156" s="427"/>
      <c r="M156" s="427"/>
      <c r="N156" s="427"/>
      <c r="O156" s="427"/>
      <c r="P156" s="427"/>
      <c r="Q156" s="427"/>
      <c r="R156" s="427"/>
      <c r="S156" s="427"/>
      <c r="T156" s="427"/>
      <c r="U156" s="427"/>
      <c r="V156" s="427"/>
      <c r="W156" s="427"/>
      <c r="X156" s="427"/>
      <c r="Y156" s="427"/>
      <c r="Z156" s="427"/>
      <c r="AA156" s="427"/>
      <c r="AB156" s="427"/>
      <c r="AC156" s="427"/>
      <c r="AD156" s="427"/>
      <c r="AE156" s="427"/>
      <c r="AF156" s="427"/>
      <c r="AG156" s="427"/>
      <c r="AH156" s="427"/>
      <c r="AI156" s="427"/>
      <c r="AJ156" s="427"/>
      <c r="AK156" s="427"/>
      <c r="AL156" s="427"/>
      <c r="AM156" s="427"/>
    </row>
    <row r="157" spans="2:39" s="428" customFormat="1" ht="10.5" customHeight="1">
      <c r="B157" s="429"/>
      <c r="C157" s="429"/>
      <c r="D157" s="429"/>
      <c r="F157" s="429"/>
      <c r="I157" s="427"/>
      <c r="J157" s="427"/>
      <c r="K157" s="427"/>
      <c r="L157" s="427"/>
      <c r="M157" s="427"/>
      <c r="N157" s="427"/>
      <c r="O157" s="427"/>
      <c r="P157" s="427"/>
      <c r="Q157" s="427"/>
      <c r="R157" s="427"/>
      <c r="S157" s="427"/>
      <c r="T157" s="427"/>
      <c r="U157" s="427"/>
      <c r="V157" s="427"/>
      <c r="W157" s="427"/>
      <c r="X157" s="427"/>
      <c r="Y157" s="427"/>
      <c r="Z157" s="427"/>
      <c r="AA157" s="427"/>
      <c r="AB157" s="427"/>
      <c r="AC157" s="427"/>
      <c r="AD157" s="427"/>
      <c r="AE157" s="427"/>
      <c r="AF157" s="427"/>
      <c r="AG157" s="427"/>
      <c r="AH157" s="427"/>
      <c r="AI157" s="427"/>
      <c r="AJ157" s="427"/>
      <c r="AK157" s="427"/>
      <c r="AL157" s="427"/>
      <c r="AM157" s="427"/>
    </row>
    <row r="158" spans="2:39" s="428" customFormat="1" ht="10.5" customHeight="1">
      <c r="B158" s="429"/>
      <c r="C158" s="429"/>
      <c r="D158" s="429"/>
      <c r="F158" s="429"/>
      <c r="I158" s="427"/>
      <c r="J158" s="427"/>
      <c r="K158" s="427"/>
      <c r="L158" s="427"/>
      <c r="M158" s="427"/>
      <c r="N158" s="427"/>
      <c r="O158" s="427"/>
      <c r="P158" s="427"/>
      <c r="Q158" s="427"/>
      <c r="R158" s="427"/>
      <c r="S158" s="427"/>
      <c r="T158" s="427"/>
      <c r="U158" s="427"/>
      <c r="V158" s="427"/>
      <c r="W158" s="427"/>
      <c r="X158" s="427"/>
      <c r="Y158" s="427"/>
      <c r="Z158" s="427"/>
      <c r="AA158" s="427"/>
      <c r="AB158" s="427"/>
      <c r="AC158" s="427"/>
      <c r="AD158" s="427"/>
      <c r="AE158" s="427"/>
      <c r="AF158" s="427"/>
      <c r="AG158" s="427"/>
      <c r="AH158" s="427"/>
      <c r="AI158" s="427"/>
      <c r="AJ158" s="427"/>
      <c r="AK158" s="427"/>
      <c r="AL158" s="427"/>
      <c r="AM158" s="427"/>
    </row>
    <row r="159" spans="2:39" s="428" customFormat="1" ht="10.5" customHeight="1">
      <c r="B159" s="429"/>
      <c r="C159" s="429"/>
      <c r="D159" s="429"/>
      <c r="F159" s="429"/>
      <c r="G159" s="427"/>
      <c r="H159" s="427"/>
      <c r="I159" s="427"/>
      <c r="J159" s="427"/>
      <c r="K159" s="427"/>
      <c r="L159" s="427"/>
      <c r="M159" s="427"/>
      <c r="N159" s="427"/>
      <c r="O159" s="427"/>
      <c r="P159" s="427"/>
      <c r="Q159" s="427"/>
      <c r="R159" s="427"/>
      <c r="S159" s="427"/>
      <c r="T159" s="427"/>
      <c r="U159" s="427"/>
      <c r="V159" s="427"/>
      <c r="W159" s="427"/>
      <c r="X159" s="427"/>
      <c r="Y159" s="427"/>
      <c r="Z159" s="427"/>
      <c r="AA159" s="427"/>
      <c r="AB159" s="427"/>
      <c r="AC159" s="427"/>
      <c r="AD159" s="427"/>
      <c r="AE159" s="427"/>
      <c r="AF159" s="427"/>
      <c r="AG159" s="427"/>
      <c r="AH159" s="427"/>
      <c r="AI159" s="427"/>
      <c r="AJ159" s="427"/>
      <c r="AK159" s="427"/>
      <c r="AL159" s="427"/>
      <c r="AM159" s="427"/>
    </row>
    <row r="160" spans="2:39" s="428" customFormat="1" ht="10.5" customHeight="1" collapsed="1">
      <c r="B160" s="429"/>
      <c r="C160" s="429"/>
      <c r="D160" s="429"/>
      <c r="F160" s="429"/>
      <c r="G160" s="427"/>
      <c r="H160" s="427"/>
      <c r="I160" s="427"/>
      <c r="J160" s="427"/>
      <c r="K160" s="427"/>
      <c r="L160" s="427"/>
      <c r="M160" s="427"/>
      <c r="N160" s="427"/>
      <c r="O160" s="427"/>
      <c r="P160" s="427"/>
      <c r="Q160" s="427"/>
      <c r="R160" s="427"/>
      <c r="S160" s="427"/>
      <c r="T160" s="427"/>
      <c r="U160" s="427"/>
      <c r="V160" s="427"/>
      <c r="W160" s="427"/>
      <c r="X160" s="427"/>
      <c r="Y160" s="427"/>
      <c r="Z160" s="427"/>
      <c r="AA160" s="427"/>
      <c r="AB160" s="427"/>
      <c r="AC160" s="427"/>
      <c r="AD160" s="427"/>
      <c r="AE160" s="427"/>
      <c r="AF160" s="427"/>
      <c r="AG160" s="427"/>
      <c r="AH160" s="427"/>
      <c r="AI160" s="427"/>
      <c r="AJ160" s="427"/>
      <c r="AK160" s="427"/>
      <c r="AL160" s="427"/>
      <c r="AM160" s="427"/>
    </row>
    <row r="161" spans="2:39" s="428" customFormat="1" ht="10.5" customHeight="1">
      <c r="B161" s="429"/>
      <c r="C161" s="429"/>
      <c r="F161" s="429"/>
      <c r="I161" s="427"/>
      <c r="J161" s="427"/>
      <c r="K161" s="427"/>
      <c r="L161" s="427"/>
      <c r="M161" s="427"/>
      <c r="N161" s="427"/>
      <c r="O161" s="427"/>
      <c r="P161" s="427"/>
      <c r="Q161" s="427"/>
      <c r="R161" s="427"/>
      <c r="S161" s="427"/>
      <c r="T161" s="427"/>
      <c r="U161" s="427"/>
      <c r="V161" s="427"/>
      <c r="W161" s="427"/>
      <c r="X161" s="427"/>
      <c r="Y161" s="427"/>
      <c r="Z161" s="427"/>
      <c r="AA161" s="427"/>
      <c r="AB161" s="427"/>
      <c r="AC161" s="427"/>
      <c r="AD161" s="427"/>
      <c r="AE161" s="427"/>
      <c r="AF161" s="427"/>
      <c r="AG161" s="427"/>
      <c r="AH161" s="427"/>
      <c r="AI161" s="427"/>
      <c r="AJ161" s="427"/>
      <c r="AK161" s="427"/>
      <c r="AL161" s="427"/>
      <c r="AM161" s="427"/>
    </row>
    <row r="162" spans="2:39" s="428" customFormat="1" ht="10.5" customHeight="1">
      <c r="B162" s="429"/>
      <c r="C162" s="429"/>
      <c r="D162" s="429"/>
      <c r="F162" s="429"/>
      <c r="I162" s="427"/>
      <c r="J162" s="427"/>
      <c r="K162" s="427"/>
      <c r="L162" s="427"/>
      <c r="M162" s="427"/>
      <c r="N162" s="427"/>
      <c r="O162" s="427"/>
      <c r="P162" s="427"/>
      <c r="Q162" s="427"/>
      <c r="R162" s="427"/>
      <c r="S162" s="427"/>
      <c r="T162" s="427"/>
      <c r="U162" s="427"/>
      <c r="V162" s="427"/>
      <c r="W162" s="427"/>
      <c r="X162" s="427"/>
      <c r="Y162" s="427"/>
      <c r="Z162" s="427"/>
      <c r="AA162" s="427"/>
      <c r="AB162" s="427"/>
      <c r="AC162" s="427"/>
      <c r="AD162" s="427"/>
      <c r="AE162" s="427"/>
      <c r="AF162" s="427"/>
      <c r="AG162" s="427"/>
      <c r="AH162" s="427"/>
      <c r="AI162" s="427"/>
      <c r="AJ162" s="427"/>
      <c r="AK162" s="427"/>
      <c r="AL162" s="427"/>
      <c r="AM162" s="427"/>
    </row>
    <row r="163" spans="2:39" s="428" customFormat="1" ht="10.5" customHeight="1">
      <c r="B163" s="429"/>
      <c r="C163" s="429"/>
      <c r="D163" s="429"/>
      <c r="F163" s="429"/>
      <c r="I163" s="427"/>
      <c r="J163" s="427"/>
      <c r="K163" s="427"/>
      <c r="L163" s="427"/>
      <c r="M163" s="427"/>
      <c r="N163" s="427"/>
      <c r="O163" s="427"/>
      <c r="P163" s="427"/>
      <c r="Q163" s="427"/>
      <c r="R163" s="427"/>
      <c r="S163" s="427"/>
      <c r="T163" s="427"/>
      <c r="U163" s="427"/>
      <c r="V163" s="427"/>
      <c r="W163" s="427"/>
      <c r="X163" s="427"/>
      <c r="Y163" s="427"/>
      <c r="Z163" s="427"/>
      <c r="AA163" s="427"/>
      <c r="AB163" s="427"/>
      <c r="AC163" s="427"/>
      <c r="AD163" s="427"/>
      <c r="AE163" s="427"/>
      <c r="AF163" s="427"/>
      <c r="AG163" s="427"/>
      <c r="AH163" s="427"/>
      <c r="AI163" s="427"/>
      <c r="AJ163" s="427"/>
      <c r="AK163" s="427"/>
      <c r="AL163" s="427"/>
      <c r="AM163" s="427"/>
    </row>
    <row r="164" spans="2:39" s="428" customFormat="1" ht="10.5" customHeight="1">
      <c r="B164" s="429"/>
      <c r="C164" s="429"/>
      <c r="D164" s="429"/>
      <c r="F164" s="429"/>
      <c r="G164" s="427"/>
      <c r="H164" s="525"/>
      <c r="I164" s="427"/>
      <c r="J164" s="427"/>
      <c r="K164" s="427"/>
      <c r="L164" s="427"/>
      <c r="M164" s="427"/>
      <c r="N164" s="427"/>
      <c r="O164" s="427"/>
      <c r="P164" s="427"/>
      <c r="Q164" s="427"/>
      <c r="R164" s="427"/>
      <c r="S164" s="427"/>
      <c r="T164" s="427"/>
      <c r="U164" s="427"/>
      <c r="V164" s="427"/>
      <c r="W164" s="427"/>
      <c r="X164" s="427"/>
      <c r="Y164" s="427"/>
      <c r="Z164" s="427"/>
      <c r="AA164" s="427"/>
      <c r="AB164" s="427"/>
      <c r="AC164" s="427"/>
      <c r="AD164" s="427"/>
      <c r="AE164" s="427"/>
      <c r="AF164" s="427"/>
      <c r="AG164" s="427"/>
      <c r="AH164" s="427"/>
      <c r="AI164" s="427"/>
      <c r="AJ164" s="427"/>
      <c r="AK164" s="427"/>
      <c r="AL164" s="427"/>
      <c r="AM164" s="427"/>
    </row>
    <row r="165" spans="2:39" s="428" customFormat="1" ht="10.5" customHeight="1">
      <c r="B165" s="429"/>
      <c r="C165" s="429"/>
      <c r="D165" s="429"/>
      <c r="F165" s="429"/>
      <c r="G165" s="427"/>
      <c r="H165" s="525"/>
      <c r="I165" s="427"/>
      <c r="J165" s="427"/>
      <c r="K165" s="427"/>
      <c r="L165" s="427"/>
      <c r="M165" s="427"/>
      <c r="N165" s="427"/>
      <c r="O165" s="427"/>
      <c r="P165" s="427"/>
      <c r="Q165" s="427"/>
      <c r="R165" s="427"/>
      <c r="S165" s="427"/>
      <c r="T165" s="427"/>
      <c r="U165" s="427"/>
      <c r="V165" s="427"/>
      <c r="W165" s="427"/>
      <c r="X165" s="427"/>
      <c r="Y165" s="427"/>
      <c r="Z165" s="427"/>
      <c r="AA165" s="427"/>
      <c r="AB165" s="427"/>
      <c r="AC165" s="427"/>
      <c r="AD165" s="427"/>
      <c r="AE165" s="427"/>
      <c r="AF165" s="427"/>
      <c r="AG165" s="427"/>
      <c r="AH165" s="427"/>
      <c r="AI165" s="427"/>
      <c r="AJ165" s="427"/>
      <c r="AK165" s="427"/>
      <c r="AL165" s="427"/>
      <c r="AM165" s="427"/>
    </row>
    <row r="166" spans="2:39" s="428" customFormat="1" ht="10.5" customHeight="1">
      <c r="B166" s="429"/>
      <c r="D166" s="429"/>
      <c r="G166" s="427"/>
      <c r="H166" s="427"/>
      <c r="I166" s="427"/>
      <c r="J166" s="427"/>
      <c r="K166" s="427"/>
      <c r="L166" s="427"/>
      <c r="M166" s="427"/>
      <c r="N166" s="427"/>
      <c r="O166" s="427"/>
      <c r="P166" s="427"/>
      <c r="Q166" s="427"/>
      <c r="R166" s="427"/>
      <c r="S166" s="427"/>
      <c r="T166" s="427"/>
      <c r="U166" s="427"/>
      <c r="V166" s="427"/>
      <c r="W166" s="427"/>
      <c r="X166" s="427"/>
      <c r="Y166" s="427"/>
      <c r="Z166" s="427"/>
      <c r="AA166" s="427"/>
      <c r="AB166" s="427"/>
      <c r="AC166" s="427"/>
      <c r="AD166" s="427"/>
      <c r="AE166" s="427"/>
      <c r="AF166" s="427"/>
      <c r="AG166" s="427"/>
      <c r="AH166" s="427"/>
      <c r="AI166" s="427"/>
      <c r="AJ166" s="427"/>
      <c r="AK166" s="427"/>
      <c r="AL166" s="427"/>
      <c r="AM166" s="427"/>
    </row>
    <row r="167" spans="2:39" s="428" customFormat="1" ht="10.5" customHeight="1">
      <c r="B167" s="429"/>
      <c r="C167" s="429"/>
      <c r="D167" s="429"/>
      <c r="H167" s="427"/>
      <c r="I167" s="427"/>
      <c r="J167" s="427"/>
      <c r="K167" s="427"/>
      <c r="L167" s="427"/>
      <c r="M167" s="427"/>
      <c r="N167" s="427"/>
      <c r="O167" s="427"/>
      <c r="P167" s="427"/>
      <c r="Q167" s="427"/>
      <c r="R167" s="427"/>
      <c r="S167" s="427"/>
      <c r="T167" s="427"/>
      <c r="U167" s="427"/>
      <c r="V167" s="427"/>
      <c r="W167" s="427"/>
      <c r="X167" s="427"/>
      <c r="Y167" s="427"/>
      <c r="Z167" s="427"/>
      <c r="AA167" s="427"/>
      <c r="AB167" s="427"/>
      <c r="AC167" s="427"/>
      <c r="AD167" s="427"/>
      <c r="AE167" s="427"/>
      <c r="AF167" s="427"/>
      <c r="AG167" s="427"/>
      <c r="AH167" s="427"/>
      <c r="AI167" s="427"/>
      <c r="AJ167" s="427"/>
      <c r="AK167" s="427"/>
      <c r="AL167" s="427"/>
      <c r="AM167" s="427"/>
    </row>
    <row r="168" spans="2:39" s="428" customFormat="1" ht="10.5" customHeight="1">
      <c r="B168" s="429"/>
      <c r="C168" s="429"/>
      <c r="D168" s="429"/>
      <c r="H168" s="427"/>
      <c r="I168" s="427"/>
      <c r="J168" s="427"/>
      <c r="K168" s="427"/>
      <c r="L168" s="427"/>
      <c r="M168" s="427"/>
      <c r="N168" s="427"/>
      <c r="O168" s="427"/>
      <c r="P168" s="427"/>
      <c r="Q168" s="427"/>
      <c r="R168" s="427"/>
      <c r="S168" s="427"/>
      <c r="T168" s="427"/>
      <c r="U168" s="427"/>
      <c r="V168" s="427"/>
      <c r="W168" s="427"/>
      <c r="X168" s="427"/>
      <c r="Y168" s="427"/>
      <c r="Z168" s="427"/>
      <c r="AA168" s="427"/>
      <c r="AB168" s="427"/>
      <c r="AC168" s="427"/>
      <c r="AD168" s="427"/>
      <c r="AE168" s="427"/>
      <c r="AF168" s="427"/>
      <c r="AG168" s="427"/>
      <c r="AH168" s="427"/>
      <c r="AI168" s="427"/>
      <c r="AJ168" s="427"/>
      <c r="AK168" s="427"/>
      <c r="AL168" s="427"/>
      <c r="AM168" s="427"/>
    </row>
    <row r="169" spans="2:39" s="428" customFormat="1" ht="10.5" customHeight="1">
      <c r="B169" s="429"/>
      <c r="C169" s="429"/>
      <c r="D169" s="429"/>
      <c r="H169" s="427"/>
      <c r="I169" s="27"/>
      <c r="J169" s="27"/>
      <c r="K169" s="27"/>
      <c r="L169" s="27"/>
      <c r="M169" s="27"/>
      <c r="N169" s="27"/>
      <c r="O169" s="27"/>
      <c r="P169" s="27"/>
      <c r="Q169" s="27"/>
      <c r="R169" s="27"/>
      <c r="S169" s="27"/>
      <c r="T169" s="27"/>
      <c r="U169" s="27"/>
      <c r="V169" s="27"/>
      <c r="W169" s="27"/>
      <c r="X169" s="27"/>
      <c r="Y169" s="27"/>
      <c r="Z169" s="27"/>
      <c r="AA169" s="27"/>
      <c r="AB169" s="27"/>
      <c r="AC169" s="27"/>
      <c r="AD169" s="27"/>
      <c r="AE169" s="27"/>
      <c r="AF169" s="27"/>
      <c r="AG169" s="27"/>
      <c r="AH169" s="27"/>
      <c r="AI169" s="27"/>
      <c r="AJ169" s="27"/>
      <c r="AK169" s="27"/>
      <c r="AL169" s="27"/>
      <c r="AM169" s="27"/>
    </row>
    <row r="170" spans="2:39" s="428" customFormat="1" ht="10.5" customHeight="1">
      <c r="B170" s="429"/>
      <c r="C170" s="429"/>
      <c r="D170" s="429"/>
      <c r="H170" s="427"/>
      <c r="I170" s="27"/>
      <c r="J170" s="27"/>
      <c r="K170" s="27"/>
      <c r="L170" s="27"/>
      <c r="M170" s="27"/>
      <c r="N170" s="27"/>
      <c r="O170" s="27"/>
      <c r="P170" s="27"/>
      <c r="Q170" s="27"/>
      <c r="R170" s="27"/>
      <c r="S170" s="27"/>
      <c r="T170" s="27"/>
      <c r="U170" s="27"/>
      <c r="V170" s="27"/>
      <c r="W170" s="27"/>
      <c r="X170" s="27"/>
      <c r="Y170" s="27"/>
      <c r="Z170" s="27"/>
      <c r="AA170" s="27"/>
      <c r="AB170" s="27"/>
      <c r="AC170" s="27"/>
      <c r="AD170" s="27"/>
      <c r="AE170" s="27"/>
      <c r="AF170" s="27"/>
      <c r="AG170" s="27"/>
      <c r="AH170" s="27"/>
      <c r="AI170" s="27"/>
      <c r="AJ170" s="27"/>
      <c r="AK170" s="27"/>
      <c r="AL170" s="27"/>
      <c r="AM170" s="27"/>
    </row>
    <row r="171" spans="2:39" s="428" customFormat="1" ht="10.5" customHeight="1">
      <c r="B171" s="429"/>
      <c r="C171" s="429"/>
      <c r="D171" s="429"/>
      <c r="H171" s="427"/>
      <c r="I171" s="27"/>
      <c r="J171" s="27"/>
      <c r="K171" s="27"/>
      <c r="L171" s="27"/>
      <c r="M171" s="27"/>
      <c r="N171" s="27"/>
      <c r="O171" s="27"/>
      <c r="P171" s="27"/>
      <c r="Q171" s="27"/>
      <c r="R171" s="27"/>
      <c r="S171" s="27"/>
      <c r="T171" s="27"/>
      <c r="U171" s="27"/>
      <c r="V171" s="27"/>
      <c r="W171" s="27"/>
      <c r="X171" s="27"/>
      <c r="Y171" s="27"/>
      <c r="Z171" s="27"/>
      <c r="AA171" s="27"/>
      <c r="AB171" s="27"/>
      <c r="AC171" s="27"/>
      <c r="AD171" s="27"/>
      <c r="AE171" s="27"/>
      <c r="AF171" s="27"/>
      <c r="AG171" s="27"/>
      <c r="AH171" s="27"/>
      <c r="AI171" s="27"/>
      <c r="AJ171" s="27"/>
      <c r="AK171" s="27"/>
      <c r="AL171" s="27"/>
      <c r="AM171" s="27"/>
    </row>
    <row r="172" spans="2:39" s="428" customFormat="1" ht="10.5" customHeight="1">
      <c r="B172" s="429"/>
      <c r="C172" s="429"/>
      <c r="D172" s="429"/>
      <c r="H172" s="427"/>
      <c r="I172" s="27"/>
      <c r="J172" s="27"/>
      <c r="K172" s="27"/>
      <c r="L172" s="27"/>
      <c r="M172" s="27"/>
      <c r="N172" s="27"/>
      <c r="O172" s="27"/>
      <c r="P172" s="27"/>
      <c r="Q172" s="27"/>
      <c r="R172" s="27"/>
      <c r="S172" s="27"/>
      <c r="T172" s="27"/>
      <c r="U172" s="27"/>
      <c r="V172" s="27"/>
      <c r="W172" s="27"/>
      <c r="X172" s="27"/>
      <c r="Y172" s="27"/>
      <c r="Z172" s="27"/>
      <c r="AA172" s="27"/>
      <c r="AB172" s="27"/>
      <c r="AC172" s="27"/>
      <c r="AD172" s="27"/>
      <c r="AE172" s="27"/>
      <c r="AF172" s="27"/>
      <c r="AG172" s="27"/>
      <c r="AH172" s="27"/>
      <c r="AI172" s="27"/>
      <c r="AJ172" s="27"/>
      <c r="AK172" s="27"/>
      <c r="AL172" s="27"/>
      <c r="AM172" s="27"/>
    </row>
    <row r="173" spans="2:39" s="428" customFormat="1" ht="10.5" customHeight="1">
      <c r="B173" s="429"/>
      <c r="C173" s="429"/>
      <c r="D173" s="429"/>
      <c r="H173" s="427"/>
      <c r="I173" s="27"/>
      <c r="J173" s="27"/>
      <c r="K173" s="27"/>
      <c r="L173" s="27"/>
      <c r="M173" s="27"/>
      <c r="N173" s="27"/>
      <c r="O173" s="27"/>
      <c r="P173" s="27"/>
      <c r="Q173" s="27"/>
      <c r="R173" s="27"/>
      <c r="S173" s="27"/>
      <c r="T173" s="27"/>
      <c r="U173" s="27"/>
      <c r="V173" s="27"/>
      <c r="W173" s="27"/>
      <c r="X173" s="27"/>
      <c r="Y173" s="27"/>
      <c r="Z173" s="27"/>
      <c r="AA173" s="27"/>
      <c r="AB173" s="27"/>
      <c r="AC173" s="27"/>
      <c r="AD173" s="27"/>
      <c r="AE173" s="27"/>
      <c r="AF173" s="27"/>
      <c r="AG173" s="27"/>
      <c r="AH173" s="27"/>
      <c r="AI173" s="27"/>
      <c r="AJ173" s="27"/>
      <c r="AK173" s="27"/>
      <c r="AL173" s="27"/>
      <c r="AM173" s="27"/>
    </row>
    <row r="174" spans="2:39" s="428" customFormat="1" ht="10.5" customHeight="1">
      <c r="B174" s="429"/>
      <c r="C174" s="429"/>
      <c r="D174" s="429"/>
      <c r="H174" s="427"/>
      <c r="I174" s="27"/>
      <c r="J174" s="27"/>
      <c r="K174" s="27"/>
      <c r="L174" s="27"/>
      <c r="M174" s="27"/>
      <c r="N174" s="27"/>
      <c r="O174" s="27"/>
      <c r="P174" s="27"/>
      <c r="Q174" s="27"/>
      <c r="R174" s="27"/>
      <c r="S174" s="27"/>
      <c r="T174" s="27"/>
      <c r="U174" s="27"/>
      <c r="V174" s="27"/>
      <c r="W174" s="27"/>
      <c r="X174" s="27"/>
      <c r="Y174" s="27"/>
      <c r="Z174" s="27"/>
      <c r="AA174" s="27"/>
      <c r="AB174" s="27"/>
      <c r="AC174" s="27"/>
      <c r="AD174" s="27"/>
      <c r="AE174" s="27"/>
      <c r="AF174" s="27"/>
      <c r="AG174" s="27"/>
      <c r="AH174" s="27"/>
      <c r="AI174" s="27"/>
      <c r="AJ174" s="27"/>
      <c r="AK174" s="27"/>
      <c r="AL174" s="27"/>
      <c r="AM174" s="27"/>
    </row>
    <row r="175" spans="2:39" s="428" customFormat="1" ht="10.5" customHeight="1">
      <c r="B175" s="429"/>
      <c r="C175" s="429"/>
      <c r="D175" s="429"/>
      <c r="H175" s="427"/>
      <c r="I175" s="27"/>
      <c r="J175" s="27"/>
      <c r="K175" s="27"/>
      <c r="L175" s="27"/>
      <c r="M175" s="27"/>
      <c r="N175" s="27"/>
      <c r="O175" s="27"/>
      <c r="P175" s="27"/>
      <c r="Q175" s="27"/>
      <c r="R175" s="27"/>
      <c r="S175" s="27"/>
      <c r="T175" s="27"/>
      <c r="U175" s="27"/>
      <c r="V175" s="27"/>
      <c r="W175" s="27"/>
      <c r="X175" s="27"/>
      <c r="Y175" s="27"/>
      <c r="Z175" s="27"/>
      <c r="AA175" s="27"/>
      <c r="AB175" s="27"/>
      <c r="AC175" s="27"/>
      <c r="AD175" s="27"/>
      <c r="AE175" s="27"/>
      <c r="AF175" s="27"/>
      <c r="AG175" s="27"/>
      <c r="AH175" s="27"/>
      <c r="AI175" s="27"/>
      <c r="AJ175" s="27"/>
      <c r="AK175" s="27"/>
      <c r="AL175" s="27"/>
      <c r="AM175" s="27"/>
    </row>
    <row r="176" spans="2:39" s="428" customFormat="1" ht="10.5" customHeight="1">
      <c r="B176" s="429"/>
      <c r="C176" s="429"/>
      <c r="D176" s="429"/>
      <c r="H176" s="427"/>
      <c r="I176" s="27"/>
      <c r="J176" s="27"/>
      <c r="K176" s="27"/>
      <c r="L176" s="27"/>
      <c r="M176" s="27"/>
      <c r="N176" s="27"/>
      <c r="O176" s="27"/>
      <c r="P176" s="27"/>
      <c r="Q176" s="27"/>
      <c r="R176" s="27"/>
      <c r="S176" s="27"/>
      <c r="T176" s="27"/>
      <c r="U176" s="27"/>
      <c r="V176" s="27"/>
      <c r="W176" s="27"/>
      <c r="X176" s="27"/>
      <c r="Y176" s="27"/>
      <c r="Z176" s="27"/>
      <c r="AA176" s="27"/>
      <c r="AB176" s="27"/>
      <c r="AC176" s="27"/>
      <c r="AD176" s="27"/>
      <c r="AE176" s="27"/>
      <c r="AF176" s="27"/>
      <c r="AG176" s="27"/>
      <c r="AH176" s="27"/>
      <c r="AI176" s="27"/>
      <c r="AJ176" s="27"/>
      <c r="AK176" s="27"/>
      <c r="AL176" s="27"/>
      <c r="AM176" s="27"/>
    </row>
    <row r="177" spans="2:39" s="428" customFormat="1" ht="10.5" customHeight="1">
      <c r="B177" s="429"/>
      <c r="C177" s="429"/>
      <c r="D177" s="429"/>
      <c r="H177" s="427"/>
      <c r="I177" s="27"/>
      <c r="J177" s="27"/>
      <c r="K177" s="27"/>
      <c r="L177" s="27"/>
      <c r="M177" s="27"/>
      <c r="N177" s="27"/>
      <c r="O177" s="27"/>
      <c r="P177" s="27"/>
      <c r="Q177" s="27"/>
      <c r="R177" s="27"/>
      <c r="S177" s="27"/>
      <c r="T177" s="27"/>
      <c r="U177" s="27"/>
      <c r="V177" s="27"/>
      <c r="W177" s="27"/>
      <c r="X177" s="27"/>
      <c r="Y177" s="27"/>
      <c r="Z177" s="27"/>
      <c r="AA177" s="27"/>
      <c r="AB177" s="27"/>
      <c r="AC177" s="27"/>
      <c r="AD177" s="27"/>
      <c r="AE177" s="27"/>
      <c r="AF177" s="27"/>
      <c r="AG177" s="27"/>
      <c r="AH177" s="27"/>
      <c r="AI177" s="27"/>
      <c r="AJ177" s="27"/>
      <c r="AK177" s="27"/>
      <c r="AL177" s="27"/>
      <c r="AM177" s="27"/>
    </row>
    <row r="178" spans="2:39" s="428" customFormat="1" ht="10.5" customHeight="1">
      <c r="B178" s="429"/>
      <c r="C178" s="429"/>
      <c r="D178" s="429"/>
      <c r="H178" s="427"/>
      <c r="I178" s="27"/>
      <c r="J178" s="27"/>
      <c r="K178" s="27"/>
      <c r="L178" s="27"/>
      <c r="M178" s="27"/>
      <c r="N178" s="27"/>
      <c r="O178" s="27"/>
      <c r="P178" s="27"/>
      <c r="Q178" s="27"/>
      <c r="R178" s="27"/>
      <c r="S178" s="27"/>
      <c r="T178" s="27"/>
      <c r="U178" s="27"/>
      <c r="V178" s="27"/>
      <c r="W178" s="27"/>
      <c r="X178" s="27"/>
      <c r="Y178" s="27"/>
      <c r="Z178" s="27"/>
      <c r="AA178" s="27"/>
      <c r="AB178" s="27"/>
      <c r="AC178" s="27"/>
      <c r="AD178" s="27"/>
      <c r="AE178" s="27"/>
      <c r="AF178" s="27"/>
      <c r="AG178" s="27"/>
      <c r="AH178" s="27"/>
      <c r="AI178" s="27"/>
      <c r="AJ178" s="27"/>
      <c r="AK178" s="27"/>
      <c r="AL178" s="27"/>
      <c r="AM178" s="27"/>
    </row>
    <row r="179" spans="2:39" s="428" customFormat="1" ht="10.5" customHeight="1">
      <c r="B179" s="429"/>
      <c r="C179" s="429"/>
      <c r="D179" s="429"/>
      <c r="H179" s="427"/>
      <c r="I179" s="27"/>
      <c r="J179" s="27"/>
      <c r="K179" s="27"/>
      <c r="L179" s="27"/>
      <c r="M179" s="27"/>
      <c r="N179" s="27"/>
      <c r="O179" s="27"/>
      <c r="P179" s="27"/>
      <c r="Q179" s="27"/>
      <c r="R179" s="27"/>
      <c r="S179" s="27"/>
      <c r="T179" s="27"/>
      <c r="U179" s="27"/>
      <c r="V179" s="27"/>
      <c r="W179" s="27"/>
      <c r="X179" s="27"/>
      <c r="Y179" s="27"/>
      <c r="Z179" s="27"/>
      <c r="AA179" s="27"/>
      <c r="AB179" s="27"/>
      <c r="AC179" s="27"/>
      <c r="AD179" s="27"/>
      <c r="AE179" s="27"/>
      <c r="AF179" s="27"/>
      <c r="AG179" s="27"/>
      <c r="AH179" s="27"/>
      <c r="AI179" s="27"/>
      <c r="AJ179" s="27"/>
      <c r="AK179" s="27"/>
      <c r="AL179" s="27"/>
      <c r="AM179" s="27"/>
    </row>
    <row r="180" spans="2:39" s="428" customFormat="1" ht="10.5" customHeight="1">
      <c r="B180" s="429"/>
      <c r="C180" s="429"/>
      <c r="D180" s="429"/>
      <c r="H180" s="427"/>
      <c r="I180" s="27"/>
      <c r="J180" s="27"/>
      <c r="K180" s="27"/>
      <c r="L180" s="27"/>
      <c r="M180" s="27"/>
      <c r="N180" s="27"/>
      <c r="O180" s="27"/>
      <c r="P180" s="27"/>
      <c r="Q180" s="27"/>
      <c r="R180" s="27"/>
      <c r="S180" s="27"/>
      <c r="T180" s="27"/>
      <c r="U180" s="27"/>
      <c r="V180" s="27"/>
      <c r="W180" s="27"/>
      <c r="X180" s="27"/>
      <c r="Y180" s="27"/>
      <c r="Z180" s="27"/>
      <c r="AA180" s="27"/>
      <c r="AB180" s="27"/>
      <c r="AC180" s="27"/>
      <c r="AD180" s="27"/>
      <c r="AE180" s="27"/>
      <c r="AF180" s="27"/>
      <c r="AG180" s="27"/>
      <c r="AH180" s="27"/>
      <c r="AI180" s="27"/>
      <c r="AJ180" s="27"/>
      <c r="AK180" s="27"/>
      <c r="AL180" s="27"/>
      <c r="AM180" s="27"/>
    </row>
    <row r="181" spans="2:39" s="428" customFormat="1" ht="10.5" customHeight="1">
      <c r="B181" s="429"/>
      <c r="C181" s="429"/>
      <c r="D181" s="429"/>
      <c r="H181" s="427"/>
      <c r="I181" s="27"/>
      <c r="J181" s="27"/>
      <c r="K181" s="27"/>
      <c r="L181" s="27"/>
      <c r="M181" s="27"/>
      <c r="N181" s="27"/>
      <c r="O181" s="27"/>
      <c r="P181" s="27"/>
      <c r="Q181" s="27"/>
      <c r="R181" s="27"/>
      <c r="S181" s="27"/>
      <c r="T181" s="27"/>
      <c r="U181" s="27"/>
      <c r="V181" s="27"/>
      <c r="W181" s="27"/>
      <c r="X181" s="27"/>
      <c r="Y181" s="27"/>
      <c r="Z181" s="27"/>
      <c r="AA181" s="27"/>
      <c r="AB181" s="27"/>
      <c r="AC181" s="27"/>
      <c r="AD181" s="27"/>
      <c r="AE181" s="27"/>
      <c r="AF181" s="27"/>
      <c r="AG181" s="27"/>
      <c r="AH181" s="27"/>
      <c r="AI181" s="27"/>
      <c r="AJ181" s="27"/>
      <c r="AK181" s="27"/>
      <c r="AL181" s="27"/>
      <c r="AM181" s="27"/>
    </row>
    <row r="182" spans="2:39" s="428" customFormat="1" ht="10.5" customHeight="1">
      <c r="B182" s="429"/>
      <c r="C182" s="429"/>
      <c r="D182" s="429"/>
      <c r="H182" s="427"/>
      <c r="I182" s="27"/>
      <c r="J182" s="27"/>
      <c r="K182" s="27"/>
      <c r="L182" s="27"/>
      <c r="M182" s="27"/>
      <c r="N182" s="27"/>
      <c r="O182" s="27"/>
      <c r="P182" s="27"/>
      <c r="Q182" s="27"/>
      <c r="R182" s="27"/>
      <c r="S182" s="27"/>
      <c r="T182" s="27"/>
      <c r="U182" s="27"/>
      <c r="V182" s="27"/>
      <c r="W182" s="27"/>
      <c r="X182" s="27"/>
      <c r="Y182" s="27"/>
      <c r="Z182" s="27"/>
      <c r="AA182" s="27"/>
      <c r="AB182" s="27"/>
      <c r="AC182" s="27"/>
      <c r="AD182" s="27"/>
      <c r="AE182" s="27"/>
      <c r="AF182" s="27"/>
      <c r="AG182" s="27"/>
      <c r="AH182" s="27"/>
      <c r="AI182" s="27"/>
      <c r="AJ182" s="27"/>
      <c r="AK182" s="27"/>
      <c r="AL182" s="27"/>
      <c r="AM182" s="27"/>
    </row>
    <row r="183" spans="2:39" s="428" customFormat="1" ht="10.5" customHeight="1">
      <c r="B183" s="429"/>
      <c r="C183" s="429"/>
      <c r="D183" s="429"/>
      <c r="H183" s="427"/>
      <c r="I183" s="27"/>
      <c r="J183" s="27"/>
      <c r="K183" s="27"/>
      <c r="L183" s="27"/>
      <c r="M183" s="27"/>
      <c r="N183" s="27"/>
      <c r="O183" s="27"/>
      <c r="P183" s="27"/>
      <c r="Q183" s="27"/>
      <c r="R183" s="27"/>
      <c r="S183" s="27"/>
      <c r="T183" s="27"/>
      <c r="U183" s="27"/>
      <c r="V183" s="27"/>
      <c r="W183" s="27"/>
      <c r="X183" s="27"/>
      <c r="Y183" s="27"/>
      <c r="Z183" s="27"/>
      <c r="AA183" s="27"/>
      <c r="AB183" s="27"/>
      <c r="AC183" s="27"/>
      <c r="AD183" s="27"/>
      <c r="AE183" s="27"/>
      <c r="AF183" s="27"/>
      <c r="AG183" s="27"/>
      <c r="AH183" s="27"/>
      <c r="AI183" s="27"/>
      <c r="AJ183" s="27"/>
      <c r="AK183" s="27"/>
      <c r="AL183" s="27"/>
      <c r="AM183" s="27"/>
    </row>
    <row r="184" spans="2:39" s="428" customFormat="1" ht="10.5" customHeight="1">
      <c r="B184" s="429"/>
      <c r="C184" s="429"/>
      <c r="D184" s="429"/>
      <c r="H184" s="427"/>
      <c r="I184" s="27"/>
      <c r="J184" s="27"/>
      <c r="K184" s="27"/>
      <c r="L184" s="27"/>
      <c r="M184" s="27"/>
      <c r="N184" s="27"/>
      <c r="O184" s="27"/>
      <c r="P184" s="27"/>
      <c r="Q184" s="27"/>
      <c r="R184" s="27"/>
      <c r="S184" s="27"/>
      <c r="T184" s="27"/>
      <c r="U184" s="27"/>
      <c r="V184" s="27"/>
      <c r="W184" s="27"/>
      <c r="X184" s="27"/>
      <c r="Y184" s="27"/>
      <c r="Z184" s="27"/>
      <c r="AA184" s="27"/>
      <c r="AB184" s="27"/>
      <c r="AC184" s="27"/>
      <c r="AD184" s="27"/>
      <c r="AE184" s="27"/>
      <c r="AF184" s="27"/>
      <c r="AG184" s="27"/>
      <c r="AH184" s="27"/>
      <c r="AI184" s="27"/>
      <c r="AJ184" s="27"/>
      <c r="AK184" s="27"/>
      <c r="AL184" s="27"/>
      <c r="AM184" s="27"/>
    </row>
    <row r="185" spans="2:39" s="428" customFormat="1" ht="10.5" customHeight="1">
      <c r="B185" s="429"/>
      <c r="C185" s="429"/>
      <c r="D185" s="429"/>
      <c r="H185" s="427"/>
      <c r="I185" s="27"/>
      <c r="J185" s="27"/>
      <c r="K185" s="27"/>
      <c r="L185" s="27"/>
      <c r="M185" s="27"/>
      <c r="N185" s="27"/>
      <c r="O185" s="27"/>
      <c r="P185" s="27"/>
      <c r="Q185" s="27"/>
      <c r="R185" s="27"/>
      <c r="S185" s="27"/>
      <c r="T185" s="27"/>
      <c r="U185" s="27"/>
      <c r="V185" s="27"/>
      <c r="W185" s="27"/>
      <c r="X185" s="27"/>
      <c r="Y185" s="27"/>
      <c r="Z185" s="27"/>
      <c r="AA185" s="27"/>
      <c r="AB185" s="27"/>
      <c r="AC185" s="27"/>
      <c r="AD185" s="27"/>
      <c r="AE185" s="27"/>
      <c r="AF185" s="27"/>
      <c r="AG185" s="27"/>
      <c r="AH185" s="27"/>
      <c r="AI185" s="27"/>
      <c r="AJ185" s="27"/>
      <c r="AK185" s="27"/>
      <c r="AL185" s="27"/>
      <c r="AM185" s="27"/>
    </row>
    <row r="186" spans="2:39" s="428" customFormat="1" ht="10.5" customHeight="1">
      <c r="B186" s="429"/>
      <c r="C186" s="429"/>
      <c r="D186" s="429"/>
      <c r="H186" s="427"/>
      <c r="I186" s="27"/>
      <c r="J186" s="27"/>
      <c r="K186" s="27"/>
      <c r="L186" s="27"/>
      <c r="M186" s="27"/>
      <c r="N186" s="27"/>
      <c r="O186" s="27"/>
      <c r="P186" s="27"/>
      <c r="Q186" s="27"/>
      <c r="R186" s="27"/>
      <c r="S186" s="27"/>
      <c r="T186" s="27"/>
      <c r="U186" s="27"/>
      <c r="V186" s="27"/>
      <c r="W186" s="27"/>
      <c r="X186" s="27"/>
      <c r="Y186" s="27"/>
      <c r="Z186" s="27"/>
      <c r="AA186" s="27"/>
      <c r="AB186" s="27"/>
      <c r="AC186" s="27"/>
      <c r="AD186" s="27"/>
      <c r="AE186" s="27"/>
      <c r="AF186" s="27"/>
      <c r="AG186" s="27"/>
      <c r="AH186" s="27"/>
      <c r="AI186" s="27"/>
      <c r="AJ186" s="27"/>
      <c r="AK186" s="27"/>
      <c r="AL186" s="27"/>
      <c r="AM186" s="27"/>
    </row>
    <row r="187" spans="2:39" s="428" customFormat="1" ht="10.5" customHeight="1">
      <c r="B187" s="429"/>
      <c r="C187" s="429"/>
      <c r="D187" s="429"/>
      <c r="H187" s="427"/>
      <c r="I187" s="27"/>
      <c r="J187" s="27"/>
      <c r="K187" s="27"/>
      <c r="L187" s="27"/>
      <c r="M187" s="27"/>
      <c r="N187" s="27"/>
      <c r="O187" s="27"/>
      <c r="P187" s="27"/>
      <c r="Q187" s="27"/>
      <c r="R187" s="27"/>
      <c r="S187" s="27"/>
      <c r="T187" s="27"/>
      <c r="U187" s="27"/>
      <c r="V187" s="27"/>
      <c r="W187" s="27"/>
      <c r="X187" s="27"/>
      <c r="Y187" s="27"/>
      <c r="Z187" s="27"/>
      <c r="AA187" s="27"/>
      <c r="AB187" s="27"/>
      <c r="AC187" s="27"/>
      <c r="AD187" s="27"/>
      <c r="AE187" s="27"/>
      <c r="AF187" s="27"/>
      <c r="AG187" s="27"/>
      <c r="AH187" s="27"/>
      <c r="AI187" s="27"/>
      <c r="AJ187" s="27"/>
      <c r="AK187" s="27"/>
      <c r="AL187" s="27"/>
      <c r="AM187" s="27"/>
    </row>
    <row r="188" spans="2:39" s="428" customFormat="1" ht="10.5" customHeight="1">
      <c r="B188" s="429"/>
      <c r="C188" s="429"/>
      <c r="D188" s="429"/>
      <c r="H188" s="427"/>
      <c r="I188" s="27"/>
      <c r="J188" s="27"/>
      <c r="K188" s="27"/>
      <c r="L188" s="27"/>
      <c r="M188" s="27"/>
      <c r="N188" s="27"/>
      <c r="O188" s="27"/>
      <c r="P188" s="27"/>
      <c r="Q188" s="27"/>
      <c r="R188" s="27"/>
      <c r="S188" s="27"/>
      <c r="T188" s="27"/>
      <c r="U188" s="27"/>
      <c r="V188" s="27"/>
      <c r="W188" s="27"/>
      <c r="X188" s="27"/>
      <c r="Y188" s="27"/>
      <c r="Z188" s="27"/>
      <c r="AA188" s="27"/>
      <c r="AB188" s="27"/>
      <c r="AC188" s="27"/>
      <c r="AD188" s="27"/>
      <c r="AE188" s="27"/>
      <c r="AF188" s="27"/>
      <c r="AG188" s="27"/>
      <c r="AH188" s="27"/>
      <c r="AI188" s="27"/>
      <c r="AJ188" s="27"/>
      <c r="AK188" s="27"/>
      <c r="AL188" s="27"/>
      <c r="AM188" s="27"/>
    </row>
    <row r="189" spans="2:39" s="428" customFormat="1" ht="10.5" customHeight="1">
      <c r="B189" s="429"/>
      <c r="C189" s="429"/>
      <c r="D189" s="429"/>
      <c r="H189" s="427"/>
      <c r="I189" s="27"/>
      <c r="J189" s="27"/>
      <c r="K189" s="27"/>
      <c r="L189" s="27"/>
      <c r="M189" s="27"/>
      <c r="N189" s="27"/>
      <c r="O189" s="27"/>
      <c r="P189" s="27"/>
      <c r="Q189" s="27"/>
      <c r="R189" s="27"/>
      <c r="S189" s="27"/>
      <c r="T189" s="27"/>
      <c r="U189" s="27"/>
      <c r="V189" s="27"/>
      <c r="W189" s="27"/>
      <c r="X189" s="27"/>
      <c r="Y189" s="27"/>
      <c r="Z189" s="27"/>
      <c r="AA189" s="27"/>
      <c r="AB189" s="27"/>
      <c r="AC189" s="27"/>
      <c r="AD189" s="27"/>
      <c r="AE189" s="27"/>
      <c r="AF189" s="27"/>
      <c r="AG189" s="27"/>
      <c r="AH189" s="27"/>
      <c r="AI189" s="27"/>
      <c r="AJ189" s="27"/>
      <c r="AK189" s="27"/>
      <c r="AL189" s="27"/>
      <c r="AM189" s="27"/>
    </row>
    <row r="190" spans="2:39" s="428" customFormat="1" ht="10.5" customHeight="1">
      <c r="B190" s="429"/>
      <c r="C190" s="429"/>
      <c r="D190" s="429"/>
      <c r="H190" s="427"/>
      <c r="I190" s="27"/>
      <c r="J190" s="27"/>
      <c r="K190" s="27"/>
      <c r="L190" s="27"/>
      <c r="M190" s="27"/>
      <c r="N190" s="27"/>
      <c r="O190" s="27"/>
      <c r="P190" s="27"/>
      <c r="Q190" s="27"/>
      <c r="R190" s="27"/>
      <c r="S190" s="27"/>
      <c r="T190" s="27"/>
      <c r="U190" s="27"/>
      <c r="V190" s="27"/>
      <c r="W190" s="27"/>
      <c r="X190" s="27"/>
      <c r="Y190" s="27"/>
      <c r="Z190" s="27"/>
      <c r="AA190" s="27"/>
      <c r="AB190" s="27"/>
      <c r="AC190" s="27"/>
      <c r="AD190" s="27"/>
      <c r="AE190" s="27"/>
      <c r="AF190" s="27"/>
      <c r="AG190" s="27"/>
      <c r="AH190" s="27"/>
      <c r="AI190" s="27"/>
      <c r="AJ190" s="27"/>
      <c r="AK190" s="27"/>
      <c r="AL190" s="27"/>
      <c r="AM190" s="27"/>
    </row>
    <row r="191" spans="2:39" s="428" customFormat="1" ht="10.5" customHeight="1">
      <c r="B191" s="429"/>
      <c r="C191" s="429"/>
      <c r="D191" s="429"/>
      <c r="H191" s="427"/>
      <c r="I191" s="27"/>
      <c r="J191" s="27"/>
      <c r="K191" s="27"/>
      <c r="L191" s="27"/>
      <c r="M191" s="27"/>
      <c r="N191" s="27"/>
      <c r="O191" s="27"/>
      <c r="P191" s="27"/>
      <c r="Q191" s="27"/>
      <c r="R191" s="27"/>
      <c r="S191" s="27"/>
      <c r="T191" s="27"/>
      <c r="U191" s="27"/>
      <c r="V191" s="27"/>
      <c r="W191" s="27"/>
      <c r="X191" s="27"/>
      <c r="Y191" s="27"/>
      <c r="Z191" s="27"/>
      <c r="AA191" s="27"/>
      <c r="AB191" s="27"/>
      <c r="AC191" s="27"/>
      <c r="AD191" s="27"/>
      <c r="AE191" s="27"/>
      <c r="AF191" s="27"/>
      <c r="AG191" s="27"/>
      <c r="AH191" s="27"/>
      <c r="AI191" s="27"/>
      <c r="AJ191" s="27"/>
      <c r="AK191" s="27"/>
      <c r="AL191" s="27"/>
      <c r="AM191" s="27"/>
    </row>
    <row r="192" spans="2:39" s="428" customFormat="1" ht="10.5" customHeight="1">
      <c r="B192" s="429"/>
      <c r="C192" s="429"/>
      <c r="D192" s="429"/>
      <c r="H192" s="427"/>
      <c r="I192" s="27"/>
      <c r="J192" s="27"/>
      <c r="K192" s="27"/>
      <c r="L192" s="27"/>
      <c r="M192" s="27"/>
      <c r="N192" s="27"/>
      <c r="O192" s="27"/>
      <c r="P192" s="27"/>
      <c r="Q192" s="27"/>
      <c r="R192" s="27"/>
      <c r="S192" s="27"/>
      <c r="T192" s="27"/>
      <c r="U192" s="27"/>
      <c r="V192" s="27"/>
      <c r="W192" s="27"/>
      <c r="X192" s="27"/>
      <c r="Y192" s="27"/>
      <c r="Z192" s="27"/>
      <c r="AA192" s="27"/>
      <c r="AB192" s="27"/>
      <c r="AC192" s="27"/>
      <c r="AD192" s="27"/>
      <c r="AE192" s="27"/>
      <c r="AF192" s="27"/>
      <c r="AG192" s="27"/>
      <c r="AH192" s="27"/>
      <c r="AI192" s="27"/>
      <c r="AJ192" s="27"/>
      <c r="AK192" s="27"/>
      <c r="AL192" s="27"/>
      <c r="AM192" s="27"/>
    </row>
    <row r="193" spans="2:39" s="428" customFormat="1" ht="10.5" customHeight="1">
      <c r="B193" s="429"/>
      <c r="C193" s="429"/>
      <c r="D193" s="429"/>
      <c r="H193" s="427"/>
      <c r="I193" s="27"/>
      <c r="J193" s="27"/>
      <c r="K193" s="27"/>
      <c r="L193" s="27"/>
      <c r="M193" s="27"/>
      <c r="N193" s="27"/>
      <c r="O193" s="27"/>
      <c r="P193" s="27"/>
      <c r="Q193" s="27"/>
      <c r="R193" s="27"/>
      <c r="S193" s="27"/>
      <c r="T193" s="27"/>
      <c r="U193" s="27"/>
      <c r="V193" s="27"/>
      <c r="W193" s="27"/>
      <c r="X193" s="27"/>
      <c r="Y193" s="27"/>
      <c r="Z193" s="27"/>
      <c r="AA193" s="27"/>
      <c r="AB193" s="27"/>
      <c r="AC193" s="27"/>
      <c r="AD193" s="27"/>
      <c r="AE193" s="27"/>
      <c r="AF193" s="27"/>
      <c r="AG193" s="27"/>
      <c r="AH193" s="27"/>
      <c r="AI193" s="27"/>
      <c r="AJ193" s="27"/>
      <c r="AK193" s="27"/>
      <c r="AL193" s="27"/>
      <c r="AM193" s="27"/>
    </row>
    <row r="194" spans="2:39" s="428" customFormat="1" ht="10.5" customHeight="1">
      <c r="B194" s="429"/>
      <c r="C194" s="429"/>
      <c r="D194" s="429"/>
      <c r="H194" s="427"/>
      <c r="I194" s="27"/>
      <c r="J194" s="27"/>
      <c r="K194" s="27"/>
      <c r="L194" s="27"/>
      <c r="M194" s="27"/>
      <c r="N194" s="27"/>
      <c r="O194" s="27"/>
      <c r="P194" s="27"/>
      <c r="Q194" s="27"/>
      <c r="R194" s="27"/>
      <c r="S194" s="27"/>
      <c r="T194" s="27"/>
      <c r="U194" s="27"/>
      <c r="V194" s="27"/>
      <c r="W194" s="27"/>
      <c r="X194" s="27"/>
      <c r="Y194" s="27"/>
      <c r="Z194" s="27"/>
      <c r="AA194" s="27"/>
      <c r="AB194" s="27"/>
      <c r="AC194" s="27"/>
      <c r="AD194" s="27"/>
      <c r="AE194" s="27"/>
      <c r="AF194" s="27"/>
      <c r="AG194" s="27"/>
      <c r="AH194" s="27"/>
      <c r="AI194" s="27"/>
      <c r="AJ194" s="27"/>
      <c r="AK194" s="27"/>
      <c r="AL194" s="27"/>
      <c r="AM194" s="27"/>
    </row>
    <row r="195" spans="2:39" s="428" customFormat="1" ht="10.5" customHeight="1">
      <c r="B195" s="429"/>
      <c r="C195" s="429"/>
      <c r="D195" s="429"/>
      <c r="H195" s="427"/>
      <c r="I195" s="27"/>
      <c r="J195" s="27"/>
      <c r="K195" s="27"/>
      <c r="L195" s="27"/>
      <c r="M195" s="27"/>
      <c r="N195" s="27"/>
      <c r="O195" s="27"/>
      <c r="P195" s="27"/>
      <c r="Q195" s="27"/>
      <c r="R195" s="27"/>
      <c r="S195" s="27"/>
      <c r="T195" s="27"/>
      <c r="U195" s="27"/>
      <c r="V195" s="27"/>
      <c r="W195" s="27"/>
      <c r="X195" s="27"/>
      <c r="Y195" s="27"/>
      <c r="Z195" s="27"/>
      <c r="AA195" s="27"/>
      <c r="AB195" s="27"/>
      <c r="AC195" s="27"/>
      <c r="AD195" s="27"/>
      <c r="AE195" s="27"/>
      <c r="AF195" s="27"/>
      <c r="AG195" s="27"/>
      <c r="AH195" s="27"/>
      <c r="AI195" s="27"/>
      <c r="AJ195" s="27"/>
      <c r="AK195" s="27"/>
      <c r="AL195" s="27"/>
      <c r="AM195" s="27"/>
    </row>
    <row r="196" spans="2:39" s="428" customFormat="1" ht="10.5" customHeight="1">
      <c r="B196" s="429"/>
      <c r="C196" s="429"/>
      <c r="D196" s="429"/>
      <c r="H196" s="427"/>
      <c r="I196" s="27"/>
      <c r="J196" s="27"/>
      <c r="K196" s="27"/>
      <c r="L196" s="27"/>
      <c r="M196" s="27"/>
      <c r="N196" s="27"/>
      <c r="O196" s="27"/>
      <c r="P196" s="27"/>
      <c r="Q196" s="27"/>
      <c r="R196" s="27"/>
      <c r="S196" s="27"/>
      <c r="T196" s="27"/>
      <c r="U196" s="27"/>
      <c r="V196" s="27"/>
      <c r="W196" s="27"/>
      <c r="X196" s="27"/>
      <c r="Y196" s="27"/>
      <c r="Z196" s="27"/>
      <c r="AA196" s="27"/>
      <c r="AB196" s="27"/>
      <c r="AC196" s="27"/>
      <c r="AD196" s="27"/>
      <c r="AE196" s="27"/>
      <c r="AF196" s="27"/>
      <c r="AG196" s="27"/>
      <c r="AH196" s="27"/>
      <c r="AI196" s="27"/>
      <c r="AJ196" s="27"/>
      <c r="AK196" s="27"/>
      <c r="AL196" s="27"/>
      <c r="AM196" s="27"/>
    </row>
    <row r="197" spans="2:39" s="428" customFormat="1" ht="10.5" customHeight="1">
      <c r="B197" s="429"/>
      <c r="D197" s="429"/>
      <c r="G197" s="427"/>
      <c r="H197" s="427"/>
      <c r="I197" s="27"/>
      <c r="J197" s="27"/>
      <c r="K197" s="27"/>
      <c r="L197" s="27"/>
      <c r="M197" s="27"/>
      <c r="N197" s="27"/>
      <c r="O197" s="27"/>
      <c r="P197" s="27"/>
      <c r="Q197" s="27"/>
      <c r="R197" s="27"/>
      <c r="S197" s="27"/>
      <c r="T197" s="27"/>
      <c r="U197" s="27"/>
      <c r="V197" s="27"/>
      <c r="W197" s="27"/>
      <c r="X197" s="27"/>
      <c r="Y197" s="27"/>
      <c r="Z197" s="27"/>
      <c r="AA197" s="27"/>
      <c r="AB197" s="27"/>
      <c r="AC197" s="27"/>
      <c r="AD197" s="27"/>
      <c r="AE197" s="27"/>
      <c r="AF197" s="27"/>
      <c r="AG197" s="27"/>
      <c r="AH197" s="27"/>
      <c r="AI197" s="27"/>
      <c r="AJ197" s="27"/>
      <c r="AK197" s="27"/>
      <c r="AL197" s="27"/>
      <c r="AM197" s="27"/>
    </row>
    <row r="198" spans="2:39" s="428" customFormat="1" ht="10.5" customHeight="1">
      <c r="B198" s="429"/>
      <c r="C198" s="429"/>
      <c r="D198" s="429"/>
      <c r="H198" s="427"/>
      <c r="I198" s="27"/>
      <c r="J198" s="27"/>
      <c r="K198" s="27"/>
      <c r="L198" s="27"/>
      <c r="M198" s="27"/>
      <c r="N198" s="27"/>
      <c r="O198" s="27"/>
      <c r="P198" s="27"/>
      <c r="Q198" s="27"/>
      <c r="R198" s="27"/>
      <c r="S198" s="27"/>
      <c r="T198" s="27"/>
      <c r="U198" s="27"/>
      <c r="V198" s="27"/>
      <c r="W198" s="27"/>
      <c r="X198" s="27"/>
      <c r="Y198" s="27"/>
      <c r="Z198" s="27"/>
      <c r="AA198" s="27"/>
      <c r="AB198" s="27"/>
      <c r="AC198" s="27"/>
      <c r="AD198" s="27"/>
      <c r="AE198" s="27"/>
      <c r="AF198" s="27"/>
      <c r="AG198" s="27"/>
      <c r="AH198" s="27"/>
      <c r="AI198" s="27"/>
      <c r="AJ198" s="27"/>
      <c r="AK198" s="27"/>
      <c r="AL198" s="27"/>
      <c r="AM198" s="27"/>
    </row>
    <row r="199" spans="2:39" s="428" customFormat="1" ht="10.5" customHeight="1">
      <c r="B199" s="429"/>
      <c r="C199" s="429"/>
      <c r="D199" s="429"/>
      <c r="H199" s="427"/>
      <c r="I199" s="27"/>
      <c r="J199" s="27"/>
      <c r="K199" s="27"/>
      <c r="L199" s="27"/>
      <c r="M199" s="27"/>
      <c r="N199" s="27"/>
      <c r="O199" s="27"/>
      <c r="P199" s="27"/>
      <c r="Q199" s="27"/>
      <c r="R199" s="27"/>
      <c r="S199" s="27"/>
      <c r="T199" s="27"/>
      <c r="U199" s="27"/>
      <c r="V199" s="27"/>
      <c r="W199" s="27"/>
      <c r="X199" s="27"/>
      <c r="Y199" s="27"/>
      <c r="Z199" s="27"/>
      <c r="AA199" s="27"/>
      <c r="AB199" s="27"/>
      <c r="AC199" s="27"/>
      <c r="AD199" s="27"/>
      <c r="AE199" s="27"/>
      <c r="AF199" s="27"/>
      <c r="AG199" s="27"/>
      <c r="AH199" s="27"/>
      <c r="AI199" s="27"/>
      <c r="AJ199" s="27"/>
      <c r="AK199" s="27"/>
      <c r="AL199" s="27"/>
      <c r="AM199" s="27"/>
    </row>
    <row r="200" spans="2:39" s="428" customFormat="1" ht="10.5" customHeight="1">
      <c r="B200" s="429"/>
      <c r="C200" s="429"/>
      <c r="D200" s="429"/>
      <c r="H200" s="427"/>
      <c r="I200" s="27"/>
      <c r="J200" s="27"/>
      <c r="K200" s="27"/>
      <c r="L200" s="27"/>
      <c r="M200" s="27"/>
      <c r="N200" s="27"/>
      <c r="O200" s="27"/>
      <c r="P200" s="27"/>
      <c r="Q200" s="27"/>
      <c r="R200" s="27"/>
      <c r="S200" s="27"/>
      <c r="T200" s="27"/>
      <c r="U200" s="27"/>
      <c r="V200" s="27"/>
      <c r="W200" s="27"/>
      <c r="X200" s="27"/>
      <c r="Y200" s="27"/>
      <c r="Z200" s="27"/>
      <c r="AA200" s="27"/>
      <c r="AB200" s="27"/>
      <c r="AC200" s="27"/>
      <c r="AD200" s="27"/>
      <c r="AE200" s="27"/>
      <c r="AF200" s="27"/>
      <c r="AG200" s="27"/>
      <c r="AH200" s="27"/>
      <c r="AI200" s="27"/>
      <c r="AJ200" s="27"/>
      <c r="AK200" s="27"/>
      <c r="AL200" s="27"/>
      <c r="AM200" s="27"/>
    </row>
    <row r="201" spans="2:39" s="428" customFormat="1" ht="10.5" customHeight="1">
      <c r="B201" s="429"/>
      <c r="C201" s="429"/>
      <c r="D201" s="429"/>
      <c r="H201" s="427"/>
      <c r="I201" s="27"/>
      <c r="J201" s="27"/>
      <c r="K201" s="27"/>
      <c r="L201" s="27"/>
      <c r="M201" s="27"/>
      <c r="N201" s="27"/>
      <c r="O201" s="27"/>
      <c r="P201" s="27"/>
      <c r="Q201" s="27"/>
      <c r="R201" s="27"/>
      <c r="S201" s="27"/>
      <c r="T201" s="27"/>
      <c r="U201" s="27"/>
      <c r="V201" s="27"/>
      <c r="W201" s="27"/>
      <c r="X201" s="27"/>
      <c r="Y201" s="27"/>
      <c r="Z201" s="27"/>
      <c r="AA201" s="27"/>
      <c r="AB201" s="27"/>
      <c r="AC201" s="27"/>
      <c r="AD201" s="27"/>
      <c r="AE201" s="27"/>
      <c r="AF201" s="27"/>
      <c r="AG201" s="27"/>
      <c r="AH201" s="27"/>
      <c r="AI201" s="27"/>
      <c r="AJ201" s="27"/>
      <c r="AK201" s="27"/>
      <c r="AL201" s="27"/>
      <c r="AM201" s="27"/>
    </row>
    <row r="202" spans="2:39" s="428" customFormat="1" ht="10.5" customHeight="1">
      <c r="B202" s="429"/>
      <c r="C202" s="429"/>
      <c r="D202" s="429"/>
      <c r="H202" s="427"/>
      <c r="I202" s="27"/>
      <c r="J202" s="27"/>
      <c r="K202" s="27"/>
      <c r="L202" s="27"/>
      <c r="M202" s="27"/>
      <c r="N202" s="27"/>
      <c r="O202" s="27"/>
      <c r="P202" s="27"/>
      <c r="Q202" s="27"/>
      <c r="R202" s="27"/>
      <c r="S202" s="27"/>
      <c r="T202" s="27"/>
      <c r="U202" s="27"/>
      <c r="V202" s="27"/>
      <c r="W202" s="27"/>
      <c r="X202" s="27"/>
      <c r="Y202" s="27"/>
      <c r="Z202" s="27"/>
      <c r="AA202" s="27"/>
      <c r="AB202" s="27"/>
      <c r="AC202" s="27"/>
      <c r="AD202" s="27"/>
      <c r="AE202" s="27"/>
      <c r="AF202" s="27"/>
      <c r="AG202" s="27"/>
      <c r="AH202" s="27"/>
      <c r="AI202" s="27"/>
      <c r="AJ202" s="27"/>
      <c r="AK202" s="27"/>
      <c r="AL202" s="27"/>
      <c r="AM202" s="27"/>
    </row>
    <row r="203" spans="2:39" s="428" customFormat="1" ht="10.5" customHeight="1">
      <c r="B203" s="429"/>
      <c r="C203" s="429"/>
      <c r="D203" s="429"/>
      <c r="H203" s="427"/>
      <c r="I203" s="27"/>
      <c r="J203" s="27"/>
      <c r="K203" s="27"/>
      <c r="L203" s="27"/>
      <c r="M203" s="27"/>
      <c r="N203" s="27"/>
      <c r="O203" s="27"/>
      <c r="P203" s="27"/>
      <c r="Q203" s="27"/>
      <c r="R203" s="27"/>
      <c r="S203" s="27"/>
      <c r="T203" s="27"/>
      <c r="U203" s="27"/>
      <c r="V203" s="27"/>
      <c r="W203" s="27"/>
      <c r="X203" s="27"/>
      <c r="Y203" s="27"/>
      <c r="Z203" s="27"/>
      <c r="AA203" s="27"/>
      <c r="AB203" s="27"/>
      <c r="AC203" s="27"/>
      <c r="AD203" s="27"/>
      <c r="AE203" s="27"/>
      <c r="AF203" s="27"/>
      <c r="AG203" s="27"/>
      <c r="AH203" s="27"/>
      <c r="AI203" s="27"/>
      <c r="AJ203" s="27"/>
      <c r="AK203" s="27"/>
      <c r="AL203" s="27"/>
      <c r="AM203" s="27"/>
    </row>
    <row r="204" spans="2:39" s="428" customFormat="1" ht="10.5" customHeight="1">
      <c r="B204" s="429"/>
      <c r="C204" s="429"/>
      <c r="D204" s="429"/>
      <c r="H204" s="427"/>
      <c r="I204" s="27"/>
      <c r="J204" s="27"/>
      <c r="K204" s="27"/>
      <c r="L204" s="27"/>
      <c r="M204" s="27"/>
      <c r="N204" s="27"/>
      <c r="O204" s="27"/>
      <c r="P204" s="27"/>
      <c r="Q204" s="27"/>
      <c r="R204" s="27"/>
      <c r="S204" s="27"/>
      <c r="T204" s="27"/>
      <c r="U204" s="27"/>
      <c r="V204" s="27"/>
      <c r="W204" s="27"/>
      <c r="X204" s="27"/>
      <c r="Y204" s="27"/>
      <c r="Z204" s="27"/>
      <c r="AA204" s="27"/>
      <c r="AB204" s="27"/>
      <c r="AC204" s="27"/>
      <c r="AD204" s="27"/>
      <c r="AE204" s="27"/>
      <c r="AF204" s="27"/>
      <c r="AG204" s="27"/>
      <c r="AH204" s="27"/>
      <c r="AI204" s="27"/>
      <c r="AJ204" s="27"/>
      <c r="AK204" s="27"/>
      <c r="AL204" s="27"/>
      <c r="AM204" s="27"/>
    </row>
    <row r="205" spans="2:39" s="428" customFormat="1" ht="10.5" customHeight="1">
      <c r="B205" s="429"/>
      <c r="C205" s="429"/>
      <c r="D205" s="429"/>
      <c r="H205" s="427"/>
      <c r="I205" s="27"/>
      <c r="J205" s="27"/>
      <c r="K205" s="27"/>
      <c r="L205" s="27"/>
      <c r="M205" s="27"/>
      <c r="N205" s="27"/>
      <c r="O205" s="27"/>
      <c r="P205" s="27"/>
      <c r="Q205" s="27"/>
      <c r="R205" s="27"/>
      <c r="S205" s="27"/>
      <c r="T205" s="27"/>
      <c r="U205" s="27"/>
      <c r="V205" s="27"/>
      <c r="W205" s="27"/>
      <c r="X205" s="27"/>
      <c r="Y205" s="27"/>
      <c r="Z205" s="27"/>
      <c r="AA205" s="27"/>
      <c r="AB205" s="27"/>
      <c r="AC205" s="27"/>
      <c r="AD205" s="27"/>
      <c r="AE205" s="27"/>
      <c r="AF205" s="27"/>
      <c r="AG205" s="27"/>
      <c r="AH205" s="27"/>
      <c r="AI205" s="27"/>
      <c r="AJ205" s="27"/>
      <c r="AK205" s="27"/>
      <c r="AL205" s="27"/>
      <c r="AM205" s="27"/>
    </row>
    <row r="206" spans="2:39" s="428" customFormat="1" ht="10.5" customHeight="1">
      <c r="B206" s="429"/>
      <c r="C206" s="429"/>
      <c r="D206" s="429"/>
      <c r="H206" s="427"/>
      <c r="I206" s="27"/>
      <c r="J206" s="27"/>
      <c r="K206" s="27"/>
      <c r="L206" s="27"/>
      <c r="M206" s="27"/>
      <c r="N206" s="27"/>
      <c r="O206" s="27"/>
      <c r="P206" s="27"/>
      <c r="Q206" s="27"/>
      <c r="R206" s="27"/>
      <c r="S206" s="27"/>
      <c r="T206" s="27"/>
      <c r="U206" s="27"/>
      <c r="V206" s="27"/>
      <c r="W206" s="27"/>
      <c r="X206" s="27"/>
      <c r="Y206" s="27"/>
      <c r="Z206" s="27"/>
      <c r="AA206" s="27"/>
      <c r="AB206" s="27"/>
      <c r="AC206" s="27"/>
      <c r="AD206" s="27"/>
      <c r="AE206" s="27"/>
      <c r="AF206" s="27"/>
      <c r="AG206" s="27"/>
      <c r="AH206" s="27"/>
      <c r="AI206" s="27"/>
      <c r="AJ206" s="27"/>
      <c r="AK206" s="27"/>
      <c r="AL206" s="27"/>
      <c r="AM206" s="27"/>
    </row>
    <row r="207" spans="2:39" s="428" customFormat="1" ht="10.5" customHeight="1">
      <c r="B207" s="429"/>
      <c r="C207" s="429"/>
      <c r="D207" s="429"/>
      <c r="H207" s="427"/>
      <c r="I207" s="27"/>
      <c r="J207" s="27"/>
      <c r="K207" s="27"/>
      <c r="L207" s="27"/>
      <c r="M207" s="27"/>
      <c r="N207" s="27"/>
      <c r="O207" s="27"/>
      <c r="P207" s="27"/>
      <c r="Q207" s="27"/>
      <c r="R207" s="27"/>
      <c r="S207" s="27"/>
      <c r="T207" s="27"/>
      <c r="U207" s="27"/>
      <c r="V207" s="27"/>
      <c r="W207" s="27"/>
      <c r="X207" s="27"/>
      <c r="Y207" s="27"/>
      <c r="Z207" s="27"/>
      <c r="AA207" s="27"/>
      <c r="AB207" s="27"/>
      <c r="AC207" s="27"/>
      <c r="AD207" s="27"/>
      <c r="AE207" s="27"/>
      <c r="AF207" s="27"/>
      <c r="AG207" s="27"/>
      <c r="AH207" s="27"/>
      <c r="AI207" s="27"/>
      <c r="AJ207" s="27"/>
      <c r="AK207" s="27"/>
      <c r="AL207" s="27"/>
      <c r="AM207" s="27"/>
    </row>
    <row r="208" spans="2:39" s="428" customFormat="1" ht="10.5" customHeight="1" collapsed="1">
      <c r="B208" s="429"/>
      <c r="C208" s="429"/>
      <c r="D208" s="525"/>
      <c r="H208" s="427"/>
      <c r="I208" s="427"/>
      <c r="J208" s="427"/>
      <c r="K208" s="427"/>
      <c r="L208" s="427"/>
      <c r="M208" s="427"/>
      <c r="N208" s="427"/>
      <c r="O208" s="427"/>
      <c r="P208" s="427"/>
      <c r="Q208" s="427"/>
      <c r="R208" s="427"/>
      <c r="S208" s="427"/>
      <c r="T208" s="427"/>
      <c r="U208" s="427"/>
      <c r="V208" s="427"/>
      <c r="W208" s="427"/>
      <c r="X208" s="427"/>
      <c r="Y208" s="427"/>
      <c r="Z208" s="427"/>
      <c r="AA208" s="427"/>
      <c r="AB208" s="427"/>
      <c r="AC208" s="427"/>
      <c r="AD208" s="427"/>
      <c r="AE208" s="427"/>
      <c r="AF208" s="427"/>
      <c r="AG208" s="427"/>
      <c r="AH208" s="427"/>
      <c r="AI208" s="427"/>
      <c r="AJ208" s="427"/>
      <c r="AK208" s="427"/>
      <c r="AL208" s="427"/>
      <c r="AM208" s="427"/>
    </row>
    <row r="209" spans="2:39" s="428" customFormat="1" ht="10.5" customHeight="1">
      <c r="B209" s="429"/>
      <c r="C209" s="429"/>
      <c r="D209" s="429"/>
      <c r="F209" s="429"/>
      <c r="G209" s="525"/>
      <c r="I209" s="427"/>
      <c r="J209" s="427"/>
      <c r="K209" s="427"/>
      <c r="L209" s="427"/>
      <c r="M209" s="427"/>
      <c r="N209" s="427"/>
      <c r="O209" s="427"/>
      <c r="P209" s="427"/>
      <c r="Q209" s="427"/>
      <c r="R209" s="427"/>
      <c r="S209" s="427"/>
      <c r="T209" s="427"/>
      <c r="U209" s="427"/>
      <c r="V209" s="427"/>
      <c r="W209" s="427"/>
      <c r="X209" s="427"/>
      <c r="Y209" s="427"/>
      <c r="Z209" s="427"/>
      <c r="AA209" s="427"/>
      <c r="AB209" s="427"/>
      <c r="AC209" s="427"/>
      <c r="AD209" s="427"/>
      <c r="AE209" s="427"/>
      <c r="AF209" s="427"/>
      <c r="AG209" s="427"/>
      <c r="AH209" s="427"/>
      <c r="AI209" s="427"/>
      <c r="AJ209" s="427"/>
      <c r="AK209" s="427"/>
      <c r="AL209" s="427"/>
      <c r="AM209" s="427"/>
    </row>
    <row r="210" spans="2:39" s="428" customFormat="1" ht="10.5" customHeight="1">
      <c r="B210" s="429"/>
      <c r="C210" s="429"/>
      <c r="D210" s="429"/>
      <c r="F210" s="429"/>
      <c r="I210" s="427"/>
      <c r="J210" s="27"/>
      <c r="K210" s="27"/>
      <c r="L210" s="27"/>
      <c r="M210" s="27"/>
      <c r="N210" s="27"/>
      <c r="O210" s="27"/>
      <c r="P210" s="27"/>
      <c r="Q210" s="27"/>
      <c r="R210" s="27"/>
      <c r="S210" s="27"/>
      <c r="T210" s="27"/>
      <c r="U210" s="27"/>
      <c r="V210" s="27"/>
      <c r="W210" s="27"/>
      <c r="X210" s="27"/>
      <c r="Y210" s="27"/>
      <c r="Z210" s="27"/>
      <c r="AA210" s="27"/>
      <c r="AB210" s="27"/>
      <c r="AC210" s="27"/>
      <c r="AD210" s="27"/>
      <c r="AE210" s="27"/>
      <c r="AF210" s="27"/>
      <c r="AG210" s="27"/>
      <c r="AH210" s="27"/>
      <c r="AI210" s="27"/>
      <c r="AJ210" s="27"/>
      <c r="AK210" s="27"/>
      <c r="AL210" s="27"/>
      <c r="AM210" s="27"/>
    </row>
    <row r="211" spans="2:39" s="428" customFormat="1" ht="10.5" customHeight="1">
      <c r="B211" s="429"/>
      <c r="C211" s="429"/>
      <c r="D211" s="429"/>
      <c r="F211" s="429"/>
      <c r="G211" s="427"/>
      <c r="I211" s="427"/>
      <c r="J211" s="427"/>
      <c r="K211" s="427"/>
      <c r="L211" s="427"/>
      <c r="M211" s="427"/>
      <c r="N211" s="427"/>
      <c r="O211" s="427"/>
      <c r="P211" s="427"/>
      <c r="Q211" s="427"/>
      <c r="R211" s="427"/>
      <c r="S211" s="427"/>
      <c r="T211" s="427"/>
      <c r="U211" s="427"/>
      <c r="V211" s="427"/>
      <c r="W211" s="427"/>
      <c r="X211" s="427"/>
      <c r="Y211" s="427"/>
      <c r="Z211" s="427"/>
      <c r="AA211" s="427"/>
      <c r="AB211" s="427"/>
      <c r="AC211" s="427"/>
      <c r="AD211" s="427"/>
      <c r="AE211" s="427"/>
      <c r="AF211" s="427"/>
      <c r="AG211" s="427"/>
      <c r="AH211" s="427"/>
      <c r="AI211" s="427"/>
      <c r="AJ211" s="427"/>
      <c r="AK211" s="427"/>
      <c r="AL211" s="427"/>
      <c r="AM211" s="427"/>
    </row>
    <row r="212" spans="2:39" s="428" customFormat="1" ht="10.5" customHeight="1">
      <c r="B212" s="429"/>
      <c r="C212" s="429"/>
      <c r="D212" s="429"/>
      <c r="F212" s="429"/>
      <c r="H212" s="427"/>
      <c r="I212" s="427"/>
      <c r="J212" s="427"/>
      <c r="K212" s="427"/>
      <c r="L212" s="427"/>
      <c r="M212" s="427"/>
      <c r="N212" s="427"/>
      <c r="O212" s="427"/>
      <c r="P212" s="427"/>
      <c r="Q212" s="427"/>
      <c r="R212" s="427"/>
      <c r="S212" s="427"/>
      <c r="T212" s="427"/>
      <c r="U212" s="427"/>
      <c r="V212" s="427"/>
      <c r="W212" s="427"/>
      <c r="X212" s="427"/>
      <c r="Y212" s="427"/>
      <c r="Z212" s="427"/>
      <c r="AA212" s="427"/>
      <c r="AB212" s="427"/>
      <c r="AC212" s="427"/>
      <c r="AD212" s="427"/>
      <c r="AE212" s="427"/>
      <c r="AF212" s="427"/>
      <c r="AG212" s="427"/>
      <c r="AH212" s="427"/>
      <c r="AI212" s="427"/>
      <c r="AJ212" s="427"/>
      <c r="AK212" s="427"/>
      <c r="AL212" s="427"/>
      <c r="AM212" s="427"/>
    </row>
    <row r="213" spans="2:39" s="428" customFormat="1" ht="10.5" customHeight="1" collapsed="1">
      <c r="B213" s="14"/>
      <c r="D213" s="525"/>
      <c r="E213" s="3"/>
      <c r="F213" s="14"/>
      <c r="G213" s="3"/>
      <c r="H213" s="3"/>
      <c r="I213" s="427"/>
      <c r="J213" s="427"/>
      <c r="K213" s="427"/>
      <c r="L213" s="427"/>
      <c r="M213" s="427"/>
      <c r="N213" s="427"/>
      <c r="O213" s="427"/>
      <c r="P213" s="427"/>
      <c r="Q213" s="427"/>
      <c r="R213" s="427"/>
      <c r="S213" s="427"/>
      <c r="T213" s="427"/>
      <c r="U213" s="427"/>
      <c r="V213" s="427"/>
      <c r="W213" s="427"/>
      <c r="X213" s="427"/>
      <c r="Y213" s="427"/>
      <c r="Z213" s="427"/>
      <c r="AA213" s="427"/>
      <c r="AB213" s="427"/>
      <c r="AC213" s="427"/>
      <c r="AD213" s="427"/>
      <c r="AE213" s="427"/>
      <c r="AF213" s="427"/>
      <c r="AG213" s="427"/>
      <c r="AH213" s="427"/>
      <c r="AI213" s="427"/>
      <c r="AJ213" s="427"/>
      <c r="AK213" s="427"/>
      <c r="AL213" s="427"/>
      <c r="AM213" s="427"/>
    </row>
    <row r="214" spans="2:39" s="428" customFormat="1" ht="10.5" customHeight="1">
      <c r="B214" s="429"/>
      <c r="C214" s="429"/>
      <c r="D214" s="525"/>
      <c r="F214" s="429"/>
      <c r="H214" s="427"/>
      <c r="I214" s="427"/>
      <c r="J214" s="427"/>
      <c r="K214" s="427"/>
      <c r="L214" s="427"/>
      <c r="M214" s="427"/>
      <c r="N214" s="427"/>
      <c r="O214" s="427"/>
      <c r="P214" s="427"/>
      <c r="Q214" s="427"/>
      <c r="R214" s="427"/>
      <c r="S214" s="427"/>
      <c r="T214" s="427"/>
      <c r="U214" s="427"/>
      <c r="V214" s="427"/>
      <c r="W214" s="427"/>
      <c r="X214" s="427"/>
      <c r="Y214" s="427"/>
      <c r="Z214" s="427"/>
      <c r="AA214" s="427"/>
      <c r="AB214" s="427"/>
      <c r="AC214" s="427"/>
      <c r="AD214" s="427"/>
      <c r="AE214" s="427"/>
      <c r="AF214" s="427"/>
      <c r="AG214" s="427"/>
      <c r="AH214" s="427"/>
      <c r="AI214" s="427"/>
      <c r="AJ214" s="427"/>
      <c r="AK214" s="427"/>
      <c r="AL214" s="427"/>
      <c r="AM214" s="427"/>
    </row>
    <row r="215" spans="2:39" s="428" customFormat="1" ht="10.5" customHeight="1">
      <c r="B215" s="429"/>
      <c r="C215" s="429"/>
      <c r="D215" s="429"/>
      <c r="E215" s="525"/>
      <c r="H215" s="427"/>
      <c r="I215" s="427"/>
      <c r="J215" s="427"/>
      <c r="K215" s="427"/>
      <c r="L215" s="427"/>
      <c r="M215" s="427"/>
      <c r="N215" s="427"/>
      <c r="O215" s="427"/>
      <c r="P215" s="427"/>
      <c r="Q215" s="427"/>
      <c r="R215" s="427"/>
      <c r="S215" s="427"/>
      <c r="T215" s="427"/>
      <c r="U215" s="427"/>
      <c r="V215" s="427"/>
      <c r="W215" s="427"/>
      <c r="X215" s="427"/>
      <c r="Y215" s="427"/>
      <c r="Z215" s="427"/>
      <c r="AA215" s="427"/>
      <c r="AB215" s="427"/>
      <c r="AC215" s="427"/>
      <c r="AD215" s="427"/>
      <c r="AE215" s="427"/>
      <c r="AF215" s="427"/>
      <c r="AG215" s="427"/>
      <c r="AH215" s="427"/>
      <c r="AI215" s="427"/>
      <c r="AJ215" s="427"/>
      <c r="AK215" s="427"/>
      <c r="AL215" s="427"/>
      <c r="AM215" s="427"/>
    </row>
    <row r="216" spans="2:39" s="428" customFormat="1" ht="10.5" customHeight="1">
      <c r="B216" s="429"/>
      <c r="C216" s="429"/>
      <c r="D216" s="429"/>
      <c r="F216" s="429"/>
      <c r="I216" s="427"/>
      <c r="J216" s="427"/>
      <c r="K216" s="427"/>
      <c r="L216" s="427"/>
      <c r="M216" s="427"/>
      <c r="N216" s="427"/>
      <c r="O216" s="427"/>
      <c r="P216" s="427"/>
      <c r="Q216" s="427"/>
      <c r="R216" s="427"/>
      <c r="S216" s="427"/>
      <c r="T216" s="427"/>
      <c r="U216" s="427"/>
      <c r="V216" s="427"/>
      <c r="W216" s="427"/>
      <c r="X216" s="427"/>
      <c r="Y216" s="427"/>
      <c r="Z216" s="427"/>
      <c r="AA216" s="427"/>
      <c r="AB216" s="427"/>
      <c r="AC216" s="427"/>
      <c r="AD216" s="427"/>
      <c r="AE216" s="427"/>
      <c r="AF216" s="427"/>
      <c r="AG216" s="427"/>
      <c r="AH216" s="427"/>
      <c r="AI216" s="427"/>
      <c r="AJ216" s="427"/>
      <c r="AK216" s="427"/>
      <c r="AL216" s="427"/>
      <c r="AM216" s="427"/>
    </row>
    <row r="217" spans="2:39" s="428" customFormat="1" ht="10.5" customHeight="1">
      <c r="B217" s="429"/>
      <c r="C217" s="429"/>
      <c r="D217" s="429"/>
      <c r="F217" s="429"/>
      <c r="I217" s="427"/>
      <c r="J217" s="27"/>
      <c r="K217" s="27"/>
      <c r="L217" s="27"/>
      <c r="M217" s="27"/>
      <c r="N217" s="27"/>
      <c r="O217" s="27"/>
      <c r="P217" s="27"/>
      <c r="Q217" s="27"/>
      <c r="R217" s="27"/>
      <c r="S217" s="27"/>
      <c r="T217" s="27"/>
      <c r="U217" s="27"/>
      <c r="V217" s="27"/>
      <c r="W217" s="27"/>
      <c r="X217" s="27"/>
      <c r="Y217" s="27"/>
      <c r="Z217" s="27"/>
      <c r="AA217" s="27"/>
      <c r="AB217" s="27"/>
      <c r="AC217" s="27"/>
      <c r="AD217" s="27"/>
      <c r="AE217" s="27"/>
      <c r="AF217" s="27"/>
      <c r="AG217" s="27"/>
      <c r="AH217" s="27"/>
      <c r="AI217" s="27"/>
      <c r="AJ217" s="27"/>
      <c r="AK217" s="27"/>
      <c r="AL217" s="27"/>
      <c r="AM217" s="27"/>
    </row>
    <row r="218" spans="2:39" s="428" customFormat="1" ht="10.5" customHeight="1">
      <c r="B218" s="429"/>
      <c r="C218" s="429"/>
      <c r="D218" s="429"/>
      <c r="F218" s="429"/>
      <c r="I218" s="427"/>
      <c r="J218" s="27"/>
      <c r="K218" s="27"/>
      <c r="L218" s="27"/>
      <c r="M218" s="27"/>
      <c r="N218" s="27"/>
      <c r="O218" s="27"/>
      <c r="P218" s="27"/>
      <c r="Q218" s="27"/>
      <c r="R218" s="27"/>
      <c r="S218" s="27"/>
      <c r="T218" s="27"/>
      <c r="U218" s="27"/>
      <c r="V218" s="27"/>
      <c r="W218" s="27"/>
      <c r="X218" s="27"/>
      <c r="Y218" s="27"/>
      <c r="Z218" s="27"/>
      <c r="AA218" s="27"/>
      <c r="AB218" s="27"/>
      <c r="AC218" s="27"/>
      <c r="AD218" s="27"/>
      <c r="AE218" s="27"/>
      <c r="AF218" s="27"/>
      <c r="AG218" s="27"/>
      <c r="AH218" s="27"/>
      <c r="AI218" s="27"/>
      <c r="AJ218" s="27"/>
      <c r="AK218" s="27"/>
      <c r="AL218" s="27"/>
      <c r="AM218" s="27"/>
    </row>
    <row r="219" spans="2:39" s="428" customFormat="1" ht="10.5" customHeight="1">
      <c r="B219" s="429"/>
      <c r="C219" s="429"/>
      <c r="D219" s="429"/>
      <c r="F219" s="525"/>
      <c r="H219" s="427"/>
      <c r="I219" s="427"/>
      <c r="J219" s="427"/>
      <c r="K219" s="427"/>
      <c r="L219" s="427"/>
      <c r="M219" s="427"/>
      <c r="N219" s="427"/>
      <c r="O219" s="427"/>
      <c r="P219" s="427"/>
      <c r="Q219" s="427"/>
      <c r="R219" s="427"/>
      <c r="S219" s="427"/>
      <c r="T219" s="427"/>
      <c r="U219" s="427"/>
      <c r="V219" s="427"/>
      <c r="W219" s="427"/>
      <c r="X219" s="427"/>
      <c r="Y219" s="427"/>
      <c r="Z219" s="427"/>
      <c r="AA219" s="427"/>
      <c r="AB219" s="427"/>
      <c r="AC219" s="427"/>
      <c r="AD219" s="427"/>
      <c r="AE219" s="427"/>
      <c r="AF219" s="427"/>
      <c r="AG219" s="427"/>
      <c r="AH219" s="427"/>
      <c r="AI219" s="427"/>
      <c r="AJ219" s="427"/>
      <c r="AK219" s="427"/>
      <c r="AL219" s="427"/>
      <c r="AM219" s="427"/>
    </row>
    <row r="220" spans="2:39" s="428" customFormat="1" ht="10.5" customHeight="1">
      <c r="B220" s="429"/>
      <c r="C220" s="429"/>
      <c r="D220" s="429"/>
      <c r="F220" s="429"/>
      <c r="I220" s="427"/>
      <c r="J220" s="427"/>
      <c r="K220" s="427"/>
      <c r="L220" s="427"/>
      <c r="M220" s="427"/>
      <c r="N220" s="427"/>
      <c r="O220" s="427"/>
      <c r="P220" s="427"/>
      <c r="Q220" s="427"/>
      <c r="R220" s="427"/>
      <c r="S220" s="427"/>
      <c r="T220" s="427"/>
      <c r="U220" s="427"/>
      <c r="V220" s="427"/>
      <c r="W220" s="427"/>
      <c r="X220" s="427"/>
      <c r="Y220" s="427"/>
      <c r="Z220" s="427"/>
      <c r="AA220" s="427"/>
      <c r="AB220" s="427"/>
      <c r="AC220" s="427"/>
      <c r="AD220" s="427"/>
      <c r="AE220" s="427"/>
      <c r="AF220" s="427"/>
      <c r="AG220" s="427"/>
      <c r="AH220" s="427"/>
      <c r="AI220" s="427"/>
      <c r="AJ220" s="427"/>
      <c r="AK220" s="427"/>
      <c r="AL220" s="427"/>
      <c r="AM220" s="427"/>
    </row>
    <row r="221" spans="2:39" s="428" customFormat="1" ht="10.5" customHeight="1">
      <c r="B221" s="429"/>
      <c r="C221" s="429"/>
      <c r="D221" s="429"/>
      <c r="F221" s="429"/>
      <c r="I221" s="427"/>
      <c r="J221" s="27"/>
      <c r="K221" s="27"/>
      <c r="L221" s="27"/>
      <c r="M221" s="27"/>
      <c r="N221" s="27"/>
      <c r="O221" s="27"/>
      <c r="P221" s="27"/>
      <c r="Q221" s="27"/>
      <c r="R221" s="27"/>
      <c r="S221" s="27"/>
      <c r="T221" s="27"/>
      <c r="U221" s="27"/>
      <c r="V221" s="27"/>
      <c r="W221" s="27"/>
      <c r="X221" s="27"/>
      <c r="Y221" s="27"/>
      <c r="Z221" s="27"/>
      <c r="AA221" s="27"/>
      <c r="AB221" s="27"/>
      <c r="AC221" s="27"/>
      <c r="AD221" s="27"/>
      <c r="AE221" s="27"/>
      <c r="AF221" s="27"/>
      <c r="AG221" s="27"/>
      <c r="AH221" s="27"/>
      <c r="AI221" s="27"/>
      <c r="AJ221" s="27"/>
      <c r="AK221" s="27"/>
      <c r="AL221" s="27"/>
      <c r="AM221" s="27"/>
    </row>
    <row r="222" spans="2:39" s="428" customFormat="1" ht="10.5" customHeight="1">
      <c r="B222" s="429"/>
      <c r="C222" s="429"/>
      <c r="D222" s="429"/>
      <c r="F222" s="429"/>
      <c r="I222" s="427"/>
      <c r="J222" s="27"/>
      <c r="K222" s="27"/>
      <c r="L222" s="27"/>
      <c r="M222" s="27"/>
      <c r="N222" s="27"/>
      <c r="O222" s="27"/>
      <c r="P222" s="27"/>
      <c r="Q222" s="27"/>
      <c r="R222" s="27"/>
      <c r="S222" s="27"/>
      <c r="T222" s="27"/>
      <c r="U222" s="27"/>
      <c r="V222" s="27"/>
      <c r="W222" s="27"/>
      <c r="X222" s="27"/>
      <c r="Y222" s="27"/>
      <c r="Z222" s="27"/>
      <c r="AA222" s="27"/>
      <c r="AB222" s="27"/>
      <c r="AC222" s="27"/>
      <c r="AD222" s="27"/>
      <c r="AE222" s="27"/>
      <c r="AF222" s="27"/>
      <c r="AG222" s="27"/>
      <c r="AH222" s="27"/>
      <c r="AI222" s="27"/>
      <c r="AJ222" s="27"/>
      <c r="AK222" s="27"/>
      <c r="AL222" s="27"/>
      <c r="AM222" s="27"/>
    </row>
    <row r="223" spans="2:39" s="428" customFormat="1" ht="10.5" customHeight="1">
      <c r="B223" s="33"/>
      <c r="C223" s="33"/>
      <c r="D223" s="14"/>
      <c r="E223" s="3"/>
      <c r="F223" s="33"/>
      <c r="G223" s="3"/>
      <c r="H223" s="427"/>
      <c r="I223" s="427"/>
      <c r="J223" s="427"/>
      <c r="K223" s="427"/>
      <c r="L223" s="427"/>
      <c r="M223" s="427"/>
      <c r="N223" s="427"/>
      <c r="O223" s="427"/>
      <c r="P223" s="427"/>
      <c r="Q223" s="427"/>
      <c r="R223" s="427"/>
      <c r="S223" s="427"/>
      <c r="T223" s="427"/>
      <c r="U223" s="427"/>
      <c r="V223" s="427"/>
      <c r="W223" s="427"/>
      <c r="X223" s="427"/>
      <c r="Y223" s="427"/>
      <c r="Z223" s="427"/>
      <c r="AA223" s="427"/>
      <c r="AB223" s="427"/>
      <c r="AC223" s="427"/>
      <c r="AD223" s="427"/>
      <c r="AE223" s="427"/>
      <c r="AF223" s="427"/>
      <c r="AG223" s="427"/>
      <c r="AH223" s="427"/>
      <c r="AI223" s="427"/>
      <c r="AJ223" s="427"/>
      <c r="AK223" s="427"/>
      <c r="AL223" s="427"/>
      <c r="AM223" s="427"/>
    </row>
    <row r="224" spans="2:39" s="428" customFormat="1" ht="10.5" customHeight="1">
      <c r="B224" s="429"/>
      <c r="C224" s="429"/>
      <c r="D224" s="429"/>
      <c r="F224" s="429"/>
      <c r="H224" s="427"/>
      <c r="I224" s="427"/>
      <c r="J224" s="427"/>
      <c r="K224" s="427"/>
      <c r="L224" s="427"/>
      <c r="M224" s="427"/>
      <c r="N224" s="427"/>
      <c r="O224" s="427"/>
      <c r="P224" s="427"/>
      <c r="Q224" s="427"/>
      <c r="R224" s="427"/>
      <c r="S224" s="427"/>
      <c r="T224" s="427"/>
      <c r="U224" s="427"/>
      <c r="V224" s="427"/>
      <c r="W224" s="427"/>
      <c r="X224" s="427"/>
      <c r="Y224" s="427"/>
      <c r="Z224" s="427"/>
      <c r="AA224" s="427"/>
      <c r="AB224" s="427"/>
      <c r="AC224" s="427"/>
      <c r="AD224" s="427"/>
      <c r="AE224" s="427"/>
      <c r="AF224" s="427"/>
      <c r="AG224" s="427"/>
      <c r="AH224" s="427"/>
      <c r="AI224" s="427"/>
      <c r="AJ224" s="427"/>
      <c r="AK224" s="427"/>
      <c r="AL224" s="427"/>
      <c r="AM224" s="427"/>
    </row>
    <row r="225" spans="2:39" s="428" customFormat="1" ht="10.5" customHeight="1">
      <c r="B225" s="429"/>
      <c r="C225" s="429"/>
      <c r="D225" s="429"/>
      <c r="E225" s="429"/>
      <c r="H225" s="427"/>
      <c r="I225" s="427"/>
      <c r="J225" s="427"/>
      <c r="K225" s="427"/>
      <c r="L225" s="427"/>
      <c r="M225" s="427"/>
      <c r="N225" s="427"/>
      <c r="O225" s="427"/>
      <c r="P225" s="427"/>
      <c r="Q225" s="427"/>
      <c r="R225" s="427"/>
      <c r="S225" s="427"/>
      <c r="T225" s="427"/>
      <c r="U225" s="427"/>
      <c r="V225" s="427"/>
      <c r="W225" s="427"/>
      <c r="X225" s="427"/>
      <c r="Y225" s="427"/>
      <c r="Z225" s="427"/>
      <c r="AA225" s="427"/>
      <c r="AB225" s="427"/>
      <c r="AC225" s="427"/>
      <c r="AD225" s="427"/>
      <c r="AE225" s="427"/>
      <c r="AF225" s="427"/>
      <c r="AG225" s="427"/>
      <c r="AH225" s="427"/>
      <c r="AI225" s="427"/>
      <c r="AJ225" s="427"/>
      <c r="AK225" s="427"/>
      <c r="AL225" s="427"/>
      <c r="AM225" s="427"/>
    </row>
    <row r="226" spans="2:39" s="428" customFormat="1" ht="10.5" customHeight="1">
      <c r="B226" s="429"/>
      <c r="C226" s="429"/>
      <c r="D226" s="429"/>
      <c r="F226" s="429"/>
      <c r="G226" s="525"/>
      <c r="I226" s="38"/>
      <c r="J226" s="427"/>
      <c r="K226" s="427"/>
      <c r="L226" s="427"/>
      <c r="M226" s="427"/>
      <c r="N226" s="427"/>
      <c r="O226" s="427"/>
      <c r="P226" s="427"/>
      <c r="Q226" s="427"/>
      <c r="R226" s="427"/>
      <c r="S226" s="427"/>
      <c r="T226" s="427"/>
      <c r="U226" s="427"/>
      <c r="V226" s="427"/>
      <c r="W226" s="427"/>
      <c r="X226" s="427"/>
      <c r="Y226" s="427"/>
      <c r="Z226" s="427"/>
      <c r="AA226" s="427"/>
      <c r="AB226" s="427"/>
      <c r="AC226" s="427"/>
      <c r="AD226" s="427"/>
      <c r="AE226" s="427"/>
      <c r="AF226" s="427"/>
      <c r="AG226" s="427"/>
      <c r="AH226" s="427"/>
      <c r="AI226" s="427"/>
      <c r="AJ226" s="427"/>
      <c r="AK226" s="427"/>
      <c r="AL226" s="427"/>
      <c r="AM226" s="427"/>
    </row>
    <row r="227" spans="2:39" s="428" customFormat="1" ht="10.5" customHeight="1">
      <c r="B227" s="429"/>
      <c r="C227" s="429"/>
      <c r="D227" s="429"/>
      <c r="F227" s="429"/>
      <c r="G227" s="525"/>
      <c r="I227" s="27"/>
      <c r="J227" s="27"/>
      <c r="K227" s="27"/>
      <c r="L227" s="27"/>
      <c r="M227" s="27"/>
      <c r="N227" s="27"/>
      <c r="O227" s="27"/>
      <c r="P227" s="27"/>
      <c r="Q227" s="27"/>
      <c r="R227" s="27"/>
      <c r="S227" s="27"/>
      <c r="T227" s="27"/>
      <c r="U227" s="27"/>
      <c r="V227" s="27"/>
      <c r="W227" s="27"/>
      <c r="X227" s="27"/>
      <c r="Y227" s="27"/>
      <c r="Z227" s="27"/>
      <c r="AA227" s="27"/>
      <c r="AB227" s="27"/>
      <c r="AC227" s="27"/>
      <c r="AD227" s="27"/>
      <c r="AE227" s="27"/>
      <c r="AF227" s="27"/>
      <c r="AG227" s="27"/>
      <c r="AH227" s="27"/>
      <c r="AI227" s="27"/>
      <c r="AJ227" s="27"/>
      <c r="AK227" s="27"/>
      <c r="AL227" s="27"/>
      <c r="AM227" s="27"/>
    </row>
    <row r="228" spans="2:39" s="428" customFormat="1" ht="10.5" customHeight="1">
      <c r="B228" s="429"/>
      <c r="C228" s="429"/>
      <c r="D228" s="429"/>
      <c r="F228" s="429"/>
      <c r="I228" s="27"/>
      <c r="J228" s="27"/>
      <c r="K228" s="27"/>
      <c r="L228" s="27"/>
      <c r="M228" s="27"/>
      <c r="N228" s="27"/>
      <c r="O228" s="27"/>
      <c r="P228" s="27"/>
      <c r="Q228" s="27"/>
      <c r="R228" s="27"/>
      <c r="S228" s="27"/>
      <c r="T228" s="27"/>
      <c r="U228" s="27"/>
      <c r="V228" s="27"/>
      <c r="W228" s="27"/>
      <c r="X228" s="27"/>
      <c r="Y228" s="27"/>
      <c r="Z228" s="27"/>
      <c r="AA228" s="27"/>
      <c r="AB228" s="27"/>
      <c r="AC228" s="27"/>
      <c r="AD228" s="27"/>
      <c r="AE228" s="27"/>
      <c r="AF228" s="27"/>
      <c r="AG228" s="27"/>
      <c r="AH228" s="27"/>
      <c r="AI228" s="27"/>
      <c r="AJ228" s="27"/>
      <c r="AK228" s="27"/>
      <c r="AL228" s="27"/>
      <c r="AM228" s="27"/>
    </row>
    <row r="229" spans="2:39" s="428" customFormat="1" ht="10.5" customHeight="1">
      <c r="B229" s="429"/>
      <c r="C229" s="429"/>
      <c r="D229" s="429"/>
      <c r="F229" s="429"/>
      <c r="H229" s="427"/>
      <c r="I229" s="427"/>
      <c r="J229" s="427"/>
      <c r="K229" s="427"/>
      <c r="L229" s="427"/>
      <c r="M229" s="427"/>
      <c r="N229" s="427"/>
      <c r="O229" s="427"/>
      <c r="P229" s="427"/>
      <c r="Q229" s="427"/>
      <c r="R229" s="427"/>
      <c r="S229" s="427"/>
      <c r="T229" s="427"/>
      <c r="U229" s="427"/>
      <c r="V229" s="427"/>
      <c r="W229" s="427"/>
      <c r="X229" s="427"/>
      <c r="Y229" s="427"/>
      <c r="Z229" s="427"/>
      <c r="AA229" s="427"/>
      <c r="AB229" s="427"/>
      <c r="AC229" s="427"/>
      <c r="AD229" s="427"/>
      <c r="AE229" s="427"/>
      <c r="AF229" s="427"/>
      <c r="AG229" s="427"/>
      <c r="AH229" s="427"/>
      <c r="AI229" s="427"/>
      <c r="AJ229" s="427"/>
      <c r="AK229" s="427"/>
      <c r="AL229" s="427"/>
      <c r="AM229" s="427"/>
    </row>
    <row r="230" spans="2:39" s="428" customFormat="1" ht="10.5" customHeight="1" collapsed="1">
      <c r="B230" s="429"/>
      <c r="C230" s="429"/>
      <c r="D230" s="429"/>
      <c r="E230" s="429"/>
      <c r="F230" s="525"/>
      <c r="H230" s="427"/>
      <c r="I230" s="427"/>
      <c r="J230" s="427"/>
      <c r="K230" s="427"/>
      <c r="L230" s="427"/>
      <c r="M230" s="427"/>
      <c r="N230" s="427"/>
      <c r="O230" s="427"/>
      <c r="P230" s="427"/>
      <c r="Q230" s="427"/>
      <c r="R230" s="427"/>
      <c r="S230" s="427"/>
      <c r="T230" s="427"/>
      <c r="U230" s="427"/>
      <c r="V230" s="427"/>
      <c r="W230" s="427"/>
      <c r="X230" s="427"/>
      <c r="Y230" s="427"/>
      <c r="Z230" s="427"/>
      <c r="AA230" s="427"/>
      <c r="AB230" s="427"/>
      <c r="AC230" s="427"/>
      <c r="AD230" s="427"/>
      <c r="AE230" s="427"/>
      <c r="AF230" s="427"/>
      <c r="AG230" s="427"/>
      <c r="AH230" s="427"/>
      <c r="AI230" s="427"/>
      <c r="AJ230" s="427"/>
      <c r="AK230" s="427"/>
      <c r="AL230" s="427"/>
      <c r="AM230" s="427"/>
    </row>
    <row r="231" spans="2:39" s="428" customFormat="1" ht="10.5" customHeight="1">
      <c r="B231" s="429"/>
      <c r="C231" s="429"/>
      <c r="D231" s="429"/>
      <c r="F231" s="429"/>
      <c r="G231" s="525"/>
      <c r="I231" s="427"/>
      <c r="J231" s="427"/>
      <c r="K231" s="427"/>
      <c r="L231" s="427"/>
      <c r="M231" s="427"/>
      <c r="N231" s="427"/>
      <c r="O231" s="427"/>
      <c r="P231" s="427"/>
      <c r="Q231" s="427"/>
      <c r="R231" s="427"/>
      <c r="S231" s="427"/>
      <c r="T231" s="427"/>
      <c r="U231" s="427"/>
      <c r="V231" s="427"/>
      <c r="W231" s="427"/>
      <c r="X231" s="427"/>
      <c r="Y231" s="427"/>
      <c r="Z231" s="427"/>
      <c r="AA231" s="427"/>
      <c r="AB231" s="427"/>
      <c r="AC231" s="427"/>
      <c r="AD231" s="427"/>
      <c r="AE231" s="427"/>
      <c r="AF231" s="427"/>
      <c r="AG231" s="427"/>
      <c r="AH231" s="427"/>
      <c r="AI231" s="427"/>
      <c r="AJ231" s="427"/>
      <c r="AK231" s="427"/>
      <c r="AL231" s="427"/>
      <c r="AM231" s="427"/>
    </row>
    <row r="232" spans="2:39" s="428" customFormat="1" ht="10.5" customHeight="1">
      <c r="B232" s="429"/>
      <c r="C232" s="429"/>
      <c r="D232" s="429"/>
      <c r="F232" s="429"/>
      <c r="G232" s="525"/>
      <c r="I232" s="27"/>
      <c r="J232" s="27"/>
      <c r="K232" s="27"/>
      <c r="L232" s="27"/>
      <c r="M232" s="27"/>
      <c r="N232" s="27"/>
      <c r="O232" s="27"/>
      <c r="P232" s="27"/>
      <c r="Q232" s="27"/>
      <c r="R232" s="27"/>
      <c r="S232" s="27"/>
      <c r="T232" s="27"/>
      <c r="U232" s="27"/>
      <c r="V232" s="27"/>
      <c r="W232" s="27"/>
      <c r="X232" s="27"/>
      <c r="Y232" s="27"/>
      <c r="Z232" s="27"/>
      <c r="AA232" s="27"/>
      <c r="AB232" s="27"/>
      <c r="AC232" s="27"/>
      <c r="AD232" s="27"/>
      <c r="AE232" s="27"/>
      <c r="AF232" s="27"/>
      <c r="AG232" s="27"/>
      <c r="AH232" s="27"/>
      <c r="AI232" s="27"/>
      <c r="AJ232" s="27"/>
      <c r="AK232" s="27"/>
      <c r="AL232" s="27"/>
      <c r="AM232" s="27"/>
    </row>
    <row r="233" spans="2:39" s="428" customFormat="1" ht="10.5" customHeight="1">
      <c r="B233" s="429"/>
      <c r="C233" s="429"/>
      <c r="D233" s="429"/>
      <c r="F233" s="429"/>
      <c r="I233" s="27"/>
      <c r="J233" s="27"/>
      <c r="K233" s="27"/>
      <c r="L233" s="27"/>
      <c r="M233" s="27"/>
      <c r="N233" s="27"/>
      <c r="O233" s="27"/>
      <c r="P233" s="27"/>
      <c r="Q233" s="27"/>
      <c r="R233" s="27"/>
      <c r="S233" s="27"/>
      <c r="T233" s="27"/>
      <c r="U233" s="27"/>
      <c r="V233" s="27"/>
      <c r="W233" s="27"/>
      <c r="X233" s="27"/>
      <c r="Y233" s="27"/>
      <c r="Z233" s="27"/>
      <c r="AA233" s="27"/>
      <c r="AB233" s="27"/>
      <c r="AC233" s="27"/>
      <c r="AD233" s="27"/>
      <c r="AE233" s="27"/>
      <c r="AF233" s="27"/>
      <c r="AG233" s="27"/>
      <c r="AH233" s="27"/>
      <c r="AI233" s="27"/>
      <c r="AJ233" s="27"/>
      <c r="AK233" s="27"/>
      <c r="AL233" s="27"/>
      <c r="AM233" s="27"/>
    </row>
    <row r="234" spans="2:39" s="428" customFormat="1" ht="10.5" customHeight="1">
      <c r="B234" s="429"/>
      <c r="C234" s="429"/>
      <c r="D234" s="429"/>
      <c r="F234" s="429"/>
      <c r="I234" s="27"/>
      <c r="J234" s="27"/>
      <c r="K234" s="27"/>
      <c r="L234" s="27"/>
      <c r="M234" s="27"/>
      <c r="N234" s="27"/>
      <c r="O234" s="27"/>
      <c r="P234" s="27"/>
      <c r="Q234" s="27"/>
      <c r="R234" s="27"/>
      <c r="S234" s="27"/>
      <c r="T234" s="27"/>
      <c r="U234" s="27"/>
      <c r="V234" s="27"/>
      <c r="W234" s="27"/>
      <c r="X234" s="27"/>
      <c r="Y234" s="27"/>
      <c r="Z234" s="27"/>
      <c r="AA234" s="27"/>
      <c r="AB234" s="27"/>
      <c r="AC234" s="27"/>
      <c r="AD234" s="27"/>
      <c r="AE234" s="27"/>
      <c r="AF234" s="27"/>
      <c r="AG234" s="27"/>
      <c r="AH234" s="27"/>
      <c r="AI234" s="27"/>
      <c r="AJ234" s="27"/>
      <c r="AK234" s="27"/>
      <c r="AL234" s="27"/>
      <c r="AM234" s="27"/>
    </row>
    <row r="235" spans="2:39" s="428" customFormat="1" ht="10.5" customHeight="1">
      <c r="B235" s="429"/>
      <c r="C235" s="429"/>
      <c r="D235" s="429"/>
      <c r="F235" s="429"/>
      <c r="G235" s="427"/>
      <c r="H235" s="427"/>
      <c r="I235" s="427"/>
      <c r="J235" s="427"/>
      <c r="K235" s="427"/>
      <c r="L235" s="427"/>
      <c r="M235" s="427"/>
      <c r="N235" s="427"/>
      <c r="O235" s="427"/>
      <c r="P235" s="427"/>
      <c r="Q235" s="427"/>
      <c r="R235" s="427"/>
      <c r="S235" s="427"/>
      <c r="T235" s="427"/>
      <c r="U235" s="427"/>
      <c r="V235" s="427"/>
      <c r="W235" s="427"/>
      <c r="X235" s="427"/>
      <c r="Y235" s="427"/>
      <c r="Z235" s="427"/>
      <c r="AA235" s="427"/>
      <c r="AB235" s="427"/>
      <c r="AC235" s="427"/>
      <c r="AD235" s="427"/>
      <c r="AE235" s="427"/>
      <c r="AF235" s="427"/>
      <c r="AG235" s="427"/>
      <c r="AH235" s="427"/>
      <c r="AI235" s="427"/>
      <c r="AJ235" s="427"/>
      <c r="AK235" s="427"/>
      <c r="AL235" s="427"/>
      <c r="AM235" s="427"/>
    </row>
    <row r="236" spans="2:39" s="428" customFormat="1" ht="10.5" customHeight="1" collapsed="1">
      <c r="B236" s="429"/>
      <c r="C236" s="429"/>
      <c r="D236" s="429"/>
      <c r="F236" s="429"/>
      <c r="G236" s="427"/>
      <c r="H236" s="427"/>
      <c r="I236" s="427"/>
      <c r="J236" s="427"/>
      <c r="K236" s="427"/>
      <c r="L236" s="427"/>
      <c r="M236" s="427"/>
      <c r="N236" s="427"/>
      <c r="O236" s="427"/>
      <c r="P236" s="427"/>
      <c r="Q236" s="427"/>
      <c r="R236" s="427"/>
      <c r="S236" s="427"/>
      <c r="T236" s="427"/>
      <c r="U236" s="427"/>
      <c r="V236" s="427"/>
      <c r="W236" s="427"/>
      <c r="X236" s="427"/>
      <c r="Y236" s="427"/>
      <c r="Z236" s="427"/>
      <c r="AA236" s="427"/>
      <c r="AB236" s="427"/>
      <c r="AC236" s="427"/>
      <c r="AD236" s="427"/>
      <c r="AE236" s="427"/>
      <c r="AF236" s="427"/>
      <c r="AG236" s="427"/>
      <c r="AH236" s="427"/>
      <c r="AI236" s="427"/>
      <c r="AJ236" s="427"/>
      <c r="AK236" s="427"/>
      <c r="AL236" s="427"/>
      <c r="AM236" s="427"/>
    </row>
    <row r="237" spans="2:39" s="428" customFormat="1" ht="10.5" customHeight="1">
      <c r="B237" s="429"/>
      <c r="C237" s="429"/>
      <c r="F237" s="429"/>
      <c r="I237" s="427"/>
      <c r="J237" s="427"/>
      <c r="K237" s="427"/>
      <c r="L237" s="427"/>
      <c r="M237" s="427"/>
      <c r="N237" s="427"/>
      <c r="O237" s="427"/>
      <c r="P237" s="427"/>
      <c r="Q237" s="427"/>
      <c r="R237" s="427"/>
      <c r="S237" s="427"/>
      <c r="T237" s="427"/>
      <c r="U237" s="427"/>
      <c r="V237" s="427"/>
      <c r="W237" s="427"/>
      <c r="X237" s="427"/>
      <c r="Y237" s="427"/>
      <c r="Z237" s="427"/>
      <c r="AA237" s="427"/>
      <c r="AB237" s="427"/>
      <c r="AC237" s="427"/>
      <c r="AD237" s="427"/>
      <c r="AE237" s="427"/>
      <c r="AF237" s="427"/>
      <c r="AG237" s="427"/>
      <c r="AH237" s="427"/>
      <c r="AI237" s="427"/>
      <c r="AJ237" s="427"/>
      <c r="AK237" s="427"/>
      <c r="AL237" s="427"/>
      <c r="AM237" s="427"/>
    </row>
    <row r="238" spans="2:39" s="428" customFormat="1" ht="10.5" customHeight="1">
      <c r="B238" s="429"/>
      <c r="C238" s="429"/>
      <c r="D238" s="429"/>
      <c r="F238" s="429"/>
      <c r="I238" s="427"/>
      <c r="J238" s="27"/>
      <c r="K238" s="27"/>
      <c r="L238" s="27"/>
      <c r="M238" s="27"/>
      <c r="N238" s="27"/>
      <c r="O238" s="27"/>
      <c r="P238" s="27"/>
      <c r="Q238" s="27"/>
      <c r="R238" s="27"/>
      <c r="S238" s="27"/>
      <c r="T238" s="27"/>
      <c r="U238" s="27"/>
      <c r="V238" s="27"/>
      <c r="W238" s="27"/>
      <c r="X238" s="27"/>
      <c r="Y238" s="27"/>
      <c r="Z238" s="27"/>
      <c r="AA238" s="27"/>
      <c r="AB238" s="27"/>
      <c r="AC238" s="27"/>
      <c r="AD238" s="27"/>
      <c r="AE238" s="27"/>
      <c r="AF238" s="27"/>
      <c r="AG238" s="27"/>
      <c r="AH238" s="27"/>
      <c r="AI238" s="27"/>
      <c r="AJ238" s="27"/>
      <c r="AK238" s="27"/>
      <c r="AL238" s="27"/>
      <c r="AM238" s="27"/>
    </row>
    <row r="239" spans="2:39" s="428" customFormat="1" ht="10.5" customHeight="1">
      <c r="B239" s="429"/>
      <c r="C239" s="429"/>
      <c r="D239" s="429"/>
      <c r="F239" s="429"/>
      <c r="I239" s="427"/>
      <c r="J239" s="27"/>
      <c r="K239" s="27"/>
      <c r="L239" s="27"/>
      <c r="M239" s="27"/>
      <c r="N239" s="27"/>
      <c r="O239" s="27"/>
      <c r="P239" s="27"/>
      <c r="Q239" s="27"/>
      <c r="R239" s="27"/>
      <c r="S239" s="27"/>
      <c r="T239" s="27"/>
      <c r="U239" s="27"/>
      <c r="V239" s="27"/>
      <c r="W239" s="27"/>
      <c r="X239" s="27"/>
      <c r="Y239" s="27"/>
      <c r="Z239" s="27"/>
      <c r="AA239" s="27"/>
      <c r="AB239" s="27"/>
      <c r="AC239" s="27"/>
      <c r="AD239" s="27"/>
      <c r="AE239" s="27"/>
      <c r="AF239" s="27"/>
      <c r="AG239" s="27"/>
      <c r="AH239" s="27"/>
      <c r="AI239" s="27"/>
      <c r="AJ239" s="27"/>
      <c r="AK239" s="27"/>
      <c r="AL239" s="27"/>
      <c r="AM239" s="27"/>
    </row>
    <row r="240" spans="2:39" s="428" customFormat="1" ht="10.5" customHeight="1">
      <c r="B240" s="429"/>
      <c r="C240" s="429"/>
      <c r="D240" s="429"/>
      <c r="F240" s="429"/>
      <c r="G240" s="427"/>
      <c r="H240" s="525"/>
      <c r="I240" s="427"/>
      <c r="J240" s="427"/>
      <c r="K240" s="427"/>
      <c r="L240" s="427"/>
      <c r="M240" s="427"/>
      <c r="N240" s="427"/>
      <c r="O240" s="427"/>
      <c r="P240" s="427"/>
      <c r="Q240" s="427"/>
      <c r="R240" s="427"/>
      <c r="S240" s="427"/>
      <c r="T240" s="427"/>
      <c r="U240" s="427"/>
      <c r="V240" s="427"/>
      <c r="W240" s="427"/>
      <c r="X240" s="427"/>
      <c r="Y240" s="427"/>
      <c r="Z240" s="427"/>
      <c r="AA240" s="427"/>
      <c r="AB240" s="427"/>
      <c r="AC240" s="427"/>
      <c r="AD240" s="427"/>
      <c r="AE240" s="427"/>
      <c r="AF240" s="427"/>
      <c r="AG240" s="427"/>
      <c r="AH240" s="427"/>
      <c r="AI240" s="427"/>
      <c r="AJ240" s="427"/>
      <c r="AK240" s="427"/>
      <c r="AL240" s="427"/>
      <c r="AM240" s="427"/>
    </row>
    <row r="241" spans="2:39" s="428" customFormat="1" ht="10.5" customHeight="1">
      <c r="B241" s="429"/>
      <c r="C241" s="429"/>
      <c r="D241" s="429"/>
      <c r="F241" s="429"/>
      <c r="G241" s="427"/>
      <c r="H241" s="566"/>
      <c r="I241" s="427"/>
      <c r="J241" s="427"/>
      <c r="K241" s="427"/>
      <c r="L241" s="427"/>
      <c r="M241" s="427"/>
      <c r="N241" s="427"/>
      <c r="O241" s="427"/>
      <c r="P241" s="427"/>
      <c r="Q241" s="427"/>
      <c r="R241" s="427"/>
      <c r="S241" s="427"/>
      <c r="T241" s="427"/>
      <c r="U241" s="427"/>
      <c r="V241" s="427"/>
      <c r="W241" s="427"/>
      <c r="X241" s="427"/>
      <c r="Y241" s="427"/>
      <c r="Z241" s="427"/>
      <c r="AA241" s="427"/>
      <c r="AB241" s="427"/>
      <c r="AC241" s="427"/>
      <c r="AD241" s="427"/>
      <c r="AE241" s="427"/>
      <c r="AF241" s="427"/>
      <c r="AG241" s="427"/>
      <c r="AH241" s="427"/>
      <c r="AI241" s="427"/>
      <c r="AJ241" s="427"/>
      <c r="AK241" s="427"/>
      <c r="AL241" s="427"/>
      <c r="AM241" s="427"/>
    </row>
    <row r="242" spans="2:39" s="428" customFormat="1" ht="10.5" customHeight="1">
      <c r="B242" s="429"/>
      <c r="D242" s="429"/>
      <c r="G242" s="427"/>
      <c r="H242" s="427"/>
      <c r="I242" s="27"/>
      <c r="J242" s="27"/>
      <c r="K242" s="27"/>
      <c r="L242" s="27"/>
      <c r="M242" s="27"/>
      <c r="N242" s="27"/>
      <c r="O242" s="27"/>
      <c r="P242" s="27"/>
      <c r="Q242" s="27"/>
      <c r="R242" s="27"/>
      <c r="S242" s="27"/>
      <c r="T242" s="27"/>
      <c r="U242" s="27"/>
      <c r="V242" s="27"/>
      <c r="W242" s="27"/>
      <c r="X242" s="27"/>
      <c r="Y242" s="27"/>
      <c r="Z242" s="27"/>
      <c r="AA242" s="27"/>
      <c r="AB242" s="27"/>
      <c r="AC242" s="27"/>
      <c r="AD242" s="27"/>
      <c r="AE242" s="27"/>
      <c r="AF242" s="27"/>
      <c r="AG242" s="27"/>
      <c r="AH242" s="27"/>
      <c r="AI242" s="27"/>
      <c r="AJ242" s="27"/>
      <c r="AK242" s="27"/>
      <c r="AL242" s="27"/>
      <c r="AM242" s="27"/>
    </row>
    <row r="243" spans="2:39" s="428" customFormat="1" ht="10.5" customHeight="1">
      <c r="B243" s="429"/>
      <c r="C243" s="429"/>
      <c r="D243" s="429"/>
      <c r="H243" s="427"/>
      <c r="I243" s="27"/>
      <c r="J243" s="27"/>
      <c r="K243" s="27"/>
      <c r="L243" s="27"/>
      <c r="M243" s="27"/>
      <c r="N243" s="27"/>
      <c r="O243" s="27"/>
      <c r="P243" s="27"/>
      <c r="Q243" s="27"/>
      <c r="R243" s="27"/>
      <c r="S243" s="27"/>
      <c r="T243" s="27"/>
      <c r="U243" s="27"/>
      <c r="V243" s="27"/>
      <c r="W243" s="27"/>
      <c r="X243" s="27"/>
      <c r="Y243" s="27"/>
      <c r="Z243" s="27"/>
      <c r="AA243" s="27"/>
      <c r="AB243" s="27"/>
      <c r="AC243" s="27"/>
      <c r="AD243" s="27"/>
      <c r="AE243" s="27"/>
      <c r="AF243" s="27"/>
      <c r="AG243" s="27"/>
      <c r="AH243" s="27"/>
      <c r="AI243" s="27"/>
      <c r="AJ243" s="27"/>
      <c r="AK243" s="27"/>
      <c r="AL243" s="27"/>
      <c r="AM243" s="27"/>
    </row>
    <row r="244" spans="2:39" s="428" customFormat="1" ht="10.5" customHeight="1">
      <c r="B244" s="429"/>
      <c r="C244" s="429"/>
      <c r="D244" s="429"/>
      <c r="H244" s="427"/>
      <c r="I244" s="27"/>
      <c r="J244" s="27"/>
      <c r="K244" s="27"/>
      <c r="L244" s="27"/>
      <c r="M244" s="27"/>
      <c r="N244" s="27"/>
      <c r="O244" s="27"/>
      <c r="P244" s="27"/>
      <c r="Q244" s="27"/>
      <c r="R244" s="27"/>
      <c r="S244" s="27"/>
      <c r="T244" s="27"/>
      <c r="U244" s="27"/>
      <c r="V244" s="27"/>
      <c r="W244" s="27"/>
      <c r="X244" s="27"/>
      <c r="Y244" s="27"/>
      <c r="Z244" s="27"/>
      <c r="AA244" s="27"/>
      <c r="AB244" s="27"/>
      <c r="AC244" s="27"/>
      <c r="AD244" s="27"/>
      <c r="AE244" s="27"/>
      <c r="AF244" s="27"/>
      <c r="AG244" s="27"/>
      <c r="AH244" s="27"/>
      <c r="AI244" s="27"/>
      <c r="AJ244" s="27"/>
      <c r="AK244" s="27"/>
      <c r="AL244" s="27"/>
      <c r="AM244" s="27"/>
    </row>
    <row r="245" spans="2:39" s="428" customFormat="1" ht="10.5" customHeight="1">
      <c r="B245" s="429"/>
      <c r="C245" s="429"/>
      <c r="D245" s="429"/>
      <c r="H245" s="427"/>
      <c r="I245" s="27"/>
      <c r="J245" s="27"/>
      <c r="K245" s="27"/>
      <c r="L245" s="27"/>
      <c r="M245" s="27"/>
      <c r="N245" s="27"/>
      <c r="O245" s="27"/>
      <c r="P245" s="27"/>
      <c r="Q245" s="27"/>
      <c r="R245" s="27"/>
      <c r="S245" s="27"/>
      <c r="T245" s="27"/>
      <c r="U245" s="27"/>
      <c r="V245" s="27"/>
      <c r="W245" s="27"/>
      <c r="X245" s="27"/>
      <c r="Y245" s="27"/>
      <c r="Z245" s="27"/>
      <c r="AA245" s="27"/>
      <c r="AB245" s="27"/>
      <c r="AC245" s="27"/>
      <c r="AD245" s="27"/>
      <c r="AE245" s="27"/>
      <c r="AF245" s="27"/>
      <c r="AG245" s="27"/>
      <c r="AH245" s="27"/>
      <c r="AI245" s="27"/>
      <c r="AJ245" s="27"/>
      <c r="AK245" s="27"/>
      <c r="AL245" s="27"/>
      <c r="AM245" s="27"/>
    </row>
    <row r="246" spans="2:39" s="428" customFormat="1" ht="10.5" customHeight="1">
      <c r="B246" s="429"/>
      <c r="C246" s="429"/>
      <c r="D246" s="429"/>
      <c r="H246" s="427"/>
      <c r="I246" s="27"/>
      <c r="J246" s="27"/>
      <c r="K246" s="27"/>
      <c r="L246" s="27"/>
      <c r="M246" s="27"/>
      <c r="N246" s="27"/>
      <c r="O246" s="27"/>
      <c r="P246" s="27"/>
      <c r="Q246" s="27"/>
      <c r="R246" s="27"/>
      <c r="S246" s="27"/>
      <c r="T246" s="27"/>
      <c r="U246" s="27"/>
      <c r="V246" s="27"/>
      <c r="W246" s="27"/>
      <c r="X246" s="27"/>
      <c r="Y246" s="27"/>
      <c r="Z246" s="27"/>
      <c r="AA246" s="27"/>
      <c r="AB246" s="27"/>
      <c r="AC246" s="27"/>
      <c r="AD246" s="27"/>
      <c r="AE246" s="27"/>
      <c r="AF246" s="27"/>
      <c r="AG246" s="27"/>
      <c r="AH246" s="27"/>
      <c r="AI246" s="27"/>
      <c r="AJ246" s="27"/>
      <c r="AK246" s="27"/>
      <c r="AL246" s="27"/>
      <c r="AM246" s="27"/>
    </row>
    <row r="247" spans="2:39" s="428" customFormat="1" ht="10.5" customHeight="1">
      <c r="B247" s="429"/>
      <c r="C247" s="429"/>
      <c r="D247" s="429"/>
      <c r="H247" s="427"/>
      <c r="I247" s="27"/>
      <c r="J247" s="27"/>
      <c r="K247" s="27"/>
      <c r="L247" s="27"/>
      <c r="M247" s="27"/>
      <c r="N247" s="27"/>
      <c r="O247" s="27"/>
      <c r="P247" s="27"/>
      <c r="Q247" s="27"/>
      <c r="R247" s="27"/>
      <c r="S247" s="27"/>
      <c r="T247" s="27"/>
      <c r="U247" s="27"/>
      <c r="V247" s="27"/>
      <c r="W247" s="27"/>
      <c r="X247" s="27"/>
      <c r="Y247" s="27"/>
      <c r="Z247" s="27"/>
      <c r="AA247" s="27"/>
      <c r="AB247" s="27"/>
      <c r="AC247" s="27"/>
      <c r="AD247" s="27"/>
      <c r="AE247" s="27"/>
      <c r="AF247" s="27"/>
      <c r="AG247" s="27"/>
      <c r="AH247" s="27"/>
      <c r="AI247" s="27"/>
      <c r="AJ247" s="27"/>
      <c r="AK247" s="27"/>
      <c r="AL247" s="27"/>
      <c r="AM247" s="27"/>
    </row>
    <row r="248" spans="2:39" s="428" customFormat="1" ht="10.5" customHeight="1">
      <c r="B248" s="429"/>
      <c r="C248" s="429"/>
      <c r="D248" s="429"/>
      <c r="H248" s="427"/>
      <c r="I248" s="27"/>
      <c r="J248" s="27"/>
      <c r="K248" s="27"/>
      <c r="L248" s="27"/>
      <c r="M248" s="27"/>
      <c r="N248" s="27"/>
      <c r="O248" s="27"/>
      <c r="P248" s="27"/>
      <c r="Q248" s="27"/>
      <c r="R248" s="27"/>
      <c r="S248" s="27"/>
      <c r="T248" s="27"/>
      <c r="U248" s="27"/>
      <c r="V248" s="27"/>
      <c r="W248" s="27"/>
      <c r="X248" s="27"/>
      <c r="Y248" s="27"/>
      <c r="Z248" s="27"/>
      <c r="AA248" s="27"/>
      <c r="AB248" s="27"/>
      <c r="AC248" s="27"/>
      <c r="AD248" s="27"/>
      <c r="AE248" s="27"/>
      <c r="AF248" s="27"/>
      <c r="AG248" s="27"/>
      <c r="AH248" s="27"/>
      <c r="AI248" s="27"/>
      <c r="AJ248" s="27"/>
      <c r="AK248" s="27"/>
      <c r="AL248" s="27"/>
      <c r="AM248" s="27"/>
    </row>
    <row r="249" spans="2:39" s="428" customFormat="1" ht="10.5" customHeight="1">
      <c r="B249" s="429"/>
      <c r="C249" s="429"/>
      <c r="D249" s="429"/>
      <c r="H249" s="427"/>
      <c r="I249" s="27"/>
      <c r="J249" s="27"/>
      <c r="K249" s="27"/>
      <c r="L249" s="27"/>
      <c r="M249" s="27"/>
      <c r="N249" s="27"/>
      <c r="O249" s="27"/>
      <c r="P249" s="27"/>
      <c r="Q249" s="27"/>
      <c r="R249" s="27"/>
      <c r="S249" s="27"/>
      <c r="T249" s="27"/>
      <c r="U249" s="27"/>
      <c r="V249" s="27"/>
      <c r="W249" s="27"/>
      <c r="X249" s="27"/>
      <c r="Y249" s="27"/>
      <c r="Z249" s="27"/>
      <c r="AA249" s="27"/>
      <c r="AB249" s="27"/>
      <c r="AC249" s="27"/>
      <c r="AD249" s="27"/>
      <c r="AE249" s="27"/>
      <c r="AF249" s="27"/>
      <c r="AG249" s="27"/>
      <c r="AH249" s="27"/>
      <c r="AI249" s="27"/>
      <c r="AJ249" s="27"/>
      <c r="AK249" s="27"/>
      <c r="AL249" s="27"/>
      <c r="AM249" s="27"/>
    </row>
    <row r="250" spans="2:39" s="428" customFormat="1" ht="10.5" customHeight="1">
      <c r="B250" s="429"/>
      <c r="C250" s="429"/>
      <c r="D250" s="429"/>
      <c r="H250" s="427"/>
      <c r="I250" s="27"/>
      <c r="J250" s="27"/>
      <c r="K250" s="27"/>
      <c r="L250" s="27"/>
      <c r="M250" s="27"/>
      <c r="N250" s="27"/>
      <c r="O250" s="27"/>
      <c r="P250" s="27"/>
      <c r="Q250" s="27"/>
      <c r="R250" s="27"/>
      <c r="S250" s="27"/>
      <c r="T250" s="27"/>
      <c r="U250" s="27"/>
      <c r="V250" s="27"/>
      <c r="W250" s="27"/>
      <c r="X250" s="27"/>
      <c r="Y250" s="27"/>
      <c r="Z250" s="27"/>
      <c r="AA250" s="27"/>
      <c r="AB250" s="27"/>
      <c r="AC250" s="27"/>
      <c r="AD250" s="27"/>
      <c r="AE250" s="27"/>
      <c r="AF250" s="27"/>
      <c r="AG250" s="27"/>
      <c r="AH250" s="27"/>
      <c r="AI250" s="27"/>
      <c r="AJ250" s="27"/>
      <c r="AK250" s="27"/>
      <c r="AL250" s="27"/>
      <c r="AM250" s="27"/>
    </row>
    <row r="251" spans="2:39" s="428" customFormat="1" ht="10.5" customHeight="1">
      <c r="B251" s="429"/>
      <c r="C251" s="429"/>
      <c r="D251" s="429"/>
      <c r="H251" s="427"/>
      <c r="I251" s="27"/>
      <c r="J251" s="27"/>
      <c r="K251" s="27"/>
      <c r="L251" s="27"/>
      <c r="M251" s="27"/>
      <c r="N251" s="27"/>
      <c r="O251" s="27"/>
      <c r="P251" s="27"/>
      <c r="Q251" s="27"/>
      <c r="R251" s="27"/>
      <c r="S251" s="27"/>
      <c r="T251" s="27"/>
      <c r="U251" s="27"/>
      <c r="V251" s="27"/>
      <c r="W251" s="27"/>
      <c r="X251" s="27"/>
      <c r="Y251" s="27"/>
      <c r="Z251" s="27"/>
      <c r="AA251" s="27"/>
      <c r="AB251" s="27"/>
      <c r="AC251" s="27"/>
      <c r="AD251" s="27"/>
      <c r="AE251" s="27"/>
      <c r="AF251" s="27"/>
      <c r="AG251" s="27"/>
      <c r="AH251" s="27"/>
      <c r="AI251" s="27"/>
      <c r="AJ251" s="27"/>
      <c r="AK251" s="27"/>
      <c r="AL251" s="27"/>
      <c r="AM251" s="27"/>
    </row>
    <row r="252" spans="2:39" s="428" customFormat="1" ht="10.5" customHeight="1">
      <c r="B252" s="429"/>
      <c r="C252" s="429"/>
      <c r="D252" s="429"/>
      <c r="H252" s="427"/>
      <c r="I252" s="27"/>
      <c r="J252" s="27"/>
      <c r="K252" s="27"/>
      <c r="L252" s="27"/>
      <c r="M252" s="27"/>
      <c r="N252" s="27"/>
      <c r="O252" s="27"/>
      <c r="P252" s="27"/>
      <c r="Q252" s="27"/>
      <c r="R252" s="27"/>
      <c r="S252" s="27"/>
      <c r="T252" s="27"/>
      <c r="U252" s="27"/>
      <c r="V252" s="27"/>
      <c r="W252" s="27"/>
      <c r="X252" s="27"/>
      <c r="Y252" s="27"/>
      <c r="Z252" s="27"/>
      <c r="AA252" s="27"/>
      <c r="AB252" s="27"/>
      <c r="AC252" s="27"/>
      <c r="AD252" s="27"/>
      <c r="AE252" s="27"/>
      <c r="AF252" s="27"/>
      <c r="AG252" s="27"/>
      <c r="AH252" s="27"/>
      <c r="AI252" s="27"/>
      <c r="AJ252" s="27"/>
      <c r="AK252" s="27"/>
      <c r="AL252" s="27"/>
      <c r="AM252" s="27"/>
    </row>
    <row r="253" spans="2:39" s="428" customFormat="1" ht="10.5" customHeight="1">
      <c r="B253" s="429"/>
      <c r="C253" s="429"/>
      <c r="D253" s="429"/>
      <c r="H253" s="427"/>
      <c r="I253" s="27"/>
      <c r="J253" s="27"/>
      <c r="K253" s="27"/>
      <c r="L253" s="27"/>
      <c r="M253" s="27"/>
      <c r="N253" s="27"/>
      <c r="O253" s="27"/>
      <c r="P253" s="27"/>
      <c r="Q253" s="27"/>
      <c r="R253" s="27"/>
      <c r="S253" s="27"/>
      <c r="T253" s="27"/>
      <c r="U253" s="27"/>
      <c r="V253" s="27"/>
      <c r="W253" s="27"/>
      <c r="X253" s="27"/>
      <c r="Y253" s="27"/>
      <c r="Z253" s="27"/>
      <c r="AA253" s="27"/>
      <c r="AB253" s="27"/>
      <c r="AC253" s="27"/>
      <c r="AD253" s="27"/>
      <c r="AE253" s="27"/>
      <c r="AF253" s="27"/>
      <c r="AG253" s="27"/>
      <c r="AH253" s="27"/>
      <c r="AI253" s="27"/>
      <c r="AJ253" s="27"/>
      <c r="AK253" s="27"/>
      <c r="AL253" s="27"/>
      <c r="AM253" s="27"/>
    </row>
    <row r="254" spans="2:39" s="428" customFormat="1" ht="10.5" customHeight="1">
      <c r="B254" s="429"/>
      <c r="C254" s="429"/>
      <c r="D254" s="429"/>
      <c r="H254" s="427"/>
      <c r="I254" s="27"/>
      <c r="J254" s="27"/>
      <c r="K254" s="27"/>
      <c r="L254" s="27"/>
      <c r="M254" s="27"/>
      <c r="N254" s="27"/>
      <c r="O254" s="27"/>
      <c r="P254" s="27"/>
      <c r="Q254" s="27"/>
      <c r="R254" s="27"/>
      <c r="S254" s="27"/>
      <c r="T254" s="27"/>
      <c r="U254" s="27"/>
      <c r="V254" s="27"/>
      <c r="W254" s="27"/>
      <c r="X254" s="27"/>
      <c r="Y254" s="27"/>
      <c r="Z254" s="27"/>
      <c r="AA254" s="27"/>
      <c r="AB254" s="27"/>
      <c r="AC254" s="27"/>
      <c r="AD254" s="27"/>
      <c r="AE254" s="27"/>
      <c r="AF254" s="27"/>
      <c r="AG254" s="27"/>
      <c r="AH254" s="27"/>
      <c r="AI254" s="27"/>
      <c r="AJ254" s="27"/>
      <c r="AK254" s="27"/>
      <c r="AL254" s="27"/>
      <c r="AM254" s="27"/>
    </row>
    <row r="255" spans="2:39" s="428" customFormat="1" ht="10.5" customHeight="1">
      <c r="B255" s="429"/>
      <c r="C255" s="429"/>
      <c r="D255" s="429"/>
      <c r="H255" s="427"/>
      <c r="I255" s="27"/>
      <c r="J255" s="27"/>
      <c r="K255" s="27"/>
      <c r="L255" s="27"/>
      <c r="M255" s="27"/>
      <c r="N255" s="27"/>
      <c r="O255" s="27"/>
      <c r="P255" s="27"/>
      <c r="Q255" s="27"/>
      <c r="R255" s="27"/>
      <c r="S255" s="27"/>
      <c r="T255" s="27"/>
      <c r="U255" s="27"/>
      <c r="V255" s="27"/>
      <c r="W255" s="27"/>
      <c r="X255" s="27"/>
      <c r="Y255" s="27"/>
      <c r="Z255" s="27"/>
      <c r="AA255" s="27"/>
      <c r="AB255" s="27"/>
      <c r="AC255" s="27"/>
      <c r="AD255" s="27"/>
      <c r="AE255" s="27"/>
      <c r="AF255" s="27"/>
      <c r="AG255" s="27"/>
      <c r="AH255" s="27"/>
      <c r="AI255" s="27"/>
      <c r="AJ255" s="27"/>
      <c r="AK255" s="27"/>
      <c r="AL255" s="27"/>
      <c r="AM255" s="27"/>
    </row>
    <row r="256" spans="2:39" s="428" customFormat="1" ht="10.5" customHeight="1">
      <c r="B256" s="429"/>
      <c r="C256" s="429"/>
      <c r="D256" s="429"/>
      <c r="H256" s="427"/>
      <c r="I256" s="27"/>
      <c r="J256" s="27"/>
      <c r="K256" s="27"/>
      <c r="L256" s="27"/>
      <c r="M256" s="27"/>
      <c r="N256" s="27"/>
      <c r="O256" s="27"/>
      <c r="P256" s="27"/>
      <c r="Q256" s="27"/>
      <c r="R256" s="27"/>
      <c r="S256" s="27"/>
      <c r="T256" s="27"/>
      <c r="U256" s="27"/>
      <c r="V256" s="27"/>
      <c r="W256" s="27"/>
      <c r="X256" s="27"/>
      <c r="Y256" s="27"/>
      <c r="Z256" s="27"/>
      <c r="AA256" s="27"/>
      <c r="AB256" s="27"/>
      <c r="AC256" s="27"/>
      <c r="AD256" s="27"/>
      <c r="AE256" s="27"/>
      <c r="AF256" s="27"/>
      <c r="AG256" s="27"/>
      <c r="AH256" s="27"/>
      <c r="AI256" s="27"/>
      <c r="AJ256" s="27"/>
      <c r="AK256" s="27"/>
      <c r="AL256" s="27"/>
      <c r="AM256" s="27"/>
    </row>
    <row r="257" spans="2:39" s="428" customFormat="1" ht="10.5" customHeight="1">
      <c r="B257" s="429"/>
      <c r="C257" s="429"/>
      <c r="D257" s="429"/>
      <c r="H257" s="427"/>
      <c r="I257" s="27"/>
      <c r="J257" s="27"/>
      <c r="K257" s="27"/>
      <c r="L257" s="27"/>
      <c r="M257" s="27"/>
      <c r="N257" s="27"/>
      <c r="O257" s="27"/>
      <c r="P257" s="27"/>
      <c r="Q257" s="27"/>
      <c r="R257" s="27"/>
      <c r="S257" s="27"/>
      <c r="T257" s="27"/>
      <c r="U257" s="27"/>
      <c r="V257" s="27"/>
      <c r="W257" s="27"/>
      <c r="X257" s="27"/>
      <c r="Y257" s="27"/>
      <c r="Z257" s="27"/>
      <c r="AA257" s="27"/>
      <c r="AB257" s="27"/>
      <c r="AC257" s="27"/>
      <c r="AD257" s="27"/>
      <c r="AE257" s="27"/>
      <c r="AF257" s="27"/>
      <c r="AG257" s="27"/>
      <c r="AH257" s="27"/>
      <c r="AI257" s="27"/>
      <c r="AJ257" s="27"/>
      <c r="AK257" s="27"/>
      <c r="AL257" s="27"/>
      <c r="AM257" s="27"/>
    </row>
    <row r="258" spans="2:39" s="428" customFormat="1" ht="10.5" customHeight="1">
      <c r="B258" s="429"/>
      <c r="C258" s="429"/>
      <c r="D258" s="429"/>
      <c r="H258" s="427"/>
      <c r="I258" s="27"/>
      <c r="J258" s="27"/>
      <c r="K258" s="27"/>
      <c r="L258" s="27"/>
      <c r="M258" s="27"/>
      <c r="N258" s="27"/>
      <c r="O258" s="27"/>
      <c r="P258" s="27"/>
      <c r="Q258" s="27"/>
      <c r="R258" s="27"/>
      <c r="S258" s="27"/>
      <c r="T258" s="27"/>
      <c r="U258" s="27"/>
      <c r="V258" s="27"/>
      <c r="W258" s="27"/>
      <c r="X258" s="27"/>
      <c r="Y258" s="27"/>
      <c r="Z258" s="27"/>
      <c r="AA258" s="27"/>
      <c r="AB258" s="27"/>
      <c r="AC258" s="27"/>
      <c r="AD258" s="27"/>
      <c r="AE258" s="27"/>
      <c r="AF258" s="27"/>
      <c r="AG258" s="27"/>
      <c r="AH258" s="27"/>
      <c r="AI258" s="27"/>
      <c r="AJ258" s="27"/>
      <c r="AK258" s="27"/>
      <c r="AL258" s="27"/>
      <c r="AM258" s="27"/>
    </row>
    <row r="259" spans="2:39" s="428" customFormat="1" ht="10.5" customHeight="1">
      <c r="B259" s="429"/>
      <c r="C259" s="429"/>
      <c r="D259" s="429"/>
      <c r="H259" s="427"/>
      <c r="I259" s="27"/>
      <c r="J259" s="27"/>
      <c r="K259" s="27"/>
      <c r="L259" s="27"/>
      <c r="M259" s="27"/>
      <c r="N259" s="27"/>
      <c r="O259" s="27"/>
      <c r="P259" s="27"/>
      <c r="Q259" s="27"/>
      <c r="R259" s="27"/>
      <c r="S259" s="27"/>
      <c r="T259" s="27"/>
      <c r="U259" s="27"/>
      <c r="V259" s="27"/>
      <c r="W259" s="27"/>
      <c r="X259" s="27"/>
      <c r="Y259" s="27"/>
      <c r="Z259" s="27"/>
      <c r="AA259" s="27"/>
      <c r="AB259" s="27"/>
      <c r="AC259" s="27"/>
      <c r="AD259" s="27"/>
      <c r="AE259" s="27"/>
      <c r="AF259" s="27"/>
      <c r="AG259" s="27"/>
      <c r="AH259" s="27"/>
      <c r="AI259" s="27"/>
      <c r="AJ259" s="27"/>
      <c r="AK259" s="27"/>
      <c r="AL259" s="27"/>
      <c r="AM259" s="27"/>
    </row>
    <row r="260" spans="2:39" s="428" customFormat="1" ht="10.5" customHeight="1">
      <c r="B260" s="429"/>
      <c r="C260" s="429"/>
      <c r="D260" s="429"/>
      <c r="H260" s="427"/>
      <c r="I260" s="27"/>
      <c r="J260" s="27"/>
      <c r="K260" s="27"/>
      <c r="L260" s="27"/>
      <c r="M260" s="27"/>
      <c r="N260" s="27"/>
      <c r="O260" s="27"/>
      <c r="P260" s="27"/>
      <c r="Q260" s="27"/>
      <c r="R260" s="27"/>
      <c r="S260" s="27"/>
      <c r="T260" s="27"/>
      <c r="U260" s="27"/>
      <c r="V260" s="27"/>
      <c r="W260" s="27"/>
      <c r="X260" s="27"/>
      <c r="Y260" s="27"/>
      <c r="Z260" s="27"/>
      <c r="AA260" s="27"/>
      <c r="AB260" s="27"/>
      <c r="AC260" s="27"/>
      <c r="AD260" s="27"/>
      <c r="AE260" s="27"/>
      <c r="AF260" s="27"/>
      <c r="AG260" s="27"/>
      <c r="AH260" s="27"/>
      <c r="AI260" s="27"/>
      <c r="AJ260" s="27"/>
      <c r="AK260" s="27"/>
      <c r="AL260" s="27"/>
      <c r="AM260" s="27"/>
    </row>
    <row r="261" spans="2:39" s="428" customFormat="1" ht="10.5" customHeight="1">
      <c r="B261" s="429"/>
      <c r="C261" s="429"/>
      <c r="D261" s="429"/>
      <c r="H261" s="427"/>
      <c r="I261" s="27"/>
      <c r="J261" s="27"/>
      <c r="K261" s="27"/>
      <c r="L261" s="27"/>
      <c r="M261" s="27"/>
      <c r="N261" s="27"/>
      <c r="O261" s="27"/>
      <c r="P261" s="27"/>
      <c r="Q261" s="27"/>
      <c r="R261" s="27"/>
      <c r="S261" s="27"/>
      <c r="T261" s="27"/>
      <c r="U261" s="27"/>
      <c r="V261" s="27"/>
      <c r="W261" s="27"/>
      <c r="X261" s="27"/>
      <c r="Y261" s="27"/>
      <c r="Z261" s="27"/>
      <c r="AA261" s="27"/>
      <c r="AB261" s="27"/>
      <c r="AC261" s="27"/>
      <c r="AD261" s="27"/>
      <c r="AE261" s="27"/>
      <c r="AF261" s="27"/>
      <c r="AG261" s="27"/>
      <c r="AH261" s="27"/>
      <c r="AI261" s="27"/>
      <c r="AJ261" s="27"/>
      <c r="AK261" s="27"/>
      <c r="AL261" s="27"/>
      <c r="AM261" s="27"/>
    </row>
    <row r="262" spans="2:39" s="428" customFormat="1" ht="10.5" customHeight="1">
      <c r="B262" s="429"/>
      <c r="C262" s="429"/>
      <c r="D262" s="429"/>
      <c r="H262" s="427"/>
      <c r="I262" s="27"/>
      <c r="J262" s="27"/>
      <c r="K262" s="27"/>
      <c r="L262" s="27"/>
      <c r="M262" s="27"/>
      <c r="N262" s="27"/>
      <c r="O262" s="27"/>
      <c r="P262" s="27"/>
      <c r="Q262" s="27"/>
      <c r="R262" s="27"/>
      <c r="S262" s="27"/>
      <c r="T262" s="27"/>
      <c r="U262" s="27"/>
      <c r="V262" s="27"/>
      <c r="W262" s="27"/>
      <c r="X262" s="27"/>
      <c r="Y262" s="27"/>
      <c r="Z262" s="27"/>
      <c r="AA262" s="27"/>
      <c r="AB262" s="27"/>
      <c r="AC262" s="27"/>
      <c r="AD262" s="27"/>
      <c r="AE262" s="27"/>
      <c r="AF262" s="27"/>
      <c r="AG262" s="27"/>
      <c r="AH262" s="27"/>
      <c r="AI262" s="27"/>
      <c r="AJ262" s="27"/>
      <c r="AK262" s="27"/>
      <c r="AL262" s="27"/>
      <c r="AM262" s="27"/>
    </row>
    <row r="263" spans="2:39" s="428" customFormat="1" ht="10.5" customHeight="1">
      <c r="B263" s="429"/>
      <c r="C263" s="429"/>
      <c r="D263" s="429"/>
      <c r="H263" s="427"/>
      <c r="I263" s="27"/>
      <c r="J263" s="27"/>
      <c r="K263" s="27"/>
      <c r="L263" s="27"/>
      <c r="M263" s="27"/>
      <c r="N263" s="27"/>
      <c r="O263" s="27"/>
      <c r="P263" s="27"/>
      <c r="Q263" s="27"/>
      <c r="R263" s="27"/>
      <c r="S263" s="27"/>
      <c r="T263" s="27"/>
      <c r="U263" s="27"/>
      <c r="V263" s="27"/>
      <c r="W263" s="27"/>
      <c r="X263" s="27"/>
      <c r="Y263" s="27"/>
      <c r="Z263" s="27"/>
      <c r="AA263" s="27"/>
      <c r="AB263" s="27"/>
      <c r="AC263" s="27"/>
      <c r="AD263" s="27"/>
      <c r="AE263" s="27"/>
      <c r="AF263" s="27"/>
      <c r="AG263" s="27"/>
      <c r="AH263" s="27"/>
      <c r="AI263" s="27"/>
      <c r="AJ263" s="27"/>
      <c r="AK263" s="27"/>
      <c r="AL263" s="27"/>
      <c r="AM263" s="27"/>
    </row>
    <row r="264" spans="2:39" s="428" customFormat="1" ht="10.5" customHeight="1">
      <c r="B264" s="429"/>
      <c r="C264" s="429"/>
      <c r="D264" s="429"/>
      <c r="H264" s="427"/>
      <c r="I264" s="27"/>
      <c r="J264" s="27"/>
      <c r="K264" s="27"/>
      <c r="L264" s="27"/>
      <c r="M264" s="27"/>
      <c r="N264" s="27"/>
      <c r="O264" s="27"/>
      <c r="P264" s="27"/>
      <c r="Q264" s="27"/>
      <c r="R264" s="27"/>
      <c r="S264" s="27"/>
      <c r="T264" s="27"/>
      <c r="U264" s="27"/>
      <c r="V264" s="27"/>
      <c r="W264" s="27"/>
      <c r="X264" s="27"/>
      <c r="Y264" s="27"/>
      <c r="Z264" s="27"/>
      <c r="AA264" s="27"/>
      <c r="AB264" s="27"/>
      <c r="AC264" s="27"/>
      <c r="AD264" s="27"/>
      <c r="AE264" s="27"/>
      <c r="AF264" s="27"/>
      <c r="AG264" s="27"/>
      <c r="AH264" s="27"/>
      <c r="AI264" s="27"/>
      <c r="AJ264" s="27"/>
      <c r="AK264" s="27"/>
      <c r="AL264" s="27"/>
      <c r="AM264" s="27"/>
    </row>
    <row r="265" spans="2:39" s="428" customFormat="1" ht="10.5" customHeight="1">
      <c r="B265" s="429"/>
      <c r="C265" s="429"/>
      <c r="D265" s="429"/>
      <c r="H265" s="427"/>
      <c r="I265" s="27"/>
      <c r="J265" s="27"/>
      <c r="K265" s="27"/>
      <c r="L265" s="27"/>
      <c r="M265" s="27"/>
      <c r="N265" s="27"/>
      <c r="O265" s="27"/>
      <c r="P265" s="27"/>
      <c r="Q265" s="27"/>
      <c r="R265" s="27"/>
      <c r="S265" s="27"/>
      <c r="T265" s="27"/>
      <c r="U265" s="27"/>
      <c r="V265" s="27"/>
      <c r="W265" s="27"/>
      <c r="X265" s="27"/>
      <c r="Y265" s="27"/>
      <c r="Z265" s="27"/>
      <c r="AA265" s="27"/>
      <c r="AB265" s="27"/>
      <c r="AC265" s="27"/>
      <c r="AD265" s="27"/>
      <c r="AE265" s="27"/>
      <c r="AF265" s="27"/>
      <c r="AG265" s="27"/>
      <c r="AH265" s="27"/>
      <c r="AI265" s="27"/>
      <c r="AJ265" s="27"/>
      <c r="AK265" s="27"/>
      <c r="AL265" s="27"/>
      <c r="AM265" s="27"/>
    </row>
    <row r="266" spans="2:39" s="428" customFormat="1" ht="10.5" customHeight="1">
      <c r="B266" s="429"/>
      <c r="C266" s="429"/>
      <c r="D266" s="429"/>
      <c r="H266" s="427"/>
      <c r="I266" s="27"/>
      <c r="J266" s="27"/>
      <c r="K266" s="27"/>
      <c r="L266" s="27"/>
      <c r="M266" s="27"/>
      <c r="N266" s="27"/>
      <c r="O266" s="27"/>
      <c r="P266" s="27"/>
      <c r="Q266" s="27"/>
      <c r="R266" s="27"/>
      <c r="S266" s="27"/>
      <c r="T266" s="27"/>
      <c r="U266" s="27"/>
      <c r="V266" s="27"/>
      <c r="W266" s="27"/>
      <c r="X266" s="27"/>
      <c r="Y266" s="27"/>
      <c r="Z266" s="27"/>
      <c r="AA266" s="27"/>
      <c r="AB266" s="27"/>
      <c r="AC266" s="27"/>
      <c r="AD266" s="27"/>
      <c r="AE266" s="27"/>
      <c r="AF266" s="27"/>
      <c r="AG266" s="27"/>
      <c r="AH266" s="27"/>
      <c r="AI266" s="27"/>
      <c r="AJ266" s="27"/>
      <c r="AK266" s="27"/>
      <c r="AL266" s="27"/>
      <c r="AM266" s="27"/>
    </row>
    <row r="267" spans="2:39" s="428" customFormat="1" ht="10.5" customHeight="1">
      <c r="B267" s="429"/>
      <c r="C267" s="429"/>
      <c r="D267" s="429"/>
      <c r="H267" s="427"/>
      <c r="I267" s="27"/>
      <c r="J267" s="27"/>
      <c r="K267" s="27"/>
      <c r="L267" s="27"/>
      <c r="M267" s="27"/>
      <c r="N267" s="27"/>
      <c r="O267" s="27"/>
      <c r="P267" s="27"/>
      <c r="Q267" s="27"/>
      <c r="R267" s="27"/>
      <c r="S267" s="27"/>
      <c r="T267" s="27"/>
      <c r="U267" s="27"/>
      <c r="V267" s="27"/>
      <c r="W267" s="27"/>
      <c r="X267" s="27"/>
      <c r="Y267" s="27"/>
      <c r="Z267" s="27"/>
      <c r="AA267" s="27"/>
      <c r="AB267" s="27"/>
      <c r="AC267" s="27"/>
      <c r="AD267" s="27"/>
      <c r="AE267" s="27"/>
      <c r="AF267" s="27"/>
      <c r="AG267" s="27"/>
      <c r="AH267" s="27"/>
      <c r="AI267" s="27"/>
      <c r="AJ267" s="27"/>
      <c r="AK267" s="27"/>
      <c r="AL267" s="27"/>
      <c r="AM267" s="27"/>
    </row>
    <row r="268" spans="2:39" s="428" customFormat="1" ht="10.5" customHeight="1">
      <c r="B268" s="429"/>
      <c r="C268" s="429"/>
      <c r="D268" s="429"/>
      <c r="H268" s="427"/>
      <c r="I268" s="27"/>
      <c r="J268" s="27"/>
      <c r="K268" s="27"/>
      <c r="L268" s="27"/>
      <c r="M268" s="27"/>
      <c r="N268" s="27"/>
      <c r="O268" s="27"/>
      <c r="P268" s="27"/>
      <c r="Q268" s="27"/>
      <c r="R268" s="27"/>
      <c r="S268" s="27"/>
      <c r="T268" s="27"/>
      <c r="U268" s="27"/>
      <c r="V268" s="27"/>
      <c r="W268" s="27"/>
      <c r="X268" s="27"/>
      <c r="Y268" s="27"/>
      <c r="Z268" s="27"/>
      <c r="AA268" s="27"/>
      <c r="AB268" s="27"/>
      <c r="AC268" s="27"/>
      <c r="AD268" s="27"/>
      <c r="AE268" s="27"/>
      <c r="AF268" s="27"/>
      <c r="AG268" s="27"/>
      <c r="AH268" s="27"/>
      <c r="AI268" s="27"/>
      <c r="AJ268" s="27"/>
      <c r="AK268" s="27"/>
      <c r="AL268" s="27"/>
      <c r="AM268" s="27"/>
    </row>
    <row r="269" spans="2:39" s="428" customFormat="1" ht="10.5" customHeight="1">
      <c r="B269" s="429"/>
      <c r="C269" s="429"/>
      <c r="D269" s="429"/>
      <c r="H269" s="427"/>
      <c r="I269" s="27"/>
      <c r="J269" s="27"/>
      <c r="K269" s="27"/>
      <c r="L269" s="27"/>
      <c r="M269" s="27"/>
      <c r="N269" s="27"/>
      <c r="O269" s="27"/>
      <c r="P269" s="27"/>
      <c r="Q269" s="27"/>
      <c r="R269" s="27"/>
      <c r="S269" s="27"/>
      <c r="T269" s="27"/>
      <c r="U269" s="27"/>
      <c r="V269" s="27"/>
      <c r="W269" s="27"/>
      <c r="X269" s="27"/>
      <c r="Y269" s="27"/>
      <c r="Z269" s="27"/>
      <c r="AA269" s="27"/>
      <c r="AB269" s="27"/>
      <c r="AC269" s="27"/>
      <c r="AD269" s="27"/>
      <c r="AE269" s="27"/>
      <c r="AF269" s="27"/>
      <c r="AG269" s="27"/>
      <c r="AH269" s="27"/>
      <c r="AI269" s="27"/>
      <c r="AJ269" s="27"/>
      <c r="AK269" s="27"/>
      <c r="AL269" s="27"/>
      <c r="AM269" s="27"/>
    </row>
    <row r="270" spans="2:39" s="428" customFormat="1" ht="10.5" customHeight="1">
      <c r="B270" s="429"/>
      <c r="C270" s="429"/>
      <c r="D270" s="429"/>
      <c r="H270" s="427"/>
      <c r="I270" s="27"/>
      <c r="J270" s="27"/>
      <c r="K270" s="27"/>
      <c r="L270" s="27"/>
      <c r="M270" s="27"/>
      <c r="N270" s="27"/>
      <c r="O270" s="27"/>
      <c r="P270" s="27"/>
      <c r="Q270" s="27"/>
      <c r="R270" s="27"/>
      <c r="S270" s="27"/>
      <c r="T270" s="27"/>
      <c r="U270" s="27"/>
      <c r="V270" s="27"/>
      <c r="W270" s="27"/>
      <c r="X270" s="27"/>
      <c r="Y270" s="27"/>
      <c r="Z270" s="27"/>
      <c r="AA270" s="27"/>
      <c r="AB270" s="27"/>
      <c r="AC270" s="27"/>
      <c r="AD270" s="27"/>
      <c r="AE270" s="27"/>
      <c r="AF270" s="27"/>
      <c r="AG270" s="27"/>
      <c r="AH270" s="27"/>
      <c r="AI270" s="27"/>
      <c r="AJ270" s="27"/>
      <c r="AK270" s="27"/>
      <c r="AL270" s="27"/>
      <c r="AM270" s="27"/>
    </row>
    <row r="271" spans="2:39" s="428" customFormat="1" ht="10.5" customHeight="1">
      <c r="B271" s="429"/>
      <c r="C271" s="429"/>
      <c r="D271" s="429"/>
      <c r="H271" s="427"/>
      <c r="I271" s="27"/>
      <c r="J271" s="27"/>
      <c r="K271" s="27"/>
      <c r="L271" s="27"/>
      <c r="M271" s="27"/>
      <c r="N271" s="27"/>
      <c r="O271" s="27"/>
      <c r="P271" s="27"/>
      <c r="Q271" s="27"/>
      <c r="R271" s="27"/>
      <c r="S271" s="27"/>
      <c r="T271" s="27"/>
      <c r="U271" s="27"/>
      <c r="V271" s="27"/>
      <c r="W271" s="27"/>
      <c r="X271" s="27"/>
      <c r="Y271" s="27"/>
      <c r="Z271" s="27"/>
      <c r="AA271" s="27"/>
      <c r="AB271" s="27"/>
      <c r="AC271" s="27"/>
      <c r="AD271" s="27"/>
      <c r="AE271" s="27"/>
      <c r="AF271" s="27"/>
      <c r="AG271" s="27"/>
      <c r="AH271" s="27"/>
      <c r="AI271" s="27"/>
      <c r="AJ271" s="27"/>
      <c r="AK271" s="27"/>
      <c r="AL271" s="27"/>
      <c r="AM271" s="27"/>
    </row>
    <row r="272" spans="2:39" s="428" customFormat="1" ht="10.5" customHeight="1">
      <c r="B272" s="429"/>
      <c r="C272" s="429"/>
      <c r="D272" s="429"/>
      <c r="H272" s="427"/>
      <c r="I272" s="27"/>
      <c r="J272" s="27"/>
      <c r="K272" s="27"/>
      <c r="L272" s="27"/>
      <c r="M272" s="27"/>
      <c r="N272" s="27"/>
      <c r="O272" s="27"/>
      <c r="P272" s="27"/>
      <c r="Q272" s="27"/>
      <c r="R272" s="27"/>
      <c r="S272" s="27"/>
      <c r="T272" s="27"/>
      <c r="U272" s="27"/>
      <c r="V272" s="27"/>
      <c r="W272" s="27"/>
      <c r="X272" s="27"/>
      <c r="Y272" s="27"/>
      <c r="Z272" s="27"/>
      <c r="AA272" s="27"/>
      <c r="AB272" s="27"/>
      <c r="AC272" s="27"/>
      <c r="AD272" s="27"/>
      <c r="AE272" s="27"/>
      <c r="AF272" s="27"/>
      <c r="AG272" s="27"/>
      <c r="AH272" s="27"/>
      <c r="AI272" s="27"/>
      <c r="AJ272" s="27"/>
      <c r="AK272" s="27"/>
      <c r="AL272" s="27"/>
      <c r="AM272" s="27"/>
    </row>
    <row r="273" spans="2:39" s="428" customFormat="1" ht="10.5" customHeight="1">
      <c r="B273" s="429"/>
      <c r="D273" s="429"/>
      <c r="G273" s="427"/>
      <c r="H273" s="427"/>
      <c r="I273" s="27"/>
      <c r="J273" s="27"/>
      <c r="K273" s="27"/>
      <c r="L273" s="27"/>
      <c r="M273" s="27"/>
      <c r="N273" s="27"/>
      <c r="O273" s="27"/>
      <c r="P273" s="27"/>
      <c r="Q273" s="27"/>
      <c r="R273" s="27"/>
      <c r="S273" s="27"/>
      <c r="T273" s="27"/>
      <c r="U273" s="27"/>
      <c r="V273" s="27"/>
      <c r="W273" s="27"/>
      <c r="X273" s="27"/>
      <c r="Y273" s="27"/>
      <c r="Z273" s="27"/>
      <c r="AA273" s="27"/>
      <c r="AB273" s="27"/>
      <c r="AC273" s="27"/>
      <c r="AD273" s="27"/>
      <c r="AE273" s="27"/>
      <c r="AF273" s="27"/>
      <c r="AG273" s="27"/>
      <c r="AH273" s="27"/>
      <c r="AI273" s="27"/>
      <c r="AJ273" s="27"/>
      <c r="AK273" s="27"/>
      <c r="AL273" s="27"/>
      <c r="AM273" s="27"/>
    </row>
    <row r="274" spans="2:39" s="428" customFormat="1" ht="10.5" customHeight="1">
      <c r="B274" s="429"/>
      <c r="C274" s="429"/>
      <c r="D274" s="429"/>
      <c r="H274" s="427"/>
      <c r="I274" s="27"/>
      <c r="J274" s="27"/>
      <c r="K274" s="27"/>
      <c r="L274" s="27"/>
      <c r="M274" s="27"/>
      <c r="N274" s="27"/>
      <c r="O274" s="27"/>
      <c r="P274" s="27"/>
      <c r="Q274" s="27"/>
      <c r="R274" s="27"/>
      <c r="S274" s="27"/>
      <c r="T274" s="27"/>
      <c r="U274" s="27"/>
      <c r="V274" s="27"/>
      <c r="W274" s="27"/>
      <c r="X274" s="27"/>
      <c r="Y274" s="27"/>
      <c r="Z274" s="27"/>
      <c r="AA274" s="27"/>
      <c r="AB274" s="27"/>
      <c r="AC274" s="27"/>
      <c r="AD274" s="27"/>
      <c r="AE274" s="27"/>
      <c r="AF274" s="27"/>
      <c r="AG274" s="27"/>
      <c r="AH274" s="27"/>
      <c r="AI274" s="27"/>
      <c r="AJ274" s="27"/>
      <c r="AK274" s="27"/>
      <c r="AL274" s="27"/>
      <c r="AM274" s="27"/>
    </row>
    <row r="275" spans="2:39" s="428" customFormat="1" ht="10.5" customHeight="1">
      <c r="B275" s="429"/>
      <c r="C275" s="429"/>
      <c r="D275" s="429"/>
      <c r="H275" s="427"/>
      <c r="I275" s="27"/>
      <c r="J275" s="27"/>
      <c r="K275" s="27"/>
      <c r="L275" s="27"/>
      <c r="M275" s="27"/>
      <c r="N275" s="27"/>
      <c r="O275" s="27"/>
      <c r="P275" s="27"/>
      <c r="Q275" s="27"/>
      <c r="R275" s="27"/>
      <c r="S275" s="27"/>
      <c r="T275" s="27"/>
      <c r="U275" s="27"/>
      <c r="V275" s="27"/>
      <c r="W275" s="27"/>
      <c r="X275" s="27"/>
      <c r="Y275" s="27"/>
      <c r="Z275" s="27"/>
      <c r="AA275" s="27"/>
      <c r="AB275" s="27"/>
      <c r="AC275" s="27"/>
      <c r="AD275" s="27"/>
      <c r="AE275" s="27"/>
      <c r="AF275" s="27"/>
      <c r="AG275" s="27"/>
      <c r="AH275" s="27"/>
      <c r="AI275" s="27"/>
      <c r="AJ275" s="27"/>
      <c r="AK275" s="27"/>
      <c r="AL275" s="27"/>
      <c r="AM275" s="27"/>
    </row>
    <row r="276" spans="2:39" s="428" customFormat="1" ht="10.5" customHeight="1">
      <c r="B276" s="429"/>
      <c r="C276" s="429"/>
      <c r="D276" s="429"/>
      <c r="H276" s="427"/>
      <c r="I276" s="27"/>
      <c r="J276" s="27"/>
      <c r="K276" s="27"/>
      <c r="L276" s="27"/>
      <c r="M276" s="27"/>
      <c r="N276" s="27"/>
      <c r="O276" s="27"/>
      <c r="P276" s="27"/>
      <c r="Q276" s="27"/>
      <c r="R276" s="27"/>
      <c r="S276" s="27"/>
      <c r="T276" s="27"/>
      <c r="U276" s="27"/>
      <c r="V276" s="27"/>
      <c r="W276" s="27"/>
      <c r="X276" s="27"/>
      <c r="Y276" s="27"/>
      <c r="Z276" s="27"/>
      <c r="AA276" s="27"/>
      <c r="AB276" s="27"/>
      <c r="AC276" s="27"/>
      <c r="AD276" s="27"/>
      <c r="AE276" s="27"/>
      <c r="AF276" s="27"/>
      <c r="AG276" s="27"/>
      <c r="AH276" s="27"/>
      <c r="AI276" s="27"/>
      <c r="AJ276" s="27"/>
      <c r="AK276" s="27"/>
      <c r="AL276" s="27"/>
      <c r="AM276" s="27"/>
    </row>
    <row r="277" spans="2:39" s="428" customFormat="1" ht="10.5" customHeight="1">
      <c r="B277" s="429"/>
      <c r="C277" s="429"/>
      <c r="D277" s="429"/>
      <c r="H277" s="427"/>
      <c r="I277" s="27"/>
      <c r="J277" s="27"/>
      <c r="K277" s="27"/>
      <c r="L277" s="27"/>
      <c r="M277" s="27"/>
      <c r="N277" s="27"/>
      <c r="O277" s="27"/>
      <c r="P277" s="27"/>
      <c r="Q277" s="27"/>
      <c r="R277" s="27"/>
      <c r="S277" s="27"/>
      <c r="T277" s="27"/>
      <c r="U277" s="27"/>
      <c r="V277" s="27"/>
      <c r="W277" s="27"/>
      <c r="X277" s="27"/>
      <c r="Y277" s="27"/>
      <c r="Z277" s="27"/>
      <c r="AA277" s="27"/>
      <c r="AB277" s="27"/>
      <c r="AC277" s="27"/>
      <c r="AD277" s="27"/>
      <c r="AE277" s="27"/>
      <c r="AF277" s="27"/>
      <c r="AG277" s="27"/>
      <c r="AH277" s="27"/>
      <c r="AI277" s="27"/>
      <c r="AJ277" s="27"/>
      <c r="AK277" s="27"/>
      <c r="AL277" s="27"/>
      <c r="AM277" s="27"/>
    </row>
    <row r="278" spans="2:39" s="428" customFormat="1" ht="10.5" customHeight="1">
      <c r="B278" s="429"/>
      <c r="C278" s="429"/>
      <c r="D278" s="429"/>
      <c r="H278" s="427"/>
      <c r="I278" s="27"/>
      <c r="J278" s="27"/>
      <c r="K278" s="27"/>
      <c r="L278" s="27"/>
      <c r="M278" s="27"/>
      <c r="N278" s="27"/>
      <c r="O278" s="27"/>
      <c r="P278" s="27"/>
      <c r="Q278" s="27"/>
      <c r="R278" s="27"/>
      <c r="S278" s="27"/>
      <c r="T278" s="27"/>
      <c r="U278" s="27"/>
      <c r="V278" s="27"/>
      <c r="W278" s="27"/>
      <c r="X278" s="27"/>
      <c r="Y278" s="27"/>
      <c r="Z278" s="27"/>
      <c r="AA278" s="27"/>
      <c r="AB278" s="27"/>
      <c r="AC278" s="27"/>
      <c r="AD278" s="27"/>
      <c r="AE278" s="27"/>
      <c r="AF278" s="27"/>
      <c r="AG278" s="27"/>
      <c r="AH278" s="27"/>
      <c r="AI278" s="27"/>
      <c r="AJ278" s="27"/>
      <c r="AK278" s="27"/>
      <c r="AL278" s="27"/>
      <c r="AM278" s="27"/>
    </row>
    <row r="279" spans="2:39" s="428" customFormat="1" ht="10.5" customHeight="1">
      <c r="B279" s="429"/>
      <c r="C279" s="429"/>
      <c r="D279" s="429"/>
      <c r="H279" s="427"/>
      <c r="I279" s="27"/>
      <c r="J279" s="27"/>
      <c r="K279" s="27"/>
      <c r="L279" s="27"/>
      <c r="M279" s="27"/>
      <c r="N279" s="27"/>
      <c r="O279" s="27"/>
      <c r="P279" s="27"/>
      <c r="Q279" s="27"/>
      <c r="R279" s="27"/>
      <c r="S279" s="27"/>
      <c r="T279" s="27"/>
      <c r="U279" s="27"/>
      <c r="V279" s="27"/>
      <c r="W279" s="27"/>
      <c r="X279" s="27"/>
      <c r="Y279" s="27"/>
      <c r="Z279" s="27"/>
      <c r="AA279" s="27"/>
      <c r="AB279" s="27"/>
      <c r="AC279" s="27"/>
      <c r="AD279" s="27"/>
      <c r="AE279" s="27"/>
      <c r="AF279" s="27"/>
      <c r="AG279" s="27"/>
      <c r="AH279" s="27"/>
      <c r="AI279" s="27"/>
      <c r="AJ279" s="27"/>
      <c r="AK279" s="27"/>
      <c r="AL279" s="27"/>
      <c r="AM279" s="27"/>
    </row>
    <row r="280" spans="2:39" s="428" customFormat="1" ht="10.5" customHeight="1">
      <c r="B280" s="429"/>
      <c r="C280" s="429"/>
      <c r="D280" s="429"/>
      <c r="H280" s="427"/>
      <c r="I280" s="27"/>
      <c r="J280" s="27"/>
      <c r="K280" s="27"/>
      <c r="L280" s="27"/>
      <c r="M280" s="27"/>
      <c r="N280" s="27"/>
      <c r="O280" s="27"/>
      <c r="P280" s="27"/>
      <c r="Q280" s="27"/>
      <c r="R280" s="27"/>
      <c r="S280" s="27"/>
      <c r="T280" s="27"/>
      <c r="U280" s="27"/>
      <c r="V280" s="27"/>
      <c r="W280" s="27"/>
      <c r="X280" s="27"/>
      <c r="Y280" s="27"/>
      <c r="Z280" s="27"/>
      <c r="AA280" s="27"/>
      <c r="AB280" s="27"/>
      <c r="AC280" s="27"/>
      <c r="AD280" s="27"/>
      <c r="AE280" s="27"/>
      <c r="AF280" s="27"/>
      <c r="AG280" s="27"/>
      <c r="AH280" s="27"/>
      <c r="AI280" s="27"/>
      <c r="AJ280" s="27"/>
      <c r="AK280" s="27"/>
      <c r="AL280" s="27"/>
      <c r="AM280" s="27"/>
    </row>
    <row r="281" spans="2:39" s="428" customFormat="1" ht="10.5" customHeight="1">
      <c r="B281" s="429"/>
      <c r="C281" s="429"/>
      <c r="D281" s="429"/>
      <c r="H281" s="427"/>
      <c r="I281" s="27"/>
      <c r="J281" s="27"/>
      <c r="K281" s="27"/>
      <c r="L281" s="27"/>
      <c r="M281" s="27"/>
      <c r="N281" s="27"/>
      <c r="O281" s="27"/>
      <c r="P281" s="27"/>
      <c r="Q281" s="27"/>
      <c r="R281" s="27"/>
      <c r="S281" s="27"/>
      <c r="T281" s="27"/>
      <c r="U281" s="27"/>
      <c r="V281" s="27"/>
      <c r="W281" s="27"/>
      <c r="X281" s="27"/>
      <c r="Y281" s="27"/>
      <c r="Z281" s="27"/>
      <c r="AA281" s="27"/>
      <c r="AB281" s="27"/>
      <c r="AC281" s="27"/>
      <c r="AD281" s="27"/>
      <c r="AE281" s="27"/>
      <c r="AF281" s="27"/>
      <c r="AG281" s="27"/>
      <c r="AH281" s="27"/>
      <c r="AI281" s="27"/>
      <c r="AJ281" s="27"/>
      <c r="AK281" s="27"/>
      <c r="AL281" s="27"/>
      <c r="AM281" s="27"/>
    </row>
    <row r="282" spans="2:39" s="428" customFormat="1" ht="10.5" customHeight="1">
      <c r="B282" s="429"/>
      <c r="C282" s="429"/>
      <c r="D282" s="429"/>
      <c r="H282" s="427"/>
      <c r="I282" s="27"/>
      <c r="J282" s="27"/>
      <c r="K282" s="27"/>
      <c r="L282" s="27"/>
      <c r="M282" s="27"/>
      <c r="N282" s="27"/>
      <c r="O282" s="27"/>
      <c r="P282" s="27"/>
      <c r="Q282" s="27"/>
      <c r="R282" s="27"/>
      <c r="S282" s="27"/>
      <c r="T282" s="27"/>
      <c r="U282" s="27"/>
      <c r="V282" s="27"/>
      <c r="W282" s="27"/>
      <c r="X282" s="27"/>
      <c r="Y282" s="27"/>
      <c r="Z282" s="27"/>
      <c r="AA282" s="27"/>
      <c r="AB282" s="27"/>
      <c r="AC282" s="27"/>
      <c r="AD282" s="27"/>
      <c r="AE282" s="27"/>
      <c r="AF282" s="27"/>
      <c r="AG282" s="27"/>
      <c r="AH282" s="27"/>
      <c r="AI282" s="27"/>
      <c r="AJ282" s="27"/>
      <c r="AK282" s="27"/>
      <c r="AL282" s="27"/>
      <c r="AM282" s="27"/>
    </row>
    <row r="283" spans="2:39" s="428" customFormat="1" ht="10.5" customHeight="1">
      <c r="B283" s="429"/>
      <c r="C283" s="429"/>
      <c r="D283" s="429"/>
      <c r="H283" s="427"/>
      <c r="I283" s="27"/>
      <c r="J283" s="27"/>
      <c r="K283" s="27"/>
      <c r="L283" s="27"/>
      <c r="M283" s="27"/>
      <c r="N283" s="27"/>
      <c r="O283" s="27"/>
      <c r="P283" s="27"/>
      <c r="Q283" s="27"/>
      <c r="R283" s="27"/>
      <c r="S283" s="27"/>
      <c r="T283" s="27"/>
      <c r="U283" s="27"/>
      <c r="V283" s="27"/>
      <c r="W283" s="27"/>
      <c r="X283" s="27"/>
      <c r="Y283" s="27"/>
      <c r="Z283" s="27"/>
      <c r="AA283" s="27"/>
      <c r="AB283" s="27"/>
      <c r="AC283" s="27"/>
      <c r="AD283" s="27"/>
      <c r="AE283" s="27"/>
      <c r="AF283" s="27"/>
      <c r="AG283" s="27"/>
      <c r="AH283" s="27"/>
      <c r="AI283" s="27"/>
      <c r="AJ283" s="27"/>
      <c r="AK283" s="27"/>
      <c r="AL283" s="27"/>
      <c r="AM283" s="27"/>
    </row>
    <row r="284" spans="2:39" s="428" customFormat="1" ht="10.5" customHeight="1" collapsed="1">
      <c r="B284" s="429"/>
      <c r="C284" s="429"/>
      <c r="D284" s="525"/>
      <c r="H284" s="427"/>
      <c r="I284" s="427"/>
      <c r="J284" s="427"/>
      <c r="K284" s="427"/>
      <c r="L284" s="427"/>
      <c r="M284" s="427"/>
      <c r="N284" s="427"/>
      <c r="O284" s="427"/>
      <c r="P284" s="427"/>
      <c r="Q284" s="427"/>
      <c r="R284" s="427"/>
      <c r="S284" s="427"/>
      <c r="T284" s="427"/>
      <c r="U284" s="427"/>
      <c r="V284" s="427"/>
      <c r="W284" s="427"/>
      <c r="X284" s="427"/>
      <c r="Y284" s="427"/>
      <c r="Z284" s="427"/>
      <c r="AA284" s="427"/>
      <c r="AB284" s="427"/>
      <c r="AC284" s="427"/>
      <c r="AD284" s="427"/>
      <c r="AE284" s="427"/>
      <c r="AF284" s="427"/>
      <c r="AG284" s="427"/>
      <c r="AH284" s="427"/>
      <c r="AI284" s="427"/>
      <c r="AJ284" s="427"/>
      <c r="AK284" s="427"/>
      <c r="AL284" s="427"/>
      <c r="AM284" s="427"/>
    </row>
    <row r="285" spans="2:39" s="428" customFormat="1" ht="10.5" customHeight="1">
      <c r="B285" s="429"/>
      <c r="C285" s="429"/>
      <c r="D285" s="429"/>
      <c r="F285" s="429"/>
      <c r="G285" s="525"/>
      <c r="I285" s="427"/>
      <c r="J285" s="427"/>
      <c r="K285" s="427"/>
      <c r="L285" s="427"/>
      <c r="M285" s="427"/>
      <c r="N285" s="427"/>
      <c r="O285" s="427"/>
      <c r="P285" s="427"/>
      <c r="Q285" s="427"/>
      <c r="R285" s="427"/>
      <c r="S285" s="427"/>
      <c r="T285" s="427"/>
      <c r="U285" s="427"/>
      <c r="V285" s="427"/>
      <c r="W285" s="427"/>
      <c r="X285" s="427"/>
      <c r="Y285" s="427"/>
      <c r="Z285" s="427"/>
      <c r="AA285" s="427"/>
      <c r="AB285" s="427"/>
      <c r="AC285" s="427"/>
      <c r="AD285" s="427"/>
      <c r="AE285" s="427"/>
      <c r="AF285" s="427"/>
      <c r="AG285" s="427"/>
      <c r="AH285" s="427"/>
      <c r="AI285" s="427"/>
      <c r="AJ285" s="427"/>
      <c r="AK285" s="427"/>
      <c r="AL285" s="427"/>
      <c r="AM285" s="427"/>
    </row>
    <row r="286" spans="2:39" s="428" customFormat="1" ht="10.5" customHeight="1">
      <c r="B286" s="429"/>
      <c r="C286" s="429"/>
      <c r="D286" s="429"/>
      <c r="F286" s="429"/>
      <c r="I286" s="427"/>
      <c r="J286" s="27"/>
      <c r="K286" s="27"/>
      <c r="L286" s="27"/>
      <c r="M286" s="27"/>
      <c r="N286" s="27"/>
      <c r="O286" s="27"/>
      <c r="P286" s="27"/>
      <c r="Q286" s="27"/>
      <c r="R286" s="27"/>
      <c r="S286" s="27"/>
      <c r="T286" s="27"/>
      <c r="U286" s="27"/>
      <c r="V286" s="27"/>
      <c r="W286" s="27"/>
      <c r="X286" s="27"/>
      <c r="Y286" s="27"/>
      <c r="Z286" s="27"/>
      <c r="AA286" s="27"/>
      <c r="AB286" s="27"/>
      <c r="AC286" s="27"/>
      <c r="AD286" s="27"/>
      <c r="AE286" s="27"/>
      <c r="AF286" s="27"/>
      <c r="AG286" s="27"/>
      <c r="AH286" s="27"/>
      <c r="AI286" s="27"/>
      <c r="AJ286" s="27"/>
      <c r="AK286" s="27"/>
      <c r="AL286" s="27"/>
      <c r="AM286" s="27"/>
    </row>
    <row r="287" spans="2:39" s="428" customFormat="1" ht="10.5" customHeight="1">
      <c r="B287" s="429"/>
      <c r="C287" s="429"/>
      <c r="D287" s="429"/>
      <c r="F287" s="429"/>
      <c r="G287" s="427"/>
      <c r="I287" s="427"/>
      <c r="J287" s="427"/>
      <c r="K287" s="427"/>
      <c r="L287" s="427"/>
      <c r="M287" s="427"/>
      <c r="N287" s="427"/>
      <c r="O287" s="427"/>
      <c r="P287" s="427"/>
      <c r="Q287" s="427"/>
      <c r="R287" s="427"/>
      <c r="S287" s="427"/>
      <c r="T287" s="427"/>
      <c r="U287" s="427"/>
      <c r="V287" s="427"/>
      <c r="W287" s="427"/>
      <c r="X287" s="427"/>
      <c r="Y287" s="427"/>
      <c r="Z287" s="427"/>
      <c r="AA287" s="427"/>
      <c r="AB287" s="427"/>
      <c r="AC287" s="427"/>
      <c r="AD287" s="427"/>
      <c r="AE287" s="427"/>
      <c r="AF287" s="427"/>
      <c r="AG287" s="427"/>
      <c r="AH287" s="427"/>
      <c r="AI287" s="427"/>
      <c r="AJ287" s="427"/>
      <c r="AK287" s="427"/>
      <c r="AL287" s="427"/>
      <c r="AM287" s="427"/>
    </row>
    <row r="288" spans="2:39" s="428" customFormat="1" ht="10.5" customHeight="1">
      <c r="B288" s="429"/>
      <c r="C288" s="429"/>
      <c r="D288" s="429"/>
      <c r="F288" s="429"/>
      <c r="H288" s="427"/>
      <c r="I288" s="427"/>
      <c r="J288" s="427"/>
      <c r="K288" s="427"/>
      <c r="L288" s="427"/>
      <c r="M288" s="427"/>
      <c r="N288" s="427"/>
      <c r="O288" s="427"/>
      <c r="P288" s="427"/>
      <c r="Q288" s="427"/>
      <c r="R288" s="427"/>
      <c r="S288" s="427"/>
      <c r="T288" s="427"/>
      <c r="U288" s="427"/>
      <c r="V288" s="427"/>
      <c r="W288" s="427"/>
      <c r="X288" s="427"/>
      <c r="Y288" s="427"/>
      <c r="Z288" s="427"/>
      <c r="AA288" s="427"/>
      <c r="AB288" s="427"/>
      <c r="AC288" s="427"/>
      <c r="AD288" s="427"/>
      <c r="AE288" s="427"/>
      <c r="AF288" s="427"/>
      <c r="AG288" s="427"/>
      <c r="AH288" s="427"/>
      <c r="AI288" s="427"/>
      <c r="AJ288" s="427"/>
      <c r="AK288" s="427"/>
      <c r="AL288" s="427"/>
      <c r="AM288" s="427"/>
    </row>
    <row r="289" spans="2:39" s="428" customFormat="1" ht="10.5" customHeight="1" collapsed="1">
      <c r="B289" s="525"/>
      <c r="C289" s="525"/>
      <c r="D289" s="525"/>
      <c r="F289" s="429"/>
      <c r="H289" s="427"/>
      <c r="I289" s="427"/>
      <c r="J289" s="427"/>
      <c r="K289" s="427"/>
      <c r="L289" s="427"/>
      <c r="M289" s="427"/>
      <c r="N289" s="427"/>
      <c r="O289" s="427"/>
      <c r="P289" s="427"/>
      <c r="Q289" s="427"/>
      <c r="R289" s="427"/>
      <c r="S289" s="427"/>
      <c r="T289" s="427"/>
      <c r="U289" s="427"/>
      <c r="V289" s="427"/>
      <c r="W289" s="427"/>
      <c r="X289" s="427"/>
      <c r="Y289" s="427"/>
      <c r="Z289" s="427"/>
      <c r="AA289" s="427"/>
      <c r="AB289" s="427"/>
      <c r="AC289" s="427"/>
      <c r="AD289" s="427"/>
      <c r="AE289" s="427"/>
      <c r="AF289" s="427"/>
      <c r="AG289" s="427"/>
      <c r="AH289" s="427"/>
      <c r="AI289" s="427"/>
      <c r="AJ289" s="427"/>
      <c r="AK289" s="427"/>
      <c r="AL289" s="427"/>
      <c r="AM289" s="427"/>
    </row>
    <row r="290" spans="2:39" s="428" customFormat="1" ht="10.5" customHeight="1">
      <c r="B290" s="429"/>
      <c r="C290" s="429"/>
      <c r="D290" s="429"/>
      <c r="F290" s="429"/>
      <c r="I290" s="427"/>
      <c r="J290" s="427"/>
      <c r="K290" s="427"/>
      <c r="L290" s="427"/>
      <c r="M290" s="427"/>
      <c r="N290" s="427"/>
      <c r="O290" s="427"/>
      <c r="P290" s="427"/>
      <c r="Q290" s="427"/>
      <c r="R290" s="427"/>
      <c r="S290" s="427"/>
      <c r="T290" s="427"/>
      <c r="U290" s="427"/>
      <c r="V290" s="427"/>
      <c r="W290" s="427"/>
      <c r="X290" s="427"/>
      <c r="Y290" s="427"/>
      <c r="Z290" s="427"/>
      <c r="AA290" s="427"/>
      <c r="AB290" s="427"/>
      <c r="AC290" s="427"/>
      <c r="AD290" s="427"/>
      <c r="AE290" s="427"/>
      <c r="AF290" s="427"/>
      <c r="AG290" s="427"/>
      <c r="AH290" s="427"/>
      <c r="AI290" s="427"/>
      <c r="AJ290" s="427"/>
      <c r="AK290" s="427"/>
      <c r="AL290" s="427"/>
      <c r="AM290" s="427"/>
    </row>
    <row r="291" spans="2:39" s="428" customFormat="1" ht="10.5" customHeight="1">
      <c r="B291" s="429"/>
      <c r="C291" s="429"/>
      <c r="D291" s="429"/>
      <c r="F291" s="429"/>
      <c r="I291" s="427"/>
      <c r="J291" s="27"/>
      <c r="K291" s="27"/>
      <c r="L291" s="27"/>
      <c r="M291" s="27"/>
      <c r="N291" s="27"/>
      <c r="O291" s="27"/>
      <c r="P291" s="27"/>
      <c r="Q291" s="27"/>
      <c r="R291" s="27"/>
      <c r="S291" s="27"/>
      <c r="T291" s="27"/>
      <c r="U291" s="27"/>
      <c r="V291" s="27"/>
      <c r="W291" s="27"/>
      <c r="X291" s="27"/>
      <c r="Y291" s="27"/>
      <c r="Z291" s="27"/>
      <c r="AA291" s="27"/>
      <c r="AB291" s="27"/>
      <c r="AC291" s="27"/>
      <c r="AD291" s="27"/>
      <c r="AE291" s="27"/>
      <c r="AF291" s="27"/>
      <c r="AG291" s="27"/>
      <c r="AH291" s="27"/>
      <c r="AI291" s="27"/>
      <c r="AJ291" s="27"/>
      <c r="AK291" s="27"/>
      <c r="AL291" s="27"/>
      <c r="AM291" s="27"/>
    </row>
    <row r="292" spans="2:39" s="428" customFormat="1" ht="10.5" customHeight="1">
      <c r="B292" s="429"/>
      <c r="C292" s="429"/>
      <c r="D292" s="429"/>
      <c r="F292" s="429"/>
      <c r="I292" s="427"/>
      <c r="J292" s="427"/>
      <c r="K292" s="427"/>
      <c r="L292" s="427"/>
      <c r="M292" s="427"/>
      <c r="N292" s="427"/>
      <c r="O292" s="427"/>
      <c r="P292" s="427"/>
      <c r="Q292" s="427"/>
      <c r="R292" s="427"/>
      <c r="S292" s="427"/>
      <c r="T292" s="427"/>
      <c r="U292" s="427"/>
      <c r="V292" s="427"/>
      <c r="W292" s="427"/>
      <c r="X292" s="427"/>
      <c r="Y292" s="427"/>
      <c r="Z292" s="427"/>
      <c r="AA292" s="427"/>
      <c r="AB292" s="427"/>
      <c r="AC292" s="427"/>
      <c r="AD292" s="427"/>
      <c r="AE292" s="427"/>
      <c r="AF292" s="427"/>
      <c r="AG292" s="427"/>
      <c r="AH292" s="427"/>
      <c r="AI292" s="427"/>
      <c r="AJ292" s="427"/>
      <c r="AK292" s="427"/>
      <c r="AL292" s="427"/>
      <c r="AM292" s="427"/>
    </row>
    <row r="293" spans="2:39" s="428" customFormat="1" ht="10.5" customHeight="1">
      <c r="B293" s="429"/>
      <c r="C293" s="429"/>
      <c r="D293" s="429"/>
      <c r="F293" s="429"/>
      <c r="I293" s="427"/>
      <c r="J293" s="427"/>
      <c r="K293" s="427"/>
      <c r="L293" s="427"/>
      <c r="M293" s="427"/>
      <c r="N293" s="427"/>
      <c r="O293" s="427"/>
      <c r="P293" s="427"/>
      <c r="Q293" s="427"/>
      <c r="R293" s="427"/>
      <c r="S293" s="427"/>
      <c r="T293" s="427"/>
      <c r="U293" s="427"/>
      <c r="V293" s="427"/>
      <c r="W293" s="427"/>
      <c r="X293" s="427"/>
      <c r="Y293" s="427"/>
      <c r="Z293" s="427"/>
      <c r="AA293" s="427"/>
      <c r="AB293" s="427"/>
      <c r="AC293" s="427"/>
      <c r="AD293" s="427"/>
      <c r="AE293" s="427"/>
      <c r="AF293" s="427"/>
      <c r="AG293" s="427"/>
      <c r="AH293" s="427"/>
      <c r="AI293" s="427"/>
      <c r="AJ293" s="427"/>
      <c r="AK293" s="427"/>
      <c r="AL293" s="427"/>
      <c r="AM293" s="427"/>
    </row>
    <row r="294" spans="2:39" s="428" customFormat="1" ht="10.5" customHeight="1">
      <c r="B294" s="429"/>
      <c r="C294" s="429"/>
      <c r="D294" s="429"/>
      <c r="F294" s="429"/>
      <c r="I294" s="427"/>
      <c r="J294" s="427"/>
      <c r="K294" s="427"/>
      <c r="L294" s="427"/>
      <c r="M294" s="427"/>
      <c r="N294" s="427"/>
      <c r="O294" s="427"/>
      <c r="P294" s="427"/>
      <c r="Q294" s="427"/>
      <c r="R294" s="427"/>
      <c r="S294" s="427"/>
      <c r="T294" s="427"/>
      <c r="U294" s="427"/>
      <c r="V294" s="427"/>
      <c r="W294" s="427"/>
      <c r="X294" s="427"/>
      <c r="Y294" s="427"/>
      <c r="Z294" s="427"/>
      <c r="AA294" s="427"/>
      <c r="AB294" s="427"/>
      <c r="AC294" s="427"/>
      <c r="AD294" s="427"/>
      <c r="AE294" s="427"/>
      <c r="AF294" s="427"/>
      <c r="AG294" s="427"/>
      <c r="AH294" s="427"/>
      <c r="AI294" s="427"/>
      <c r="AJ294" s="427"/>
      <c r="AK294" s="427"/>
      <c r="AL294" s="427"/>
      <c r="AM294" s="427"/>
    </row>
    <row r="295" spans="2:39" s="428" customFormat="1" ht="10.5" customHeight="1">
      <c r="B295" s="429"/>
      <c r="C295" s="429"/>
      <c r="D295" s="429"/>
      <c r="F295" s="429"/>
      <c r="I295" s="427"/>
      <c r="J295" s="427"/>
      <c r="K295" s="427"/>
      <c r="L295" s="427"/>
      <c r="M295" s="427"/>
      <c r="N295" s="427"/>
      <c r="O295" s="427"/>
      <c r="P295" s="427"/>
      <c r="Q295" s="427"/>
      <c r="R295" s="427"/>
      <c r="S295" s="427"/>
      <c r="T295" s="427"/>
      <c r="U295" s="427"/>
      <c r="V295" s="427"/>
      <c r="W295" s="427"/>
      <c r="X295" s="427"/>
      <c r="Y295" s="427"/>
      <c r="Z295" s="427"/>
      <c r="AA295" s="427"/>
      <c r="AB295" s="427"/>
      <c r="AC295" s="427"/>
      <c r="AD295" s="427"/>
      <c r="AE295" s="427"/>
      <c r="AF295" s="427"/>
      <c r="AG295" s="427"/>
      <c r="AH295" s="427"/>
      <c r="AI295" s="427"/>
      <c r="AJ295" s="427"/>
      <c r="AK295" s="427"/>
      <c r="AL295" s="427"/>
      <c r="AM295" s="427"/>
    </row>
    <row r="296" spans="2:39" s="428" customFormat="1" ht="10.5" customHeight="1">
      <c r="B296" s="429"/>
      <c r="C296" s="429"/>
      <c r="D296" s="429"/>
      <c r="F296" s="429"/>
      <c r="I296" s="427"/>
      <c r="J296" s="427"/>
      <c r="K296" s="427"/>
      <c r="L296" s="427"/>
      <c r="M296" s="427"/>
      <c r="N296" s="427"/>
      <c r="O296" s="427"/>
      <c r="P296" s="427"/>
      <c r="Q296" s="427"/>
      <c r="R296" s="427"/>
      <c r="S296" s="427"/>
      <c r="T296" s="427"/>
      <c r="U296" s="427"/>
      <c r="V296" s="427"/>
      <c r="W296" s="427"/>
      <c r="X296" s="427"/>
      <c r="Y296" s="427"/>
      <c r="Z296" s="427"/>
      <c r="AA296" s="427"/>
      <c r="AB296" s="427"/>
      <c r="AC296" s="427"/>
      <c r="AD296" s="427"/>
      <c r="AE296" s="427"/>
      <c r="AF296" s="427"/>
      <c r="AG296" s="427"/>
      <c r="AH296" s="427"/>
      <c r="AI296" s="427"/>
      <c r="AJ296" s="427"/>
      <c r="AK296" s="427"/>
      <c r="AL296" s="427"/>
      <c r="AM296" s="427"/>
    </row>
    <row r="297" spans="2:39" s="428" customFormat="1" ht="10.5" customHeight="1">
      <c r="B297" s="429"/>
      <c r="C297" s="429"/>
      <c r="D297" s="429"/>
      <c r="F297" s="429"/>
      <c r="I297" s="427"/>
      <c r="J297" s="427"/>
      <c r="K297" s="427"/>
      <c r="L297" s="427"/>
      <c r="M297" s="427"/>
      <c r="N297" s="427"/>
      <c r="O297" s="427"/>
      <c r="P297" s="427"/>
      <c r="Q297" s="427"/>
      <c r="R297" s="427"/>
      <c r="S297" s="427"/>
      <c r="T297" s="427"/>
      <c r="U297" s="427"/>
      <c r="V297" s="427"/>
      <c r="W297" s="427"/>
      <c r="X297" s="427"/>
      <c r="Y297" s="427"/>
      <c r="Z297" s="427"/>
      <c r="AA297" s="427"/>
      <c r="AB297" s="427"/>
      <c r="AC297" s="427"/>
      <c r="AD297" s="427"/>
      <c r="AE297" s="427"/>
      <c r="AF297" s="427"/>
      <c r="AG297" s="427"/>
      <c r="AH297" s="427"/>
      <c r="AI297" s="427"/>
      <c r="AJ297" s="427"/>
      <c r="AK297" s="427"/>
      <c r="AL297" s="427"/>
      <c r="AM297" s="427"/>
    </row>
    <row r="298" spans="2:39" s="428" customFormat="1" ht="10.5" customHeight="1">
      <c r="B298" s="429"/>
      <c r="C298" s="429"/>
      <c r="D298" s="429"/>
      <c r="F298" s="429"/>
      <c r="I298" s="427"/>
      <c r="J298" s="427"/>
      <c r="K298" s="427"/>
      <c r="L298" s="427"/>
      <c r="M298" s="427"/>
      <c r="N298" s="427"/>
      <c r="O298" s="427"/>
      <c r="P298" s="427"/>
      <c r="Q298" s="427"/>
      <c r="R298" s="427"/>
      <c r="S298" s="427"/>
      <c r="T298" s="427"/>
      <c r="U298" s="427"/>
      <c r="V298" s="427"/>
      <c r="W298" s="427"/>
      <c r="X298" s="427"/>
      <c r="Y298" s="427"/>
      <c r="Z298" s="427"/>
      <c r="AA298" s="427"/>
      <c r="AB298" s="427"/>
      <c r="AC298" s="427"/>
      <c r="AD298" s="427"/>
      <c r="AE298" s="427"/>
      <c r="AF298" s="427"/>
      <c r="AG298" s="427"/>
      <c r="AH298" s="427"/>
      <c r="AI298" s="427"/>
      <c r="AJ298" s="427"/>
      <c r="AK298" s="427"/>
      <c r="AL298" s="427"/>
      <c r="AM298" s="427"/>
    </row>
    <row r="299" spans="2:39" s="428" customFormat="1" ht="10.5" customHeight="1">
      <c r="B299" s="429"/>
      <c r="C299" s="429"/>
      <c r="D299" s="429"/>
      <c r="F299" s="429"/>
      <c r="I299" s="427"/>
      <c r="J299" s="427"/>
      <c r="K299" s="427"/>
      <c r="L299" s="427"/>
      <c r="M299" s="427"/>
      <c r="N299" s="427"/>
      <c r="O299" s="427"/>
      <c r="P299" s="427"/>
      <c r="Q299" s="427"/>
      <c r="R299" s="427"/>
      <c r="S299" s="427"/>
      <c r="T299" s="427"/>
      <c r="U299" s="427"/>
      <c r="V299" s="427"/>
      <c r="W299" s="427"/>
      <c r="X299" s="427"/>
      <c r="Y299" s="427"/>
      <c r="Z299" s="427"/>
      <c r="AA299" s="427"/>
      <c r="AB299" s="427"/>
      <c r="AC299" s="427"/>
      <c r="AD299" s="427"/>
      <c r="AE299" s="427"/>
      <c r="AF299" s="427"/>
      <c r="AG299" s="427"/>
      <c r="AH299" s="427"/>
      <c r="AI299" s="427"/>
      <c r="AJ299" s="427"/>
      <c r="AK299" s="427"/>
      <c r="AL299" s="427"/>
      <c r="AM299" s="427"/>
    </row>
    <row r="300" spans="2:39" s="428" customFormat="1" ht="10.5" customHeight="1">
      <c r="B300" s="429"/>
      <c r="C300" s="429"/>
      <c r="D300" s="429"/>
      <c r="F300" s="429"/>
      <c r="I300" s="427"/>
      <c r="J300" s="427"/>
      <c r="K300" s="427"/>
      <c r="L300" s="427"/>
      <c r="M300" s="427"/>
      <c r="N300" s="427"/>
      <c r="O300" s="427"/>
      <c r="P300" s="427"/>
      <c r="Q300" s="427"/>
      <c r="R300" s="427"/>
      <c r="S300" s="427"/>
      <c r="T300" s="427"/>
      <c r="U300" s="427"/>
      <c r="V300" s="427"/>
      <c r="W300" s="427"/>
      <c r="X300" s="427"/>
      <c r="Y300" s="427"/>
      <c r="Z300" s="427"/>
      <c r="AA300" s="427"/>
      <c r="AB300" s="427"/>
      <c r="AC300" s="427"/>
      <c r="AD300" s="427"/>
      <c r="AE300" s="427"/>
      <c r="AF300" s="427"/>
      <c r="AG300" s="427"/>
      <c r="AH300" s="427"/>
      <c r="AI300" s="427"/>
      <c r="AJ300" s="427"/>
      <c r="AK300" s="427"/>
      <c r="AL300" s="427"/>
      <c r="AM300" s="427"/>
    </row>
    <row r="301" spans="2:39" s="428" customFormat="1" ht="10.5" customHeight="1">
      <c r="B301" s="429"/>
      <c r="C301" s="429"/>
      <c r="D301" s="429"/>
      <c r="F301" s="429"/>
      <c r="I301" s="427"/>
      <c r="J301" s="427"/>
      <c r="K301" s="427"/>
      <c r="L301" s="427"/>
      <c r="M301" s="427"/>
      <c r="N301" s="427"/>
      <c r="O301" s="427"/>
      <c r="P301" s="427"/>
      <c r="Q301" s="427"/>
      <c r="R301" s="427"/>
      <c r="S301" s="427"/>
      <c r="T301" s="427"/>
      <c r="U301" s="427"/>
      <c r="V301" s="427"/>
      <c r="W301" s="427"/>
      <c r="X301" s="427"/>
      <c r="Y301" s="427"/>
      <c r="Z301" s="427"/>
      <c r="AA301" s="427"/>
      <c r="AB301" s="427"/>
      <c r="AC301" s="427"/>
      <c r="AD301" s="427"/>
      <c r="AE301" s="427"/>
      <c r="AF301" s="427"/>
      <c r="AG301" s="427"/>
      <c r="AH301" s="427"/>
      <c r="AI301" s="427"/>
      <c r="AJ301" s="427"/>
      <c r="AK301" s="427"/>
      <c r="AL301" s="427"/>
      <c r="AM301" s="427"/>
    </row>
    <row r="302" spans="2:39" s="428" customFormat="1" ht="10.5" customHeight="1">
      <c r="B302" s="429"/>
      <c r="C302" s="429"/>
      <c r="D302" s="429"/>
      <c r="F302" s="429"/>
      <c r="I302" s="427"/>
      <c r="J302" s="427"/>
      <c r="K302" s="427"/>
      <c r="L302" s="427"/>
      <c r="M302" s="427"/>
      <c r="N302" s="427"/>
      <c r="O302" s="427"/>
      <c r="P302" s="427"/>
      <c r="Q302" s="427"/>
      <c r="R302" s="427"/>
      <c r="S302" s="427"/>
      <c r="T302" s="427"/>
      <c r="U302" s="427"/>
      <c r="V302" s="427"/>
      <c r="W302" s="427"/>
      <c r="X302" s="427"/>
      <c r="Y302" s="427"/>
      <c r="Z302" s="427"/>
      <c r="AA302" s="427"/>
      <c r="AB302" s="427"/>
      <c r="AC302" s="427"/>
      <c r="AD302" s="427"/>
      <c r="AE302" s="427"/>
      <c r="AF302" s="427"/>
      <c r="AG302" s="427"/>
      <c r="AH302" s="427"/>
      <c r="AI302" s="427"/>
      <c r="AJ302" s="427"/>
      <c r="AK302" s="427"/>
      <c r="AL302" s="427"/>
      <c r="AM302" s="427"/>
    </row>
    <row r="303" spans="2:39" s="428" customFormat="1" ht="10.5" customHeight="1">
      <c r="B303" s="429"/>
      <c r="C303" s="429"/>
      <c r="D303" s="429"/>
      <c r="F303" s="429"/>
      <c r="I303" s="427"/>
      <c r="J303" s="427"/>
      <c r="K303" s="427"/>
      <c r="L303" s="427"/>
      <c r="M303" s="427"/>
      <c r="N303" s="427"/>
      <c r="O303" s="427"/>
      <c r="P303" s="427"/>
      <c r="Q303" s="427"/>
      <c r="R303" s="427"/>
      <c r="S303" s="427"/>
      <c r="T303" s="427"/>
      <c r="U303" s="427"/>
      <c r="V303" s="427"/>
      <c r="W303" s="427"/>
      <c r="X303" s="427"/>
      <c r="Y303" s="427"/>
      <c r="Z303" s="427"/>
      <c r="AA303" s="427"/>
      <c r="AB303" s="427"/>
      <c r="AC303" s="427"/>
      <c r="AD303" s="427"/>
      <c r="AE303" s="427"/>
      <c r="AF303" s="427"/>
      <c r="AG303" s="427"/>
      <c r="AH303" s="427"/>
      <c r="AI303" s="427"/>
      <c r="AJ303" s="427"/>
      <c r="AK303" s="427"/>
      <c r="AL303" s="427"/>
      <c r="AM303" s="427"/>
    </row>
    <row r="304" spans="2:39" s="428" customFormat="1" ht="10.5" customHeight="1">
      <c r="B304" s="429"/>
      <c r="C304" s="429"/>
      <c r="D304" s="429"/>
      <c r="F304" s="429"/>
      <c r="I304" s="427"/>
      <c r="J304" s="427"/>
      <c r="K304" s="427"/>
      <c r="L304" s="427"/>
      <c r="M304" s="427"/>
      <c r="N304" s="427"/>
      <c r="O304" s="427"/>
      <c r="P304" s="427"/>
      <c r="Q304" s="427"/>
      <c r="R304" s="427"/>
      <c r="S304" s="427"/>
      <c r="T304" s="427"/>
      <c r="U304" s="427"/>
      <c r="V304" s="427"/>
      <c r="W304" s="427"/>
      <c r="X304" s="427"/>
      <c r="Y304" s="427"/>
      <c r="Z304" s="427"/>
      <c r="AA304" s="427"/>
      <c r="AB304" s="427"/>
      <c r="AC304" s="427"/>
      <c r="AD304" s="427"/>
      <c r="AE304" s="427"/>
      <c r="AF304" s="427"/>
      <c r="AG304" s="427"/>
      <c r="AH304" s="427"/>
      <c r="AI304" s="427"/>
      <c r="AJ304" s="427"/>
      <c r="AK304" s="427"/>
      <c r="AL304" s="427"/>
      <c r="AM304" s="427"/>
    </row>
    <row r="305" spans="2:39" s="428" customFormat="1" ht="10.5" customHeight="1">
      <c r="B305" s="429"/>
      <c r="C305" s="429"/>
      <c r="D305" s="429"/>
      <c r="F305" s="429"/>
      <c r="I305" s="427"/>
      <c r="J305" s="427"/>
      <c r="K305" s="427"/>
      <c r="L305" s="427"/>
      <c r="M305" s="427"/>
      <c r="N305" s="427"/>
      <c r="O305" s="427"/>
      <c r="P305" s="427"/>
      <c r="Q305" s="427"/>
      <c r="R305" s="427"/>
      <c r="S305" s="427"/>
      <c r="T305" s="427"/>
      <c r="U305" s="427"/>
      <c r="V305" s="427"/>
      <c r="W305" s="427"/>
      <c r="X305" s="427"/>
      <c r="Y305" s="427"/>
      <c r="Z305" s="427"/>
      <c r="AA305" s="427"/>
      <c r="AB305" s="427"/>
      <c r="AC305" s="427"/>
      <c r="AD305" s="427"/>
      <c r="AE305" s="427"/>
      <c r="AF305" s="427"/>
      <c r="AG305" s="427"/>
      <c r="AH305" s="427"/>
      <c r="AI305" s="427"/>
      <c r="AJ305" s="427"/>
      <c r="AK305" s="427"/>
      <c r="AL305" s="427"/>
      <c r="AM305" s="427"/>
    </row>
    <row r="306" spans="2:39" s="428" customFormat="1" ht="10.5" customHeight="1">
      <c r="B306" s="429"/>
      <c r="C306" s="429"/>
      <c r="D306" s="429"/>
      <c r="F306" s="429"/>
      <c r="I306" s="427"/>
      <c r="J306" s="427"/>
      <c r="K306" s="427"/>
      <c r="L306" s="427"/>
      <c r="M306" s="427"/>
      <c r="N306" s="427"/>
      <c r="O306" s="427"/>
      <c r="P306" s="427"/>
      <c r="Q306" s="427"/>
      <c r="R306" s="427"/>
      <c r="S306" s="427"/>
      <c r="T306" s="427"/>
      <c r="U306" s="427"/>
      <c r="V306" s="427"/>
      <c r="W306" s="427"/>
      <c r="X306" s="427"/>
      <c r="Y306" s="427"/>
      <c r="Z306" s="427"/>
      <c r="AA306" s="427"/>
      <c r="AB306" s="427"/>
      <c r="AC306" s="427"/>
      <c r="AD306" s="427"/>
      <c r="AE306" s="427"/>
      <c r="AF306" s="427"/>
      <c r="AG306" s="427"/>
      <c r="AH306" s="427"/>
      <c r="AI306" s="427"/>
      <c r="AJ306" s="427"/>
      <c r="AK306" s="427"/>
      <c r="AL306" s="427"/>
      <c r="AM306" s="427"/>
    </row>
    <row r="307" spans="2:39" s="428" customFormat="1" ht="10.5" customHeight="1">
      <c r="B307" s="429"/>
      <c r="C307" s="429"/>
      <c r="D307" s="429"/>
      <c r="F307" s="429"/>
      <c r="I307" s="427"/>
      <c r="J307" s="427"/>
      <c r="K307" s="427"/>
      <c r="L307" s="427"/>
      <c r="M307" s="427"/>
      <c r="N307" s="427"/>
      <c r="O307" s="427"/>
      <c r="P307" s="427"/>
      <c r="Q307" s="427"/>
      <c r="R307" s="427"/>
      <c r="S307" s="427"/>
      <c r="T307" s="427"/>
      <c r="U307" s="427"/>
      <c r="V307" s="427"/>
      <c r="W307" s="427"/>
      <c r="X307" s="427"/>
      <c r="Y307" s="427"/>
      <c r="Z307" s="427"/>
      <c r="AA307" s="427"/>
      <c r="AB307" s="427"/>
      <c r="AC307" s="427"/>
      <c r="AD307" s="427"/>
      <c r="AE307" s="427"/>
      <c r="AF307" s="427"/>
      <c r="AG307" s="427"/>
      <c r="AH307" s="427"/>
      <c r="AI307" s="427"/>
      <c r="AJ307" s="427"/>
      <c r="AK307" s="427"/>
      <c r="AL307" s="427"/>
      <c r="AM307" s="427"/>
    </row>
    <row r="308" spans="2:39" s="428" customFormat="1" ht="10.5" customHeight="1">
      <c r="B308" s="429"/>
      <c r="C308" s="429"/>
      <c r="D308" s="429"/>
      <c r="F308" s="429"/>
      <c r="I308" s="427"/>
      <c r="J308" s="427"/>
      <c r="K308" s="427"/>
      <c r="L308" s="427"/>
      <c r="M308" s="427"/>
      <c r="N308" s="427"/>
      <c r="O308" s="427"/>
      <c r="P308" s="427"/>
      <c r="Q308" s="427"/>
      <c r="R308" s="427"/>
      <c r="S308" s="427"/>
      <c r="T308" s="427"/>
      <c r="U308" s="427"/>
      <c r="V308" s="427"/>
      <c r="W308" s="427"/>
      <c r="X308" s="427"/>
      <c r="Y308" s="427"/>
      <c r="Z308" s="427"/>
      <c r="AA308" s="427"/>
      <c r="AB308" s="427"/>
      <c r="AC308" s="427"/>
      <c r="AD308" s="427"/>
      <c r="AE308" s="427"/>
      <c r="AF308" s="427"/>
      <c r="AG308" s="427"/>
      <c r="AH308" s="427"/>
      <c r="AI308" s="427"/>
      <c r="AJ308" s="427"/>
      <c r="AK308" s="427"/>
      <c r="AL308" s="427"/>
      <c r="AM308" s="427"/>
    </row>
    <row r="309" spans="2:39" s="428" customFormat="1" ht="10.5" customHeight="1">
      <c r="B309" s="429"/>
      <c r="C309" s="429"/>
      <c r="D309" s="429"/>
      <c r="F309" s="429"/>
      <c r="I309" s="427"/>
      <c r="J309" s="427"/>
      <c r="K309" s="427"/>
      <c r="L309" s="427"/>
      <c r="M309" s="427"/>
      <c r="N309" s="427"/>
      <c r="O309" s="427"/>
      <c r="P309" s="427"/>
      <c r="Q309" s="427"/>
      <c r="R309" s="427"/>
      <c r="S309" s="427"/>
      <c r="T309" s="427"/>
      <c r="U309" s="427"/>
      <c r="V309" s="427"/>
      <c r="W309" s="427"/>
      <c r="X309" s="427"/>
      <c r="Y309" s="427"/>
      <c r="Z309" s="427"/>
      <c r="AA309" s="427"/>
      <c r="AB309" s="427"/>
      <c r="AC309" s="427"/>
      <c r="AD309" s="427"/>
      <c r="AE309" s="427"/>
      <c r="AF309" s="427"/>
      <c r="AG309" s="427"/>
      <c r="AH309" s="427"/>
      <c r="AI309" s="427"/>
      <c r="AJ309" s="427"/>
      <c r="AK309" s="427"/>
      <c r="AL309" s="427"/>
      <c r="AM309" s="427"/>
    </row>
    <row r="310" spans="2:39" s="428" customFormat="1" ht="10.5" customHeight="1">
      <c r="B310" s="429"/>
      <c r="C310" s="429"/>
      <c r="D310" s="429"/>
      <c r="F310" s="429"/>
      <c r="I310" s="427"/>
      <c r="J310" s="427"/>
      <c r="K310" s="427"/>
      <c r="L310" s="427"/>
      <c r="M310" s="427"/>
      <c r="N310" s="427"/>
      <c r="O310" s="427"/>
      <c r="P310" s="427"/>
      <c r="Q310" s="427"/>
      <c r="R310" s="427"/>
      <c r="S310" s="427"/>
      <c r="T310" s="427"/>
      <c r="U310" s="427"/>
      <c r="V310" s="427"/>
      <c r="W310" s="427"/>
      <c r="X310" s="427"/>
      <c r="Y310" s="427"/>
      <c r="Z310" s="427"/>
      <c r="AA310" s="427"/>
      <c r="AB310" s="427"/>
      <c r="AC310" s="427"/>
      <c r="AD310" s="427"/>
      <c r="AE310" s="427"/>
      <c r="AF310" s="427"/>
      <c r="AG310" s="427"/>
      <c r="AH310" s="427"/>
      <c r="AI310" s="427"/>
      <c r="AJ310" s="427"/>
      <c r="AK310" s="427"/>
      <c r="AL310" s="427"/>
      <c r="AM310" s="427"/>
    </row>
    <row r="311" spans="2:39" s="428" customFormat="1" ht="10.5" customHeight="1">
      <c r="B311" s="429"/>
      <c r="C311" s="429"/>
      <c r="D311" s="429"/>
      <c r="F311" s="429"/>
      <c r="I311" s="427"/>
      <c r="J311" s="427"/>
      <c r="K311" s="427"/>
      <c r="L311" s="427"/>
      <c r="M311" s="427"/>
      <c r="N311" s="427"/>
      <c r="O311" s="427"/>
      <c r="P311" s="427"/>
      <c r="Q311" s="427"/>
      <c r="R311" s="427"/>
      <c r="S311" s="427"/>
      <c r="T311" s="427"/>
      <c r="U311" s="427"/>
      <c r="V311" s="427"/>
      <c r="W311" s="427"/>
      <c r="X311" s="427"/>
      <c r="Y311" s="427"/>
      <c r="Z311" s="427"/>
      <c r="AA311" s="427"/>
      <c r="AB311" s="427"/>
      <c r="AC311" s="427"/>
      <c r="AD311" s="427"/>
      <c r="AE311" s="427"/>
      <c r="AF311" s="427"/>
      <c r="AG311" s="427"/>
      <c r="AH311" s="427"/>
      <c r="AI311" s="427"/>
      <c r="AJ311" s="427"/>
      <c r="AK311" s="427"/>
      <c r="AL311" s="427"/>
      <c r="AM311" s="427"/>
    </row>
    <row r="312" spans="2:39" s="428" customFormat="1" ht="10.5" customHeight="1">
      <c r="B312" s="429"/>
      <c r="C312" s="429"/>
      <c r="D312" s="429"/>
      <c r="F312" s="429"/>
      <c r="I312" s="427"/>
      <c r="J312" s="427"/>
      <c r="K312" s="427"/>
      <c r="L312" s="427"/>
      <c r="M312" s="427"/>
      <c r="N312" s="427"/>
      <c r="O312" s="427"/>
      <c r="P312" s="427"/>
      <c r="Q312" s="427"/>
      <c r="R312" s="427"/>
      <c r="S312" s="427"/>
      <c r="T312" s="427"/>
      <c r="U312" s="427"/>
      <c r="V312" s="427"/>
      <c r="W312" s="427"/>
      <c r="X312" s="427"/>
      <c r="Y312" s="427"/>
      <c r="Z312" s="427"/>
      <c r="AA312" s="427"/>
      <c r="AB312" s="427"/>
      <c r="AC312" s="427"/>
      <c r="AD312" s="427"/>
      <c r="AE312" s="427"/>
      <c r="AF312" s="427"/>
      <c r="AG312" s="427"/>
      <c r="AH312" s="427"/>
      <c r="AI312" s="427"/>
      <c r="AJ312" s="427"/>
      <c r="AK312" s="427"/>
      <c r="AL312" s="427"/>
      <c r="AM312" s="427"/>
    </row>
    <row r="313" spans="2:39" s="428" customFormat="1" ht="10.5" customHeight="1">
      <c r="B313" s="429"/>
      <c r="C313" s="429"/>
      <c r="D313" s="429"/>
      <c r="F313" s="429"/>
      <c r="I313" s="427"/>
      <c r="J313" s="427"/>
      <c r="K313" s="427"/>
      <c r="L313" s="427"/>
      <c r="M313" s="427"/>
      <c r="N313" s="427"/>
      <c r="O313" s="427"/>
      <c r="P313" s="427"/>
      <c r="Q313" s="427"/>
      <c r="R313" s="427"/>
      <c r="S313" s="427"/>
      <c r="T313" s="427"/>
      <c r="U313" s="427"/>
      <c r="V313" s="427"/>
      <c r="W313" s="427"/>
      <c r="X313" s="427"/>
      <c r="Y313" s="427"/>
      <c r="Z313" s="427"/>
      <c r="AA313" s="427"/>
      <c r="AB313" s="427"/>
      <c r="AC313" s="427"/>
      <c r="AD313" s="427"/>
      <c r="AE313" s="427"/>
      <c r="AF313" s="427"/>
      <c r="AG313" s="427"/>
      <c r="AH313" s="427"/>
      <c r="AI313" s="427"/>
      <c r="AJ313" s="427"/>
      <c r="AK313" s="427"/>
      <c r="AL313" s="427"/>
      <c r="AM313" s="427"/>
    </row>
    <row r="314" spans="2:39" s="428" customFormat="1" ht="10.5" customHeight="1">
      <c r="B314" s="429"/>
      <c r="C314" s="429"/>
      <c r="D314" s="429"/>
      <c r="F314" s="429"/>
      <c r="I314" s="427"/>
      <c r="J314" s="427"/>
      <c r="K314" s="427"/>
      <c r="L314" s="427"/>
      <c r="M314" s="427"/>
      <c r="N314" s="427"/>
      <c r="O314" s="427"/>
      <c r="P314" s="427"/>
      <c r="Q314" s="427"/>
      <c r="R314" s="427"/>
      <c r="S314" s="427"/>
      <c r="T314" s="427"/>
      <c r="U314" s="427"/>
      <c r="V314" s="427"/>
      <c r="W314" s="427"/>
      <c r="X314" s="427"/>
      <c r="Y314" s="427"/>
      <c r="Z314" s="427"/>
      <c r="AA314" s="427"/>
      <c r="AB314" s="427"/>
      <c r="AC314" s="427"/>
      <c r="AD314" s="427"/>
      <c r="AE314" s="427"/>
      <c r="AF314" s="427"/>
      <c r="AG314" s="427"/>
      <c r="AH314" s="427"/>
      <c r="AI314" s="427"/>
      <c r="AJ314" s="427"/>
      <c r="AK314" s="427"/>
      <c r="AL314" s="427"/>
      <c r="AM314" s="427"/>
    </row>
    <row r="315" spans="2:39" s="428" customFormat="1" ht="10.5" customHeight="1">
      <c r="B315" s="429"/>
      <c r="C315" s="429"/>
      <c r="D315" s="429"/>
      <c r="F315" s="429"/>
      <c r="I315" s="427"/>
      <c r="J315" s="427"/>
      <c r="K315" s="427"/>
      <c r="L315" s="427"/>
      <c r="M315" s="427"/>
      <c r="N315" s="427"/>
      <c r="O315" s="427"/>
      <c r="P315" s="427"/>
      <c r="Q315" s="427"/>
      <c r="R315" s="427"/>
      <c r="S315" s="427"/>
      <c r="T315" s="427"/>
      <c r="U315" s="427"/>
      <c r="V315" s="427"/>
      <c r="W315" s="427"/>
      <c r="X315" s="427"/>
      <c r="Y315" s="427"/>
      <c r="Z315" s="427"/>
      <c r="AA315" s="427"/>
      <c r="AB315" s="427"/>
      <c r="AC315" s="427"/>
      <c r="AD315" s="427"/>
      <c r="AE315" s="427"/>
      <c r="AF315" s="427"/>
      <c r="AG315" s="427"/>
      <c r="AH315" s="427"/>
      <c r="AI315" s="427"/>
      <c r="AJ315" s="427"/>
      <c r="AK315" s="427"/>
      <c r="AL315" s="427"/>
      <c r="AM315" s="427"/>
    </row>
    <row r="316" spans="2:39" s="428" customFormat="1" ht="10.5" customHeight="1">
      <c r="B316" s="429"/>
      <c r="C316" s="429"/>
      <c r="D316" s="429"/>
      <c r="F316" s="429"/>
      <c r="I316" s="427"/>
      <c r="J316" s="427"/>
      <c r="K316" s="427"/>
      <c r="L316" s="427"/>
      <c r="M316" s="427"/>
      <c r="N316" s="427"/>
      <c r="O316" s="427"/>
      <c r="P316" s="427"/>
      <c r="Q316" s="427"/>
      <c r="R316" s="427"/>
      <c r="S316" s="427"/>
      <c r="T316" s="427"/>
      <c r="U316" s="427"/>
      <c r="V316" s="427"/>
      <c r="W316" s="427"/>
      <c r="X316" s="427"/>
      <c r="Y316" s="427"/>
      <c r="Z316" s="427"/>
      <c r="AA316" s="427"/>
      <c r="AB316" s="427"/>
      <c r="AC316" s="427"/>
      <c r="AD316" s="427"/>
      <c r="AE316" s="427"/>
      <c r="AF316" s="427"/>
      <c r="AG316" s="427"/>
      <c r="AH316" s="427"/>
      <c r="AI316" s="427"/>
      <c r="AJ316" s="427"/>
      <c r="AK316" s="427"/>
      <c r="AL316" s="427"/>
      <c r="AM316" s="427"/>
    </row>
    <row r="317" spans="2:39" s="428" customFormat="1" ht="10.5" customHeight="1">
      <c r="B317" s="429"/>
      <c r="C317" s="429"/>
      <c r="D317" s="429"/>
      <c r="F317" s="429"/>
      <c r="I317" s="427"/>
      <c r="J317" s="427"/>
      <c r="K317" s="427"/>
      <c r="L317" s="427"/>
      <c r="M317" s="427"/>
      <c r="N317" s="427"/>
      <c r="O317" s="427"/>
      <c r="P317" s="427"/>
      <c r="Q317" s="427"/>
      <c r="R317" s="427"/>
      <c r="S317" s="427"/>
      <c r="T317" s="427"/>
      <c r="U317" s="427"/>
      <c r="V317" s="427"/>
      <c r="W317" s="427"/>
      <c r="X317" s="427"/>
      <c r="Y317" s="427"/>
      <c r="Z317" s="427"/>
      <c r="AA317" s="427"/>
      <c r="AB317" s="427"/>
      <c r="AC317" s="427"/>
      <c r="AD317" s="427"/>
      <c r="AE317" s="427"/>
      <c r="AF317" s="427"/>
      <c r="AG317" s="427"/>
      <c r="AH317" s="427"/>
      <c r="AI317" s="427"/>
      <c r="AJ317" s="427"/>
      <c r="AK317" s="427"/>
      <c r="AL317" s="427"/>
      <c r="AM317" s="427"/>
    </row>
    <row r="318" spans="2:39" s="428" customFormat="1" ht="10.5" customHeight="1">
      <c r="B318" s="429"/>
      <c r="C318" s="429"/>
      <c r="D318" s="429"/>
      <c r="F318" s="429"/>
      <c r="I318" s="427"/>
      <c r="J318" s="427"/>
      <c r="K318" s="427"/>
      <c r="L318" s="427"/>
      <c r="M318" s="427"/>
      <c r="N318" s="427"/>
      <c r="O318" s="427"/>
      <c r="P318" s="427"/>
      <c r="Q318" s="427"/>
      <c r="R318" s="427"/>
      <c r="S318" s="427"/>
      <c r="T318" s="427"/>
      <c r="U318" s="427"/>
      <c r="V318" s="427"/>
      <c r="W318" s="427"/>
      <c r="X318" s="427"/>
      <c r="Y318" s="427"/>
      <c r="Z318" s="427"/>
      <c r="AA318" s="427"/>
      <c r="AB318" s="427"/>
      <c r="AC318" s="427"/>
      <c r="AD318" s="427"/>
      <c r="AE318" s="427"/>
      <c r="AF318" s="427"/>
      <c r="AG318" s="427"/>
      <c r="AH318" s="427"/>
      <c r="AI318" s="427"/>
      <c r="AJ318" s="427"/>
      <c r="AK318" s="427"/>
      <c r="AL318" s="427"/>
      <c r="AM318" s="427"/>
    </row>
    <row r="319" spans="2:39" s="428" customFormat="1" ht="10.5" customHeight="1">
      <c r="B319" s="429"/>
      <c r="C319" s="429"/>
      <c r="D319" s="429"/>
      <c r="F319" s="429"/>
      <c r="I319" s="427"/>
      <c r="J319" s="427"/>
      <c r="K319" s="427"/>
      <c r="L319" s="427"/>
      <c r="M319" s="427"/>
      <c r="N319" s="427"/>
      <c r="O319" s="427"/>
      <c r="P319" s="427"/>
      <c r="Q319" s="427"/>
      <c r="R319" s="427"/>
      <c r="S319" s="427"/>
      <c r="T319" s="427"/>
      <c r="U319" s="427"/>
      <c r="V319" s="427"/>
      <c r="W319" s="427"/>
      <c r="X319" s="427"/>
      <c r="Y319" s="427"/>
      <c r="Z319" s="427"/>
      <c r="AA319" s="427"/>
      <c r="AB319" s="427"/>
      <c r="AC319" s="427"/>
      <c r="AD319" s="427"/>
      <c r="AE319" s="427"/>
      <c r="AF319" s="427"/>
      <c r="AG319" s="427"/>
      <c r="AH319" s="427"/>
      <c r="AI319" s="427"/>
      <c r="AJ319" s="427"/>
      <c r="AK319" s="427"/>
      <c r="AL319" s="427"/>
      <c r="AM319" s="427"/>
    </row>
    <row r="320" spans="2:39" s="428" customFormat="1" ht="10.5" customHeight="1">
      <c r="B320" s="429"/>
      <c r="C320" s="429"/>
      <c r="D320" s="429"/>
      <c r="F320" s="429"/>
      <c r="I320" s="427"/>
      <c r="J320" s="427"/>
      <c r="K320" s="427"/>
      <c r="L320" s="427"/>
      <c r="M320" s="427"/>
      <c r="N320" s="427"/>
      <c r="O320" s="427"/>
      <c r="P320" s="427"/>
      <c r="Q320" s="427"/>
      <c r="R320" s="427"/>
      <c r="S320" s="427"/>
      <c r="T320" s="427"/>
      <c r="U320" s="427"/>
      <c r="V320" s="427"/>
      <c r="W320" s="427"/>
      <c r="X320" s="427"/>
      <c r="Y320" s="427"/>
      <c r="Z320" s="427"/>
      <c r="AA320" s="427"/>
      <c r="AB320" s="427"/>
      <c r="AC320" s="427"/>
      <c r="AD320" s="427"/>
      <c r="AE320" s="427"/>
      <c r="AF320" s="427"/>
      <c r="AG320" s="427"/>
      <c r="AH320" s="427"/>
      <c r="AI320" s="427"/>
      <c r="AJ320" s="427"/>
      <c r="AK320" s="427"/>
      <c r="AL320" s="427"/>
      <c r="AM320" s="427"/>
    </row>
    <row r="321" spans="2:39" s="428" customFormat="1" ht="10.5" customHeight="1">
      <c r="B321" s="429"/>
      <c r="C321" s="429"/>
      <c r="D321" s="429"/>
      <c r="F321" s="429"/>
      <c r="I321" s="427"/>
      <c r="J321" s="427"/>
      <c r="K321" s="427"/>
      <c r="L321" s="427"/>
      <c r="M321" s="427"/>
      <c r="N321" s="427"/>
      <c r="O321" s="427"/>
      <c r="P321" s="427"/>
      <c r="Q321" s="427"/>
      <c r="R321" s="427"/>
      <c r="S321" s="427"/>
      <c r="T321" s="427"/>
      <c r="U321" s="427"/>
      <c r="V321" s="427"/>
      <c r="W321" s="427"/>
      <c r="X321" s="427"/>
      <c r="Y321" s="427"/>
      <c r="Z321" s="427"/>
      <c r="AA321" s="427"/>
      <c r="AB321" s="427"/>
      <c r="AC321" s="427"/>
      <c r="AD321" s="427"/>
      <c r="AE321" s="427"/>
      <c r="AF321" s="427"/>
      <c r="AG321" s="427"/>
      <c r="AH321" s="427"/>
      <c r="AI321" s="427"/>
      <c r="AJ321" s="427"/>
      <c r="AK321" s="427"/>
      <c r="AL321" s="427"/>
      <c r="AM321" s="427"/>
    </row>
    <row r="322" spans="2:39" s="428" customFormat="1" ht="10.5" customHeight="1">
      <c r="B322" s="429"/>
      <c r="C322" s="429"/>
      <c r="D322" s="429"/>
      <c r="F322" s="429"/>
      <c r="I322" s="427"/>
      <c r="J322" s="427"/>
      <c r="K322" s="427"/>
      <c r="L322" s="427"/>
      <c r="M322" s="427"/>
      <c r="N322" s="427"/>
      <c r="O322" s="427"/>
      <c r="P322" s="427"/>
      <c r="Q322" s="427"/>
      <c r="R322" s="427"/>
      <c r="S322" s="427"/>
      <c r="T322" s="427"/>
      <c r="U322" s="427"/>
      <c r="V322" s="427"/>
      <c r="W322" s="427"/>
      <c r="X322" s="427"/>
      <c r="Y322" s="427"/>
      <c r="Z322" s="427"/>
      <c r="AA322" s="427"/>
      <c r="AB322" s="427"/>
      <c r="AC322" s="427"/>
      <c r="AD322" s="427"/>
      <c r="AE322" s="427"/>
      <c r="AF322" s="427"/>
      <c r="AG322" s="427"/>
      <c r="AH322" s="427"/>
      <c r="AI322" s="427"/>
      <c r="AJ322" s="427"/>
      <c r="AK322" s="427"/>
      <c r="AL322" s="427"/>
      <c r="AM322" s="427"/>
    </row>
    <row r="323" spans="2:39" s="428" customFormat="1" ht="10.5" customHeight="1">
      <c r="B323" s="429"/>
      <c r="C323" s="429"/>
      <c r="D323" s="429"/>
      <c r="F323" s="429"/>
      <c r="I323" s="427"/>
      <c r="J323" s="427"/>
      <c r="K323" s="427"/>
      <c r="L323" s="427"/>
      <c r="M323" s="427"/>
      <c r="N323" s="427"/>
      <c r="O323" s="427"/>
      <c r="P323" s="427"/>
      <c r="Q323" s="427"/>
      <c r="R323" s="427"/>
      <c r="S323" s="427"/>
      <c r="T323" s="427"/>
      <c r="U323" s="427"/>
      <c r="V323" s="427"/>
      <c r="W323" s="427"/>
      <c r="X323" s="427"/>
      <c r="Y323" s="427"/>
      <c r="Z323" s="427"/>
      <c r="AA323" s="427"/>
      <c r="AB323" s="427"/>
      <c r="AC323" s="427"/>
      <c r="AD323" s="427"/>
      <c r="AE323" s="427"/>
      <c r="AF323" s="427"/>
      <c r="AG323" s="427"/>
      <c r="AH323" s="427"/>
      <c r="AI323" s="427"/>
      <c r="AJ323" s="427"/>
      <c r="AK323" s="427"/>
      <c r="AL323" s="427"/>
      <c r="AM323" s="427"/>
    </row>
    <row r="324" spans="2:39" s="428" customFormat="1" ht="10.5" customHeight="1">
      <c r="B324" s="429"/>
      <c r="C324" s="429"/>
      <c r="D324" s="429"/>
      <c r="F324" s="429"/>
      <c r="I324" s="427"/>
      <c r="J324" s="427"/>
      <c r="K324" s="427"/>
      <c r="L324" s="427"/>
      <c r="M324" s="427"/>
      <c r="N324" s="427"/>
      <c r="O324" s="427"/>
      <c r="P324" s="427"/>
      <c r="Q324" s="427"/>
      <c r="R324" s="427"/>
      <c r="S324" s="427"/>
      <c r="T324" s="427"/>
      <c r="U324" s="427"/>
      <c r="V324" s="427"/>
      <c r="W324" s="427"/>
      <c r="X324" s="427"/>
      <c r="Y324" s="427"/>
      <c r="Z324" s="427"/>
      <c r="AA324" s="427"/>
      <c r="AB324" s="427"/>
      <c r="AC324" s="427"/>
      <c r="AD324" s="427"/>
      <c r="AE324" s="427"/>
      <c r="AF324" s="427"/>
      <c r="AG324" s="427"/>
      <c r="AH324" s="427"/>
      <c r="AI324" s="427"/>
      <c r="AJ324" s="427"/>
      <c r="AK324" s="427"/>
      <c r="AL324" s="427"/>
      <c r="AM324" s="427"/>
    </row>
    <row r="325" spans="2:39" s="428" customFormat="1" ht="10.5" customHeight="1">
      <c r="B325" s="429"/>
      <c r="C325" s="429"/>
      <c r="D325" s="429"/>
      <c r="F325" s="429"/>
      <c r="I325" s="427"/>
      <c r="J325" s="427"/>
      <c r="K325" s="427"/>
      <c r="L325" s="427"/>
      <c r="M325" s="427"/>
      <c r="N325" s="427"/>
      <c r="O325" s="427"/>
      <c r="P325" s="427"/>
      <c r="Q325" s="427"/>
      <c r="R325" s="427"/>
      <c r="S325" s="427"/>
      <c r="T325" s="427"/>
      <c r="U325" s="427"/>
      <c r="V325" s="427"/>
      <c r="W325" s="427"/>
      <c r="X325" s="427"/>
      <c r="Y325" s="427"/>
      <c r="Z325" s="427"/>
      <c r="AA325" s="427"/>
      <c r="AB325" s="427"/>
      <c r="AC325" s="427"/>
      <c r="AD325" s="427"/>
      <c r="AE325" s="427"/>
      <c r="AF325" s="427"/>
      <c r="AG325" s="427"/>
      <c r="AH325" s="427"/>
      <c r="AI325" s="427"/>
      <c r="AJ325" s="427"/>
      <c r="AK325" s="427"/>
      <c r="AL325" s="427"/>
      <c r="AM325" s="427"/>
    </row>
    <row r="326" spans="2:39" s="428" customFormat="1" ht="10.5" customHeight="1">
      <c r="B326" s="429"/>
      <c r="C326" s="429"/>
      <c r="D326" s="429"/>
      <c r="F326" s="429"/>
      <c r="I326" s="427"/>
      <c r="J326" s="427"/>
      <c r="K326" s="427"/>
      <c r="L326" s="427"/>
      <c r="M326" s="427"/>
      <c r="N326" s="427"/>
      <c r="O326" s="427"/>
      <c r="P326" s="427"/>
      <c r="Q326" s="427"/>
      <c r="R326" s="427"/>
      <c r="S326" s="427"/>
      <c r="T326" s="427"/>
      <c r="U326" s="427"/>
      <c r="V326" s="427"/>
      <c r="W326" s="427"/>
      <c r="X326" s="427"/>
      <c r="Y326" s="427"/>
      <c r="Z326" s="427"/>
      <c r="AA326" s="427"/>
      <c r="AB326" s="427"/>
      <c r="AC326" s="427"/>
      <c r="AD326" s="427"/>
      <c r="AE326" s="427"/>
      <c r="AF326" s="427"/>
      <c r="AG326" s="427"/>
      <c r="AH326" s="427"/>
      <c r="AI326" s="427"/>
      <c r="AJ326" s="427"/>
      <c r="AK326" s="427"/>
      <c r="AL326" s="427"/>
      <c r="AM326" s="427"/>
    </row>
    <row r="327" spans="2:39" s="428" customFormat="1" ht="10.5" customHeight="1">
      <c r="B327" s="429"/>
      <c r="C327" s="429"/>
      <c r="D327" s="429"/>
      <c r="F327" s="429"/>
      <c r="I327" s="427"/>
      <c r="J327" s="427"/>
      <c r="K327" s="427"/>
      <c r="L327" s="427"/>
      <c r="M327" s="427"/>
      <c r="N327" s="427"/>
      <c r="O327" s="427"/>
      <c r="P327" s="427"/>
      <c r="Q327" s="427"/>
      <c r="R327" s="427"/>
      <c r="S327" s="427"/>
      <c r="T327" s="427"/>
      <c r="U327" s="427"/>
      <c r="V327" s="427"/>
      <c r="W327" s="427"/>
      <c r="X327" s="427"/>
      <c r="Y327" s="427"/>
      <c r="Z327" s="427"/>
      <c r="AA327" s="427"/>
      <c r="AB327" s="427"/>
      <c r="AC327" s="427"/>
      <c r="AD327" s="427"/>
      <c r="AE327" s="427"/>
      <c r="AF327" s="427"/>
      <c r="AG327" s="427"/>
      <c r="AH327" s="427"/>
      <c r="AI327" s="427"/>
      <c r="AJ327" s="427"/>
      <c r="AK327" s="427"/>
      <c r="AL327" s="427"/>
      <c r="AM327" s="427"/>
    </row>
    <row r="328" spans="2:39" s="428" customFormat="1" ht="10.5" customHeight="1">
      <c r="B328" s="429"/>
      <c r="C328" s="429"/>
      <c r="D328" s="429"/>
      <c r="F328" s="429"/>
      <c r="I328" s="427"/>
      <c r="J328" s="427"/>
      <c r="K328" s="427"/>
      <c r="L328" s="427"/>
      <c r="M328" s="427"/>
      <c r="N328" s="427"/>
      <c r="O328" s="427"/>
      <c r="P328" s="427"/>
      <c r="Q328" s="427"/>
      <c r="R328" s="427"/>
      <c r="S328" s="427"/>
      <c r="T328" s="427"/>
      <c r="U328" s="427"/>
      <c r="V328" s="427"/>
      <c r="W328" s="427"/>
      <c r="X328" s="427"/>
      <c r="Y328" s="427"/>
      <c r="Z328" s="427"/>
      <c r="AA328" s="427"/>
      <c r="AB328" s="427"/>
      <c r="AC328" s="427"/>
      <c r="AD328" s="427"/>
      <c r="AE328" s="427"/>
      <c r="AF328" s="427"/>
      <c r="AG328" s="427"/>
      <c r="AH328" s="427"/>
      <c r="AI328" s="427"/>
      <c r="AJ328" s="427"/>
      <c r="AK328" s="427"/>
      <c r="AL328" s="427"/>
      <c r="AM328" s="427"/>
    </row>
    <row r="329" spans="2:39" s="428" customFormat="1" ht="10.5" customHeight="1">
      <c r="B329" s="429"/>
      <c r="C329" s="429"/>
      <c r="D329" s="429"/>
      <c r="F329" s="429"/>
      <c r="I329" s="427"/>
      <c r="J329" s="427"/>
      <c r="K329" s="427"/>
      <c r="L329" s="427"/>
      <c r="M329" s="427"/>
      <c r="N329" s="427"/>
      <c r="O329" s="427"/>
      <c r="P329" s="427"/>
      <c r="Q329" s="427"/>
      <c r="R329" s="427"/>
      <c r="S329" s="427"/>
      <c r="T329" s="427"/>
      <c r="U329" s="427"/>
      <c r="V329" s="427"/>
      <c r="W329" s="427"/>
      <c r="X329" s="427"/>
      <c r="Y329" s="427"/>
      <c r="Z329" s="427"/>
      <c r="AA329" s="427"/>
      <c r="AB329" s="427"/>
      <c r="AC329" s="427"/>
      <c r="AD329" s="427"/>
      <c r="AE329" s="427"/>
      <c r="AF329" s="427"/>
      <c r="AG329" s="427"/>
      <c r="AH329" s="427"/>
      <c r="AI329" s="427"/>
      <c r="AJ329" s="427"/>
      <c r="AK329" s="427"/>
      <c r="AL329" s="427"/>
      <c r="AM329" s="427"/>
    </row>
    <row r="330" spans="2:39" s="428" customFormat="1" ht="10.5" customHeight="1">
      <c r="B330" s="429"/>
      <c r="C330" s="429"/>
      <c r="D330" s="429"/>
      <c r="F330" s="429"/>
      <c r="I330" s="427"/>
      <c r="J330" s="427"/>
      <c r="K330" s="427"/>
      <c r="L330" s="427"/>
      <c r="M330" s="427"/>
      <c r="N330" s="427"/>
      <c r="O330" s="427"/>
      <c r="P330" s="427"/>
      <c r="Q330" s="427"/>
      <c r="R330" s="427"/>
      <c r="S330" s="427"/>
      <c r="T330" s="427"/>
      <c r="U330" s="427"/>
      <c r="V330" s="427"/>
      <c r="W330" s="427"/>
      <c r="X330" s="427"/>
      <c r="Y330" s="427"/>
      <c r="Z330" s="427"/>
      <c r="AA330" s="427"/>
      <c r="AB330" s="427"/>
      <c r="AC330" s="427"/>
      <c r="AD330" s="427"/>
      <c r="AE330" s="427"/>
      <c r="AF330" s="427"/>
      <c r="AG330" s="427"/>
      <c r="AH330" s="427"/>
      <c r="AI330" s="427"/>
      <c r="AJ330" s="427"/>
      <c r="AK330" s="427"/>
      <c r="AL330" s="427"/>
      <c r="AM330" s="427"/>
    </row>
    <row r="331" spans="2:39" s="428" customFormat="1" ht="10.5" customHeight="1">
      <c r="B331" s="429"/>
      <c r="C331" s="429"/>
      <c r="D331" s="429"/>
      <c r="F331" s="429"/>
      <c r="I331" s="427"/>
      <c r="J331" s="427"/>
      <c r="K331" s="427"/>
      <c r="L331" s="427"/>
      <c r="M331" s="427"/>
      <c r="N331" s="427"/>
      <c r="O331" s="427"/>
      <c r="P331" s="427"/>
      <c r="Q331" s="427"/>
      <c r="R331" s="427"/>
      <c r="S331" s="427"/>
      <c r="T331" s="427"/>
      <c r="U331" s="427"/>
      <c r="V331" s="427"/>
      <c r="W331" s="427"/>
      <c r="X331" s="427"/>
      <c r="Y331" s="427"/>
      <c r="Z331" s="427"/>
      <c r="AA331" s="427"/>
      <c r="AB331" s="427"/>
      <c r="AC331" s="427"/>
      <c r="AD331" s="427"/>
      <c r="AE331" s="427"/>
      <c r="AF331" s="427"/>
      <c r="AG331" s="427"/>
      <c r="AH331" s="427"/>
      <c r="AI331" s="427"/>
      <c r="AJ331" s="427"/>
      <c r="AK331" s="427"/>
      <c r="AL331" s="427"/>
      <c r="AM331" s="427"/>
    </row>
    <row r="332" spans="2:39" s="428" customFormat="1" ht="10.5" customHeight="1">
      <c r="B332" s="429"/>
      <c r="C332" s="429"/>
      <c r="D332" s="429"/>
      <c r="F332" s="429"/>
      <c r="I332" s="427"/>
      <c r="J332" s="427"/>
      <c r="K332" s="427"/>
      <c r="L332" s="427"/>
      <c r="M332" s="427"/>
      <c r="N332" s="427"/>
      <c r="O332" s="427"/>
      <c r="P332" s="427"/>
      <c r="Q332" s="427"/>
      <c r="R332" s="427"/>
      <c r="S332" s="427"/>
      <c r="T332" s="427"/>
      <c r="U332" s="427"/>
      <c r="V332" s="427"/>
      <c r="W332" s="427"/>
      <c r="X332" s="427"/>
      <c r="Y332" s="427"/>
      <c r="Z332" s="427"/>
      <c r="AA332" s="427"/>
      <c r="AB332" s="427"/>
      <c r="AC332" s="427"/>
      <c r="AD332" s="427"/>
      <c r="AE332" s="427"/>
      <c r="AF332" s="427"/>
      <c r="AG332" s="427"/>
      <c r="AH332" s="427"/>
      <c r="AI332" s="427"/>
      <c r="AJ332" s="427"/>
      <c r="AK332" s="427"/>
      <c r="AL332" s="427"/>
      <c r="AM332" s="427"/>
    </row>
    <row r="333" spans="2:39" s="428" customFormat="1" ht="10.5" customHeight="1">
      <c r="B333" s="429"/>
      <c r="C333" s="429"/>
      <c r="D333" s="429"/>
      <c r="F333" s="429"/>
      <c r="I333" s="427"/>
      <c r="J333" s="427"/>
      <c r="K333" s="427"/>
      <c r="L333" s="427"/>
      <c r="M333" s="427"/>
      <c r="N333" s="427"/>
      <c r="O333" s="427"/>
      <c r="P333" s="427"/>
      <c r="Q333" s="427"/>
      <c r="R333" s="427"/>
      <c r="S333" s="427"/>
      <c r="T333" s="427"/>
      <c r="U333" s="427"/>
      <c r="V333" s="427"/>
      <c r="W333" s="427"/>
      <c r="X333" s="427"/>
      <c r="Y333" s="427"/>
      <c r="Z333" s="427"/>
      <c r="AA333" s="427"/>
      <c r="AB333" s="427"/>
      <c r="AC333" s="427"/>
      <c r="AD333" s="427"/>
      <c r="AE333" s="427"/>
      <c r="AF333" s="427"/>
      <c r="AG333" s="427"/>
      <c r="AH333" s="427"/>
      <c r="AI333" s="427"/>
      <c r="AJ333" s="427"/>
      <c r="AK333" s="427"/>
      <c r="AL333" s="427"/>
      <c r="AM333" s="427"/>
    </row>
    <row r="334" spans="2:39" s="428" customFormat="1" ht="10.5" customHeight="1">
      <c r="B334" s="429"/>
      <c r="C334" s="429"/>
      <c r="D334" s="429"/>
      <c r="F334" s="429"/>
      <c r="I334" s="427"/>
      <c r="J334" s="427"/>
      <c r="K334" s="427"/>
      <c r="L334" s="427"/>
      <c r="M334" s="427"/>
      <c r="N334" s="427"/>
      <c r="O334" s="427"/>
      <c r="P334" s="427"/>
      <c r="Q334" s="427"/>
      <c r="R334" s="427"/>
      <c r="S334" s="427"/>
      <c r="T334" s="427"/>
      <c r="U334" s="427"/>
      <c r="V334" s="427"/>
      <c r="W334" s="427"/>
      <c r="X334" s="427"/>
      <c r="Y334" s="427"/>
      <c r="Z334" s="427"/>
      <c r="AA334" s="427"/>
      <c r="AB334" s="427"/>
      <c r="AC334" s="427"/>
      <c r="AD334" s="427"/>
      <c r="AE334" s="427"/>
      <c r="AF334" s="427"/>
      <c r="AG334" s="427"/>
      <c r="AH334" s="427"/>
      <c r="AI334" s="427"/>
      <c r="AJ334" s="427"/>
      <c r="AK334" s="427"/>
      <c r="AL334" s="427"/>
      <c r="AM334" s="427"/>
    </row>
    <row r="335" spans="2:39" s="428" customFormat="1" ht="10.5" customHeight="1">
      <c r="B335" s="429"/>
      <c r="C335" s="429"/>
      <c r="D335" s="429"/>
      <c r="F335" s="429"/>
      <c r="I335" s="427"/>
      <c r="J335" s="427"/>
      <c r="K335" s="427"/>
      <c r="L335" s="427"/>
      <c r="M335" s="427"/>
      <c r="N335" s="427"/>
      <c r="O335" s="427"/>
      <c r="P335" s="427"/>
      <c r="Q335" s="427"/>
      <c r="R335" s="427"/>
      <c r="S335" s="427"/>
      <c r="T335" s="427"/>
      <c r="U335" s="427"/>
      <c r="V335" s="427"/>
      <c r="W335" s="427"/>
      <c r="X335" s="427"/>
      <c r="Y335" s="427"/>
      <c r="Z335" s="427"/>
      <c r="AA335" s="427"/>
      <c r="AB335" s="427"/>
      <c r="AC335" s="427"/>
      <c r="AD335" s="427"/>
      <c r="AE335" s="427"/>
      <c r="AF335" s="427"/>
      <c r="AG335" s="427"/>
      <c r="AH335" s="427"/>
      <c r="AI335" s="427"/>
      <c r="AJ335" s="427"/>
      <c r="AK335" s="427"/>
      <c r="AL335" s="427"/>
      <c r="AM335" s="427"/>
    </row>
    <row r="336" spans="2:39" s="428" customFormat="1" ht="10.5" customHeight="1">
      <c r="B336" s="429"/>
      <c r="C336" s="429"/>
      <c r="D336" s="429"/>
      <c r="F336" s="429"/>
      <c r="I336" s="427"/>
      <c r="J336" s="427"/>
      <c r="K336" s="427"/>
      <c r="L336" s="427"/>
      <c r="M336" s="427"/>
      <c r="N336" s="427"/>
      <c r="O336" s="427"/>
      <c r="P336" s="427"/>
      <c r="Q336" s="427"/>
      <c r="R336" s="427"/>
      <c r="S336" s="427"/>
      <c r="T336" s="427"/>
      <c r="U336" s="427"/>
      <c r="V336" s="427"/>
      <c r="W336" s="427"/>
      <c r="X336" s="427"/>
      <c r="Y336" s="427"/>
      <c r="Z336" s="427"/>
      <c r="AA336" s="427"/>
      <c r="AB336" s="427"/>
      <c r="AC336" s="427"/>
      <c r="AD336" s="427"/>
      <c r="AE336" s="427"/>
      <c r="AF336" s="427"/>
      <c r="AG336" s="427"/>
      <c r="AH336" s="427"/>
      <c r="AI336" s="427"/>
      <c r="AJ336" s="427"/>
      <c r="AK336" s="427"/>
      <c r="AL336" s="427"/>
      <c r="AM336" s="427"/>
    </row>
    <row r="337" spans="2:39" s="428" customFormat="1" ht="10.5" customHeight="1">
      <c r="B337" s="429"/>
      <c r="C337" s="429"/>
      <c r="D337" s="429"/>
      <c r="F337" s="429"/>
      <c r="I337" s="427"/>
      <c r="J337" s="427"/>
      <c r="K337" s="427"/>
      <c r="L337" s="427"/>
      <c r="M337" s="427"/>
      <c r="N337" s="427"/>
      <c r="O337" s="427"/>
      <c r="P337" s="427"/>
      <c r="Q337" s="427"/>
      <c r="R337" s="427"/>
      <c r="S337" s="427"/>
      <c r="T337" s="427"/>
      <c r="U337" s="427"/>
      <c r="V337" s="427"/>
      <c r="W337" s="427"/>
      <c r="X337" s="427"/>
      <c r="Y337" s="427"/>
      <c r="Z337" s="427"/>
      <c r="AA337" s="427"/>
      <c r="AB337" s="427"/>
      <c r="AC337" s="427"/>
      <c r="AD337" s="427"/>
      <c r="AE337" s="427"/>
      <c r="AF337" s="427"/>
      <c r="AG337" s="427"/>
      <c r="AH337" s="427"/>
      <c r="AI337" s="427"/>
      <c r="AJ337" s="427"/>
      <c r="AK337" s="427"/>
      <c r="AL337" s="427"/>
      <c r="AM337" s="427"/>
    </row>
    <row r="338" spans="2:39" s="428" customFormat="1" ht="10.5" customHeight="1">
      <c r="B338" s="429"/>
      <c r="C338" s="429"/>
      <c r="D338" s="429"/>
      <c r="F338" s="429"/>
      <c r="I338" s="427"/>
      <c r="J338" s="427"/>
      <c r="K338" s="427"/>
      <c r="L338" s="427"/>
      <c r="M338" s="427"/>
      <c r="N338" s="427"/>
      <c r="O338" s="427"/>
      <c r="P338" s="427"/>
      <c r="Q338" s="427"/>
      <c r="R338" s="427"/>
      <c r="S338" s="427"/>
      <c r="T338" s="427"/>
      <c r="U338" s="427"/>
      <c r="V338" s="427"/>
      <c r="W338" s="427"/>
      <c r="X338" s="427"/>
      <c r="Y338" s="427"/>
      <c r="Z338" s="427"/>
      <c r="AA338" s="427"/>
      <c r="AB338" s="427"/>
      <c r="AC338" s="427"/>
      <c r="AD338" s="427"/>
      <c r="AE338" s="427"/>
      <c r="AF338" s="427"/>
      <c r="AG338" s="427"/>
      <c r="AH338" s="427"/>
      <c r="AI338" s="427"/>
      <c r="AJ338" s="427"/>
      <c r="AK338" s="427"/>
      <c r="AL338" s="427"/>
      <c r="AM338" s="427"/>
    </row>
    <row r="339" spans="2:39" s="428" customFormat="1" ht="10.5" customHeight="1">
      <c r="B339" s="429"/>
      <c r="C339" s="429"/>
      <c r="D339" s="429"/>
      <c r="F339" s="429"/>
      <c r="I339" s="427"/>
      <c r="J339" s="427"/>
      <c r="K339" s="427"/>
      <c r="L339" s="427"/>
      <c r="M339" s="427"/>
      <c r="N339" s="427"/>
      <c r="O339" s="427"/>
      <c r="P339" s="427"/>
      <c r="Q339" s="427"/>
      <c r="R339" s="427"/>
      <c r="S339" s="427"/>
      <c r="T339" s="427"/>
      <c r="U339" s="427"/>
      <c r="V339" s="427"/>
      <c r="W339" s="427"/>
      <c r="X339" s="427"/>
      <c r="Y339" s="427"/>
      <c r="Z339" s="427"/>
      <c r="AA339" s="427"/>
      <c r="AB339" s="427"/>
      <c r="AC339" s="427"/>
      <c r="AD339" s="427"/>
      <c r="AE339" s="427"/>
      <c r="AF339" s="427"/>
      <c r="AG339" s="427"/>
      <c r="AH339" s="427"/>
      <c r="AI339" s="427"/>
      <c r="AJ339" s="427"/>
      <c r="AK339" s="427"/>
      <c r="AL339" s="427"/>
      <c r="AM339" s="427"/>
    </row>
    <row r="340" spans="2:39" s="428" customFormat="1" ht="10.5" customHeight="1">
      <c r="B340" s="429"/>
      <c r="C340" s="429"/>
      <c r="D340" s="429"/>
      <c r="F340" s="429"/>
      <c r="I340" s="427"/>
      <c r="J340" s="427"/>
      <c r="K340" s="427"/>
      <c r="L340" s="427"/>
      <c r="M340" s="427"/>
      <c r="N340" s="427"/>
      <c r="O340" s="427"/>
      <c r="P340" s="427"/>
      <c r="Q340" s="427"/>
      <c r="R340" s="427"/>
      <c r="S340" s="427"/>
      <c r="T340" s="427"/>
      <c r="U340" s="427"/>
      <c r="V340" s="427"/>
      <c r="W340" s="427"/>
      <c r="X340" s="427"/>
      <c r="Y340" s="427"/>
      <c r="Z340" s="427"/>
      <c r="AA340" s="427"/>
      <c r="AB340" s="427"/>
      <c r="AC340" s="427"/>
      <c r="AD340" s="427"/>
      <c r="AE340" s="427"/>
      <c r="AF340" s="427"/>
      <c r="AG340" s="427"/>
      <c r="AH340" s="427"/>
      <c r="AI340" s="427"/>
      <c r="AJ340" s="427"/>
      <c r="AK340" s="427"/>
      <c r="AL340" s="427"/>
      <c r="AM340" s="427"/>
    </row>
    <row r="341" spans="2:39" s="428" customFormat="1" ht="10.5" customHeight="1">
      <c r="B341" s="429"/>
      <c r="C341" s="429"/>
      <c r="D341" s="429"/>
      <c r="F341" s="429"/>
      <c r="I341" s="427"/>
      <c r="J341" s="427"/>
      <c r="K341" s="427"/>
      <c r="L341" s="427"/>
      <c r="M341" s="427"/>
      <c r="N341" s="427"/>
      <c r="O341" s="427"/>
      <c r="P341" s="427"/>
      <c r="Q341" s="427"/>
      <c r="R341" s="427"/>
      <c r="S341" s="427"/>
      <c r="T341" s="427"/>
      <c r="U341" s="427"/>
      <c r="V341" s="427"/>
      <c r="W341" s="427"/>
      <c r="X341" s="427"/>
      <c r="Y341" s="427"/>
      <c r="Z341" s="427"/>
      <c r="AA341" s="427"/>
      <c r="AB341" s="427"/>
      <c r="AC341" s="427"/>
      <c r="AD341" s="427"/>
      <c r="AE341" s="427"/>
      <c r="AF341" s="427"/>
      <c r="AG341" s="427"/>
      <c r="AH341" s="427"/>
      <c r="AI341" s="427"/>
      <c r="AJ341" s="427"/>
      <c r="AK341" s="427"/>
      <c r="AL341" s="427"/>
      <c r="AM341" s="427"/>
    </row>
    <row r="342" spans="2:39" s="428" customFormat="1" ht="10.5" customHeight="1">
      <c r="B342" s="429"/>
      <c r="C342" s="429"/>
      <c r="D342" s="429"/>
      <c r="F342" s="429"/>
      <c r="I342" s="427"/>
      <c r="J342" s="427"/>
      <c r="K342" s="427"/>
      <c r="L342" s="427"/>
      <c r="M342" s="427"/>
      <c r="N342" s="427"/>
      <c r="O342" s="427"/>
      <c r="P342" s="427"/>
      <c r="Q342" s="427"/>
      <c r="R342" s="427"/>
      <c r="S342" s="427"/>
      <c r="T342" s="427"/>
      <c r="U342" s="427"/>
      <c r="V342" s="427"/>
      <c r="W342" s="427"/>
      <c r="X342" s="427"/>
      <c r="Y342" s="427"/>
      <c r="Z342" s="427"/>
      <c r="AA342" s="427"/>
      <c r="AB342" s="427"/>
      <c r="AC342" s="427"/>
      <c r="AD342" s="427"/>
      <c r="AE342" s="427"/>
      <c r="AF342" s="427"/>
      <c r="AG342" s="427"/>
      <c r="AH342" s="427"/>
      <c r="AI342" s="427"/>
      <c r="AJ342" s="427"/>
      <c r="AK342" s="427"/>
      <c r="AL342" s="427"/>
      <c r="AM342" s="427"/>
    </row>
    <row r="343" spans="2:39" s="428" customFormat="1" ht="10.5" customHeight="1">
      <c r="B343" s="429"/>
      <c r="C343" s="429"/>
      <c r="D343" s="429"/>
      <c r="F343" s="429"/>
      <c r="I343" s="427"/>
      <c r="J343" s="427"/>
      <c r="K343" s="427"/>
      <c r="L343" s="427"/>
      <c r="M343" s="427"/>
      <c r="N343" s="427"/>
      <c r="O343" s="427"/>
      <c r="P343" s="427"/>
      <c r="Q343" s="427"/>
      <c r="R343" s="427"/>
      <c r="S343" s="427"/>
      <c r="T343" s="427"/>
      <c r="U343" s="427"/>
      <c r="V343" s="427"/>
      <c r="W343" s="427"/>
      <c r="X343" s="427"/>
      <c r="Y343" s="427"/>
      <c r="Z343" s="427"/>
      <c r="AA343" s="427"/>
      <c r="AB343" s="427"/>
      <c r="AC343" s="427"/>
      <c r="AD343" s="427"/>
      <c r="AE343" s="427"/>
      <c r="AF343" s="427"/>
      <c r="AG343" s="427"/>
      <c r="AH343" s="427"/>
      <c r="AI343" s="427"/>
      <c r="AJ343" s="427"/>
      <c r="AK343" s="427"/>
      <c r="AL343" s="427"/>
      <c r="AM343" s="427"/>
    </row>
    <row r="344" spans="2:39" s="428" customFormat="1" ht="10.5" customHeight="1">
      <c r="B344" s="429"/>
      <c r="C344" s="429"/>
      <c r="D344" s="429"/>
      <c r="F344" s="429"/>
      <c r="I344" s="427"/>
      <c r="J344" s="427"/>
      <c r="K344" s="427"/>
      <c r="L344" s="427"/>
      <c r="M344" s="427"/>
      <c r="N344" s="427"/>
      <c r="O344" s="427"/>
      <c r="P344" s="427"/>
      <c r="Q344" s="427"/>
      <c r="R344" s="427"/>
      <c r="S344" s="427"/>
      <c r="T344" s="427"/>
      <c r="U344" s="427"/>
      <c r="V344" s="427"/>
      <c r="W344" s="427"/>
      <c r="X344" s="427"/>
      <c r="Y344" s="427"/>
      <c r="Z344" s="427"/>
      <c r="AA344" s="427"/>
      <c r="AB344" s="427"/>
      <c r="AC344" s="427"/>
      <c r="AD344" s="427"/>
      <c r="AE344" s="427"/>
      <c r="AF344" s="427"/>
      <c r="AG344" s="427"/>
      <c r="AH344" s="427"/>
      <c r="AI344" s="427"/>
      <c r="AJ344" s="427"/>
      <c r="AK344" s="427"/>
      <c r="AL344" s="427"/>
      <c r="AM344" s="427"/>
    </row>
    <row r="345" spans="2:39" s="428" customFormat="1" ht="10.5" customHeight="1">
      <c r="B345" s="429"/>
      <c r="C345" s="429"/>
      <c r="D345" s="429"/>
      <c r="F345" s="429"/>
      <c r="I345" s="427"/>
      <c r="J345" s="427"/>
      <c r="K345" s="427"/>
      <c r="L345" s="427"/>
      <c r="M345" s="427"/>
      <c r="N345" s="427"/>
      <c r="O345" s="427"/>
      <c r="P345" s="427"/>
      <c r="Q345" s="427"/>
      <c r="R345" s="427"/>
      <c r="S345" s="427"/>
      <c r="T345" s="427"/>
      <c r="U345" s="427"/>
      <c r="V345" s="427"/>
      <c r="W345" s="427"/>
      <c r="X345" s="427"/>
      <c r="Y345" s="427"/>
      <c r="Z345" s="427"/>
      <c r="AA345" s="427"/>
      <c r="AB345" s="427"/>
      <c r="AC345" s="427"/>
      <c r="AD345" s="427"/>
      <c r="AE345" s="427"/>
      <c r="AF345" s="427"/>
      <c r="AG345" s="427"/>
      <c r="AH345" s="427"/>
      <c r="AI345" s="427"/>
      <c r="AJ345" s="427"/>
      <c r="AK345" s="427"/>
      <c r="AL345" s="427"/>
      <c r="AM345" s="427"/>
    </row>
    <row r="346" spans="2:39" s="428" customFormat="1" ht="10.5" customHeight="1">
      <c r="B346" s="429"/>
      <c r="C346" s="429"/>
      <c r="D346" s="429"/>
      <c r="F346" s="429"/>
      <c r="I346" s="427"/>
      <c r="J346" s="427"/>
      <c r="K346" s="427"/>
      <c r="L346" s="427"/>
      <c r="M346" s="427"/>
      <c r="N346" s="427"/>
      <c r="O346" s="427"/>
      <c r="P346" s="427"/>
      <c r="Q346" s="427"/>
      <c r="R346" s="427"/>
      <c r="S346" s="427"/>
      <c r="T346" s="427"/>
      <c r="U346" s="427"/>
      <c r="V346" s="427"/>
      <c r="W346" s="427"/>
      <c r="X346" s="427"/>
      <c r="Y346" s="427"/>
      <c r="Z346" s="427"/>
      <c r="AA346" s="427"/>
      <c r="AB346" s="427"/>
      <c r="AC346" s="427"/>
      <c r="AD346" s="427"/>
      <c r="AE346" s="427"/>
      <c r="AF346" s="427"/>
      <c r="AG346" s="427"/>
      <c r="AH346" s="427"/>
      <c r="AI346" s="427"/>
      <c r="AJ346" s="427"/>
      <c r="AK346" s="427"/>
      <c r="AL346" s="427"/>
      <c r="AM346" s="427"/>
    </row>
    <row r="347" spans="2:39" s="428" customFormat="1" ht="10.5" customHeight="1">
      <c r="B347" s="429"/>
      <c r="C347" s="429"/>
      <c r="D347" s="429"/>
      <c r="F347" s="429"/>
      <c r="I347" s="427"/>
      <c r="J347" s="427"/>
      <c r="K347" s="427"/>
      <c r="L347" s="427"/>
      <c r="M347" s="427"/>
      <c r="N347" s="427"/>
      <c r="O347" s="427"/>
      <c r="P347" s="427"/>
      <c r="Q347" s="427"/>
      <c r="R347" s="427"/>
      <c r="S347" s="427"/>
      <c r="T347" s="427"/>
      <c r="U347" s="427"/>
      <c r="V347" s="427"/>
      <c r="W347" s="427"/>
      <c r="X347" s="427"/>
      <c r="Y347" s="427"/>
      <c r="Z347" s="427"/>
      <c r="AA347" s="427"/>
      <c r="AB347" s="427"/>
      <c r="AC347" s="427"/>
      <c r="AD347" s="427"/>
      <c r="AE347" s="427"/>
      <c r="AF347" s="427"/>
      <c r="AG347" s="427"/>
      <c r="AH347" s="427"/>
      <c r="AI347" s="427"/>
      <c r="AJ347" s="427"/>
      <c r="AK347" s="427"/>
      <c r="AL347" s="427"/>
      <c r="AM347" s="427"/>
    </row>
    <row r="348" spans="2:39" s="428" customFormat="1" ht="10.5" customHeight="1">
      <c r="B348" s="429"/>
      <c r="C348" s="429"/>
      <c r="D348" s="429"/>
      <c r="F348" s="429"/>
      <c r="I348" s="427"/>
      <c r="J348" s="427"/>
      <c r="K348" s="427"/>
      <c r="L348" s="427"/>
      <c r="M348" s="427"/>
      <c r="N348" s="427"/>
      <c r="O348" s="427"/>
      <c r="P348" s="427"/>
      <c r="Q348" s="427"/>
      <c r="R348" s="427"/>
      <c r="S348" s="427"/>
      <c r="T348" s="427"/>
      <c r="U348" s="427"/>
      <c r="V348" s="427"/>
      <c r="W348" s="427"/>
      <c r="X348" s="427"/>
      <c r="Y348" s="427"/>
      <c r="Z348" s="427"/>
      <c r="AA348" s="427"/>
      <c r="AB348" s="427"/>
      <c r="AC348" s="427"/>
      <c r="AD348" s="427"/>
      <c r="AE348" s="427"/>
      <c r="AF348" s="427"/>
      <c r="AG348" s="427"/>
      <c r="AH348" s="427"/>
      <c r="AI348" s="427"/>
      <c r="AJ348" s="427"/>
      <c r="AK348" s="427"/>
      <c r="AL348" s="427"/>
      <c r="AM348" s="427"/>
    </row>
    <row r="349" spans="2:39" s="428" customFormat="1" ht="10.5" customHeight="1">
      <c r="B349" s="429"/>
      <c r="C349" s="429"/>
      <c r="D349" s="429"/>
      <c r="F349" s="429"/>
      <c r="I349" s="427"/>
      <c r="J349" s="427"/>
      <c r="K349" s="427"/>
      <c r="L349" s="427"/>
      <c r="M349" s="427"/>
      <c r="N349" s="427"/>
      <c r="O349" s="427"/>
      <c r="P349" s="427"/>
      <c r="Q349" s="427"/>
      <c r="R349" s="427"/>
      <c r="S349" s="427"/>
      <c r="T349" s="427"/>
      <c r="U349" s="427"/>
      <c r="V349" s="427"/>
      <c r="W349" s="427"/>
      <c r="X349" s="427"/>
      <c r="Y349" s="427"/>
      <c r="Z349" s="427"/>
      <c r="AA349" s="427"/>
      <c r="AB349" s="427"/>
      <c r="AC349" s="427"/>
      <c r="AD349" s="427"/>
      <c r="AE349" s="427"/>
      <c r="AF349" s="427"/>
      <c r="AG349" s="427"/>
      <c r="AH349" s="427"/>
      <c r="AI349" s="427"/>
      <c r="AJ349" s="427"/>
      <c r="AK349" s="427"/>
      <c r="AL349" s="427"/>
      <c r="AM349" s="427"/>
    </row>
    <row r="350" spans="2:39" s="428" customFormat="1" ht="10.5" customHeight="1">
      <c r="B350" s="429"/>
      <c r="C350" s="429"/>
      <c r="D350" s="429"/>
      <c r="F350" s="429"/>
      <c r="I350" s="427"/>
      <c r="J350" s="427"/>
      <c r="K350" s="427"/>
      <c r="L350" s="427"/>
      <c r="M350" s="427"/>
      <c r="N350" s="427"/>
      <c r="O350" s="427"/>
      <c r="P350" s="427"/>
      <c r="Q350" s="427"/>
      <c r="R350" s="427"/>
      <c r="S350" s="427"/>
      <c r="T350" s="427"/>
      <c r="U350" s="427"/>
      <c r="V350" s="427"/>
      <c r="W350" s="427"/>
      <c r="X350" s="427"/>
      <c r="Y350" s="427"/>
      <c r="Z350" s="427"/>
      <c r="AA350" s="427"/>
      <c r="AB350" s="427"/>
      <c r="AC350" s="427"/>
      <c r="AD350" s="427"/>
      <c r="AE350" s="427"/>
      <c r="AF350" s="427"/>
      <c r="AG350" s="427"/>
      <c r="AH350" s="427"/>
      <c r="AI350" s="427"/>
      <c r="AJ350" s="427"/>
      <c r="AK350" s="427"/>
      <c r="AL350" s="427"/>
      <c r="AM350" s="427"/>
    </row>
    <row r="351" spans="2:39" s="428" customFormat="1" ht="10.5" customHeight="1">
      <c r="B351" s="429"/>
      <c r="C351" s="429"/>
      <c r="D351" s="429"/>
      <c r="F351" s="429"/>
      <c r="I351" s="427"/>
      <c r="J351" s="427"/>
      <c r="K351" s="427"/>
      <c r="L351" s="427"/>
      <c r="M351" s="427"/>
      <c r="N351" s="427"/>
      <c r="O351" s="427"/>
      <c r="P351" s="427"/>
      <c r="Q351" s="427"/>
      <c r="R351" s="427"/>
      <c r="S351" s="427"/>
      <c r="T351" s="427"/>
      <c r="U351" s="427"/>
      <c r="V351" s="427"/>
      <c r="W351" s="427"/>
      <c r="X351" s="427"/>
      <c r="Y351" s="427"/>
      <c r="Z351" s="427"/>
      <c r="AA351" s="427"/>
      <c r="AB351" s="427"/>
      <c r="AC351" s="427"/>
      <c r="AD351" s="427"/>
      <c r="AE351" s="427"/>
      <c r="AF351" s="427"/>
      <c r="AG351" s="427"/>
      <c r="AH351" s="427"/>
      <c r="AI351" s="427"/>
      <c r="AJ351" s="427"/>
      <c r="AK351" s="427"/>
      <c r="AL351" s="427"/>
      <c r="AM351" s="427"/>
    </row>
    <row r="352" spans="2:39" s="428" customFormat="1" ht="10.5" customHeight="1">
      <c r="B352" s="429"/>
      <c r="C352" s="429"/>
      <c r="D352" s="429"/>
      <c r="F352" s="429"/>
      <c r="I352" s="427"/>
      <c r="J352" s="427"/>
      <c r="K352" s="427"/>
      <c r="L352" s="427"/>
      <c r="M352" s="427"/>
      <c r="N352" s="427"/>
      <c r="O352" s="427"/>
      <c r="P352" s="427"/>
      <c r="Q352" s="427"/>
      <c r="R352" s="427"/>
      <c r="S352" s="427"/>
      <c r="T352" s="427"/>
      <c r="U352" s="427"/>
      <c r="V352" s="427"/>
      <c r="W352" s="427"/>
      <c r="X352" s="427"/>
      <c r="Y352" s="427"/>
      <c r="Z352" s="427"/>
      <c r="AA352" s="427"/>
      <c r="AB352" s="427"/>
      <c r="AC352" s="427"/>
      <c r="AD352" s="427"/>
      <c r="AE352" s="427"/>
      <c r="AF352" s="427"/>
      <c r="AG352" s="427"/>
      <c r="AH352" s="427"/>
      <c r="AI352" s="427"/>
      <c r="AJ352" s="427"/>
      <c r="AK352" s="427"/>
      <c r="AL352" s="427"/>
      <c r="AM352" s="427"/>
    </row>
    <row r="353" spans="2:39" s="428" customFormat="1" ht="10.5" customHeight="1">
      <c r="B353" s="429"/>
      <c r="C353" s="429"/>
      <c r="D353" s="429"/>
      <c r="F353" s="429"/>
      <c r="I353" s="427"/>
      <c r="J353" s="427"/>
      <c r="K353" s="427"/>
      <c r="L353" s="427"/>
      <c r="M353" s="427"/>
      <c r="N353" s="427"/>
      <c r="O353" s="427"/>
      <c r="P353" s="427"/>
      <c r="Q353" s="427"/>
      <c r="R353" s="427"/>
      <c r="S353" s="427"/>
      <c r="T353" s="427"/>
      <c r="U353" s="427"/>
      <c r="V353" s="427"/>
      <c r="W353" s="427"/>
      <c r="X353" s="427"/>
      <c r="Y353" s="427"/>
      <c r="Z353" s="427"/>
      <c r="AA353" s="427"/>
      <c r="AB353" s="427"/>
      <c r="AC353" s="427"/>
      <c r="AD353" s="427"/>
      <c r="AE353" s="427"/>
      <c r="AF353" s="427"/>
      <c r="AG353" s="427"/>
      <c r="AH353" s="427"/>
      <c r="AI353" s="427"/>
      <c r="AJ353" s="427"/>
      <c r="AK353" s="427"/>
      <c r="AL353" s="427"/>
      <c r="AM353" s="427"/>
    </row>
    <row r="354" spans="2:39" s="428" customFormat="1" ht="10.5" customHeight="1">
      <c r="B354" s="429"/>
      <c r="C354" s="429"/>
      <c r="D354" s="429"/>
      <c r="F354" s="429"/>
      <c r="I354" s="427"/>
      <c r="J354" s="427"/>
      <c r="K354" s="427"/>
      <c r="L354" s="427"/>
      <c r="M354" s="427"/>
      <c r="N354" s="427"/>
      <c r="O354" s="427"/>
      <c r="P354" s="427"/>
      <c r="Q354" s="427"/>
      <c r="R354" s="427"/>
      <c r="S354" s="427"/>
      <c r="T354" s="427"/>
      <c r="U354" s="427"/>
      <c r="V354" s="427"/>
      <c r="W354" s="427"/>
      <c r="X354" s="427"/>
      <c r="Y354" s="427"/>
      <c r="Z354" s="427"/>
      <c r="AA354" s="427"/>
      <c r="AB354" s="427"/>
      <c r="AC354" s="427"/>
      <c r="AD354" s="427"/>
      <c r="AE354" s="427"/>
      <c r="AF354" s="427"/>
      <c r="AG354" s="427"/>
      <c r="AH354" s="427"/>
      <c r="AI354" s="427"/>
      <c r="AJ354" s="427"/>
      <c r="AK354" s="427"/>
      <c r="AL354" s="427"/>
      <c r="AM354" s="427"/>
    </row>
    <row r="355" spans="2:39" s="428" customFormat="1" ht="10.5" customHeight="1">
      <c r="B355" s="429"/>
      <c r="C355" s="429"/>
      <c r="D355" s="429"/>
      <c r="F355" s="429"/>
      <c r="I355" s="427"/>
      <c r="J355" s="427"/>
      <c r="K355" s="427"/>
      <c r="L355" s="427"/>
      <c r="M355" s="427"/>
      <c r="N355" s="427"/>
      <c r="O355" s="427"/>
      <c r="P355" s="427"/>
      <c r="Q355" s="427"/>
      <c r="R355" s="427"/>
      <c r="S355" s="427"/>
      <c r="T355" s="427"/>
      <c r="U355" s="427"/>
      <c r="V355" s="427"/>
      <c r="W355" s="427"/>
      <c r="X355" s="427"/>
      <c r="Y355" s="427"/>
      <c r="Z355" s="427"/>
      <c r="AA355" s="427"/>
      <c r="AB355" s="427"/>
      <c r="AC355" s="427"/>
      <c r="AD355" s="427"/>
      <c r="AE355" s="427"/>
      <c r="AF355" s="427"/>
      <c r="AG355" s="427"/>
      <c r="AH355" s="427"/>
      <c r="AI355" s="427"/>
      <c r="AJ355" s="427"/>
      <c r="AK355" s="427"/>
      <c r="AL355" s="427"/>
      <c r="AM355" s="427"/>
    </row>
    <row r="356" spans="2:39" s="428" customFormat="1" ht="10.5" customHeight="1">
      <c r="B356" s="429"/>
      <c r="C356" s="429"/>
      <c r="D356" s="429"/>
      <c r="F356" s="429"/>
      <c r="I356" s="427"/>
      <c r="J356" s="427"/>
      <c r="K356" s="427"/>
      <c r="L356" s="427"/>
      <c r="M356" s="427"/>
      <c r="N356" s="427"/>
      <c r="O356" s="427"/>
      <c r="P356" s="427"/>
      <c r="Q356" s="427"/>
      <c r="R356" s="427"/>
      <c r="S356" s="427"/>
      <c r="T356" s="427"/>
      <c r="U356" s="427"/>
      <c r="V356" s="427"/>
      <c r="W356" s="427"/>
      <c r="X356" s="427"/>
      <c r="Y356" s="427"/>
      <c r="Z356" s="427"/>
      <c r="AA356" s="427"/>
      <c r="AB356" s="427"/>
      <c r="AC356" s="427"/>
      <c r="AD356" s="427"/>
      <c r="AE356" s="427"/>
      <c r="AF356" s="427"/>
      <c r="AG356" s="427"/>
      <c r="AH356" s="427"/>
      <c r="AI356" s="427"/>
      <c r="AJ356" s="427"/>
      <c r="AK356" s="427"/>
      <c r="AL356" s="427"/>
      <c r="AM356" s="427"/>
    </row>
    <row r="357" spans="2:39" s="428" customFormat="1" ht="10.5" customHeight="1">
      <c r="B357" s="429"/>
      <c r="C357" s="429"/>
      <c r="D357" s="429"/>
      <c r="F357" s="429"/>
      <c r="I357" s="427"/>
      <c r="J357" s="427"/>
      <c r="K357" s="427"/>
      <c r="L357" s="427"/>
      <c r="M357" s="427"/>
      <c r="N357" s="427"/>
      <c r="O357" s="427"/>
      <c r="P357" s="427"/>
      <c r="Q357" s="427"/>
      <c r="R357" s="427"/>
      <c r="S357" s="427"/>
      <c r="T357" s="427"/>
      <c r="U357" s="427"/>
      <c r="V357" s="427"/>
      <c r="W357" s="427"/>
      <c r="X357" s="427"/>
      <c r="Y357" s="427"/>
      <c r="Z357" s="427"/>
      <c r="AA357" s="427"/>
      <c r="AB357" s="427"/>
      <c r="AC357" s="427"/>
      <c r="AD357" s="427"/>
      <c r="AE357" s="427"/>
      <c r="AF357" s="427"/>
      <c r="AG357" s="427"/>
      <c r="AH357" s="427"/>
      <c r="AI357" s="427"/>
      <c r="AJ357" s="427"/>
      <c r="AK357" s="427"/>
      <c r="AL357" s="427"/>
      <c r="AM357" s="427"/>
    </row>
    <row r="358" spans="2:39" s="428" customFormat="1" ht="10.5" customHeight="1">
      <c r="B358" s="429"/>
      <c r="C358" s="429"/>
      <c r="D358" s="429"/>
      <c r="F358" s="429"/>
      <c r="I358" s="427"/>
      <c r="J358" s="427"/>
      <c r="K358" s="427"/>
      <c r="L358" s="427"/>
      <c r="M358" s="427"/>
      <c r="N358" s="427"/>
      <c r="O358" s="427"/>
      <c r="P358" s="427"/>
      <c r="Q358" s="427"/>
      <c r="R358" s="427"/>
      <c r="S358" s="427"/>
      <c r="T358" s="427"/>
      <c r="U358" s="427"/>
      <c r="V358" s="427"/>
      <c r="W358" s="427"/>
      <c r="X358" s="427"/>
      <c r="Y358" s="427"/>
      <c r="Z358" s="427"/>
      <c r="AA358" s="427"/>
      <c r="AB358" s="427"/>
      <c r="AC358" s="427"/>
      <c r="AD358" s="427"/>
      <c r="AE358" s="427"/>
      <c r="AF358" s="427"/>
      <c r="AG358" s="427"/>
      <c r="AH358" s="427"/>
      <c r="AI358" s="427"/>
      <c r="AJ358" s="427"/>
      <c r="AK358" s="427"/>
      <c r="AL358" s="427"/>
      <c r="AM358" s="427"/>
    </row>
    <row r="359" spans="2:39" s="428" customFormat="1" ht="10.5" customHeight="1">
      <c r="B359" s="429"/>
      <c r="C359" s="429"/>
      <c r="D359" s="429"/>
      <c r="F359" s="429"/>
      <c r="I359" s="427"/>
      <c r="J359" s="427"/>
      <c r="K359" s="427"/>
      <c r="L359" s="427"/>
      <c r="M359" s="427"/>
      <c r="N359" s="427"/>
      <c r="O359" s="427"/>
      <c r="P359" s="427"/>
      <c r="Q359" s="427"/>
      <c r="R359" s="427"/>
      <c r="S359" s="427"/>
      <c r="T359" s="427"/>
      <c r="U359" s="427"/>
      <c r="V359" s="427"/>
      <c r="W359" s="427"/>
      <c r="X359" s="427"/>
      <c r="Y359" s="427"/>
      <c r="Z359" s="427"/>
      <c r="AA359" s="427"/>
      <c r="AB359" s="427"/>
      <c r="AC359" s="427"/>
      <c r="AD359" s="427"/>
      <c r="AE359" s="427"/>
      <c r="AF359" s="427"/>
      <c r="AG359" s="427"/>
      <c r="AH359" s="427"/>
      <c r="AI359" s="427"/>
      <c r="AJ359" s="427"/>
      <c r="AK359" s="427"/>
      <c r="AL359" s="427"/>
      <c r="AM359" s="427"/>
    </row>
    <row r="360" spans="2:39" s="428" customFormat="1" ht="10.5" customHeight="1">
      <c r="B360" s="429"/>
      <c r="C360" s="429"/>
      <c r="D360" s="429"/>
      <c r="F360" s="429"/>
      <c r="I360" s="427"/>
      <c r="J360" s="427"/>
      <c r="K360" s="427"/>
      <c r="L360" s="427"/>
      <c r="M360" s="427"/>
      <c r="N360" s="427"/>
      <c r="O360" s="427"/>
      <c r="P360" s="427"/>
      <c r="Q360" s="427"/>
      <c r="R360" s="427"/>
      <c r="S360" s="427"/>
      <c r="T360" s="427"/>
      <c r="U360" s="427"/>
      <c r="V360" s="427"/>
      <c r="W360" s="427"/>
      <c r="X360" s="427"/>
      <c r="Y360" s="427"/>
      <c r="Z360" s="427"/>
      <c r="AA360" s="427"/>
      <c r="AB360" s="427"/>
      <c r="AC360" s="427"/>
      <c r="AD360" s="427"/>
      <c r="AE360" s="427"/>
      <c r="AF360" s="427"/>
      <c r="AG360" s="427"/>
      <c r="AH360" s="427"/>
      <c r="AI360" s="427"/>
      <c r="AJ360" s="427"/>
      <c r="AK360" s="427"/>
      <c r="AL360" s="427"/>
      <c r="AM360" s="427"/>
    </row>
    <row r="361" spans="2:39" s="428" customFormat="1" ht="10.5" customHeight="1">
      <c r="B361" s="429"/>
      <c r="C361" s="429"/>
      <c r="D361" s="429"/>
      <c r="F361" s="429"/>
      <c r="I361" s="427"/>
      <c r="J361" s="427"/>
      <c r="K361" s="427"/>
      <c r="L361" s="427"/>
      <c r="M361" s="427"/>
      <c r="N361" s="427"/>
      <c r="O361" s="427"/>
      <c r="P361" s="427"/>
      <c r="Q361" s="427"/>
      <c r="R361" s="427"/>
      <c r="S361" s="427"/>
      <c r="T361" s="427"/>
      <c r="U361" s="427"/>
      <c r="V361" s="427"/>
      <c r="W361" s="427"/>
      <c r="X361" s="427"/>
      <c r="Y361" s="427"/>
      <c r="Z361" s="427"/>
      <c r="AA361" s="427"/>
      <c r="AB361" s="427"/>
      <c r="AC361" s="427"/>
      <c r="AD361" s="427"/>
      <c r="AE361" s="427"/>
      <c r="AF361" s="427"/>
      <c r="AG361" s="427"/>
      <c r="AH361" s="427"/>
      <c r="AI361" s="427"/>
      <c r="AJ361" s="427"/>
      <c r="AK361" s="427"/>
      <c r="AL361" s="427"/>
      <c r="AM361" s="427"/>
    </row>
    <row r="362" spans="2:39" s="428" customFormat="1" ht="10.5" customHeight="1">
      <c r="B362" s="429"/>
      <c r="C362" s="429"/>
      <c r="D362" s="429"/>
      <c r="F362" s="429"/>
      <c r="I362" s="427"/>
      <c r="J362" s="427"/>
      <c r="K362" s="427"/>
      <c r="L362" s="427"/>
      <c r="M362" s="427"/>
      <c r="N362" s="427"/>
      <c r="O362" s="427"/>
      <c r="P362" s="427"/>
      <c r="Q362" s="427"/>
      <c r="R362" s="427"/>
      <c r="S362" s="427"/>
      <c r="T362" s="427"/>
      <c r="U362" s="427"/>
      <c r="V362" s="427"/>
      <c r="W362" s="427"/>
      <c r="X362" s="427"/>
      <c r="Y362" s="427"/>
      <c r="Z362" s="427"/>
      <c r="AA362" s="427"/>
      <c r="AB362" s="427"/>
      <c r="AC362" s="427"/>
      <c r="AD362" s="427"/>
      <c r="AE362" s="427"/>
      <c r="AF362" s="427"/>
      <c r="AG362" s="427"/>
      <c r="AH362" s="427"/>
      <c r="AI362" s="427"/>
      <c r="AJ362" s="427"/>
      <c r="AK362" s="427"/>
      <c r="AL362" s="427"/>
      <c r="AM362" s="427"/>
    </row>
    <row r="363" spans="2:39" s="428" customFormat="1" ht="10.5" customHeight="1">
      <c r="B363" s="429"/>
      <c r="C363" s="429"/>
      <c r="D363" s="429"/>
      <c r="F363" s="429"/>
      <c r="I363" s="427"/>
      <c r="J363" s="427"/>
      <c r="K363" s="427"/>
      <c r="L363" s="427"/>
      <c r="M363" s="427"/>
      <c r="N363" s="427"/>
      <c r="O363" s="427"/>
      <c r="P363" s="427"/>
      <c r="Q363" s="427"/>
      <c r="R363" s="427"/>
      <c r="S363" s="427"/>
      <c r="T363" s="427"/>
      <c r="U363" s="427"/>
      <c r="V363" s="427"/>
      <c r="W363" s="427"/>
      <c r="X363" s="427"/>
      <c r="Y363" s="427"/>
      <c r="Z363" s="427"/>
      <c r="AA363" s="427"/>
      <c r="AB363" s="427"/>
      <c r="AC363" s="427"/>
      <c r="AD363" s="427"/>
      <c r="AE363" s="427"/>
      <c r="AF363" s="427"/>
      <c r="AG363" s="427"/>
      <c r="AH363" s="427"/>
      <c r="AI363" s="427"/>
      <c r="AJ363" s="427"/>
      <c r="AK363" s="427"/>
      <c r="AL363" s="427"/>
      <c r="AM363" s="427"/>
    </row>
    <row r="364" spans="2:39" s="428" customFormat="1" ht="10.5" customHeight="1">
      <c r="B364" s="429"/>
      <c r="C364" s="429"/>
      <c r="D364" s="429"/>
      <c r="F364" s="429"/>
      <c r="I364" s="427"/>
      <c r="J364" s="427"/>
      <c r="K364" s="427"/>
      <c r="L364" s="427"/>
      <c r="M364" s="427"/>
      <c r="N364" s="427"/>
      <c r="O364" s="427"/>
      <c r="P364" s="427"/>
      <c r="Q364" s="427"/>
      <c r="R364" s="427"/>
      <c r="S364" s="427"/>
      <c r="T364" s="427"/>
      <c r="U364" s="427"/>
      <c r="V364" s="427"/>
      <c r="W364" s="427"/>
      <c r="X364" s="427"/>
      <c r="Y364" s="427"/>
      <c r="Z364" s="427"/>
      <c r="AA364" s="427"/>
      <c r="AB364" s="427"/>
      <c r="AC364" s="427"/>
      <c r="AD364" s="427"/>
      <c r="AE364" s="427"/>
      <c r="AF364" s="427"/>
      <c r="AG364" s="427"/>
      <c r="AH364" s="427"/>
      <c r="AI364" s="427"/>
      <c r="AJ364" s="427"/>
      <c r="AK364" s="427"/>
      <c r="AL364" s="427"/>
      <c r="AM364" s="427"/>
    </row>
    <row r="365" spans="2:39" s="428" customFormat="1" ht="10.5" customHeight="1">
      <c r="B365" s="429"/>
      <c r="C365" s="429"/>
      <c r="D365" s="429"/>
      <c r="F365" s="429"/>
      <c r="I365" s="427"/>
      <c r="J365" s="427"/>
      <c r="K365" s="427"/>
      <c r="L365" s="427"/>
      <c r="M365" s="427"/>
      <c r="N365" s="427"/>
      <c r="O365" s="427"/>
      <c r="P365" s="427"/>
      <c r="Q365" s="427"/>
      <c r="R365" s="427"/>
      <c r="S365" s="427"/>
      <c r="T365" s="427"/>
      <c r="U365" s="427"/>
      <c r="V365" s="427"/>
      <c r="W365" s="427"/>
      <c r="X365" s="427"/>
      <c r="Y365" s="427"/>
      <c r="Z365" s="427"/>
      <c r="AA365" s="427"/>
      <c r="AB365" s="427"/>
      <c r="AC365" s="427"/>
      <c r="AD365" s="427"/>
      <c r="AE365" s="427"/>
      <c r="AF365" s="427"/>
      <c r="AG365" s="427"/>
      <c r="AH365" s="427"/>
      <c r="AI365" s="427"/>
      <c r="AJ365" s="427"/>
      <c r="AK365" s="427"/>
      <c r="AL365" s="427"/>
      <c r="AM365" s="427"/>
    </row>
    <row r="366" spans="2:39" s="428" customFormat="1" ht="10.5" customHeight="1">
      <c r="B366" s="429"/>
      <c r="C366" s="429"/>
      <c r="D366" s="429"/>
      <c r="F366" s="429"/>
      <c r="I366" s="427"/>
      <c r="J366" s="427"/>
      <c r="K366" s="427"/>
      <c r="L366" s="427"/>
      <c r="M366" s="427"/>
      <c r="N366" s="427"/>
      <c r="O366" s="427"/>
      <c r="P366" s="427"/>
      <c r="Q366" s="427"/>
      <c r="R366" s="427"/>
      <c r="S366" s="427"/>
      <c r="T366" s="427"/>
      <c r="U366" s="427"/>
      <c r="V366" s="427"/>
      <c r="W366" s="427"/>
      <c r="X366" s="427"/>
      <c r="Y366" s="427"/>
      <c r="Z366" s="427"/>
      <c r="AA366" s="427"/>
      <c r="AB366" s="427"/>
      <c r="AC366" s="427"/>
      <c r="AD366" s="427"/>
      <c r="AE366" s="427"/>
      <c r="AF366" s="427"/>
      <c r="AG366" s="427"/>
      <c r="AH366" s="427"/>
      <c r="AI366" s="427"/>
      <c r="AJ366" s="427"/>
      <c r="AK366" s="427"/>
      <c r="AL366" s="427"/>
      <c r="AM366" s="427"/>
    </row>
    <row r="367" spans="2:39" s="428" customFormat="1" ht="10.5" customHeight="1">
      <c r="B367" s="429"/>
      <c r="C367" s="429"/>
      <c r="D367" s="429"/>
      <c r="F367" s="429"/>
      <c r="I367" s="427"/>
      <c r="J367" s="427"/>
      <c r="K367" s="427"/>
      <c r="L367" s="427"/>
      <c r="M367" s="427"/>
      <c r="N367" s="427"/>
      <c r="O367" s="427"/>
      <c r="P367" s="427"/>
      <c r="Q367" s="427"/>
      <c r="R367" s="427"/>
      <c r="S367" s="427"/>
      <c r="T367" s="427"/>
      <c r="U367" s="427"/>
      <c r="V367" s="427"/>
      <c r="W367" s="427"/>
      <c r="X367" s="427"/>
      <c r="Y367" s="427"/>
      <c r="Z367" s="427"/>
      <c r="AA367" s="427"/>
      <c r="AB367" s="427"/>
      <c r="AC367" s="427"/>
      <c r="AD367" s="427"/>
      <c r="AE367" s="427"/>
      <c r="AF367" s="427"/>
      <c r="AG367" s="427"/>
      <c r="AH367" s="427"/>
      <c r="AI367" s="427"/>
      <c r="AJ367" s="427"/>
      <c r="AK367" s="427"/>
      <c r="AL367" s="427"/>
      <c r="AM367" s="427"/>
    </row>
    <row r="368" spans="2:39" s="428" customFormat="1" ht="10.5" customHeight="1">
      <c r="B368" s="429"/>
      <c r="C368" s="429"/>
      <c r="D368" s="429"/>
      <c r="F368" s="429"/>
      <c r="I368" s="427"/>
      <c r="J368" s="427"/>
      <c r="K368" s="427"/>
      <c r="L368" s="427"/>
      <c r="M368" s="427"/>
      <c r="N368" s="427"/>
      <c r="O368" s="427"/>
      <c r="P368" s="427"/>
      <c r="Q368" s="427"/>
      <c r="R368" s="427"/>
      <c r="S368" s="427"/>
      <c r="T368" s="427"/>
      <c r="U368" s="427"/>
      <c r="V368" s="427"/>
      <c r="W368" s="427"/>
      <c r="X368" s="427"/>
      <c r="Y368" s="427"/>
      <c r="Z368" s="427"/>
      <c r="AA368" s="427"/>
      <c r="AB368" s="427"/>
      <c r="AC368" s="427"/>
      <c r="AD368" s="427"/>
      <c r="AE368" s="427"/>
      <c r="AF368" s="427"/>
      <c r="AG368" s="427"/>
      <c r="AH368" s="427"/>
      <c r="AI368" s="427"/>
      <c r="AJ368" s="427"/>
      <c r="AK368" s="427"/>
      <c r="AL368" s="427"/>
      <c r="AM368" s="427"/>
    </row>
    <row r="369" spans="2:39" s="428" customFormat="1" ht="10.5" customHeight="1">
      <c r="B369" s="429"/>
      <c r="C369" s="429"/>
      <c r="D369" s="429"/>
      <c r="F369" s="429"/>
      <c r="I369" s="427"/>
      <c r="J369" s="427"/>
      <c r="K369" s="427"/>
      <c r="L369" s="427"/>
      <c r="M369" s="427"/>
      <c r="N369" s="427"/>
      <c r="O369" s="427"/>
      <c r="P369" s="427"/>
      <c r="Q369" s="427"/>
      <c r="R369" s="427"/>
      <c r="S369" s="427"/>
      <c r="T369" s="427"/>
      <c r="U369" s="427"/>
      <c r="V369" s="427"/>
      <c r="W369" s="427"/>
      <c r="X369" s="427"/>
      <c r="Y369" s="427"/>
      <c r="Z369" s="427"/>
      <c r="AA369" s="427"/>
      <c r="AB369" s="427"/>
      <c r="AC369" s="427"/>
      <c r="AD369" s="427"/>
      <c r="AE369" s="427"/>
      <c r="AF369" s="427"/>
      <c r="AG369" s="427"/>
      <c r="AH369" s="427"/>
      <c r="AI369" s="427"/>
      <c r="AJ369" s="427"/>
      <c r="AK369" s="427"/>
      <c r="AL369" s="427"/>
      <c r="AM369" s="427"/>
    </row>
    <row r="370" spans="2:39" s="428" customFormat="1" ht="10.5" customHeight="1">
      <c r="B370" s="429"/>
      <c r="C370" s="429"/>
      <c r="D370" s="429"/>
      <c r="F370" s="429"/>
      <c r="I370" s="427"/>
      <c r="J370" s="427"/>
      <c r="K370" s="427"/>
      <c r="L370" s="427"/>
      <c r="M370" s="427"/>
      <c r="N370" s="427"/>
      <c r="O370" s="427"/>
      <c r="P370" s="427"/>
      <c r="Q370" s="427"/>
      <c r="R370" s="427"/>
      <c r="S370" s="427"/>
      <c r="T370" s="427"/>
      <c r="U370" s="427"/>
      <c r="V370" s="427"/>
      <c r="W370" s="427"/>
      <c r="X370" s="427"/>
      <c r="Y370" s="427"/>
      <c r="Z370" s="427"/>
      <c r="AA370" s="427"/>
      <c r="AB370" s="427"/>
      <c r="AC370" s="427"/>
      <c r="AD370" s="427"/>
      <c r="AE370" s="427"/>
      <c r="AF370" s="427"/>
      <c r="AG370" s="427"/>
      <c r="AH370" s="427"/>
      <c r="AI370" s="427"/>
      <c r="AJ370" s="427"/>
      <c r="AK370" s="427"/>
      <c r="AL370" s="427"/>
      <c r="AM370" s="427"/>
    </row>
    <row r="371" spans="2:39" s="428" customFormat="1" ht="10.5" customHeight="1">
      <c r="B371" s="429"/>
      <c r="C371" s="429"/>
      <c r="D371" s="429"/>
      <c r="F371" s="429"/>
      <c r="I371" s="427"/>
      <c r="J371" s="427"/>
      <c r="K371" s="427"/>
      <c r="L371" s="427"/>
      <c r="M371" s="427"/>
      <c r="N371" s="427"/>
      <c r="O371" s="427"/>
      <c r="P371" s="427"/>
      <c r="Q371" s="427"/>
      <c r="R371" s="427"/>
      <c r="S371" s="427"/>
      <c r="T371" s="427"/>
      <c r="U371" s="427"/>
      <c r="V371" s="427"/>
      <c r="W371" s="427"/>
      <c r="X371" s="427"/>
      <c r="Y371" s="427"/>
      <c r="Z371" s="427"/>
      <c r="AA371" s="427"/>
      <c r="AB371" s="427"/>
      <c r="AC371" s="427"/>
      <c r="AD371" s="427"/>
      <c r="AE371" s="427"/>
      <c r="AF371" s="427"/>
      <c r="AG371" s="427"/>
      <c r="AH371" s="427"/>
      <c r="AI371" s="427"/>
      <c r="AJ371" s="427"/>
      <c r="AK371" s="427"/>
      <c r="AL371" s="427"/>
      <c r="AM371" s="427"/>
    </row>
    <row r="372" spans="2:39" s="428" customFormat="1" ht="10.5" customHeight="1">
      <c r="B372" s="429"/>
      <c r="C372" s="429"/>
      <c r="D372" s="429"/>
      <c r="F372" s="429"/>
      <c r="I372" s="427"/>
      <c r="J372" s="427"/>
      <c r="K372" s="427"/>
      <c r="L372" s="427"/>
      <c r="M372" s="427"/>
      <c r="N372" s="427"/>
      <c r="O372" s="427"/>
      <c r="P372" s="427"/>
      <c r="Q372" s="427"/>
      <c r="R372" s="427"/>
      <c r="S372" s="427"/>
      <c r="T372" s="427"/>
      <c r="U372" s="427"/>
      <c r="V372" s="427"/>
      <c r="W372" s="427"/>
      <c r="X372" s="427"/>
      <c r="Y372" s="427"/>
      <c r="Z372" s="427"/>
      <c r="AA372" s="427"/>
      <c r="AB372" s="427"/>
      <c r="AC372" s="427"/>
      <c r="AD372" s="427"/>
      <c r="AE372" s="427"/>
      <c r="AF372" s="427"/>
      <c r="AG372" s="427"/>
      <c r="AH372" s="427"/>
      <c r="AI372" s="427"/>
      <c r="AJ372" s="427"/>
      <c r="AK372" s="427"/>
      <c r="AL372" s="427"/>
      <c r="AM372" s="427"/>
    </row>
    <row r="373" spans="2:39" s="428" customFormat="1" ht="10.5" customHeight="1">
      <c r="B373" s="429"/>
      <c r="C373" s="429"/>
      <c r="D373" s="429"/>
      <c r="F373" s="429"/>
      <c r="I373" s="427"/>
      <c r="J373" s="427"/>
      <c r="K373" s="427"/>
      <c r="L373" s="427"/>
      <c r="M373" s="427"/>
      <c r="N373" s="427"/>
      <c r="O373" s="427"/>
      <c r="P373" s="427"/>
      <c r="Q373" s="427"/>
      <c r="R373" s="427"/>
      <c r="S373" s="427"/>
      <c r="T373" s="427"/>
      <c r="U373" s="427"/>
      <c r="V373" s="427"/>
      <c r="W373" s="427"/>
      <c r="X373" s="427"/>
      <c r="Y373" s="427"/>
      <c r="Z373" s="427"/>
      <c r="AA373" s="427"/>
      <c r="AB373" s="427"/>
      <c r="AC373" s="427"/>
      <c r="AD373" s="427"/>
      <c r="AE373" s="427"/>
      <c r="AF373" s="427"/>
      <c r="AG373" s="427"/>
      <c r="AH373" s="427"/>
      <c r="AI373" s="427"/>
      <c r="AJ373" s="427"/>
      <c r="AK373" s="427"/>
      <c r="AL373" s="427"/>
      <c r="AM373" s="427"/>
    </row>
    <row r="374" spans="2:39" s="428" customFormat="1" ht="10.5" customHeight="1">
      <c r="B374" s="429"/>
      <c r="C374" s="429"/>
      <c r="D374" s="429"/>
      <c r="F374" s="429"/>
      <c r="I374" s="427"/>
      <c r="J374" s="427"/>
      <c r="K374" s="427"/>
      <c r="L374" s="427"/>
      <c r="M374" s="427"/>
      <c r="N374" s="427"/>
      <c r="O374" s="427"/>
      <c r="P374" s="427"/>
      <c r="Q374" s="427"/>
      <c r="R374" s="427"/>
      <c r="S374" s="427"/>
      <c r="T374" s="427"/>
      <c r="U374" s="427"/>
      <c r="V374" s="427"/>
      <c r="W374" s="427"/>
      <c r="X374" s="427"/>
      <c r="Y374" s="427"/>
      <c r="Z374" s="427"/>
      <c r="AA374" s="427"/>
      <c r="AB374" s="427"/>
      <c r="AC374" s="427"/>
      <c r="AD374" s="427"/>
      <c r="AE374" s="427"/>
      <c r="AF374" s="427"/>
      <c r="AG374" s="427"/>
      <c r="AH374" s="427"/>
      <c r="AI374" s="427"/>
      <c r="AJ374" s="427"/>
      <c r="AK374" s="427"/>
      <c r="AL374" s="427"/>
      <c r="AM374" s="427"/>
    </row>
    <row r="375" spans="2:39" s="428" customFormat="1" ht="10.5" customHeight="1">
      <c r="B375" s="429"/>
      <c r="C375" s="429"/>
      <c r="D375" s="429"/>
      <c r="F375" s="429"/>
      <c r="I375" s="427"/>
      <c r="J375" s="427"/>
      <c r="K375" s="427"/>
      <c r="L375" s="427"/>
      <c r="M375" s="427"/>
      <c r="N375" s="427"/>
      <c r="O375" s="427"/>
      <c r="P375" s="427"/>
      <c r="Q375" s="427"/>
      <c r="R375" s="427"/>
      <c r="S375" s="427"/>
      <c r="T375" s="427"/>
      <c r="U375" s="427"/>
      <c r="V375" s="427"/>
      <c r="W375" s="427"/>
      <c r="X375" s="427"/>
      <c r="Y375" s="427"/>
      <c r="Z375" s="427"/>
      <c r="AA375" s="427"/>
      <c r="AB375" s="427"/>
      <c r="AC375" s="427"/>
      <c r="AD375" s="427"/>
      <c r="AE375" s="427"/>
      <c r="AF375" s="427"/>
      <c r="AG375" s="427"/>
      <c r="AH375" s="427"/>
      <c r="AI375" s="427"/>
      <c r="AJ375" s="427"/>
      <c r="AK375" s="427"/>
      <c r="AL375" s="427"/>
      <c r="AM375" s="427"/>
    </row>
    <row r="376" spans="2:39" s="428" customFormat="1" ht="10.5" customHeight="1">
      <c r="B376" s="429"/>
      <c r="C376" s="429"/>
      <c r="D376" s="429"/>
      <c r="F376" s="429"/>
      <c r="I376" s="427"/>
      <c r="J376" s="427"/>
      <c r="K376" s="427"/>
      <c r="L376" s="427"/>
      <c r="M376" s="427"/>
      <c r="N376" s="427"/>
      <c r="O376" s="427"/>
      <c r="P376" s="427"/>
      <c r="Q376" s="427"/>
      <c r="R376" s="427"/>
      <c r="S376" s="427"/>
      <c r="T376" s="427"/>
      <c r="U376" s="427"/>
      <c r="V376" s="427"/>
      <c r="W376" s="427"/>
      <c r="X376" s="427"/>
      <c r="Y376" s="427"/>
      <c r="Z376" s="427"/>
      <c r="AA376" s="427"/>
      <c r="AB376" s="427"/>
      <c r="AC376" s="427"/>
      <c r="AD376" s="427"/>
      <c r="AE376" s="427"/>
      <c r="AF376" s="427"/>
      <c r="AG376" s="427"/>
      <c r="AH376" s="427"/>
      <c r="AI376" s="427"/>
      <c r="AJ376" s="427"/>
      <c r="AK376" s="427"/>
      <c r="AL376" s="427"/>
      <c r="AM376" s="427"/>
    </row>
    <row r="377" spans="2:39" s="428" customFormat="1" ht="10.5" customHeight="1">
      <c r="B377" s="429"/>
      <c r="C377" s="429"/>
      <c r="D377" s="429"/>
      <c r="F377" s="429"/>
      <c r="I377" s="427"/>
      <c r="J377" s="427"/>
      <c r="K377" s="427"/>
      <c r="L377" s="427"/>
      <c r="M377" s="427"/>
      <c r="N377" s="427"/>
      <c r="O377" s="427"/>
      <c r="P377" s="427"/>
      <c r="Q377" s="427"/>
      <c r="R377" s="427"/>
      <c r="S377" s="427"/>
      <c r="T377" s="427"/>
      <c r="U377" s="427"/>
      <c r="V377" s="427"/>
      <c r="W377" s="427"/>
      <c r="X377" s="427"/>
      <c r="Y377" s="427"/>
      <c r="Z377" s="427"/>
      <c r="AA377" s="427"/>
      <c r="AB377" s="427"/>
      <c r="AC377" s="427"/>
      <c r="AD377" s="427"/>
      <c r="AE377" s="427"/>
      <c r="AF377" s="427"/>
      <c r="AG377" s="427"/>
      <c r="AH377" s="427"/>
      <c r="AI377" s="427"/>
      <c r="AJ377" s="427"/>
      <c r="AK377" s="427"/>
      <c r="AL377" s="427"/>
      <c r="AM377" s="427"/>
    </row>
    <row r="378" spans="2:39" s="428" customFormat="1" ht="10.5" customHeight="1">
      <c r="B378" s="429"/>
      <c r="C378" s="429"/>
      <c r="D378" s="429"/>
      <c r="F378" s="429"/>
      <c r="I378" s="427"/>
      <c r="J378" s="427"/>
      <c r="K378" s="427"/>
      <c r="L378" s="427"/>
      <c r="M378" s="427"/>
      <c r="N378" s="427"/>
      <c r="O378" s="427"/>
      <c r="P378" s="427"/>
      <c r="Q378" s="427"/>
      <c r="R378" s="427"/>
      <c r="S378" s="427"/>
      <c r="T378" s="427"/>
      <c r="U378" s="427"/>
      <c r="V378" s="427"/>
      <c r="W378" s="427"/>
      <c r="X378" s="427"/>
      <c r="Y378" s="427"/>
      <c r="Z378" s="427"/>
      <c r="AA378" s="427"/>
      <c r="AB378" s="427"/>
      <c r="AC378" s="427"/>
      <c r="AD378" s="427"/>
      <c r="AE378" s="427"/>
      <c r="AF378" s="427"/>
      <c r="AG378" s="427"/>
      <c r="AH378" s="427"/>
      <c r="AI378" s="427"/>
      <c r="AJ378" s="427"/>
      <c r="AK378" s="427"/>
      <c r="AL378" s="427"/>
      <c r="AM378" s="427"/>
    </row>
    <row r="379" spans="2:39" s="428" customFormat="1" ht="10.5" customHeight="1">
      <c r="B379" s="429"/>
      <c r="C379" s="429"/>
      <c r="D379" s="429"/>
      <c r="F379" s="429"/>
      <c r="I379" s="427"/>
      <c r="J379" s="427"/>
      <c r="K379" s="427"/>
      <c r="L379" s="427"/>
      <c r="M379" s="427"/>
      <c r="N379" s="427"/>
      <c r="O379" s="427"/>
      <c r="P379" s="427"/>
      <c r="Q379" s="427"/>
      <c r="R379" s="427"/>
      <c r="S379" s="427"/>
      <c r="T379" s="427"/>
      <c r="U379" s="427"/>
      <c r="V379" s="427"/>
      <c r="W379" s="427"/>
      <c r="X379" s="427"/>
      <c r="Y379" s="427"/>
      <c r="Z379" s="427"/>
      <c r="AA379" s="427"/>
      <c r="AB379" s="427"/>
      <c r="AC379" s="427"/>
      <c r="AD379" s="427"/>
      <c r="AE379" s="427"/>
      <c r="AF379" s="427"/>
      <c r="AG379" s="427"/>
      <c r="AH379" s="427"/>
      <c r="AI379" s="427"/>
      <c r="AJ379" s="427"/>
      <c r="AK379" s="427"/>
      <c r="AL379" s="427"/>
      <c r="AM379" s="427"/>
    </row>
    <row r="380" spans="2:39" s="428" customFormat="1" ht="10.5" customHeight="1">
      <c r="B380" s="429"/>
      <c r="C380" s="429"/>
      <c r="D380" s="429"/>
      <c r="F380" s="429"/>
      <c r="I380" s="427"/>
      <c r="J380" s="427"/>
      <c r="K380" s="427"/>
      <c r="L380" s="427"/>
      <c r="M380" s="427"/>
      <c r="N380" s="427"/>
      <c r="O380" s="427"/>
      <c r="P380" s="427"/>
      <c r="Q380" s="427"/>
      <c r="R380" s="427"/>
      <c r="S380" s="427"/>
      <c r="T380" s="427"/>
      <c r="U380" s="427"/>
      <c r="V380" s="427"/>
      <c r="W380" s="427"/>
      <c r="X380" s="427"/>
      <c r="Y380" s="427"/>
      <c r="Z380" s="427"/>
      <c r="AA380" s="427"/>
      <c r="AB380" s="427"/>
      <c r="AC380" s="427"/>
      <c r="AD380" s="427"/>
      <c r="AE380" s="427"/>
      <c r="AF380" s="427"/>
      <c r="AG380" s="427"/>
      <c r="AH380" s="427"/>
      <c r="AI380" s="427"/>
      <c r="AJ380" s="427"/>
      <c r="AK380" s="427"/>
      <c r="AL380" s="427"/>
      <c r="AM380" s="427"/>
    </row>
    <row r="381" spans="2:39" s="428" customFormat="1" ht="10.5" customHeight="1">
      <c r="B381" s="429"/>
      <c r="C381" s="429"/>
      <c r="D381" s="429"/>
      <c r="F381" s="429"/>
      <c r="I381" s="427"/>
      <c r="J381" s="427"/>
      <c r="K381" s="427"/>
      <c r="L381" s="427"/>
      <c r="M381" s="427"/>
      <c r="N381" s="427"/>
      <c r="O381" s="427"/>
      <c r="P381" s="427"/>
      <c r="Q381" s="427"/>
      <c r="R381" s="427"/>
      <c r="S381" s="427"/>
      <c r="T381" s="427"/>
      <c r="U381" s="427"/>
      <c r="V381" s="427"/>
      <c r="W381" s="427"/>
      <c r="X381" s="427"/>
      <c r="Y381" s="427"/>
      <c r="Z381" s="427"/>
      <c r="AA381" s="427"/>
      <c r="AB381" s="427"/>
      <c r="AC381" s="427"/>
      <c r="AD381" s="427"/>
      <c r="AE381" s="427"/>
      <c r="AF381" s="427"/>
      <c r="AG381" s="427"/>
      <c r="AH381" s="427"/>
      <c r="AI381" s="427"/>
      <c r="AJ381" s="427"/>
      <c r="AK381" s="427"/>
      <c r="AL381" s="427"/>
      <c r="AM381" s="427"/>
    </row>
    <row r="382" spans="2:39" s="428" customFormat="1" ht="10.5" customHeight="1">
      <c r="B382" s="429"/>
      <c r="C382" s="429"/>
      <c r="D382" s="429"/>
      <c r="F382" s="429"/>
      <c r="I382" s="427"/>
      <c r="J382" s="427"/>
      <c r="K382" s="427"/>
      <c r="L382" s="427"/>
      <c r="M382" s="427"/>
      <c r="N382" s="427"/>
      <c r="O382" s="427"/>
      <c r="P382" s="427"/>
      <c r="Q382" s="427"/>
      <c r="R382" s="427"/>
      <c r="S382" s="427"/>
      <c r="T382" s="427"/>
      <c r="U382" s="427"/>
      <c r="V382" s="427"/>
      <c r="W382" s="427"/>
      <c r="X382" s="427"/>
      <c r="Y382" s="427"/>
      <c r="Z382" s="427"/>
      <c r="AA382" s="427"/>
      <c r="AB382" s="427"/>
      <c r="AC382" s="427"/>
      <c r="AD382" s="427"/>
      <c r="AE382" s="427"/>
      <c r="AF382" s="427"/>
      <c r="AG382" s="427"/>
      <c r="AH382" s="427"/>
      <c r="AI382" s="427"/>
      <c r="AJ382" s="427"/>
      <c r="AK382" s="427"/>
      <c r="AL382" s="427"/>
      <c r="AM382" s="427"/>
    </row>
    <row r="383" spans="2:39" s="428" customFormat="1" ht="10.5" customHeight="1">
      <c r="B383" s="429"/>
      <c r="C383" s="429"/>
      <c r="D383" s="429"/>
      <c r="F383" s="429"/>
      <c r="I383" s="427"/>
      <c r="J383" s="427"/>
      <c r="K383" s="427"/>
      <c r="L383" s="427"/>
      <c r="M383" s="427"/>
      <c r="N383" s="427"/>
      <c r="O383" s="427"/>
      <c r="P383" s="427"/>
      <c r="Q383" s="427"/>
      <c r="R383" s="427"/>
      <c r="S383" s="427"/>
      <c r="T383" s="427"/>
      <c r="U383" s="427"/>
      <c r="V383" s="427"/>
      <c r="W383" s="427"/>
      <c r="X383" s="427"/>
      <c r="Y383" s="427"/>
      <c r="Z383" s="427"/>
      <c r="AA383" s="427"/>
      <c r="AB383" s="427"/>
      <c r="AC383" s="427"/>
      <c r="AD383" s="427"/>
      <c r="AE383" s="427"/>
      <c r="AF383" s="427"/>
      <c r="AG383" s="427"/>
      <c r="AH383" s="427"/>
      <c r="AI383" s="427"/>
      <c r="AJ383" s="427"/>
      <c r="AK383" s="427"/>
      <c r="AL383" s="427"/>
      <c r="AM383" s="427"/>
    </row>
    <row r="384" spans="2:39" s="428" customFormat="1" ht="10.5" customHeight="1">
      <c r="B384" s="429"/>
      <c r="C384" s="429"/>
      <c r="D384" s="429"/>
      <c r="F384" s="429"/>
      <c r="I384" s="427"/>
      <c r="J384" s="427"/>
      <c r="K384" s="427"/>
      <c r="L384" s="427"/>
      <c r="M384" s="427"/>
      <c r="N384" s="427"/>
      <c r="O384" s="427"/>
      <c r="P384" s="427"/>
      <c r="Q384" s="427"/>
      <c r="R384" s="427"/>
      <c r="S384" s="427"/>
      <c r="T384" s="427"/>
      <c r="U384" s="427"/>
      <c r="V384" s="427"/>
      <c r="W384" s="427"/>
      <c r="X384" s="427"/>
      <c r="Y384" s="427"/>
      <c r="Z384" s="427"/>
      <c r="AA384" s="427"/>
      <c r="AB384" s="427"/>
      <c r="AC384" s="427"/>
      <c r="AD384" s="427"/>
      <c r="AE384" s="427"/>
      <c r="AF384" s="427"/>
      <c r="AG384" s="427"/>
      <c r="AH384" s="427"/>
      <c r="AI384" s="427"/>
      <c r="AJ384" s="427"/>
      <c r="AK384" s="427"/>
      <c r="AL384" s="427"/>
      <c r="AM384" s="427"/>
    </row>
    <row r="385" spans="2:39" s="428" customFormat="1" ht="10.5" customHeight="1">
      <c r="B385" s="429"/>
      <c r="C385" s="429"/>
      <c r="D385" s="429"/>
      <c r="F385" s="429"/>
      <c r="I385" s="427"/>
      <c r="J385" s="427"/>
      <c r="K385" s="427"/>
      <c r="L385" s="427"/>
      <c r="M385" s="427"/>
      <c r="N385" s="427"/>
      <c r="O385" s="427"/>
      <c r="P385" s="427"/>
      <c r="Q385" s="427"/>
      <c r="R385" s="427"/>
      <c r="S385" s="427"/>
      <c r="T385" s="427"/>
      <c r="U385" s="427"/>
      <c r="V385" s="427"/>
      <c r="W385" s="427"/>
      <c r="X385" s="427"/>
      <c r="Y385" s="427"/>
      <c r="Z385" s="427"/>
      <c r="AA385" s="427"/>
      <c r="AB385" s="427"/>
      <c r="AC385" s="427"/>
      <c r="AD385" s="427"/>
      <c r="AE385" s="427"/>
      <c r="AF385" s="427"/>
      <c r="AG385" s="427"/>
      <c r="AH385" s="427"/>
      <c r="AI385" s="427"/>
      <c r="AJ385" s="427"/>
      <c r="AK385" s="427"/>
      <c r="AL385" s="427"/>
      <c r="AM385" s="427"/>
    </row>
    <row r="386" spans="2:39" s="428" customFormat="1" ht="10.5" customHeight="1">
      <c r="B386" s="429"/>
      <c r="C386" s="429"/>
      <c r="D386" s="429"/>
      <c r="F386" s="429"/>
      <c r="I386" s="427"/>
      <c r="J386" s="427"/>
      <c r="K386" s="427"/>
      <c r="L386" s="427"/>
      <c r="M386" s="427"/>
      <c r="N386" s="427"/>
      <c r="O386" s="427"/>
      <c r="P386" s="427"/>
      <c r="Q386" s="427"/>
      <c r="R386" s="427"/>
      <c r="S386" s="427"/>
      <c r="T386" s="427"/>
      <c r="U386" s="427"/>
      <c r="V386" s="427"/>
      <c r="W386" s="427"/>
      <c r="X386" s="427"/>
      <c r="Y386" s="427"/>
      <c r="Z386" s="427"/>
      <c r="AA386" s="427"/>
      <c r="AB386" s="427"/>
      <c r="AC386" s="427"/>
      <c r="AD386" s="427"/>
      <c r="AE386" s="427"/>
      <c r="AF386" s="427"/>
      <c r="AG386" s="427"/>
      <c r="AH386" s="427"/>
      <c r="AI386" s="427"/>
      <c r="AJ386" s="427"/>
      <c r="AK386" s="427"/>
      <c r="AL386" s="427"/>
      <c r="AM386" s="427"/>
    </row>
    <row r="387" spans="2:39" s="428" customFormat="1" ht="10.5" customHeight="1">
      <c r="B387" s="429"/>
      <c r="C387" s="429"/>
      <c r="D387" s="429"/>
      <c r="F387" s="429"/>
      <c r="I387" s="427"/>
      <c r="J387" s="427"/>
      <c r="K387" s="427"/>
      <c r="L387" s="427"/>
      <c r="M387" s="427"/>
      <c r="N387" s="427"/>
      <c r="O387" s="427"/>
      <c r="P387" s="427"/>
      <c r="Q387" s="427"/>
      <c r="R387" s="427"/>
      <c r="S387" s="427"/>
      <c r="T387" s="427"/>
      <c r="U387" s="427"/>
      <c r="V387" s="427"/>
      <c r="W387" s="427"/>
      <c r="X387" s="427"/>
      <c r="Y387" s="427"/>
      <c r="Z387" s="427"/>
      <c r="AA387" s="427"/>
      <c r="AB387" s="427"/>
      <c r="AC387" s="427"/>
      <c r="AD387" s="427"/>
      <c r="AE387" s="427"/>
      <c r="AF387" s="427"/>
      <c r="AG387" s="427"/>
      <c r="AH387" s="427"/>
      <c r="AI387" s="427"/>
      <c r="AJ387" s="427"/>
      <c r="AK387" s="427"/>
      <c r="AL387" s="427"/>
      <c r="AM387" s="427"/>
    </row>
    <row r="388" spans="2:39" s="428" customFormat="1" ht="10.5" customHeight="1">
      <c r="B388" s="429"/>
      <c r="C388" s="429"/>
      <c r="D388" s="429"/>
      <c r="F388" s="429"/>
      <c r="I388" s="427"/>
      <c r="J388" s="427"/>
      <c r="K388" s="427"/>
      <c r="L388" s="427"/>
      <c r="M388" s="427"/>
      <c r="N388" s="427"/>
      <c r="O388" s="427"/>
      <c r="P388" s="427"/>
      <c r="Q388" s="427"/>
      <c r="R388" s="427"/>
      <c r="S388" s="427"/>
      <c r="T388" s="427"/>
      <c r="U388" s="427"/>
      <c r="V388" s="427"/>
      <c r="W388" s="427"/>
      <c r="X388" s="427"/>
      <c r="Y388" s="427"/>
      <c r="Z388" s="427"/>
      <c r="AA388" s="427"/>
      <c r="AB388" s="427"/>
      <c r="AC388" s="427"/>
      <c r="AD388" s="427"/>
      <c r="AE388" s="427"/>
      <c r="AF388" s="427"/>
      <c r="AG388" s="427"/>
      <c r="AH388" s="427"/>
      <c r="AI388" s="427"/>
      <c r="AJ388" s="427"/>
      <c r="AK388" s="427"/>
      <c r="AL388" s="427"/>
      <c r="AM388" s="427"/>
    </row>
    <row r="389" spans="2:39" s="428" customFormat="1" ht="10.5" customHeight="1">
      <c r="B389" s="429"/>
      <c r="C389" s="429"/>
      <c r="D389" s="429"/>
      <c r="F389" s="429"/>
      <c r="I389" s="427"/>
      <c r="J389" s="427"/>
      <c r="K389" s="427"/>
      <c r="L389" s="427"/>
      <c r="M389" s="427"/>
      <c r="N389" s="427"/>
      <c r="O389" s="427"/>
      <c r="P389" s="427"/>
      <c r="Q389" s="427"/>
      <c r="R389" s="427"/>
      <c r="S389" s="427"/>
      <c r="T389" s="427"/>
      <c r="U389" s="427"/>
      <c r="V389" s="427"/>
      <c r="W389" s="427"/>
      <c r="X389" s="427"/>
      <c r="Y389" s="427"/>
      <c r="Z389" s="427"/>
      <c r="AA389" s="427"/>
      <c r="AB389" s="427"/>
      <c r="AC389" s="427"/>
      <c r="AD389" s="427"/>
      <c r="AE389" s="427"/>
      <c r="AF389" s="427"/>
      <c r="AG389" s="427"/>
      <c r="AH389" s="427"/>
      <c r="AI389" s="427"/>
      <c r="AJ389" s="427"/>
      <c r="AK389" s="427"/>
      <c r="AL389" s="427"/>
      <c r="AM389" s="427"/>
    </row>
    <row r="390" spans="2:39" s="428" customFormat="1" ht="10.5" customHeight="1">
      <c r="B390" s="429"/>
      <c r="C390" s="429"/>
      <c r="D390" s="429"/>
      <c r="F390" s="429"/>
      <c r="I390" s="427"/>
      <c r="J390" s="427"/>
      <c r="K390" s="427"/>
      <c r="L390" s="427"/>
      <c r="M390" s="427"/>
      <c r="N390" s="427"/>
      <c r="O390" s="427"/>
      <c r="P390" s="427"/>
      <c r="Q390" s="427"/>
      <c r="R390" s="427"/>
      <c r="S390" s="427"/>
      <c r="T390" s="427"/>
      <c r="U390" s="427"/>
      <c r="V390" s="427"/>
      <c r="W390" s="427"/>
      <c r="X390" s="427"/>
      <c r="Y390" s="427"/>
      <c r="Z390" s="427"/>
      <c r="AA390" s="427"/>
      <c r="AB390" s="427"/>
      <c r="AC390" s="427"/>
      <c r="AD390" s="427"/>
      <c r="AE390" s="427"/>
      <c r="AF390" s="427"/>
      <c r="AG390" s="427"/>
      <c r="AH390" s="427"/>
      <c r="AI390" s="427"/>
      <c r="AJ390" s="427"/>
      <c r="AK390" s="427"/>
      <c r="AL390" s="427"/>
      <c r="AM390" s="427"/>
    </row>
    <row r="391" spans="2:39" s="428" customFormat="1" ht="10.5" customHeight="1">
      <c r="B391" s="429"/>
      <c r="C391" s="429"/>
      <c r="D391" s="429"/>
      <c r="F391" s="429"/>
      <c r="I391" s="427"/>
      <c r="J391" s="427"/>
      <c r="K391" s="427"/>
      <c r="L391" s="427"/>
      <c r="M391" s="427"/>
      <c r="N391" s="427"/>
      <c r="O391" s="427"/>
      <c r="P391" s="427"/>
      <c r="Q391" s="427"/>
      <c r="R391" s="427"/>
      <c r="S391" s="427"/>
      <c r="T391" s="427"/>
      <c r="U391" s="427"/>
      <c r="V391" s="427"/>
      <c r="W391" s="427"/>
      <c r="X391" s="427"/>
      <c r="Y391" s="427"/>
      <c r="Z391" s="427"/>
      <c r="AA391" s="427"/>
      <c r="AB391" s="427"/>
      <c r="AC391" s="427"/>
      <c r="AD391" s="427"/>
      <c r="AE391" s="427"/>
      <c r="AF391" s="427"/>
      <c r="AG391" s="427"/>
      <c r="AH391" s="427"/>
      <c r="AI391" s="427"/>
      <c r="AJ391" s="427"/>
      <c r="AK391" s="427"/>
      <c r="AL391" s="427"/>
      <c r="AM391" s="427"/>
    </row>
    <row r="392" spans="2:39" s="428" customFormat="1" ht="10.5" customHeight="1">
      <c r="B392" s="429"/>
      <c r="C392" s="429"/>
      <c r="D392" s="429"/>
      <c r="F392" s="429"/>
      <c r="I392" s="427"/>
      <c r="J392" s="427"/>
      <c r="K392" s="427"/>
      <c r="L392" s="427"/>
      <c r="M392" s="427"/>
      <c r="N392" s="427"/>
      <c r="O392" s="427"/>
      <c r="P392" s="427"/>
      <c r="Q392" s="427"/>
      <c r="R392" s="427"/>
      <c r="S392" s="427"/>
      <c r="T392" s="427"/>
      <c r="U392" s="427"/>
      <c r="V392" s="427"/>
      <c r="W392" s="427"/>
      <c r="X392" s="427"/>
      <c r="Y392" s="427"/>
      <c r="Z392" s="427"/>
      <c r="AA392" s="427"/>
      <c r="AB392" s="427"/>
      <c r="AC392" s="427"/>
      <c r="AD392" s="427"/>
      <c r="AE392" s="427"/>
      <c r="AF392" s="427"/>
      <c r="AG392" s="427"/>
      <c r="AH392" s="427"/>
      <c r="AI392" s="427"/>
      <c r="AJ392" s="427"/>
      <c r="AK392" s="427"/>
      <c r="AL392" s="427"/>
      <c r="AM392" s="427"/>
    </row>
    <row r="393" spans="2:39" s="428" customFormat="1" ht="10.5" customHeight="1">
      <c r="B393" s="429"/>
      <c r="C393" s="429"/>
      <c r="D393" s="429"/>
      <c r="F393" s="429"/>
      <c r="I393" s="427"/>
      <c r="J393" s="427"/>
      <c r="K393" s="427"/>
      <c r="L393" s="427"/>
      <c r="M393" s="427"/>
      <c r="N393" s="427"/>
      <c r="O393" s="427"/>
      <c r="P393" s="427"/>
      <c r="Q393" s="427"/>
      <c r="R393" s="427"/>
      <c r="S393" s="427"/>
      <c r="T393" s="427"/>
      <c r="U393" s="427"/>
      <c r="V393" s="427"/>
      <c r="W393" s="427"/>
      <c r="X393" s="427"/>
      <c r="Y393" s="427"/>
      <c r="Z393" s="427"/>
      <c r="AA393" s="427"/>
      <c r="AB393" s="427"/>
      <c r="AC393" s="427"/>
      <c r="AD393" s="427"/>
      <c r="AE393" s="427"/>
      <c r="AF393" s="427"/>
      <c r="AG393" s="427"/>
      <c r="AH393" s="427"/>
      <c r="AI393" s="427"/>
      <c r="AJ393" s="427"/>
      <c r="AK393" s="427"/>
      <c r="AL393" s="427"/>
      <c r="AM393" s="427"/>
    </row>
    <row r="394" spans="2:39" s="428" customFormat="1" ht="10.5" customHeight="1">
      <c r="B394" s="429"/>
      <c r="C394" s="429"/>
      <c r="D394" s="429"/>
      <c r="F394" s="429"/>
      <c r="I394" s="427"/>
      <c r="J394" s="427"/>
      <c r="K394" s="427"/>
      <c r="L394" s="427"/>
      <c r="M394" s="427"/>
      <c r="N394" s="427"/>
      <c r="O394" s="427"/>
      <c r="P394" s="427"/>
      <c r="Q394" s="427"/>
      <c r="R394" s="427"/>
      <c r="S394" s="427"/>
      <c r="T394" s="427"/>
      <c r="U394" s="427"/>
      <c r="V394" s="427"/>
      <c r="W394" s="427"/>
      <c r="X394" s="427"/>
      <c r="Y394" s="427"/>
      <c r="Z394" s="427"/>
      <c r="AA394" s="427"/>
      <c r="AB394" s="427"/>
      <c r="AC394" s="427"/>
      <c r="AD394" s="427"/>
      <c r="AE394" s="427"/>
      <c r="AF394" s="427"/>
      <c r="AG394" s="427"/>
      <c r="AH394" s="427"/>
      <c r="AI394" s="427"/>
      <c r="AJ394" s="427"/>
      <c r="AK394" s="427"/>
      <c r="AL394" s="427"/>
      <c r="AM394" s="427"/>
    </row>
    <row r="395" spans="2:39" s="428" customFormat="1" ht="10.5" customHeight="1">
      <c r="B395" s="429"/>
      <c r="C395" s="429"/>
      <c r="D395" s="429"/>
      <c r="F395" s="429"/>
      <c r="I395" s="427"/>
      <c r="J395" s="427"/>
      <c r="K395" s="427"/>
      <c r="L395" s="427"/>
      <c r="M395" s="427"/>
      <c r="N395" s="427"/>
      <c r="O395" s="427"/>
      <c r="P395" s="427"/>
      <c r="Q395" s="427"/>
      <c r="R395" s="427"/>
      <c r="S395" s="427"/>
      <c r="T395" s="427"/>
      <c r="U395" s="427"/>
      <c r="V395" s="427"/>
      <c r="W395" s="427"/>
      <c r="X395" s="427"/>
      <c r="Y395" s="427"/>
      <c r="Z395" s="427"/>
      <c r="AA395" s="427"/>
      <c r="AB395" s="427"/>
      <c r="AC395" s="427"/>
      <c r="AD395" s="427"/>
      <c r="AE395" s="427"/>
      <c r="AF395" s="427"/>
      <c r="AG395" s="427"/>
      <c r="AH395" s="427"/>
      <c r="AI395" s="427"/>
      <c r="AJ395" s="427"/>
      <c r="AK395" s="427"/>
      <c r="AL395" s="427"/>
      <c r="AM395" s="427"/>
    </row>
    <row r="396" spans="2:39" s="428" customFormat="1" ht="10.5" customHeight="1">
      <c r="B396" s="429"/>
      <c r="C396" s="429"/>
      <c r="D396" s="429"/>
      <c r="F396" s="429"/>
      <c r="I396" s="427"/>
      <c r="J396" s="427"/>
      <c r="K396" s="427"/>
      <c r="L396" s="427"/>
      <c r="M396" s="427"/>
      <c r="N396" s="427"/>
      <c r="O396" s="427"/>
      <c r="P396" s="427"/>
      <c r="Q396" s="427"/>
      <c r="R396" s="427"/>
      <c r="S396" s="427"/>
      <c r="T396" s="427"/>
      <c r="U396" s="427"/>
      <c r="V396" s="427"/>
      <c r="W396" s="427"/>
      <c r="X396" s="427"/>
      <c r="Y396" s="427"/>
      <c r="Z396" s="427"/>
      <c r="AA396" s="427"/>
      <c r="AB396" s="427"/>
      <c r="AC396" s="427"/>
      <c r="AD396" s="427"/>
      <c r="AE396" s="427"/>
      <c r="AF396" s="427"/>
      <c r="AG396" s="427"/>
      <c r="AH396" s="427"/>
      <c r="AI396" s="427"/>
      <c r="AJ396" s="427"/>
      <c r="AK396" s="427"/>
      <c r="AL396" s="427"/>
      <c r="AM396" s="427"/>
    </row>
    <row r="397" spans="2:39" s="428" customFormat="1" ht="10.5" customHeight="1">
      <c r="B397" s="429"/>
      <c r="C397" s="429"/>
      <c r="D397" s="429"/>
      <c r="F397" s="429"/>
      <c r="I397" s="427"/>
      <c r="J397" s="427"/>
      <c r="K397" s="427"/>
      <c r="L397" s="427"/>
      <c r="M397" s="427"/>
      <c r="N397" s="427"/>
      <c r="O397" s="427"/>
      <c r="P397" s="427"/>
      <c r="Q397" s="427"/>
      <c r="R397" s="427"/>
      <c r="S397" s="427"/>
      <c r="T397" s="427"/>
      <c r="U397" s="427"/>
      <c r="V397" s="427"/>
      <c r="W397" s="427"/>
      <c r="X397" s="427"/>
      <c r="Y397" s="427"/>
      <c r="Z397" s="427"/>
      <c r="AA397" s="427"/>
      <c r="AB397" s="427"/>
      <c r="AC397" s="427"/>
      <c r="AD397" s="427"/>
      <c r="AE397" s="427"/>
      <c r="AF397" s="427"/>
      <c r="AG397" s="427"/>
      <c r="AH397" s="427"/>
      <c r="AI397" s="427"/>
      <c r="AJ397" s="427"/>
      <c r="AK397" s="427"/>
      <c r="AL397" s="427"/>
      <c r="AM397" s="427"/>
    </row>
    <row r="398" spans="2:39" s="428" customFormat="1" ht="10.5" customHeight="1">
      <c r="B398" s="429"/>
      <c r="C398" s="429"/>
      <c r="D398" s="429"/>
      <c r="F398" s="429"/>
      <c r="I398" s="427"/>
      <c r="J398" s="427"/>
      <c r="K398" s="427"/>
      <c r="L398" s="427"/>
      <c r="M398" s="427"/>
      <c r="N398" s="427"/>
      <c r="O398" s="427"/>
      <c r="P398" s="427"/>
      <c r="Q398" s="427"/>
      <c r="R398" s="427"/>
      <c r="S398" s="427"/>
      <c r="T398" s="427"/>
      <c r="U398" s="427"/>
      <c r="V398" s="427"/>
      <c r="W398" s="427"/>
      <c r="X398" s="427"/>
      <c r="Y398" s="427"/>
      <c r="Z398" s="427"/>
      <c r="AA398" s="427"/>
      <c r="AB398" s="427"/>
      <c r="AC398" s="427"/>
      <c r="AD398" s="427"/>
      <c r="AE398" s="427"/>
      <c r="AF398" s="427"/>
      <c r="AG398" s="427"/>
      <c r="AH398" s="427"/>
      <c r="AI398" s="427"/>
      <c r="AJ398" s="427"/>
      <c r="AK398" s="427"/>
      <c r="AL398" s="427"/>
      <c r="AM398" s="427"/>
    </row>
    <row r="399" spans="2:39" s="428" customFormat="1" ht="10.5" customHeight="1">
      <c r="B399" s="429"/>
      <c r="C399" s="429"/>
      <c r="D399" s="429"/>
      <c r="F399" s="429"/>
      <c r="I399" s="427"/>
      <c r="J399" s="427"/>
      <c r="K399" s="427"/>
      <c r="L399" s="427"/>
      <c r="M399" s="427"/>
      <c r="N399" s="427"/>
      <c r="O399" s="427"/>
      <c r="P399" s="427"/>
      <c r="Q399" s="427"/>
      <c r="R399" s="427"/>
      <c r="S399" s="427"/>
      <c r="T399" s="427"/>
      <c r="U399" s="427"/>
      <c r="V399" s="427"/>
      <c r="W399" s="427"/>
      <c r="X399" s="427"/>
      <c r="Y399" s="427"/>
      <c r="Z399" s="427"/>
      <c r="AA399" s="427"/>
      <c r="AB399" s="427"/>
      <c r="AC399" s="427"/>
      <c r="AD399" s="427"/>
      <c r="AE399" s="427"/>
      <c r="AF399" s="427"/>
      <c r="AG399" s="427"/>
      <c r="AH399" s="427"/>
      <c r="AI399" s="427"/>
      <c r="AJ399" s="427"/>
      <c r="AK399" s="427"/>
      <c r="AL399" s="427"/>
      <c r="AM399" s="427"/>
    </row>
    <row r="400" spans="2:39" s="428" customFormat="1" ht="10.5" customHeight="1">
      <c r="B400" s="429"/>
      <c r="C400" s="429"/>
      <c r="D400" s="429"/>
      <c r="F400" s="429"/>
      <c r="I400" s="427"/>
      <c r="J400" s="427"/>
      <c r="K400" s="427"/>
      <c r="L400" s="427"/>
      <c r="M400" s="427"/>
      <c r="N400" s="427"/>
      <c r="O400" s="427"/>
      <c r="P400" s="427"/>
      <c r="Q400" s="427"/>
      <c r="R400" s="427"/>
      <c r="S400" s="427"/>
      <c r="T400" s="427"/>
      <c r="U400" s="427"/>
      <c r="V400" s="427"/>
      <c r="W400" s="427"/>
      <c r="X400" s="427"/>
      <c r="Y400" s="427"/>
      <c r="Z400" s="427"/>
      <c r="AA400" s="427"/>
      <c r="AB400" s="427"/>
      <c r="AC400" s="427"/>
      <c r="AD400" s="427"/>
      <c r="AE400" s="427"/>
      <c r="AF400" s="427"/>
      <c r="AG400" s="427"/>
      <c r="AH400" s="427"/>
      <c r="AI400" s="427"/>
      <c r="AJ400" s="427"/>
      <c r="AK400" s="427"/>
      <c r="AL400" s="427"/>
      <c r="AM400" s="427"/>
    </row>
    <row r="401" spans="2:39" s="428" customFormat="1" ht="10.5" customHeight="1">
      <c r="B401" s="429"/>
      <c r="C401" s="429"/>
      <c r="D401" s="429"/>
      <c r="F401" s="429"/>
      <c r="I401" s="427"/>
      <c r="J401" s="427"/>
      <c r="K401" s="427"/>
      <c r="L401" s="427"/>
      <c r="M401" s="427"/>
      <c r="N401" s="427"/>
      <c r="O401" s="427"/>
      <c r="P401" s="427"/>
      <c r="Q401" s="427"/>
      <c r="R401" s="427"/>
      <c r="S401" s="427"/>
      <c r="T401" s="427"/>
      <c r="U401" s="427"/>
      <c r="V401" s="427"/>
      <c r="W401" s="427"/>
      <c r="X401" s="427"/>
      <c r="Y401" s="427"/>
      <c r="Z401" s="427"/>
      <c r="AA401" s="427"/>
      <c r="AB401" s="427"/>
      <c r="AC401" s="427"/>
      <c r="AD401" s="427"/>
      <c r="AE401" s="427"/>
      <c r="AF401" s="427"/>
      <c r="AG401" s="427"/>
      <c r="AH401" s="427"/>
      <c r="AI401" s="427"/>
      <c r="AJ401" s="427"/>
      <c r="AK401" s="427"/>
      <c r="AL401" s="427"/>
      <c r="AM401" s="427"/>
    </row>
    <row r="402" spans="2:39" s="428" customFormat="1" ht="10.5" customHeight="1">
      <c r="B402" s="429"/>
      <c r="C402" s="429"/>
      <c r="D402" s="429"/>
      <c r="F402" s="429"/>
      <c r="I402" s="427"/>
      <c r="J402" s="427"/>
      <c r="K402" s="427"/>
      <c r="L402" s="427"/>
      <c r="M402" s="427"/>
      <c r="N402" s="427"/>
      <c r="O402" s="427"/>
      <c r="P402" s="427"/>
      <c r="Q402" s="427"/>
      <c r="R402" s="427"/>
      <c r="S402" s="427"/>
      <c r="T402" s="427"/>
      <c r="U402" s="427"/>
      <c r="V402" s="427"/>
      <c r="W402" s="427"/>
      <c r="X402" s="427"/>
      <c r="Y402" s="427"/>
      <c r="Z402" s="427"/>
      <c r="AA402" s="427"/>
      <c r="AB402" s="427"/>
      <c r="AC402" s="427"/>
      <c r="AD402" s="427"/>
      <c r="AE402" s="427"/>
      <c r="AF402" s="427"/>
      <c r="AG402" s="427"/>
      <c r="AH402" s="427"/>
      <c r="AI402" s="427"/>
      <c r="AJ402" s="427"/>
      <c r="AK402" s="427"/>
      <c r="AL402" s="427"/>
      <c r="AM402" s="427"/>
    </row>
    <row r="403" spans="2:39" s="428" customFormat="1" ht="10.5" customHeight="1">
      <c r="B403" s="429"/>
      <c r="C403" s="429"/>
      <c r="D403" s="429"/>
      <c r="F403" s="429"/>
      <c r="I403" s="427"/>
      <c r="J403" s="427"/>
      <c r="K403" s="427"/>
      <c r="L403" s="427"/>
      <c r="M403" s="427"/>
      <c r="N403" s="427"/>
      <c r="O403" s="427"/>
      <c r="P403" s="427"/>
      <c r="Q403" s="427"/>
      <c r="R403" s="427"/>
      <c r="S403" s="427"/>
      <c r="T403" s="427"/>
      <c r="U403" s="427"/>
      <c r="V403" s="427"/>
      <c r="W403" s="427"/>
      <c r="X403" s="427"/>
      <c r="Y403" s="427"/>
      <c r="Z403" s="427"/>
      <c r="AA403" s="427"/>
      <c r="AB403" s="427"/>
      <c r="AC403" s="427"/>
      <c r="AD403" s="427"/>
      <c r="AE403" s="427"/>
      <c r="AF403" s="427"/>
      <c r="AG403" s="427"/>
      <c r="AH403" s="427"/>
      <c r="AI403" s="427"/>
      <c r="AJ403" s="427"/>
      <c r="AK403" s="427"/>
      <c r="AL403" s="427"/>
      <c r="AM403" s="427"/>
    </row>
    <row r="404" spans="2:39" s="428" customFormat="1" ht="10.5" customHeight="1">
      <c r="B404" s="429"/>
      <c r="C404" s="429"/>
      <c r="D404" s="429"/>
      <c r="F404" s="429"/>
      <c r="I404" s="427"/>
      <c r="J404" s="427"/>
      <c r="K404" s="427"/>
      <c r="L404" s="427"/>
      <c r="M404" s="427"/>
      <c r="N404" s="427"/>
      <c r="O404" s="427"/>
      <c r="P404" s="427"/>
      <c r="Q404" s="427"/>
      <c r="R404" s="427"/>
      <c r="S404" s="427"/>
      <c r="T404" s="427"/>
      <c r="U404" s="427"/>
      <c r="V404" s="427"/>
      <c r="W404" s="427"/>
      <c r="X404" s="427"/>
      <c r="Y404" s="427"/>
      <c r="Z404" s="427"/>
      <c r="AA404" s="427"/>
      <c r="AB404" s="427"/>
      <c r="AC404" s="427"/>
      <c r="AD404" s="427"/>
      <c r="AE404" s="427"/>
      <c r="AF404" s="427"/>
      <c r="AG404" s="427"/>
      <c r="AH404" s="427"/>
      <c r="AI404" s="427"/>
      <c r="AJ404" s="427"/>
      <c r="AK404" s="427"/>
      <c r="AL404" s="427"/>
      <c r="AM404" s="427"/>
    </row>
    <row r="405" spans="2:39" s="428" customFormat="1" ht="10.5" customHeight="1">
      <c r="B405" s="429"/>
      <c r="C405" s="429"/>
      <c r="D405" s="429"/>
      <c r="F405" s="429"/>
      <c r="I405" s="427"/>
      <c r="J405" s="427"/>
      <c r="K405" s="427"/>
      <c r="L405" s="427"/>
      <c r="M405" s="427"/>
      <c r="N405" s="427"/>
      <c r="O405" s="427"/>
      <c r="P405" s="427"/>
      <c r="Q405" s="427"/>
      <c r="R405" s="427"/>
      <c r="S405" s="427"/>
      <c r="T405" s="427"/>
      <c r="U405" s="427"/>
      <c r="V405" s="427"/>
      <c r="W405" s="427"/>
      <c r="X405" s="427"/>
      <c r="Y405" s="427"/>
      <c r="Z405" s="427"/>
      <c r="AA405" s="427"/>
      <c r="AB405" s="427"/>
      <c r="AC405" s="427"/>
      <c r="AD405" s="427"/>
      <c r="AE405" s="427"/>
      <c r="AF405" s="427"/>
      <c r="AG405" s="427"/>
      <c r="AH405" s="427"/>
      <c r="AI405" s="427"/>
      <c r="AJ405" s="427"/>
      <c r="AK405" s="427"/>
      <c r="AL405" s="427"/>
      <c r="AM405" s="427"/>
    </row>
    <row r="406" spans="2:39" s="428" customFormat="1" ht="10.5" customHeight="1">
      <c r="B406" s="429"/>
      <c r="C406" s="429"/>
      <c r="D406" s="429"/>
      <c r="F406" s="429"/>
      <c r="I406" s="427"/>
      <c r="J406" s="427"/>
      <c r="K406" s="427"/>
      <c r="L406" s="427"/>
      <c r="M406" s="427"/>
      <c r="N406" s="427"/>
      <c r="O406" s="427"/>
      <c r="P406" s="427"/>
      <c r="Q406" s="427"/>
      <c r="R406" s="427"/>
      <c r="S406" s="427"/>
      <c r="T406" s="427"/>
      <c r="U406" s="427"/>
      <c r="V406" s="427"/>
      <c r="W406" s="427"/>
      <c r="X406" s="427"/>
      <c r="Y406" s="427"/>
      <c r="Z406" s="427"/>
      <c r="AA406" s="427"/>
      <c r="AB406" s="427"/>
      <c r="AC406" s="427"/>
      <c r="AD406" s="427"/>
      <c r="AE406" s="427"/>
      <c r="AF406" s="427"/>
      <c r="AG406" s="427"/>
      <c r="AH406" s="427"/>
      <c r="AI406" s="427"/>
      <c r="AJ406" s="427"/>
      <c r="AK406" s="427"/>
      <c r="AL406" s="427"/>
      <c r="AM406" s="427"/>
    </row>
    <row r="407" spans="2:39" s="428" customFormat="1" ht="10.5" customHeight="1">
      <c r="B407" s="429"/>
      <c r="C407" s="429"/>
      <c r="D407" s="429"/>
      <c r="F407" s="429"/>
      <c r="I407" s="427"/>
      <c r="J407" s="427"/>
      <c r="K407" s="427"/>
      <c r="L407" s="427"/>
      <c r="M407" s="427"/>
      <c r="N407" s="427"/>
      <c r="O407" s="427"/>
      <c r="P407" s="427"/>
      <c r="Q407" s="427"/>
      <c r="R407" s="427"/>
      <c r="S407" s="427"/>
      <c r="T407" s="427"/>
      <c r="U407" s="427"/>
      <c r="V407" s="427"/>
      <c r="W407" s="427"/>
      <c r="X407" s="427"/>
      <c r="Y407" s="427"/>
      <c r="Z407" s="427"/>
      <c r="AA407" s="427"/>
      <c r="AB407" s="427"/>
      <c r="AC407" s="427"/>
      <c r="AD407" s="427"/>
      <c r="AE407" s="427"/>
      <c r="AF407" s="427"/>
      <c r="AG407" s="427"/>
      <c r="AH407" s="427"/>
      <c r="AI407" s="427"/>
      <c r="AJ407" s="427"/>
      <c r="AK407" s="427"/>
      <c r="AL407" s="427"/>
      <c r="AM407" s="427"/>
    </row>
    <row r="408" spans="2:39" s="428" customFormat="1" ht="10.5" customHeight="1">
      <c r="B408" s="429"/>
      <c r="C408" s="429"/>
      <c r="D408" s="429"/>
      <c r="F408" s="429"/>
      <c r="I408" s="427"/>
      <c r="J408" s="427"/>
      <c r="K408" s="427"/>
      <c r="L408" s="427"/>
      <c r="M408" s="427"/>
      <c r="N408" s="427"/>
      <c r="O408" s="427"/>
      <c r="P408" s="427"/>
      <c r="Q408" s="427"/>
      <c r="R408" s="427"/>
      <c r="S408" s="427"/>
      <c r="T408" s="427"/>
      <c r="U408" s="427"/>
      <c r="V408" s="427"/>
      <c r="W408" s="427"/>
      <c r="X408" s="427"/>
      <c r="Y408" s="427"/>
      <c r="Z408" s="427"/>
      <c r="AA408" s="427"/>
      <c r="AB408" s="427"/>
      <c r="AC408" s="427"/>
      <c r="AD408" s="427"/>
      <c r="AE408" s="427"/>
      <c r="AF408" s="427"/>
      <c r="AG408" s="427"/>
      <c r="AH408" s="427"/>
      <c r="AI408" s="427"/>
      <c r="AJ408" s="427"/>
      <c r="AK408" s="427"/>
      <c r="AL408" s="427"/>
      <c r="AM408" s="427"/>
    </row>
    <row r="409" spans="2:39" s="428" customFormat="1" ht="10.5" customHeight="1">
      <c r="B409" s="429"/>
      <c r="C409" s="429"/>
      <c r="D409" s="429"/>
      <c r="F409" s="429"/>
      <c r="I409" s="427"/>
      <c r="J409" s="427"/>
      <c r="K409" s="427"/>
      <c r="L409" s="427"/>
      <c r="M409" s="427"/>
      <c r="N409" s="427"/>
      <c r="O409" s="427"/>
      <c r="P409" s="427"/>
      <c r="Q409" s="427"/>
      <c r="R409" s="427"/>
      <c r="S409" s="427"/>
      <c r="T409" s="427"/>
      <c r="U409" s="427"/>
      <c r="V409" s="427"/>
      <c r="W409" s="427"/>
      <c r="X409" s="427"/>
      <c r="Y409" s="427"/>
      <c r="Z409" s="427"/>
      <c r="AA409" s="427"/>
      <c r="AB409" s="427"/>
      <c r="AC409" s="427"/>
      <c r="AD409" s="427"/>
      <c r="AE409" s="427"/>
      <c r="AF409" s="427"/>
      <c r="AG409" s="427"/>
      <c r="AH409" s="427"/>
      <c r="AI409" s="427"/>
      <c r="AJ409" s="427"/>
      <c r="AK409" s="427"/>
      <c r="AL409" s="427"/>
      <c r="AM409" s="427"/>
    </row>
    <row r="410" spans="2:39" s="428" customFormat="1" ht="10.5" customHeight="1">
      <c r="B410" s="429"/>
      <c r="C410" s="429"/>
      <c r="D410" s="429"/>
      <c r="F410" s="429"/>
      <c r="I410" s="427"/>
      <c r="J410" s="427"/>
      <c r="K410" s="427"/>
      <c r="L410" s="427"/>
      <c r="M410" s="427"/>
      <c r="N410" s="427"/>
      <c r="O410" s="427"/>
      <c r="P410" s="427"/>
      <c r="Q410" s="427"/>
      <c r="R410" s="427"/>
      <c r="S410" s="427"/>
      <c r="T410" s="427"/>
      <c r="U410" s="427"/>
      <c r="V410" s="427"/>
      <c r="W410" s="427"/>
      <c r="X410" s="427"/>
      <c r="Y410" s="427"/>
      <c r="Z410" s="427"/>
      <c r="AA410" s="427"/>
      <c r="AB410" s="427"/>
      <c r="AC410" s="427"/>
      <c r="AD410" s="427"/>
      <c r="AE410" s="427"/>
      <c r="AF410" s="427"/>
      <c r="AG410" s="427"/>
      <c r="AH410" s="427"/>
      <c r="AI410" s="427"/>
      <c r="AJ410" s="427"/>
      <c r="AK410" s="427"/>
      <c r="AL410" s="427"/>
      <c r="AM410" s="427"/>
    </row>
    <row r="411" spans="2:39" s="428" customFormat="1" ht="10.5" customHeight="1">
      <c r="B411" s="429"/>
      <c r="C411" s="429"/>
      <c r="D411" s="429"/>
      <c r="F411" s="429"/>
      <c r="I411" s="427"/>
      <c r="J411" s="427"/>
      <c r="K411" s="427"/>
      <c r="L411" s="427"/>
      <c r="M411" s="427"/>
      <c r="N411" s="427"/>
      <c r="O411" s="427"/>
      <c r="P411" s="427"/>
      <c r="Q411" s="427"/>
      <c r="R411" s="427"/>
      <c r="S411" s="427"/>
      <c r="T411" s="427"/>
      <c r="U411" s="427"/>
      <c r="V411" s="427"/>
      <c r="W411" s="427"/>
      <c r="X411" s="427"/>
      <c r="Y411" s="427"/>
      <c r="Z411" s="427"/>
      <c r="AA411" s="427"/>
      <c r="AB411" s="427"/>
      <c r="AC411" s="427"/>
      <c r="AD411" s="427"/>
      <c r="AE411" s="427"/>
      <c r="AF411" s="427"/>
      <c r="AG411" s="427"/>
      <c r="AH411" s="427"/>
      <c r="AI411" s="427"/>
      <c r="AJ411" s="427"/>
      <c r="AK411" s="427"/>
      <c r="AL411" s="427"/>
      <c r="AM411" s="427"/>
    </row>
    <row r="412" spans="2:39" s="428" customFormat="1" ht="10.5" customHeight="1">
      <c r="B412" s="429"/>
      <c r="C412" s="429"/>
      <c r="D412" s="429"/>
      <c r="F412" s="429"/>
      <c r="I412" s="427"/>
      <c r="J412" s="427"/>
      <c r="K412" s="427"/>
      <c r="L412" s="427"/>
      <c r="M412" s="427"/>
      <c r="N412" s="427"/>
      <c r="O412" s="427"/>
      <c r="P412" s="427"/>
      <c r="Q412" s="427"/>
      <c r="R412" s="427"/>
      <c r="S412" s="427"/>
      <c r="T412" s="427"/>
      <c r="U412" s="427"/>
      <c r="V412" s="427"/>
      <c r="W412" s="427"/>
      <c r="X412" s="427"/>
      <c r="Y412" s="427"/>
      <c r="Z412" s="427"/>
      <c r="AA412" s="427"/>
      <c r="AB412" s="427"/>
      <c r="AC412" s="427"/>
      <c r="AD412" s="427"/>
      <c r="AE412" s="427"/>
      <c r="AF412" s="427"/>
      <c r="AG412" s="427"/>
      <c r="AH412" s="427"/>
      <c r="AI412" s="427"/>
      <c r="AJ412" s="427"/>
      <c r="AK412" s="427"/>
      <c r="AL412" s="427"/>
      <c r="AM412" s="427"/>
    </row>
    <row r="413" spans="2:39" s="428" customFormat="1" ht="10.5" customHeight="1">
      <c r="B413" s="429"/>
      <c r="C413" s="429"/>
      <c r="D413" s="429"/>
      <c r="F413" s="429"/>
      <c r="I413" s="427"/>
      <c r="J413" s="427"/>
      <c r="K413" s="427"/>
      <c r="L413" s="427"/>
      <c r="M413" s="427"/>
      <c r="N413" s="427"/>
      <c r="O413" s="427"/>
      <c r="P413" s="427"/>
      <c r="Q413" s="427"/>
      <c r="R413" s="427"/>
      <c r="S413" s="427"/>
      <c r="T413" s="427"/>
      <c r="U413" s="427"/>
      <c r="V413" s="427"/>
      <c r="W413" s="427"/>
      <c r="X413" s="427"/>
      <c r="Y413" s="427"/>
      <c r="Z413" s="427"/>
      <c r="AA413" s="427"/>
      <c r="AB413" s="427"/>
      <c r="AC413" s="427"/>
      <c r="AD413" s="427"/>
      <c r="AE413" s="427"/>
      <c r="AF413" s="427"/>
      <c r="AG413" s="427"/>
      <c r="AH413" s="427"/>
      <c r="AI413" s="427"/>
      <c r="AJ413" s="427"/>
      <c r="AK413" s="427"/>
      <c r="AL413" s="427"/>
      <c r="AM413" s="427"/>
    </row>
    <row r="414" spans="2:39" s="428" customFormat="1" ht="10.5" customHeight="1">
      <c r="B414" s="429"/>
      <c r="C414" s="429"/>
      <c r="D414" s="429"/>
      <c r="F414" s="429"/>
      <c r="I414" s="427"/>
      <c r="J414" s="427"/>
      <c r="K414" s="427"/>
      <c r="L414" s="427"/>
      <c r="M414" s="427"/>
      <c r="N414" s="427"/>
      <c r="O414" s="427"/>
      <c r="P414" s="427"/>
      <c r="Q414" s="427"/>
      <c r="R414" s="427"/>
      <c r="S414" s="427"/>
      <c r="T414" s="427"/>
      <c r="U414" s="427"/>
      <c r="V414" s="427"/>
      <c r="W414" s="427"/>
      <c r="X414" s="427"/>
      <c r="Y414" s="427"/>
      <c r="Z414" s="427"/>
      <c r="AA414" s="427"/>
      <c r="AB414" s="427"/>
      <c r="AC414" s="427"/>
      <c r="AD414" s="427"/>
      <c r="AE414" s="427"/>
      <c r="AF414" s="427"/>
      <c r="AG414" s="427"/>
      <c r="AH414" s="427"/>
      <c r="AI414" s="427"/>
      <c r="AJ414" s="427"/>
      <c r="AK414" s="427"/>
      <c r="AL414" s="427"/>
      <c r="AM414" s="427"/>
    </row>
    <row r="415" spans="2:39" s="428" customFormat="1" ht="10.5" customHeight="1">
      <c r="B415" s="429"/>
      <c r="C415" s="429"/>
      <c r="D415" s="429"/>
      <c r="F415" s="429"/>
      <c r="I415" s="427"/>
      <c r="J415" s="427"/>
      <c r="K415" s="427"/>
      <c r="L415" s="427"/>
      <c r="M415" s="427"/>
      <c r="N415" s="427"/>
      <c r="O415" s="427"/>
      <c r="P415" s="427"/>
      <c r="Q415" s="427"/>
      <c r="R415" s="427"/>
      <c r="S415" s="427"/>
      <c r="T415" s="427"/>
      <c r="U415" s="427"/>
      <c r="V415" s="427"/>
      <c r="W415" s="427"/>
      <c r="X415" s="427"/>
      <c r="Y415" s="427"/>
      <c r="Z415" s="427"/>
      <c r="AA415" s="427"/>
      <c r="AB415" s="427"/>
      <c r="AC415" s="427"/>
      <c r="AD415" s="427"/>
      <c r="AE415" s="427"/>
      <c r="AF415" s="427"/>
      <c r="AG415" s="427"/>
      <c r="AH415" s="427"/>
      <c r="AI415" s="427"/>
      <c r="AJ415" s="427"/>
      <c r="AK415" s="427"/>
      <c r="AL415" s="427"/>
      <c r="AM415" s="427"/>
    </row>
    <row r="416" spans="2:39" s="428" customFormat="1" ht="10.5" customHeight="1">
      <c r="B416" s="429"/>
      <c r="C416" s="429"/>
      <c r="D416" s="429"/>
      <c r="F416" s="429"/>
      <c r="I416" s="427"/>
      <c r="J416" s="427"/>
      <c r="K416" s="427"/>
      <c r="L416" s="427"/>
      <c r="M416" s="427"/>
      <c r="N416" s="427"/>
      <c r="O416" s="427"/>
      <c r="P416" s="427"/>
      <c r="Q416" s="427"/>
      <c r="R416" s="427"/>
      <c r="S416" s="427"/>
      <c r="T416" s="427"/>
      <c r="U416" s="427"/>
      <c r="V416" s="427"/>
      <c r="W416" s="427"/>
      <c r="X416" s="427"/>
      <c r="Y416" s="427"/>
      <c r="Z416" s="427"/>
      <c r="AA416" s="427"/>
      <c r="AB416" s="427"/>
      <c r="AC416" s="427"/>
      <c r="AD416" s="427"/>
      <c r="AE416" s="427"/>
      <c r="AF416" s="427"/>
      <c r="AG416" s="427"/>
      <c r="AH416" s="427"/>
      <c r="AI416" s="427"/>
      <c r="AJ416" s="427"/>
      <c r="AK416" s="427"/>
      <c r="AL416" s="427"/>
      <c r="AM416" s="427"/>
    </row>
    <row r="417" spans="2:39" s="428" customFormat="1" ht="10.5" customHeight="1">
      <c r="B417" s="429"/>
      <c r="C417" s="429"/>
      <c r="D417" s="429"/>
      <c r="F417" s="429"/>
      <c r="I417" s="427"/>
      <c r="J417" s="427"/>
      <c r="K417" s="427"/>
      <c r="L417" s="427"/>
      <c r="M417" s="427"/>
      <c r="N417" s="427"/>
      <c r="O417" s="427"/>
      <c r="P417" s="427"/>
      <c r="Q417" s="427"/>
      <c r="R417" s="427"/>
      <c r="S417" s="427"/>
      <c r="T417" s="427"/>
      <c r="U417" s="427"/>
      <c r="V417" s="427"/>
      <c r="W417" s="427"/>
      <c r="X417" s="427"/>
      <c r="Y417" s="427"/>
      <c r="Z417" s="427"/>
      <c r="AA417" s="427"/>
      <c r="AB417" s="427"/>
      <c r="AC417" s="427"/>
      <c r="AD417" s="427"/>
      <c r="AE417" s="427"/>
      <c r="AF417" s="427"/>
      <c r="AG417" s="427"/>
      <c r="AH417" s="427"/>
      <c r="AI417" s="427"/>
      <c r="AJ417" s="427"/>
      <c r="AK417" s="427"/>
      <c r="AL417" s="427"/>
      <c r="AM417" s="427"/>
    </row>
    <row r="418" spans="2:39" s="428" customFormat="1" ht="10.5" customHeight="1">
      <c r="B418" s="429"/>
      <c r="C418" s="429"/>
      <c r="D418" s="429"/>
      <c r="F418" s="429"/>
      <c r="I418" s="427"/>
      <c r="J418" s="427"/>
      <c r="K418" s="427"/>
      <c r="L418" s="427"/>
      <c r="M418" s="427"/>
      <c r="N418" s="427"/>
      <c r="O418" s="427"/>
      <c r="P418" s="427"/>
      <c r="Q418" s="427"/>
      <c r="R418" s="427"/>
      <c r="S418" s="427"/>
      <c r="T418" s="427"/>
      <c r="U418" s="427"/>
      <c r="V418" s="427"/>
      <c r="W418" s="427"/>
      <c r="X418" s="427"/>
      <c r="Y418" s="427"/>
      <c r="Z418" s="427"/>
      <c r="AA418" s="427"/>
      <c r="AB418" s="427"/>
      <c r="AC418" s="427"/>
      <c r="AD418" s="427"/>
      <c r="AE418" s="427"/>
      <c r="AF418" s="427"/>
      <c r="AG418" s="427"/>
      <c r="AH418" s="427"/>
      <c r="AI418" s="427"/>
      <c r="AJ418" s="427"/>
      <c r="AK418" s="427"/>
      <c r="AL418" s="427"/>
      <c r="AM418" s="427"/>
    </row>
    <row r="419" spans="2:39" s="428" customFormat="1" ht="10.5" customHeight="1">
      <c r="B419" s="429"/>
      <c r="C419" s="429"/>
      <c r="D419" s="429"/>
      <c r="F419" s="429"/>
      <c r="I419" s="427"/>
      <c r="J419" s="427"/>
      <c r="K419" s="427"/>
      <c r="L419" s="427"/>
      <c r="M419" s="427"/>
      <c r="N419" s="427"/>
      <c r="O419" s="427"/>
      <c r="P419" s="427"/>
      <c r="Q419" s="427"/>
      <c r="R419" s="427"/>
      <c r="S419" s="427"/>
      <c r="T419" s="427"/>
      <c r="U419" s="427"/>
      <c r="V419" s="427"/>
      <c r="W419" s="427"/>
      <c r="X419" s="427"/>
      <c r="Y419" s="427"/>
      <c r="Z419" s="427"/>
      <c r="AA419" s="427"/>
      <c r="AB419" s="427"/>
      <c r="AC419" s="427"/>
      <c r="AD419" s="427"/>
      <c r="AE419" s="427"/>
      <c r="AF419" s="427"/>
      <c r="AG419" s="427"/>
      <c r="AH419" s="427"/>
      <c r="AI419" s="427"/>
      <c r="AJ419" s="427"/>
      <c r="AK419" s="427"/>
      <c r="AL419" s="427"/>
      <c r="AM419" s="427"/>
    </row>
    <row r="420" spans="2:39" s="428" customFormat="1" ht="10.5" customHeight="1">
      <c r="B420" s="429"/>
      <c r="C420" s="429"/>
      <c r="D420" s="429"/>
      <c r="F420" s="429"/>
      <c r="I420" s="427"/>
      <c r="J420" s="427"/>
      <c r="K420" s="427"/>
      <c r="L420" s="427"/>
      <c r="M420" s="427"/>
      <c r="N420" s="427"/>
      <c r="O420" s="427"/>
      <c r="P420" s="427"/>
      <c r="Q420" s="427"/>
      <c r="R420" s="427"/>
      <c r="S420" s="427"/>
      <c r="T420" s="427"/>
      <c r="U420" s="427"/>
      <c r="V420" s="427"/>
      <c r="W420" s="427"/>
      <c r="X420" s="427"/>
      <c r="Y420" s="427"/>
      <c r="Z420" s="427"/>
      <c r="AA420" s="427"/>
      <c r="AB420" s="427"/>
      <c r="AC420" s="427"/>
      <c r="AD420" s="427"/>
      <c r="AE420" s="427"/>
      <c r="AF420" s="427"/>
      <c r="AG420" s="427"/>
      <c r="AH420" s="427"/>
      <c r="AI420" s="427"/>
      <c r="AJ420" s="427"/>
      <c r="AK420" s="427"/>
      <c r="AL420" s="427"/>
      <c r="AM420" s="427"/>
    </row>
    <row r="421" spans="2:39" s="428" customFormat="1" ht="10.5" customHeight="1">
      <c r="B421" s="429"/>
      <c r="C421" s="429"/>
      <c r="D421" s="429"/>
      <c r="F421" s="429"/>
      <c r="I421" s="427"/>
      <c r="J421" s="427"/>
      <c r="K421" s="427"/>
      <c r="L421" s="427"/>
      <c r="M421" s="427"/>
      <c r="N421" s="427"/>
      <c r="O421" s="427"/>
      <c r="P421" s="427"/>
      <c r="Q421" s="427"/>
      <c r="R421" s="427"/>
      <c r="S421" s="427"/>
      <c r="T421" s="427"/>
      <c r="U421" s="427"/>
      <c r="V421" s="427"/>
      <c r="W421" s="427"/>
      <c r="X421" s="427"/>
      <c r="Y421" s="427"/>
      <c r="Z421" s="427"/>
      <c r="AA421" s="427"/>
      <c r="AB421" s="427"/>
      <c r="AC421" s="427"/>
      <c r="AD421" s="427"/>
      <c r="AE421" s="427"/>
      <c r="AF421" s="427"/>
      <c r="AG421" s="427"/>
      <c r="AH421" s="427"/>
      <c r="AI421" s="427"/>
      <c r="AJ421" s="427"/>
      <c r="AK421" s="427"/>
      <c r="AL421" s="427"/>
      <c r="AM421" s="427"/>
    </row>
    <row r="422" spans="2:39" s="428" customFormat="1" ht="10.5" customHeight="1">
      <c r="B422" s="429"/>
      <c r="C422" s="429"/>
      <c r="D422" s="429"/>
      <c r="F422" s="429"/>
      <c r="I422" s="427"/>
      <c r="J422" s="427"/>
      <c r="K422" s="427"/>
      <c r="L422" s="427"/>
      <c r="M422" s="427"/>
      <c r="N422" s="427"/>
      <c r="O422" s="427"/>
      <c r="P422" s="427"/>
      <c r="Q422" s="427"/>
      <c r="R422" s="427"/>
      <c r="S422" s="427"/>
      <c r="T422" s="427"/>
      <c r="U422" s="427"/>
      <c r="V422" s="427"/>
      <c r="W422" s="427"/>
      <c r="X422" s="427"/>
      <c r="Y422" s="427"/>
      <c r="Z422" s="427"/>
      <c r="AA422" s="427"/>
      <c r="AB422" s="427"/>
      <c r="AC422" s="427"/>
      <c r="AD422" s="427"/>
      <c r="AE422" s="427"/>
      <c r="AF422" s="427"/>
      <c r="AG422" s="427"/>
      <c r="AH422" s="427"/>
      <c r="AI422" s="427"/>
      <c r="AJ422" s="427"/>
      <c r="AK422" s="427"/>
      <c r="AL422" s="427"/>
      <c r="AM422" s="427"/>
    </row>
    <row r="423" spans="2:39" s="428" customFormat="1" ht="10.5" customHeight="1">
      <c r="B423" s="429"/>
      <c r="C423" s="429"/>
      <c r="D423" s="429"/>
      <c r="F423" s="429"/>
      <c r="I423" s="427"/>
      <c r="J423" s="427"/>
      <c r="K423" s="427"/>
      <c r="L423" s="427"/>
      <c r="M423" s="427"/>
      <c r="N423" s="427"/>
      <c r="O423" s="427"/>
      <c r="P423" s="427"/>
      <c r="Q423" s="427"/>
      <c r="R423" s="427"/>
      <c r="S423" s="427"/>
      <c r="T423" s="427"/>
      <c r="U423" s="427"/>
      <c r="V423" s="427"/>
      <c r="W423" s="427"/>
      <c r="X423" s="427"/>
      <c r="Y423" s="427"/>
      <c r="Z423" s="427"/>
      <c r="AA423" s="427"/>
      <c r="AB423" s="427"/>
      <c r="AC423" s="427"/>
      <c r="AD423" s="427"/>
      <c r="AE423" s="427"/>
      <c r="AF423" s="427"/>
      <c r="AG423" s="427"/>
      <c r="AH423" s="427"/>
      <c r="AI423" s="427"/>
      <c r="AJ423" s="427"/>
      <c r="AK423" s="427"/>
      <c r="AL423" s="427"/>
      <c r="AM423" s="427"/>
    </row>
    <row r="424" spans="2:39" s="428" customFormat="1" ht="10.5" customHeight="1">
      <c r="B424" s="429"/>
      <c r="C424" s="429"/>
      <c r="D424" s="429"/>
      <c r="F424" s="429"/>
      <c r="I424" s="427"/>
      <c r="J424" s="427"/>
      <c r="K424" s="427"/>
      <c r="L424" s="427"/>
      <c r="M424" s="427"/>
      <c r="N424" s="427"/>
      <c r="O424" s="427"/>
      <c r="P424" s="427"/>
      <c r="Q424" s="427"/>
      <c r="R424" s="427"/>
      <c r="S424" s="427"/>
      <c r="T424" s="427"/>
      <c r="U424" s="427"/>
      <c r="V424" s="427"/>
      <c r="W424" s="427"/>
      <c r="X424" s="427"/>
      <c r="Y424" s="427"/>
      <c r="Z424" s="427"/>
      <c r="AA424" s="427"/>
      <c r="AB424" s="427"/>
      <c r="AC424" s="427"/>
      <c r="AD424" s="427"/>
      <c r="AE424" s="427"/>
      <c r="AF424" s="427"/>
      <c r="AG424" s="427"/>
      <c r="AH424" s="427"/>
      <c r="AI424" s="427"/>
      <c r="AJ424" s="427"/>
      <c r="AK424" s="427"/>
      <c r="AL424" s="427"/>
      <c r="AM424" s="427"/>
    </row>
    <row r="425" spans="2:39" s="428" customFormat="1" ht="10.5" customHeight="1">
      <c r="B425" s="429"/>
      <c r="C425" s="429"/>
      <c r="D425" s="429"/>
      <c r="F425" s="429"/>
      <c r="I425" s="427"/>
      <c r="J425" s="427"/>
      <c r="K425" s="427"/>
      <c r="L425" s="427"/>
      <c r="M425" s="427"/>
      <c r="N425" s="427"/>
      <c r="O425" s="427"/>
      <c r="P425" s="427"/>
      <c r="Q425" s="427"/>
      <c r="R425" s="427"/>
      <c r="S425" s="427"/>
      <c r="T425" s="427"/>
      <c r="U425" s="427"/>
      <c r="V425" s="427"/>
      <c r="W425" s="427"/>
      <c r="X425" s="427"/>
      <c r="Y425" s="427"/>
      <c r="Z425" s="427"/>
      <c r="AA425" s="427"/>
      <c r="AB425" s="427"/>
      <c r="AC425" s="427"/>
      <c r="AD425" s="427"/>
      <c r="AE425" s="427"/>
      <c r="AF425" s="427"/>
      <c r="AG425" s="427"/>
      <c r="AH425" s="427"/>
      <c r="AI425" s="427"/>
      <c r="AJ425" s="427"/>
      <c r="AK425" s="427"/>
      <c r="AL425" s="427"/>
      <c r="AM425" s="427"/>
    </row>
    <row r="426" spans="2:39" s="428" customFormat="1" ht="10.5" customHeight="1">
      <c r="B426" s="429"/>
      <c r="C426" s="429"/>
      <c r="D426" s="429"/>
      <c r="F426" s="429"/>
      <c r="I426" s="427"/>
      <c r="J426" s="427"/>
      <c r="K426" s="427"/>
      <c r="L426" s="427"/>
      <c r="M426" s="427"/>
      <c r="N426" s="427"/>
      <c r="O426" s="427"/>
      <c r="P426" s="427"/>
      <c r="Q426" s="427"/>
      <c r="R426" s="427"/>
      <c r="S426" s="427"/>
      <c r="T426" s="427"/>
      <c r="U426" s="427"/>
      <c r="V426" s="427"/>
      <c r="W426" s="427"/>
      <c r="X426" s="427"/>
      <c r="Y426" s="427"/>
      <c r="Z426" s="427"/>
      <c r="AA426" s="427"/>
      <c r="AB426" s="427"/>
      <c r="AC426" s="427"/>
      <c r="AD426" s="427"/>
      <c r="AE426" s="427"/>
      <c r="AF426" s="427"/>
      <c r="AG426" s="427"/>
      <c r="AH426" s="427"/>
      <c r="AI426" s="427"/>
      <c r="AJ426" s="427"/>
      <c r="AK426" s="427"/>
      <c r="AL426" s="427"/>
      <c r="AM426" s="427"/>
    </row>
    <row r="427" spans="2:39" s="428" customFormat="1" ht="10.5" customHeight="1">
      <c r="B427" s="429"/>
      <c r="C427" s="429"/>
      <c r="D427" s="429"/>
      <c r="F427" s="429"/>
      <c r="I427" s="427"/>
      <c r="J427" s="427"/>
      <c r="K427" s="427"/>
      <c r="L427" s="427"/>
      <c r="M427" s="427"/>
      <c r="N427" s="427"/>
      <c r="O427" s="427"/>
      <c r="P427" s="427"/>
      <c r="Q427" s="427"/>
      <c r="R427" s="427"/>
      <c r="S427" s="427"/>
      <c r="T427" s="427"/>
      <c r="U427" s="427"/>
      <c r="V427" s="427"/>
      <c r="W427" s="427"/>
      <c r="X427" s="427"/>
      <c r="Y427" s="427"/>
      <c r="Z427" s="427"/>
      <c r="AA427" s="427"/>
      <c r="AB427" s="427"/>
      <c r="AC427" s="427"/>
      <c r="AD427" s="427"/>
      <c r="AE427" s="427"/>
      <c r="AF427" s="427"/>
      <c r="AG427" s="427"/>
      <c r="AH427" s="427"/>
      <c r="AI427" s="427"/>
      <c r="AJ427" s="427"/>
      <c r="AK427" s="427"/>
      <c r="AL427" s="427"/>
      <c r="AM427" s="427"/>
    </row>
    <row r="428" spans="2:39" s="428" customFormat="1" ht="10.5" customHeight="1">
      <c r="B428" s="429"/>
      <c r="C428" s="429"/>
      <c r="D428" s="429"/>
      <c r="F428" s="429"/>
      <c r="I428" s="427"/>
      <c r="J428" s="427"/>
      <c r="K428" s="427"/>
      <c r="L428" s="427"/>
      <c r="M428" s="427"/>
      <c r="N428" s="427"/>
      <c r="O428" s="427"/>
      <c r="P428" s="427"/>
      <c r="Q428" s="427"/>
      <c r="R428" s="427"/>
      <c r="S428" s="427"/>
      <c r="T428" s="427"/>
      <c r="U428" s="427"/>
      <c r="V428" s="427"/>
      <c r="W428" s="427"/>
      <c r="X428" s="427"/>
      <c r="Y428" s="427"/>
      <c r="Z428" s="427"/>
      <c r="AA428" s="427"/>
      <c r="AB428" s="427"/>
      <c r="AC428" s="427"/>
      <c r="AD428" s="427"/>
      <c r="AE428" s="427"/>
      <c r="AF428" s="427"/>
      <c r="AG428" s="427"/>
      <c r="AH428" s="427"/>
      <c r="AI428" s="427"/>
      <c r="AJ428" s="427"/>
      <c r="AK428" s="427"/>
      <c r="AL428" s="427"/>
      <c r="AM428" s="427"/>
    </row>
    <row r="429" spans="2:39" s="428" customFormat="1" ht="10.5" customHeight="1">
      <c r="B429" s="429"/>
      <c r="C429" s="429"/>
      <c r="D429" s="429"/>
      <c r="F429" s="429"/>
      <c r="I429" s="427"/>
      <c r="J429" s="427"/>
      <c r="K429" s="427"/>
      <c r="L429" s="427"/>
      <c r="M429" s="427"/>
      <c r="N429" s="427"/>
      <c r="O429" s="427"/>
      <c r="P429" s="427"/>
      <c r="Q429" s="427"/>
      <c r="R429" s="427"/>
      <c r="S429" s="427"/>
      <c r="T429" s="427"/>
      <c r="U429" s="427"/>
      <c r="V429" s="427"/>
      <c r="W429" s="427"/>
      <c r="X429" s="427"/>
      <c r="Y429" s="427"/>
      <c r="Z429" s="427"/>
      <c r="AA429" s="427"/>
      <c r="AB429" s="427"/>
      <c r="AC429" s="427"/>
      <c r="AD429" s="427"/>
      <c r="AE429" s="427"/>
      <c r="AF429" s="427"/>
      <c r="AG429" s="427"/>
      <c r="AH429" s="427"/>
      <c r="AI429" s="427"/>
      <c r="AJ429" s="427"/>
      <c r="AK429" s="427"/>
      <c r="AL429" s="427"/>
      <c r="AM429" s="427"/>
    </row>
    <row r="430" spans="2:39" s="428" customFormat="1" ht="10.5" customHeight="1">
      <c r="B430" s="429"/>
      <c r="C430" s="429"/>
      <c r="D430" s="429"/>
      <c r="F430" s="429"/>
      <c r="I430" s="427"/>
      <c r="J430" s="427"/>
      <c r="K430" s="427"/>
      <c r="L430" s="427"/>
      <c r="M430" s="427"/>
      <c r="N430" s="427"/>
      <c r="O430" s="427"/>
      <c r="P430" s="427"/>
      <c r="Q430" s="427"/>
      <c r="R430" s="427"/>
      <c r="S430" s="427"/>
      <c r="T430" s="427"/>
      <c r="U430" s="427"/>
      <c r="V430" s="427"/>
      <c r="W430" s="427"/>
      <c r="X430" s="427"/>
      <c r="Y430" s="427"/>
      <c r="Z430" s="427"/>
      <c r="AA430" s="427"/>
      <c r="AB430" s="427"/>
      <c r="AC430" s="427"/>
      <c r="AD430" s="427"/>
      <c r="AE430" s="427"/>
      <c r="AF430" s="427"/>
      <c r="AG430" s="427"/>
      <c r="AH430" s="427"/>
      <c r="AI430" s="427"/>
      <c r="AJ430" s="427"/>
      <c r="AK430" s="427"/>
      <c r="AL430" s="427"/>
      <c r="AM430" s="427"/>
    </row>
    <row r="431" spans="2:39" s="428" customFormat="1" ht="10.5" customHeight="1">
      <c r="B431" s="429"/>
      <c r="C431" s="429"/>
      <c r="D431" s="429"/>
      <c r="F431" s="429"/>
      <c r="I431" s="427"/>
      <c r="J431" s="427"/>
      <c r="K431" s="427"/>
      <c r="L431" s="427"/>
      <c r="M431" s="427"/>
      <c r="N431" s="427"/>
      <c r="O431" s="427"/>
      <c r="P431" s="427"/>
      <c r="Q431" s="427"/>
      <c r="R431" s="427"/>
      <c r="S431" s="427"/>
      <c r="T431" s="427"/>
      <c r="U431" s="427"/>
      <c r="V431" s="427"/>
      <c r="W431" s="427"/>
      <c r="X431" s="427"/>
      <c r="Y431" s="427"/>
      <c r="Z431" s="427"/>
      <c r="AA431" s="427"/>
      <c r="AB431" s="427"/>
      <c r="AC431" s="427"/>
      <c r="AD431" s="427"/>
      <c r="AE431" s="427"/>
      <c r="AF431" s="427"/>
      <c r="AG431" s="427"/>
      <c r="AH431" s="427"/>
      <c r="AI431" s="427"/>
      <c r="AJ431" s="427"/>
      <c r="AK431" s="427"/>
      <c r="AL431" s="427"/>
      <c r="AM431" s="427"/>
    </row>
    <row r="432" spans="2:39" s="428" customFormat="1" ht="10.5" customHeight="1">
      <c r="B432" s="429"/>
      <c r="C432" s="429"/>
      <c r="D432" s="429"/>
      <c r="F432" s="429"/>
      <c r="I432" s="427"/>
      <c r="J432" s="427"/>
      <c r="K432" s="427"/>
      <c r="L432" s="427"/>
      <c r="M432" s="427"/>
      <c r="N432" s="427"/>
      <c r="O432" s="427"/>
      <c r="P432" s="427"/>
      <c r="Q432" s="427"/>
      <c r="R432" s="427"/>
      <c r="S432" s="427"/>
      <c r="T432" s="427"/>
      <c r="U432" s="427"/>
      <c r="V432" s="427"/>
      <c r="W432" s="427"/>
      <c r="X432" s="427"/>
      <c r="Y432" s="427"/>
      <c r="Z432" s="427"/>
      <c r="AA432" s="427"/>
      <c r="AB432" s="427"/>
      <c r="AC432" s="427"/>
      <c r="AD432" s="427"/>
      <c r="AE432" s="427"/>
      <c r="AF432" s="427"/>
      <c r="AG432" s="427"/>
      <c r="AH432" s="427"/>
      <c r="AI432" s="427"/>
      <c r="AJ432" s="427"/>
      <c r="AK432" s="427"/>
      <c r="AL432" s="427"/>
      <c r="AM432" s="427"/>
    </row>
    <row r="433" spans="2:39" s="428" customFormat="1" ht="10.5" customHeight="1">
      <c r="B433" s="429"/>
      <c r="C433" s="429"/>
      <c r="D433" s="429"/>
      <c r="F433" s="429"/>
      <c r="I433" s="427"/>
      <c r="J433" s="427"/>
      <c r="K433" s="427"/>
      <c r="L433" s="427"/>
      <c r="M433" s="427"/>
      <c r="N433" s="427"/>
      <c r="O433" s="427"/>
      <c r="P433" s="427"/>
      <c r="Q433" s="427"/>
      <c r="R433" s="427"/>
      <c r="S433" s="427"/>
      <c r="T433" s="427"/>
      <c r="U433" s="427"/>
      <c r="V433" s="427"/>
      <c r="W433" s="427"/>
      <c r="X433" s="427"/>
      <c r="Y433" s="427"/>
      <c r="Z433" s="427"/>
      <c r="AA433" s="427"/>
      <c r="AB433" s="427"/>
      <c r="AC433" s="427"/>
      <c r="AD433" s="427"/>
      <c r="AE433" s="427"/>
      <c r="AF433" s="427"/>
      <c r="AG433" s="427"/>
      <c r="AH433" s="427"/>
      <c r="AI433" s="427"/>
      <c r="AJ433" s="427"/>
      <c r="AK433" s="427"/>
      <c r="AL433" s="427"/>
      <c r="AM433" s="427"/>
    </row>
    <row r="434" spans="2:39" s="428" customFormat="1" ht="10.5" customHeight="1">
      <c r="B434" s="429"/>
      <c r="C434" s="429"/>
      <c r="D434" s="429"/>
      <c r="F434" s="429"/>
      <c r="I434" s="427"/>
      <c r="J434" s="427"/>
      <c r="K434" s="427"/>
      <c r="L434" s="427"/>
      <c r="M434" s="427"/>
      <c r="N434" s="427"/>
      <c r="O434" s="427"/>
      <c r="P434" s="427"/>
      <c r="Q434" s="427"/>
      <c r="R434" s="427"/>
      <c r="S434" s="427"/>
      <c r="T434" s="427"/>
      <c r="U434" s="427"/>
      <c r="V434" s="427"/>
      <c r="W434" s="427"/>
      <c r="X434" s="427"/>
      <c r="Y434" s="427"/>
      <c r="Z434" s="427"/>
      <c r="AA434" s="427"/>
      <c r="AB434" s="427"/>
      <c r="AC434" s="427"/>
      <c r="AD434" s="427"/>
      <c r="AE434" s="427"/>
      <c r="AF434" s="427"/>
      <c r="AG434" s="427"/>
      <c r="AH434" s="427"/>
      <c r="AI434" s="427"/>
      <c r="AJ434" s="427"/>
      <c r="AK434" s="427"/>
      <c r="AL434" s="427"/>
      <c r="AM434" s="427"/>
    </row>
    <row r="435" spans="2:39" s="428" customFormat="1" ht="10.5" customHeight="1">
      <c r="B435" s="429"/>
      <c r="C435" s="429"/>
      <c r="D435" s="429"/>
      <c r="F435" s="429"/>
      <c r="I435" s="427"/>
      <c r="J435" s="427"/>
      <c r="K435" s="427"/>
      <c r="L435" s="427"/>
      <c r="M435" s="427"/>
      <c r="N435" s="427"/>
      <c r="O435" s="427"/>
      <c r="P435" s="427"/>
      <c r="Q435" s="427"/>
      <c r="R435" s="427"/>
      <c r="S435" s="427"/>
      <c r="T435" s="427"/>
      <c r="U435" s="427"/>
      <c r="V435" s="427"/>
      <c r="W435" s="427"/>
      <c r="X435" s="427"/>
      <c r="Y435" s="427"/>
      <c r="Z435" s="427"/>
      <c r="AA435" s="427"/>
      <c r="AB435" s="427"/>
      <c r="AC435" s="427"/>
      <c r="AD435" s="427"/>
      <c r="AE435" s="427"/>
      <c r="AF435" s="427"/>
      <c r="AG435" s="427"/>
      <c r="AH435" s="427"/>
      <c r="AI435" s="427"/>
      <c r="AJ435" s="427"/>
      <c r="AK435" s="427"/>
      <c r="AL435" s="427"/>
      <c r="AM435" s="427"/>
    </row>
    <row r="436" spans="2:39" s="428" customFormat="1" ht="10.5" customHeight="1">
      <c r="B436" s="429"/>
      <c r="C436" s="429"/>
      <c r="D436" s="429"/>
      <c r="F436" s="429"/>
      <c r="I436" s="427"/>
      <c r="J436" s="427"/>
      <c r="K436" s="427"/>
      <c r="L436" s="427"/>
      <c r="M436" s="427"/>
      <c r="N436" s="427"/>
      <c r="O436" s="427"/>
      <c r="P436" s="427"/>
      <c r="Q436" s="427"/>
      <c r="R436" s="427"/>
      <c r="S436" s="427"/>
      <c r="T436" s="427"/>
      <c r="U436" s="427"/>
      <c r="V436" s="427"/>
      <c r="W436" s="427"/>
      <c r="X436" s="427"/>
      <c r="Y436" s="427"/>
      <c r="Z436" s="427"/>
      <c r="AA436" s="427"/>
      <c r="AB436" s="427"/>
      <c r="AC436" s="427"/>
      <c r="AD436" s="427"/>
      <c r="AE436" s="427"/>
      <c r="AF436" s="427"/>
      <c r="AG436" s="427"/>
      <c r="AH436" s="427"/>
      <c r="AI436" s="427"/>
      <c r="AJ436" s="427"/>
      <c r="AK436" s="427"/>
      <c r="AL436" s="427"/>
      <c r="AM436" s="427"/>
    </row>
    <row r="437" spans="2:39" s="428" customFormat="1" ht="10.5" customHeight="1">
      <c r="B437" s="429"/>
      <c r="C437" s="429"/>
      <c r="D437" s="429"/>
      <c r="F437" s="429"/>
      <c r="I437" s="427"/>
      <c r="J437" s="427"/>
      <c r="K437" s="427"/>
      <c r="L437" s="427"/>
      <c r="M437" s="427"/>
      <c r="N437" s="427"/>
      <c r="O437" s="427"/>
      <c r="P437" s="427"/>
      <c r="Q437" s="427"/>
      <c r="R437" s="427"/>
      <c r="S437" s="427"/>
      <c r="T437" s="427"/>
      <c r="U437" s="427"/>
      <c r="V437" s="427"/>
      <c r="W437" s="427"/>
      <c r="X437" s="427"/>
      <c r="Y437" s="427"/>
      <c r="Z437" s="427"/>
      <c r="AA437" s="427"/>
      <c r="AB437" s="427"/>
      <c r="AC437" s="427"/>
      <c r="AD437" s="427"/>
      <c r="AE437" s="427"/>
      <c r="AF437" s="427"/>
      <c r="AG437" s="427"/>
      <c r="AH437" s="427"/>
      <c r="AI437" s="427"/>
      <c r="AJ437" s="427"/>
      <c r="AK437" s="427"/>
      <c r="AL437" s="427"/>
      <c r="AM437" s="427"/>
    </row>
    <row r="438" spans="2:39" s="428" customFormat="1" ht="10.5" customHeight="1">
      <c r="B438" s="429"/>
      <c r="C438" s="429"/>
      <c r="D438" s="429"/>
      <c r="F438" s="429"/>
      <c r="I438" s="427"/>
      <c r="J438" s="427"/>
      <c r="K438" s="427"/>
      <c r="L438" s="427"/>
      <c r="M438" s="427"/>
      <c r="N438" s="427"/>
      <c r="O438" s="427"/>
      <c r="P438" s="427"/>
      <c r="Q438" s="427"/>
      <c r="R438" s="427"/>
      <c r="S438" s="427"/>
      <c r="T438" s="427"/>
      <c r="U438" s="427"/>
      <c r="V438" s="427"/>
      <c r="W438" s="427"/>
      <c r="X438" s="427"/>
      <c r="Y438" s="427"/>
      <c r="Z438" s="427"/>
      <c r="AA438" s="427"/>
      <c r="AB438" s="427"/>
      <c r="AC438" s="427"/>
      <c r="AD438" s="427"/>
      <c r="AE438" s="427"/>
      <c r="AF438" s="427"/>
      <c r="AG438" s="427"/>
      <c r="AH438" s="427"/>
      <c r="AI438" s="427"/>
      <c r="AJ438" s="427"/>
      <c r="AK438" s="427"/>
      <c r="AL438" s="427"/>
      <c r="AM438" s="427"/>
    </row>
    <row r="439" spans="2:39" s="428" customFormat="1" ht="10.5" customHeight="1">
      <c r="B439" s="429"/>
      <c r="C439" s="429"/>
      <c r="D439" s="429"/>
      <c r="F439" s="429"/>
      <c r="I439" s="427"/>
      <c r="J439" s="427"/>
      <c r="K439" s="427"/>
      <c r="L439" s="427"/>
      <c r="M439" s="427"/>
      <c r="N439" s="427"/>
      <c r="O439" s="427"/>
      <c r="P439" s="427"/>
      <c r="Q439" s="427"/>
      <c r="R439" s="427"/>
      <c r="S439" s="427"/>
      <c r="T439" s="427"/>
      <c r="U439" s="427"/>
      <c r="V439" s="427"/>
      <c r="W439" s="427"/>
      <c r="X439" s="427"/>
      <c r="Y439" s="427"/>
      <c r="Z439" s="427"/>
      <c r="AA439" s="427"/>
      <c r="AB439" s="427"/>
      <c r="AC439" s="427"/>
      <c r="AD439" s="427"/>
      <c r="AE439" s="427"/>
      <c r="AF439" s="427"/>
      <c r="AG439" s="427"/>
      <c r="AH439" s="427"/>
      <c r="AI439" s="427"/>
      <c r="AJ439" s="427"/>
      <c r="AK439" s="427"/>
      <c r="AL439" s="427"/>
      <c r="AM439" s="427"/>
    </row>
    <row r="440" spans="2:39" s="428" customFormat="1" ht="10.5" customHeight="1">
      <c r="B440" s="429"/>
      <c r="C440" s="429"/>
      <c r="D440" s="429"/>
      <c r="F440" s="429"/>
      <c r="I440" s="427"/>
      <c r="J440" s="427"/>
      <c r="K440" s="427"/>
      <c r="L440" s="427"/>
      <c r="M440" s="427"/>
      <c r="N440" s="427"/>
      <c r="O440" s="427"/>
      <c r="P440" s="427"/>
      <c r="Q440" s="427"/>
      <c r="R440" s="427"/>
      <c r="S440" s="427"/>
      <c r="T440" s="427"/>
      <c r="U440" s="427"/>
      <c r="V440" s="427"/>
      <c r="W440" s="427"/>
      <c r="X440" s="427"/>
      <c r="Y440" s="427"/>
      <c r="Z440" s="427"/>
      <c r="AA440" s="427"/>
      <c r="AB440" s="427"/>
      <c r="AC440" s="427"/>
      <c r="AD440" s="427"/>
      <c r="AE440" s="427"/>
      <c r="AF440" s="427"/>
      <c r="AG440" s="427"/>
      <c r="AH440" s="427"/>
      <c r="AI440" s="427"/>
      <c r="AJ440" s="427"/>
      <c r="AK440" s="427"/>
      <c r="AL440" s="427"/>
      <c r="AM440" s="427"/>
    </row>
    <row r="441" spans="2:39" s="428" customFormat="1" ht="10.5" customHeight="1">
      <c r="B441" s="429"/>
      <c r="C441" s="429"/>
      <c r="D441" s="429"/>
      <c r="F441" s="429"/>
      <c r="I441" s="427"/>
      <c r="J441" s="427"/>
      <c r="K441" s="427"/>
      <c r="L441" s="427"/>
      <c r="M441" s="427"/>
      <c r="N441" s="427"/>
      <c r="O441" s="427"/>
      <c r="P441" s="427"/>
      <c r="Q441" s="427"/>
      <c r="R441" s="427"/>
      <c r="S441" s="427"/>
      <c r="T441" s="427"/>
      <c r="U441" s="427"/>
      <c r="V441" s="427"/>
      <c r="W441" s="427"/>
      <c r="X441" s="427"/>
      <c r="Y441" s="427"/>
      <c r="Z441" s="427"/>
      <c r="AA441" s="427"/>
      <c r="AB441" s="427"/>
      <c r="AC441" s="427"/>
      <c r="AD441" s="427"/>
      <c r="AE441" s="427"/>
      <c r="AF441" s="427"/>
      <c r="AG441" s="427"/>
      <c r="AH441" s="427"/>
      <c r="AI441" s="427"/>
      <c r="AJ441" s="427"/>
      <c r="AK441" s="427"/>
      <c r="AL441" s="427"/>
      <c r="AM441" s="427"/>
    </row>
    <row r="442" spans="2:39" s="428" customFormat="1" ht="10.5" customHeight="1">
      <c r="B442" s="429"/>
      <c r="C442" s="429"/>
      <c r="D442" s="429"/>
      <c r="F442" s="429"/>
      <c r="I442" s="427"/>
      <c r="J442" s="427"/>
      <c r="K442" s="427"/>
      <c r="L442" s="427"/>
      <c r="M442" s="427"/>
      <c r="N442" s="427"/>
      <c r="O442" s="427"/>
      <c r="P442" s="427"/>
      <c r="Q442" s="427"/>
      <c r="R442" s="427"/>
      <c r="S442" s="427"/>
      <c r="T442" s="427"/>
      <c r="U442" s="427"/>
      <c r="V442" s="427"/>
      <c r="W442" s="427"/>
      <c r="X442" s="427"/>
      <c r="Y442" s="427"/>
      <c r="Z442" s="427"/>
      <c r="AA442" s="427"/>
      <c r="AB442" s="427"/>
      <c r="AC442" s="427"/>
      <c r="AD442" s="427"/>
      <c r="AE442" s="427"/>
      <c r="AF442" s="427"/>
      <c r="AG442" s="427"/>
      <c r="AH442" s="427"/>
      <c r="AI442" s="427"/>
      <c r="AJ442" s="427"/>
      <c r="AK442" s="427"/>
      <c r="AL442" s="427"/>
      <c r="AM442" s="427"/>
    </row>
    <row r="443" spans="2:39" s="428" customFormat="1" ht="10.5" customHeight="1">
      <c r="B443" s="429"/>
      <c r="C443" s="429"/>
      <c r="D443" s="429"/>
      <c r="F443" s="429"/>
      <c r="I443" s="427"/>
      <c r="J443" s="427"/>
      <c r="K443" s="427"/>
      <c r="L443" s="427"/>
      <c r="M443" s="427"/>
      <c r="N443" s="427"/>
      <c r="O443" s="427"/>
      <c r="P443" s="427"/>
      <c r="Q443" s="427"/>
      <c r="R443" s="427"/>
      <c r="S443" s="427"/>
      <c r="T443" s="427"/>
      <c r="U443" s="427"/>
      <c r="V443" s="427"/>
      <c r="W443" s="427"/>
      <c r="X443" s="427"/>
      <c r="Y443" s="427"/>
      <c r="Z443" s="427"/>
      <c r="AA443" s="427"/>
      <c r="AB443" s="427"/>
      <c r="AC443" s="427"/>
      <c r="AD443" s="427"/>
      <c r="AE443" s="427"/>
      <c r="AF443" s="427"/>
      <c r="AG443" s="427"/>
      <c r="AH443" s="427"/>
      <c r="AI443" s="427"/>
      <c r="AJ443" s="427"/>
      <c r="AK443" s="427"/>
      <c r="AL443" s="427"/>
      <c r="AM443" s="427"/>
    </row>
    <row r="444" spans="2:39" s="428" customFormat="1" ht="10.5" customHeight="1">
      <c r="B444" s="429"/>
      <c r="C444" s="429"/>
      <c r="D444" s="429"/>
      <c r="F444" s="429"/>
      <c r="I444" s="427"/>
      <c r="J444" s="427"/>
      <c r="K444" s="427"/>
      <c r="L444" s="427"/>
      <c r="M444" s="427"/>
      <c r="N444" s="427"/>
      <c r="O444" s="427"/>
      <c r="P444" s="427"/>
      <c r="Q444" s="427"/>
      <c r="R444" s="427"/>
      <c r="S444" s="427"/>
      <c r="T444" s="427"/>
      <c r="U444" s="427"/>
      <c r="V444" s="427"/>
      <c r="W444" s="427"/>
      <c r="X444" s="427"/>
      <c r="Y444" s="427"/>
      <c r="Z444" s="427"/>
      <c r="AA444" s="427"/>
      <c r="AB444" s="427"/>
      <c r="AC444" s="427"/>
      <c r="AD444" s="427"/>
      <c r="AE444" s="427"/>
      <c r="AF444" s="427"/>
      <c r="AG444" s="427"/>
      <c r="AH444" s="427"/>
      <c r="AI444" s="427"/>
      <c r="AJ444" s="427"/>
      <c r="AK444" s="427"/>
      <c r="AL444" s="427"/>
      <c r="AM444" s="427"/>
    </row>
    <row r="445" spans="2:39" s="428" customFormat="1" ht="10.5" customHeight="1">
      <c r="B445" s="429"/>
      <c r="C445" s="429"/>
      <c r="D445" s="429"/>
      <c r="F445" s="429"/>
      <c r="I445" s="427"/>
      <c r="J445" s="427"/>
      <c r="K445" s="427"/>
      <c r="L445" s="427"/>
      <c r="M445" s="427"/>
      <c r="N445" s="427"/>
      <c r="O445" s="427"/>
      <c r="P445" s="427"/>
      <c r="Q445" s="427"/>
      <c r="R445" s="427"/>
      <c r="S445" s="427"/>
      <c r="T445" s="427"/>
      <c r="U445" s="427"/>
      <c r="V445" s="427"/>
      <c r="W445" s="427"/>
      <c r="X445" s="427"/>
      <c r="Y445" s="427"/>
      <c r="Z445" s="427"/>
      <c r="AA445" s="427"/>
      <c r="AB445" s="427"/>
      <c r="AC445" s="427"/>
      <c r="AD445" s="427"/>
      <c r="AE445" s="427"/>
      <c r="AF445" s="427"/>
      <c r="AG445" s="427"/>
      <c r="AH445" s="427"/>
      <c r="AI445" s="427"/>
      <c r="AJ445" s="427"/>
      <c r="AK445" s="427"/>
      <c r="AL445" s="427"/>
      <c r="AM445" s="427"/>
    </row>
    <row r="446" spans="2:39" s="428" customFormat="1" ht="10.5" customHeight="1">
      <c r="B446" s="429"/>
      <c r="C446" s="429"/>
      <c r="D446" s="429"/>
      <c r="F446" s="429"/>
      <c r="I446" s="427"/>
      <c r="J446" s="427"/>
      <c r="K446" s="427"/>
      <c r="L446" s="427"/>
      <c r="M446" s="427"/>
      <c r="N446" s="427"/>
      <c r="O446" s="427"/>
      <c r="P446" s="427"/>
      <c r="Q446" s="427"/>
      <c r="R446" s="427"/>
      <c r="S446" s="427"/>
      <c r="T446" s="427"/>
      <c r="U446" s="427"/>
      <c r="V446" s="427"/>
      <c r="W446" s="427"/>
      <c r="X446" s="427"/>
      <c r="Y446" s="427"/>
      <c r="Z446" s="427"/>
      <c r="AA446" s="427"/>
      <c r="AB446" s="427"/>
      <c r="AC446" s="427"/>
      <c r="AD446" s="427"/>
      <c r="AE446" s="427"/>
      <c r="AF446" s="427"/>
      <c r="AG446" s="427"/>
      <c r="AH446" s="427"/>
      <c r="AI446" s="427"/>
      <c r="AJ446" s="427"/>
      <c r="AK446" s="427"/>
      <c r="AL446" s="427"/>
      <c r="AM446" s="427"/>
    </row>
    <row r="447" spans="2:39" s="428" customFormat="1" ht="10.5" customHeight="1">
      <c r="B447" s="429"/>
      <c r="C447" s="429"/>
      <c r="D447" s="429"/>
      <c r="F447" s="429"/>
      <c r="I447" s="427"/>
      <c r="J447" s="427"/>
      <c r="K447" s="427"/>
      <c r="L447" s="427"/>
      <c r="M447" s="427"/>
      <c r="N447" s="427"/>
      <c r="O447" s="427"/>
      <c r="P447" s="427"/>
      <c r="Q447" s="427"/>
      <c r="R447" s="427"/>
      <c r="S447" s="427"/>
      <c r="T447" s="427"/>
      <c r="U447" s="427"/>
      <c r="V447" s="427"/>
      <c r="W447" s="427"/>
      <c r="X447" s="427"/>
      <c r="Y447" s="427"/>
      <c r="Z447" s="427"/>
      <c r="AA447" s="427"/>
      <c r="AB447" s="427"/>
      <c r="AC447" s="427"/>
      <c r="AD447" s="427"/>
      <c r="AE447" s="427"/>
      <c r="AF447" s="427"/>
      <c r="AG447" s="427"/>
      <c r="AH447" s="427"/>
      <c r="AI447" s="427"/>
      <c r="AJ447" s="427"/>
      <c r="AK447" s="427"/>
      <c r="AL447" s="427"/>
      <c r="AM447" s="427"/>
    </row>
    <row r="448" spans="2:39" s="428" customFormat="1" ht="10.5" customHeight="1">
      <c r="B448" s="429"/>
      <c r="C448" s="429"/>
      <c r="D448" s="429"/>
      <c r="F448" s="429"/>
      <c r="I448" s="427"/>
      <c r="J448" s="427"/>
      <c r="K448" s="427"/>
      <c r="L448" s="427"/>
      <c r="M448" s="427"/>
      <c r="N448" s="427"/>
      <c r="O448" s="427"/>
      <c r="P448" s="427"/>
      <c r="Q448" s="427"/>
      <c r="R448" s="427"/>
      <c r="S448" s="427"/>
      <c r="T448" s="427"/>
      <c r="U448" s="427"/>
      <c r="V448" s="427"/>
      <c r="W448" s="427"/>
      <c r="X448" s="427"/>
      <c r="Y448" s="427"/>
      <c r="Z448" s="427"/>
      <c r="AA448" s="427"/>
      <c r="AB448" s="427"/>
      <c r="AC448" s="427"/>
      <c r="AD448" s="427"/>
      <c r="AE448" s="427"/>
      <c r="AF448" s="427"/>
      <c r="AG448" s="427"/>
      <c r="AH448" s="427"/>
      <c r="AI448" s="427"/>
      <c r="AJ448" s="427"/>
      <c r="AK448" s="427"/>
      <c r="AL448" s="427"/>
      <c r="AM448" s="427"/>
    </row>
    <row r="449" spans="2:39" s="428" customFormat="1" ht="10.5" customHeight="1">
      <c r="B449" s="429"/>
      <c r="C449" s="429"/>
      <c r="D449" s="429"/>
      <c r="F449" s="429"/>
      <c r="I449" s="427"/>
      <c r="J449" s="427"/>
      <c r="K449" s="427"/>
      <c r="L449" s="427"/>
      <c r="M449" s="427"/>
      <c r="N449" s="427"/>
      <c r="O449" s="427"/>
      <c r="P449" s="427"/>
      <c r="Q449" s="427"/>
      <c r="R449" s="427"/>
      <c r="S449" s="427"/>
      <c r="T449" s="427"/>
      <c r="U449" s="427"/>
      <c r="V449" s="427"/>
      <c r="W449" s="427"/>
      <c r="X449" s="427"/>
      <c r="Y449" s="427"/>
      <c r="Z449" s="427"/>
      <c r="AA449" s="427"/>
      <c r="AB449" s="427"/>
      <c r="AC449" s="427"/>
      <c r="AD449" s="427"/>
      <c r="AE449" s="427"/>
      <c r="AF449" s="427"/>
      <c r="AG449" s="427"/>
      <c r="AH449" s="427"/>
      <c r="AI449" s="427"/>
      <c r="AJ449" s="427"/>
      <c r="AK449" s="427"/>
      <c r="AL449" s="427"/>
      <c r="AM449" s="427"/>
    </row>
    <row r="450" spans="2:39" s="428" customFormat="1" ht="10.5" customHeight="1">
      <c r="B450" s="429"/>
      <c r="C450" s="429"/>
      <c r="D450" s="429"/>
      <c r="F450" s="429"/>
      <c r="I450" s="427"/>
      <c r="J450" s="427"/>
      <c r="K450" s="427"/>
      <c r="L450" s="427"/>
      <c r="M450" s="427"/>
      <c r="N450" s="427"/>
      <c r="O450" s="427"/>
      <c r="P450" s="427"/>
      <c r="Q450" s="427"/>
      <c r="R450" s="427"/>
      <c r="S450" s="427"/>
      <c r="T450" s="427"/>
      <c r="U450" s="427"/>
      <c r="V450" s="427"/>
      <c r="W450" s="427"/>
      <c r="X450" s="427"/>
      <c r="Y450" s="427"/>
      <c r="Z450" s="427"/>
      <c r="AA450" s="427"/>
      <c r="AB450" s="427"/>
      <c r="AC450" s="427"/>
      <c r="AD450" s="427"/>
      <c r="AE450" s="427"/>
      <c r="AF450" s="427"/>
      <c r="AG450" s="427"/>
      <c r="AH450" s="427"/>
      <c r="AI450" s="427"/>
      <c r="AJ450" s="427"/>
      <c r="AK450" s="427"/>
      <c r="AL450" s="427"/>
      <c r="AM450" s="427"/>
    </row>
    <row r="451" spans="2:39" s="428" customFormat="1" ht="10.5" customHeight="1">
      <c r="B451" s="429"/>
      <c r="C451" s="429"/>
      <c r="D451" s="429"/>
      <c r="F451" s="429"/>
      <c r="I451" s="427"/>
      <c r="J451" s="427"/>
      <c r="K451" s="427"/>
      <c r="L451" s="427"/>
      <c r="M451" s="427"/>
      <c r="N451" s="427"/>
      <c r="O451" s="427"/>
      <c r="P451" s="427"/>
      <c r="Q451" s="427"/>
      <c r="R451" s="427"/>
      <c r="S451" s="427"/>
      <c r="T451" s="427"/>
      <c r="U451" s="427"/>
      <c r="V451" s="427"/>
      <c r="W451" s="427"/>
      <c r="X451" s="427"/>
      <c r="Y451" s="427"/>
      <c r="Z451" s="427"/>
      <c r="AA451" s="427"/>
      <c r="AB451" s="427"/>
      <c r="AC451" s="427"/>
      <c r="AD451" s="427"/>
      <c r="AE451" s="427"/>
      <c r="AF451" s="427"/>
      <c r="AG451" s="427"/>
      <c r="AH451" s="427"/>
      <c r="AI451" s="427"/>
      <c r="AJ451" s="427"/>
      <c r="AK451" s="427"/>
      <c r="AL451" s="427"/>
      <c r="AM451" s="427"/>
    </row>
    <row r="452" spans="2:39" s="428" customFormat="1" ht="10.5" customHeight="1">
      <c r="B452" s="429"/>
      <c r="C452" s="429"/>
      <c r="D452" s="429"/>
      <c r="F452" s="429"/>
      <c r="I452" s="427"/>
      <c r="J452" s="427"/>
      <c r="K452" s="427"/>
      <c r="L452" s="427"/>
      <c r="M452" s="427"/>
      <c r="N452" s="427"/>
      <c r="O452" s="427"/>
      <c r="P452" s="427"/>
      <c r="Q452" s="427"/>
      <c r="R452" s="427"/>
      <c r="S452" s="427"/>
      <c r="T452" s="427"/>
      <c r="U452" s="427"/>
      <c r="V452" s="427"/>
      <c r="W452" s="427"/>
      <c r="X452" s="427"/>
      <c r="Y452" s="427"/>
      <c r="Z452" s="427"/>
      <c r="AA452" s="427"/>
      <c r="AB452" s="427"/>
      <c r="AC452" s="427"/>
      <c r="AD452" s="427"/>
      <c r="AE452" s="427"/>
      <c r="AF452" s="427"/>
      <c r="AG452" s="427"/>
      <c r="AH452" s="427"/>
      <c r="AI452" s="427"/>
      <c r="AJ452" s="427"/>
      <c r="AK452" s="427"/>
      <c r="AL452" s="427"/>
      <c r="AM452" s="427"/>
    </row>
    <row r="453" spans="2:39" s="428" customFormat="1" ht="10.5" customHeight="1">
      <c r="B453" s="429"/>
      <c r="C453" s="429"/>
      <c r="D453" s="429"/>
      <c r="F453" s="429"/>
      <c r="I453" s="427"/>
      <c r="J453" s="427"/>
      <c r="K453" s="427"/>
      <c r="L453" s="427"/>
      <c r="M453" s="427"/>
      <c r="N453" s="427"/>
      <c r="O453" s="427"/>
      <c r="P453" s="427"/>
      <c r="Q453" s="427"/>
      <c r="R453" s="427"/>
      <c r="S453" s="427"/>
      <c r="T453" s="427"/>
      <c r="U453" s="427"/>
      <c r="V453" s="427"/>
      <c r="W453" s="427"/>
      <c r="X453" s="427"/>
      <c r="Y453" s="427"/>
      <c r="Z453" s="427"/>
      <c r="AA453" s="427"/>
      <c r="AB453" s="427"/>
      <c r="AC453" s="427"/>
      <c r="AD453" s="427"/>
      <c r="AE453" s="427"/>
      <c r="AF453" s="427"/>
      <c r="AG453" s="427"/>
      <c r="AH453" s="427"/>
      <c r="AI453" s="427"/>
      <c r="AJ453" s="427"/>
      <c r="AK453" s="427"/>
      <c r="AL453" s="427"/>
      <c r="AM453" s="427"/>
    </row>
    <row r="454" spans="2:39" s="428" customFormat="1" ht="10.5" customHeight="1">
      <c r="B454" s="429"/>
      <c r="C454" s="429"/>
      <c r="D454" s="429"/>
      <c r="F454" s="429"/>
      <c r="I454" s="427"/>
      <c r="J454" s="427"/>
      <c r="K454" s="427"/>
      <c r="L454" s="427"/>
      <c r="M454" s="427"/>
      <c r="N454" s="427"/>
      <c r="O454" s="427"/>
      <c r="P454" s="427"/>
      <c r="Q454" s="427"/>
      <c r="R454" s="427"/>
      <c r="S454" s="427"/>
      <c r="T454" s="427"/>
      <c r="U454" s="427"/>
      <c r="V454" s="427"/>
      <c r="W454" s="427"/>
      <c r="X454" s="427"/>
      <c r="Y454" s="427"/>
      <c r="Z454" s="427"/>
      <c r="AA454" s="427"/>
      <c r="AB454" s="427"/>
      <c r="AC454" s="427"/>
      <c r="AD454" s="427"/>
      <c r="AE454" s="427"/>
      <c r="AF454" s="427"/>
      <c r="AG454" s="427"/>
      <c r="AH454" s="427"/>
      <c r="AI454" s="427"/>
      <c r="AJ454" s="427"/>
      <c r="AK454" s="427"/>
      <c r="AL454" s="427"/>
      <c r="AM454" s="427"/>
    </row>
    <row r="455" spans="2:39" s="428" customFormat="1" ht="10.5" customHeight="1">
      <c r="B455" s="429"/>
      <c r="C455" s="429"/>
      <c r="D455" s="429"/>
      <c r="F455" s="429"/>
      <c r="I455" s="427"/>
      <c r="J455" s="427"/>
      <c r="K455" s="427"/>
      <c r="L455" s="427"/>
      <c r="M455" s="427"/>
      <c r="N455" s="427"/>
      <c r="O455" s="427"/>
      <c r="P455" s="427"/>
      <c r="Q455" s="427"/>
      <c r="R455" s="427"/>
      <c r="S455" s="427"/>
      <c r="T455" s="427"/>
      <c r="U455" s="427"/>
      <c r="V455" s="427"/>
      <c r="W455" s="427"/>
      <c r="X455" s="427"/>
      <c r="Y455" s="427"/>
      <c r="Z455" s="427"/>
      <c r="AA455" s="427"/>
      <c r="AB455" s="427"/>
      <c r="AC455" s="427"/>
      <c r="AD455" s="427"/>
      <c r="AE455" s="427"/>
      <c r="AF455" s="427"/>
      <c r="AG455" s="427"/>
      <c r="AH455" s="427"/>
      <c r="AI455" s="427"/>
      <c r="AJ455" s="427"/>
      <c r="AK455" s="427"/>
      <c r="AL455" s="427"/>
      <c r="AM455" s="427"/>
    </row>
    <row r="456" spans="2:39" s="428" customFormat="1" ht="10.5" customHeight="1">
      <c r="B456" s="429"/>
      <c r="C456" s="429"/>
      <c r="D456" s="429"/>
      <c r="F456" s="429"/>
      <c r="I456" s="427"/>
      <c r="J456" s="427"/>
      <c r="K456" s="427"/>
      <c r="L456" s="427"/>
      <c r="M456" s="427"/>
      <c r="N456" s="427"/>
      <c r="O456" s="427"/>
      <c r="P456" s="427"/>
      <c r="Q456" s="427"/>
      <c r="R456" s="427"/>
      <c r="S456" s="427"/>
      <c r="T456" s="427"/>
      <c r="U456" s="427"/>
      <c r="V456" s="427"/>
      <c r="W456" s="427"/>
      <c r="X456" s="427"/>
      <c r="Y456" s="427"/>
      <c r="Z456" s="427"/>
      <c r="AA456" s="427"/>
      <c r="AB456" s="427"/>
      <c r="AC456" s="427"/>
      <c r="AD456" s="427"/>
      <c r="AE456" s="427"/>
      <c r="AF456" s="427"/>
      <c r="AG456" s="427"/>
      <c r="AH456" s="427"/>
      <c r="AI456" s="427"/>
      <c r="AJ456" s="427"/>
      <c r="AK456" s="427"/>
      <c r="AL456" s="427"/>
      <c r="AM456" s="427"/>
    </row>
    <row r="457" spans="2:39" s="428" customFormat="1" ht="10.5" customHeight="1">
      <c r="B457" s="429"/>
      <c r="C457" s="429"/>
      <c r="D457" s="429"/>
      <c r="F457" s="429"/>
      <c r="I457" s="427"/>
      <c r="J457" s="427"/>
      <c r="K457" s="427"/>
      <c r="L457" s="427"/>
      <c r="M457" s="427"/>
      <c r="N457" s="427"/>
      <c r="O457" s="427"/>
      <c r="P457" s="427"/>
      <c r="Q457" s="427"/>
      <c r="R457" s="427"/>
      <c r="S457" s="427"/>
      <c r="T457" s="427"/>
      <c r="U457" s="427"/>
      <c r="V457" s="427"/>
      <c r="W457" s="427"/>
      <c r="X457" s="427"/>
      <c r="Y457" s="427"/>
      <c r="Z457" s="427"/>
      <c r="AA457" s="427"/>
      <c r="AB457" s="427"/>
      <c r="AC457" s="427"/>
      <c r="AD457" s="427"/>
      <c r="AE457" s="427"/>
      <c r="AF457" s="427"/>
      <c r="AG457" s="427"/>
      <c r="AH457" s="427"/>
      <c r="AI457" s="427"/>
      <c r="AJ457" s="427"/>
      <c r="AK457" s="427"/>
      <c r="AL457" s="427"/>
      <c r="AM457" s="427"/>
    </row>
    <row r="458" spans="2:39" s="428" customFormat="1" ht="10.5" customHeight="1">
      <c r="B458" s="429"/>
      <c r="C458" s="429"/>
      <c r="D458" s="429"/>
      <c r="F458" s="429"/>
      <c r="I458" s="427"/>
      <c r="J458" s="427"/>
      <c r="K458" s="427"/>
      <c r="L458" s="427"/>
      <c r="M458" s="427"/>
      <c r="N458" s="427"/>
      <c r="O458" s="427"/>
      <c r="P458" s="427"/>
      <c r="Q458" s="427"/>
      <c r="R458" s="427"/>
      <c r="S458" s="427"/>
      <c r="T458" s="427"/>
      <c r="U458" s="427"/>
      <c r="V458" s="427"/>
      <c r="W458" s="427"/>
      <c r="X458" s="427"/>
      <c r="Y458" s="427"/>
      <c r="Z458" s="427"/>
      <c r="AA458" s="427"/>
      <c r="AB458" s="427"/>
      <c r="AC458" s="427"/>
      <c r="AD458" s="427"/>
      <c r="AE458" s="427"/>
      <c r="AF458" s="427"/>
      <c r="AG458" s="427"/>
      <c r="AH458" s="427"/>
      <c r="AI458" s="427"/>
      <c r="AJ458" s="427"/>
      <c r="AK458" s="427"/>
      <c r="AL458" s="427"/>
      <c r="AM458" s="427"/>
    </row>
    <row r="459" spans="2:39" s="428" customFormat="1" ht="10.5" customHeight="1">
      <c r="B459" s="429"/>
      <c r="C459" s="429"/>
      <c r="D459" s="429"/>
      <c r="F459" s="429"/>
      <c r="I459" s="427"/>
      <c r="J459" s="427"/>
      <c r="K459" s="427"/>
      <c r="L459" s="427"/>
      <c r="M459" s="427"/>
      <c r="N459" s="427"/>
      <c r="O459" s="427"/>
      <c r="P459" s="427"/>
      <c r="Q459" s="427"/>
      <c r="R459" s="427"/>
      <c r="S459" s="427"/>
      <c r="T459" s="427"/>
      <c r="U459" s="427"/>
      <c r="V459" s="427"/>
      <c r="W459" s="427"/>
      <c r="X459" s="427"/>
      <c r="Y459" s="427"/>
      <c r="Z459" s="427"/>
      <c r="AA459" s="427"/>
      <c r="AB459" s="427"/>
      <c r="AC459" s="427"/>
      <c r="AD459" s="427"/>
      <c r="AE459" s="427"/>
      <c r="AF459" s="427"/>
      <c r="AG459" s="427"/>
      <c r="AH459" s="427"/>
      <c r="AI459" s="427"/>
      <c r="AJ459" s="427"/>
      <c r="AK459" s="427"/>
      <c r="AL459" s="427"/>
      <c r="AM459" s="427"/>
    </row>
    <row r="460" spans="2:39" s="428" customFormat="1" ht="10.5" customHeight="1">
      <c r="B460" s="429"/>
      <c r="C460" s="429"/>
      <c r="D460" s="429"/>
      <c r="F460" s="429"/>
      <c r="I460" s="427"/>
      <c r="J460" s="427"/>
      <c r="K460" s="427"/>
      <c r="L460" s="427"/>
      <c r="M460" s="427"/>
      <c r="N460" s="427"/>
      <c r="O460" s="427"/>
      <c r="P460" s="427"/>
      <c r="Q460" s="427"/>
      <c r="R460" s="427"/>
      <c r="S460" s="427"/>
      <c r="T460" s="427"/>
      <c r="U460" s="427"/>
      <c r="V460" s="427"/>
      <c r="W460" s="427"/>
      <c r="X460" s="427"/>
      <c r="Y460" s="427"/>
      <c r="Z460" s="427"/>
      <c r="AA460" s="427"/>
      <c r="AB460" s="427"/>
      <c r="AC460" s="427"/>
      <c r="AD460" s="427"/>
      <c r="AE460" s="427"/>
      <c r="AF460" s="427"/>
      <c r="AG460" s="427"/>
      <c r="AH460" s="427"/>
      <c r="AI460" s="427"/>
      <c r="AJ460" s="427"/>
      <c r="AK460" s="427"/>
      <c r="AL460" s="427"/>
      <c r="AM460" s="427"/>
    </row>
    <row r="461" spans="2:39" s="428" customFormat="1" ht="10.5" customHeight="1">
      <c r="B461" s="429"/>
      <c r="C461" s="429"/>
      <c r="D461" s="429"/>
      <c r="F461" s="429"/>
      <c r="I461" s="427"/>
      <c r="J461" s="427"/>
      <c r="K461" s="427"/>
      <c r="L461" s="427"/>
      <c r="M461" s="427"/>
      <c r="N461" s="427"/>
      <c r="O461" s="427"/>
      <c r="P461" s="427"/>
      <c r="Q461" s="427"/>
      <c r="R461" s="427"/>
      <c r="S461" s="427"/>
      <c r="T461" s="427"/>
      <c r="U461" s="427"/>
      <c r="V461" s="427"/>
      <c r="W461" s="427"/>
      <c r="X461" s="427"/>
      <c r="Y461" s="427"/>
      <c r="Z461" s="427"/>
      <c r="AA461" s="427"/>
      <c r="AB461" s="427"/>
      <c r="AC461" s="427"/>
      <c r="AD461" s="427"/>
      <c r="AE461" s="427"/>
      <c r="AF461" s="427"/>
      <c r="AG461" s="427"/>
      <c r="AH461" s="427"/>
      <c r="AI461" s="427"/>
      <c r="AJ461" s="427"/>
      <c r="AK461" s="427"/>
      <c r="AL461" s="427"/>
      <c r="AM461" s="427"/>
    </row>
    <row r="462" spans="2:39" s="428" customFormat="1" ht="10.5" customHeight="1">
      <c r="B462" s="429"/>
      <c r="C462" s="429"/>
      <c r="D462" s="429"/>
      <c r="F462" s="429"/>
      <c r="I462" s="427"/>
      <c r="J462" s="427"/>
      <c r="K462" s="427"/>
      <c r="L462" s="427"/>
      <c r="M462" s="427"/>
      <c r="N462" s="427"/>
      <c r="O462" s="427"/>
      <c r="P462" s="427"/>
      <c r="Q462" s="427"/>
      <c r="R462" s="427"/>
      <c r="S462" s="427"/>
      <c r="T462" s="427"/>
      <c r="U462" s="427"/>
      <c r="V462" s="427"/>
      <c r="W462" s="427"/>
      <c r="X462" s="427"/>
      <c r="Y462" s="427"/>
      <c r="Z462" s="427"/>
      <c r="AA462" s="427"/>
      <c r="AB462" s="427"/>
      <c r="AC462" s="427"/>
      <c r="AD462" s="427"/>
      <c r="AE462" s="427"/>
      <c r="AF462" s="427"/>
      <c r="AG462" s="427"/>
      <c r="AH462" s="427"/>
      <c r="AI462" s="427"/>
      <c r="AJ462" s="427"/>
      <c r="AK462" s="427"/>
      <c r="AL462" s="427"/>
      <c r="AM462" s="427"/>
    </row>
    <row r="463" spans="2:39" s="428" customFormat="1" ht="10.5" customHeight="1">
      <c r="B463" s="429"/>
      <c r="C463" s="429"/>
      <c r="D463" s="429"/>
      <c r="F463" s="429"/>
      <c r="I463" s="427"/>
      <c r="J463" s="427"/>
      <c r="K463" s="427"/>
      <c r="L463" s="427"/>
      <c r="M463" s="427"/>
      <c r="N463" s="427"/>
      <c r="O463" s="427"/>
      <c r="P463" s="427"/>
      <c r="Q463" s="427"/>
      <c r="R463" s="427"/>
      <c r="S463" s="427"/>
      <c r="T463" s="427"/>
      <c r="U463" s="427"/>
      <c r="V463" s="427"/>
      <c r="W463" s="427"/>
      <c r="X463" s="427"/>
      <c r="Y463" s="427"/>
      <c r="Z463" s="427"/>
      <c r="AA463" s="427"/>
      <c r="AB463" s="427"/>
      <c r="AC463" s="427"/>
      <c r="AD463" s="427"/>
      <c r="AE463" s="427"/>
      <c r="AF463" s="427"/>
      <c r="AG463" s="427"/>
      <c r="AH463" s="427"/>
      <c r="AI463" s="427"/>
      <c r="AJ463" s="427"/>
      <c r="AK463" s="427"/>
      <c r="AL463" s="427"/>
      <c r="AM463" s="427"/>
    </row>
    <row r="464" spans="2:39" s="428" customFormat="1" ht="10.5" customHeight="1">
      <c r="B464" s="429"/>
      <c r="C464" s="429"/>
      <c r="D464" s="429"/>
      <c r="F464" s="429"/>
      <c r="I464" s="427"/>
      <c r="J464" s="427"/>
      <c r="K464" s="427"/>
      <c r="L464" s="427"/>
      <c r="M464" s="427"/>
      <c r="N464" s="427"/>
      <c r="O464" s="427"/>
      <c r="P464" s="427"/>
      <c r="Q464" s="427"/>
      <c r="R464" s="427"/>
      <c r="S464" s="427"/>
      <c r="T464" s="427"/>
      <c r="U464" s="427"/>
      <c r="V464" s="427"/>
      <c r="W464" s="427"/>
      <c r="X464" s="427"/>
      <c r="Y464" s="427"/>
      <c r="Z464" s="427"/>
      <c r="AA464" s="427"/>
      <c r="AB464" s="427"/>
      <c r="AC464" s="427"/>
      <c r="AD464" s="427"/>
      <c r="AE464" s="427"/>
      <c r="AF464" s="427"/>
      <c r="AG464" s="427"/>
      <c r="AH464" s="427"/>
      <c r="AI464" s="427"/>
      <c r="AJ464" s="427"/>
      <c r="AK464" s="427"/>
      <c r="AL464" s="427"/>
      <c r="AM464" s="427"/>
    </row>
    <row r="465" spans="2:39" s="428" customFormat="1" ht="10.5" customHeight="1">
      <c r="B465" s="429"/>
      <c r="C465" s="429"/>
      <c r="D465" s="429"/>
      <c r="F465" s="429"/>
      <c r="I465" s="427"/>
      <c r="J465" s="427"/>
      <c r="K465" s="427"/>
      <c r="L465" s="427"/>
      <c r="M465" s="427"/>
      <c r="N465" s="427"/>
      <c r="O465" s="427"/>
      <c r="P465" s="427"/>
      <c r="Q465" s="427"/>
      <c r="R465" s="427"/>
      <c r="S465" s="427"/>
      <c r="T465" s="427"/>
      <c r="U465" s="427"/>
      <c r="V465" s="427"/>
      <c r="W465" s="427"/>
      <c r="X465" s="427"/>
      <c r="Y465" s="427"/>
      <c r="Z465" s="427"/>
      <c r="AA465" s="427"/>
      <c r="AB465" s="427"/>
      <c r="AC465" s="427"/>
      <c r="AD465" s="427"/>
      <c r="AE465" s="427"/>
      <c r="AF465" s="427"/>
      <c r="AG465" s="427"/>
      <c r="AH465" s="427"/>
      <c r="AI465" s="427"/>
      <c r="AJ465" s="427"/>
      <c r="AK465" s="427"/>
      <c r="AL465" s="427"/>
      <c r="AM465" s="427"/>
    </row>
    <row r="466" spans="2:39" s="428" customFormat="1" ht="10.5" customHeight="1">
      <c r="B466" s="429"/>
      <c r="C466" s="429"/>
      <c r="D466" s="429"/>
      <c r="F466" s="429"/>
      <c r="I466" s="427"/>
      <c r="J466" s="427"/>
      <c r="K466" s="427"/>
      <c r="L466" s="427"/>
      <c r="M466" s="427"/>
      <c r="N466" s="427"/>
      <c r="O466" s="427"/>
      <c r="P466" s="427"/>
      <c r="Q466" s="427"/>
      <c r="R466" s="427"/>
      <c r="S466" s="427"/>
      <c r="T466" s="427"/>
      <c r="U466" s="427"/>
      <c r="V466" s="427"/>
      <c r="W466" s="427"/>
      <c r="X466" s="427"/>
      <c r="Y466" s="427"/>
      <c r="Z466" s="427"/>
      <c r="AA466" s="427"/>
      <c r="AB466" s="427"/>
      <c r="AC466" s="427"/>
      <c r="AD466" s="427"/>
      <c r="AE466" s="427"/>
      <c r="AF466" s="427"/>
      <c r="AG466" s="427"/>
      <c r="AH466" s="427"/>
      <c r="AI466" s="427"/>
      <c r="AJ466" s="427"/>
      <c r="AK466" s="427"/>
      <c r="AL466" s="427"/>
      <c r="AM466" s="427"/>
    </row>
    <row r="467" spans="2:39" s="428" customFormat="1" ht="10.5" customHeight="1">
      <c r="B467" s="429"/>
      <c r="C467" s="429"/>
      <c r="D467" s="429"/>
      <c r="F467" s="429"/>
      <c r="I467" s="427"/>
      <c r="J467" s="427"/>
      <c r="K467" s="427"/>
      <c r="L467" s="427"/>
      <c r="M467" s="427"/>
      <c r="N467" s="427"/>
      <c r="O467" s="427"/>
      <c r="P467" s="427"/>
      <c r="Q467" s="427"/>
      <c r="R467" s="427"/>
      <c r="S467" s="427"/>
      <c r="T467" s="427"/>
      <c r="U467" s="427"/>
      <c r="V467" s="427"/>
      <c r="W467" s="427"/>
      <c r="X467" s="427"/>
      <c r="Y467" s="427"/>
      <c r="Z467" s="427"/>
      <c r="AA467" s="427"/>
      <c r="AB467" s="427"/>
      <c r="AC467" s="427"/>
      <c r="AD467" s="427"/>
      <c r="AE467" s="427"/>
      <c r="AF467" s="427"/>
      <c r="AG467" s="427"/>
      <c r="AH467" s="427"/>
      <c r="AI467" s="427"/>
      <c r="AJ467" s="427"/>
      <c r="AK467" s="427"/>
      <c r="AL467" s="427"/>
      <c r="AM467" s="427"/>
    </row>
    <row r="468" spans="2:39" s="428" customFormat="1" ht="10.5" customHeight="1">
      <c r="B468" s="429"/>
      <c r="C468" s="429"/>
      <c r="D468" s="429"/>
      <c r="F468" s="429"/>
      <c r="I468" s="427"/>
      <c r="J468" s="427"/>
      <c r="K468" s="427"/>
      <c r="L468" s="427"/>
      <c r="M468" s="427"/>
      <c r="N468" s="427"/>
      <c r="O468" s="427"/>
      <c r="P468" s="427"/>
      <c r="Q468" s="427"/>
      <c r="R468" s="427"/>
      <c r="S468" s="427"/>
      <c r="T468" s="427"/>
      <c r="U468" s="427"/>
      <c r="V468" s="427"/>
      <c r="W468" s="427"/>
      <c r="X468" s="427"/>
      <c r="Y468" s="427"/>
      <c r="Z468" s="427"/>
      <c r="AA468" s="427"/>
      <c r="AB468" s="427"/>
      <c r="AC468" s="427"/>
      <c r="AD468" s="427"/>
      <c r="AE468" s="427"/>
      <c r="AF468" s="427"/>
      <c r="AG468" s="427"/>
      <c r="AH468" s="427"/>
      <c r="AI468" s="427"/>
      <c r="AJ468" s="427"/>
      <c r="AK468" s="427"/>
      <c r="AL468" s="427"/>
      <c r="AM468" s="427"/>
    </row>
    <row r="469" spans="2:39" s="428" customFormat="1" ht="10.5" customHeight="1">
      <c r="B469" s="429"/>
      <c r="C469" s="429"/>
      <c r="D469" s="429"/>
      <c r="F469" s="429"/>
      <c r="I469" s="427"/>
      <c r="J469" s="427"/>
      <c r="K469" s="427"/>
      <c r="L469" s="427"/>
      <c r="M469" s="427"/>
      <c r="N469" s="427"/>
      <c r="O469" s="427"/>
      <c r="P469" s="427"/>
      <c r="Q469" s="427"/>
      <c r="R469" s="427"/>
      <c r="S469" s="427"/>
      <c r="T469" s="427"/>
      <c r="U469" s="427"/>
      <c r="V469" s="427"/>
      <c r="W469" s="427"/>
      <c r="X469" s="427"/>
      <c r="Y469" s="427"/>
      <c r="Z469" s="427"/>
      <c r="AA469" s="427"/>
      <c r="AB469" s="427"/>
      <c r="AC469" s="427"/>
      <c r="AD469" s="427"/>
      <c r="AE469" s="427"/>
      <c r="AF469" s="427"/>
      <c r="AG469" s="427"/>
      <c r="AH469" s="427"/>
      <c r="AI469" s="427"/>
      <c r="AJ469" s="427"/>
      <c r="AK469" s="427"/>
      <c r="AL469" s="427"/>
      <c r="AM469" s="427"/>
    </row>
    <row r="470" spans="2:39" s="428" customFormat="1" ht="10.5" customHeight="1">
      <c r="B470" s="429"/>
      <c r="C470" s="429"/>
      <c r="D470" s="429"/>
      <c r="F470" s="429"/>
      <c r="I470" s="427"/>
      <c r="J470" s="427"/>
      <c r="K470" s="427"/>
      <c r="L470" s="427"/>
      <c r="M470" s="427"/>
      <c r="N470" s="427"/>
      <c r="O470" s="427"/>
      <c r="P470" s="427"/>
      <c r="Q470" s="427"/>
      <c r="R470" s="427"/>
      <c r="S470" s="427"/>
      <c r="T470" s="427"/>
      <c r="U470" s="427"/>
      <c r="V470" s="427"/>
      <c r="W470" s="427"/>
      <c r="X470" s="427"/>
      <c r="Y470" s="427"/>
      <c r="Z470" s="427"/>
      <c r="AA470" s="427"/>
      <c r="AB470" s="427"/>
      <c r="AC470" s="427"/>
      <c r="AD470" s="427"/>
      <c r="AE470" s="427"/>
      <c r="AF470" s="427"/>
      <c r="AG470" s="427"/>
      <c r="AH470" s="427"/>
      <c r="AI470" s="427"/>
      <c r="AJ470" s="427"/>
      <c r="AK470" s="427"/>
      <c r="AL470" s="427"/>
      <c r="AM470" s="427"/>
    </row>
    <row r="471" spans="2:39" s="428" customFormat="1" ht="10.5" customHeight="1">
      <c r="B471" s="429"/>
      <c r="C471" s="429"/>
      <c r="D471" s="429"/>
      <c r="F471" s="429"/>
      <c r="I471" s="427"/>
      <c r="J471" s="427"/>
      <c r="K471" s="427"/>
      <c r="L471" s="427"/>
      <c r="M471" s="427"/>
      <c r="N471" s="427"/>
      <c r="O471" s="427"/>
      <c r="P471" s="427"/>
      <c r="Q471" s="427"/>
      <c r="R471" s="427"/>
      <c r="S471" s="427"/>
      <c r="T471" s="427"/>
      <c r="U471" s="427"/>
      <c r="V471" s="427"/>
      <c r="W471" s="427"/>
      <c r="X471" s="427"/>
      <c r="Y471" s="427"/>
      <c r="Z471" s="427"/>
      <c r="AA471" s="427"/>
      <c r="AB471" s="427"/>
      <c r="AC471" s="427"/>
      <c r="AD471" s="427"/>
      <c r="AE471" s="427"/>
      <c r="AF471" s="427"/>
      <c r="AG471" s="427"/>
      <c r="AH471" s="427"/>
      <c r="AI471" s="427"/>
      <c r="AJ471" s="427"/>
      <c r="AK471" s="427"/>
      <c r="AL471" s="427"/>
      <c r="AM471" s="427"/>
    </row>
    <row r="472" spans="2:39" s="428" customFormat="1" ht="10.5" customHeight="1">
      <c r="B472" s="429"/>
      <c r="C472" s="429"/>
      <c r="D472" s="429"/>
      <c r="F472" s="429"/>
      <c r="I472" s="427"/>
      <c r="J472" s="427"/>
      <c r="K472" s="427"/>
      <c r="L472" s="427"/>
      <c r="M472" s="427"/>
      <c r="N472" s="427"/>
      <c r="O472" s="427"/>
      <c r="P472" s="427"/>
      <c r="Q472" s="427"/>
      <c r="R472" s="427"/>
      <c r="S472" s="427"/>
      <c r="T472" s="427"/>
      <c r="U472" s="427"/>
      <c r="V472" s="427"/>
      <c r="W472" s="427"/>
      <c r="X472" s="427"/>
      <c r="Y472" s="427"/>
      <c r="Z472" s="427"/>
      <c r="AA472" s="427"/>
      <c r="AB472" s="427"/>
      <c r="AC472" s="427"/>
      <c r="AD472" s="427"/>
      <c r="AE472" s="427"/>
      <c r="AF472" s="427"/>
      <c r="AG472" s="427"/>
      <c r="AH472" s="427"/>
      <c r="AI472" s="427"/>
      <c r="AJ472" s="427"/>
      <c r="AK472" s="427"/>
      <c r="AL472" s="427"/>
      <c r="AM472" s="427"/>
    </row>
    <row r="473" spans="2:39" s="428" customFormat="1" ht="10.5" customHeight="1">
      <c r="B473" s="429"/>
      <c r="C473" s="429"/>
      <c r="D473" s="429"/>
      <c r="F473" s="429"/>
      <c r="I473" s="427"/>
      <c r="J473" s="427"/>
      <c r="K473" s="427"/>
      <c r="L473" s="427"/>
      <c r="M473" s="427"/>
      <c r="N473" s="427"/>
      <c r="O473" s="427"/>
      <c r="P473" s="427"/>
      <c r="Q473" s="427"/>
      <c r="R473" s="427"/>
      <c r="S473" s="427"/>
      <c r="T473" s="427"/>
      <c r="U473" s="427"/>
      <c r="V473" s="427"/>
      <c r="W473" s="427"/>
      <c r="X473" s="427"/>
      <c r="Y473" s="427"/>
      <c r="Z473" s="427"/>
      <c r="AA473" s="427"/>
      <c r="AB473" s="427"/>
      <c r="AC473" s="427"/>
      <c r="AD473" s="427"/>
      <c r="AE473" s="427"/>
      <c r="AF473" s="427"/>
      <c r="AG473" s="427"/>
      <c r="AH473" s="427"/>
      <c r="AI473" s="427"/>
      <c r="AJ473" s="427"/>
      <c r="AK473" s="427"/>
      <c r="AL473" s="427"/>
      <c r="AM473" s="427"/>
    </row>
    <row r="474" spans="2:39" s="428" customFormat="1" ht="10.5" customHeight="1">
      <c r="B474" s="429"/>
      <c r="C474" s="429"/>
      <c r="D474" s="429"/>
      <c r="F474" s="429"/>
      <c r="I474" s="427"/>
      <c r="J474" s="427"/>
      <c r="K474" s="427"/>
      <c r="L474" s="427"/>
      <c r="M474" s="427"/>
      <c r="N474" s="427"/>
      <c r="O474" s="427"/>
      <c r="P474" s="427"/>
      <c r="Q474" s="427"/>
      <c r="R474" s="427"/>
      <c r="S474" s="427"/>
      <c r="T474" s="427"/>
      <c r="U474" s="427"/>
      <c r="V474" s="427"/>
      <c r="W474" s="427"/>
      <c r="X474" s="427"/>
      <c r="Y474" s="427"/>
      <c r="Z474" s="427"/>
      <c r="AA474" s="427"/>
      <c r="AB474" s="427"/>
      <c r="AC474" s="427"/>
      <c r="AD474" s="427"/>
      <c r="AE474" s="427"/>
      <c r="AF474" s="427"/>
      <c r="AG474" s="427"/>
      <c r="AH474" s="427"/>
      <c r="AI474" s="427"/>
      <c r="AJ474" s="427"/>
      <c r="AK474" s="427"/>
      <c r="AL474" s="427"/>
      <c r="AM474" s="427"/>
    </row>
    <row r="475" spans="2:39" s="428" customFormat="1" ht="10.5" customHeight="1">
      <c r="B475" s="429"/>
      <c r="C475" s="429"/>
      <c r="D475" s="429"/>
      <c r="F475" s="429"/>
      <c r="I475" s="427"/>
      <c r="J475" s="427"/>
      <c r="K475" s="427"/>
      <c r="L475" s="427"/>
      <c r="M475" s="427"/>
      <c r="N475" s="427"/>
      <c r="O475" s="427"/>
      <c r="P475" s="427"/>
      <c r="Q475" s="427"/>
      <c r="R475" s="427"/>
      <c r="S475" s="427"/>
      <c r="T475" s="427"/>
      <c r="U475" s="427"/>
      <c r="V475" s="427"/>
      <c r="W475" s="427"/>
      <c r="X475" s="427"/>
      <c r="Y475" s="427"/>
      <c r="Z475" s="427"/>
      <c r="AA475" s="427"/>
      <c r="AB475" s="427"/>
      <c r="AC475" s="427"/>
      <c r="AD475" s="427"/>
      <c r="AE475" s="427"/>
      <c r="AF475" s="427"/>
      <c r="AG475" s="427"/>
      <c r="AH475" s="427"/>
      <c r="AI475" s="427"/>
      <c r="AJ475" s="427"/>
      <c r="AK475" s="427"/>
      <c r="AL475" s="427"/>
      <c r="AM475" s="427"/>
    </row>
    <row r="476" spans="2:39" s="428" customFormat="1" ht="10.5" customHeight="1">
      <c r="B476" s="429"/>
      <c r="C476" s="429"/>
      <c r="D476" s="429"/>
      <c r="F476" s="429"/>
      <c r="I476" s="427"/>
      <c r="J476" s="427"/>
      <c r="K476" s="427"/>
      <c r="L476" s="427"/>
      <c r="M476" s="427"/>
      <c r="N476" s="427"/>
      <c r="O476" s="427"/>
      <c r="P476" s="427"/>
      <c r="Q476" s="427"/>
      <c r="R476" s="427"/>
      <c r="S476" s="427"/>
      <c r="T476" s="427"/>
      <c r="U476" s="427"/>
      <c r="V476" s="427"/>
      <c r="W476" s="427"/>
      <c r="X476" s="427"/>
      <c r="Y476" s="427"/>
      <c r="Z476" s="427"/>
      <c r="AA476" s="427"/>
      <c r="AB476" s="427"/>
      <c r="AC476" s="427"/>
      <c r="AD476" s="427"/>
      <c r="AE476" s="427"/>
      <c r="AF476" s="427"/>
      <c r="AG476" s="427"/>
      <c r="AH476" s="427"/>
      <c r="AI476" s="427"/>
      <c r="AJ476" s="427"/>
      <c r="AK476" s="427"/>
      <c r="AL476" s="427"/>
      <c r="AM476" s="427"/>
    </row>
    <row r="477" spans="2:39" s="428" customFormat="1" ht="10.5" customHeight="1">
      <c r="B477" s="429"/>
      <c r="C477" s="429"/>
      <c r="D477" s="429"/>
      <c r="F477" s="429"/>
      <c r="I477" s="427"/>
      <c r="J477" s="427"/>
      <c r="K477" s="427"/>
      <c r="L477" s="427"/>
      <c r="M477" s="427"/>
      <c r="N477" s="427"/>
      <c r="O477" s="427"/>
      <c r="P477" s="427"/>
      <c r="Q477" s="427"/>
      <c r="R477" s="427"/>
      <c r="S477" s="427"/>
      <c r="T477" s="427"/>
      <c r="U477" s="427"/>
      <c r="V477" s="427"/>
      <c r="W477" s="427"/>
      <c r="X477" s="427"/>
      <c r="Y477" s="427"/>
      <c r="Z477" s="427"/>
      <c r="AA477" s="427"/>
      <c r="AB477" s="427"/>
      <c r="AC477" s="427"/>
      <c r="AD477" s="427"/>
      <c r="AE477" s="427"/>
      <c r="AF477" s="427"/>
      <c r="AG477" s="427"/>
      <c r="AH477" s="427"/>
      <c r="AI477" s="427"/>
      <c r="AJ477" s="427"/>
      <c r="AK477" s="427"/>
      <c r="AL477" s="427"/>
      <c r="AM477" s="427"/>
    </row>
    <row r="478" spans="2:39" s="428" customFormat="1" ht="10.5" customHeight="1">
      <c r="B478" s="429"/>
      <c r="C478" s="429"/>
      <c r="D478" s="429"/>
      <c r="F478" s="429"/>
      <c r="I478" s="427"/>
      <c r="J478" s="427"/>
      <c r="K478" s="427"/>
      <c r="L478" s="427"/>
      <c r="M478" s="427"/>
      <c r="N478" s="427"/>
      <c r="O478" s="427"/>
      <c r="P478" s="427"/>
      <c r="Q478" s="427"/>
      <c r="R478" s="427"/>
      <c r="S478" s="427"/>
      <c r="T478" s="427"/>
      <c r="U478" s="427"/>
      <c r="V478" s="427"/>
      <c r="W478" s="427"/>
      <c r="X478" s="427"/>
      <c r="Y478" s="427"/>
      <c r="Z478" s="427"/>
      <c r="AA478" s="427"/>
      <c r="AB478" s="427"/>
      <c r="AC478" s="427"/>
      <c r="AD478" s="427"/>
      <c r="AE478" s="427"/>
      <c r="AF478" s="427"/>
      <c r="AG478" s="427"/>
      <c r="AH478" s="427"/>
      <c r="AI478" s="427"/>
      <c r="AJ478" s="427"/>
      <c r="AK478" s="427"/>
      <c r="AL478" s="427"/>
      <c r="AM478" s="427"/>
    </row>
    <row r="479" spans="2:39" s="428" customFormat="1" ht="10.5" customHeight="1">
      <c r="B479" s="429"/>
      <c r="C479" s="429"/>
      <c r="D479" s="429"/>
      <c r="F479" s="429"/>
      <c r="I479" s="427"/>
      <c r="J479" s="427"/>
      <c r="K479" s="427"/>
      <c r="L479" s="427"/>
      <c r="M479" s="427"/>
      <c r="N479" s="427"/>
      <c r="O479" s="427"/>
      <c r="P479" s="427"/>
      <c r="Q479" s="427"/>
      <c r="R479" s="427"/>
      <c r="S479" s="427"/>
      <c r="T479" s="427"/>
      <c r="U479" s="427"/>
      <c r="V479" s="427"/>
      <c r="W479" s="427"/>
      <c r="X479" s="427"/>
      <c r="Y479" s="427"/>
      <c r="Z479" s="427"/>
      <c r="AA479" s="427"/>
      <c r="AB479" s="427"/>
      <c r="AC479" s="427"/>
      <c r="AD479" s="427"/>
      <c r="AE479" s="427"/>
      <c r="AF479" s="427"/>
      <c r="AG479" s="427"/>
      <c r="AH479" s="427"/>
      <c r="AI479" s="427"/>
      <c r="AJ479" s="427"/>
      <c r="AK479" s="427"/>
      <c r="AL479" s="427"/>
      <c r="AM479" s="427"/>
    </row>
    <row r="480" spans="2:39" s="428" customFormat="1" ht="10.5" customHeight="1">
      <c r="B480" s="429"/>
      <c r="C480" s="429"/>
      <c r="D480" s="429"/>
      <c r="F480" s="429"/>
      <c r="I480" s="427"/>
      <c r="J480" s="427"/>
      <c r="K480" s="427"/>
      <c r="L480" s="427"/>
      <c r="M480" s="427"/>
      <c r="N480" s="427"/>
      <c r="O480" s="427"/>
      <c r="P480" s="427"/>
      <c r="Q480" s="427"/>
      <c r="R480" s="427"/>
      <c r="S480" s="427"/>
      <c r="T480" s="427"/>
      <c r="U480" s="427"/>
      <c r="V480" s="427"/>
      <c r="W480" s="427"/>
      <c r="X480" s="427"/>
      <c r="Y480" s="427"/>
      <c r="Z480" s="427"/>
      <c r="AA480" s="427"/>
      <c r="AB480" s="427"/>
      <c r="AC480" s="427"/>
      <c r="AD480" s="427"/>
      <c r="AE480" s="427"/>
      <c r="AF480" s="427"/>
      <c r="AG480" s="427"/>
      <c r="AH480" s="427"/>
      <c r="AI480" s="427"/>
      <c r="AJ480" s="427"/>
      <c r="AK480" s="427"/>
      <c r="AL480" s="427"/>
      <c r="AM480" s="427"/>
    </row>
    <row r="481" spans="2:39" s="428" customFormat="1" ht="10.5" customHeight="1">
      <c r="B481" s="429"/>
      <c r="C481" s="429"/>
      <c r="D481" s="429"/>
      <c r="F481" s="429"/>
      <c r="I481" s="427"/>
      <c r="J481" s="427"/>
      <c r="K481" s="427"/>
      <c r="L481" s="427"/>
      <c r="M481" s="427"/>
      <c r="N481" s="427"/>
      <c r="O481" s="427"/>
      <c r="P481" s="427"/>
      <c r="Q481" s="427"/>
      <c r="R481" s="427"/>
      <c r="S481" s="427"/>
      <c r="T481" s="427"/>
      <c r="U481" s="427"/>
      <c r="V481" s="427"/>
      <c r="W481" s="427"/>
      <c r="X481" s="427"/>
      <c r="Y481" s="427"/>
      <c r="Z481" s="427"/>
      <c r="AA481" s="427"/>
      <c r="AB481" s="427"/>
      <c r="AC481" s="427"/>
      <c r="AD481" s="427"/>
      <c r="AE481" s="427"/>
      <c r="AF481" s="427"/>
      <c r="AG481" s="427"/>
      <c r="AH481" s="427"/>
      <c r="AI481" s="427"/>
      <c r="AJ481" s="427"/>
      <c r="AK481" s="427"/>
      <c r="AL481" s="427"/>
      <c r="AM481" s="427"/>
    </row>
    <row r="482" spans="2:39" s="428" customFormat="1" ht="10.5" customHeight="1">
      <c r="B482" s="429"/>
      <c r="C482" s="429"/>
      <c r="D482" s="429"/>
      <c r="F482" s="429"/>
      <c r="I482" s="427"/>
      <c r="J482" s="427"/>
      <c r="K482" s="427"/>
      <c r="L482" s="427"/>
      <c r="M482" s="427"/>
      <c r="N482" s="427"/>
      <c r="O482" s="427"/>
      <c r="P482" s="427"/>
      <c r="Q482" s="427"/>
      <c r="R482" s="427"/>
      <c r="S482" s="427"/>
      <c r="T482" s="427"/>
      <c r="U482" s="427"/>
      <c r="V482" s="427"/>
      <c r="W482" s="427"/>
      <c r="X482" s="427"/>
      <c r="Y482" s="427"/>
      <c r="Z482" s="427"/>
      <c r="AA482" s="427"/>
      <c r="AB482" s="427"/>
      <c r="AC482" s="427"/>
      <c r="AD482" s="427"/>
      <c r="AE482" s="427"/>
      <c r="AF482" s="427"/>
      <c r="AG482" s="427"/>
      <c r="AH482" s="427"/>
      <c r="AI482" s="427"/>
      <c r="AJ482" s="427"/>
      <c r="AK482" s="427"/>
      <c r="AL482" s="427"/>
      <c r="AM482" s="427"/>
    </row>
    <row r="483" spans="2:39" s="428" customFormat="1" ht="10.5" customHeight="1">
      <c r="B483" s="429"/>
      <c r="C483" s="429"/>
      <c r="D483" s="429"/>
      <c r="F483" s="429"/>
      <c r="I483" s="427"/>
      <c r="J483" s="427"/>
      <c r="K483" s="427"/>
      <c r="L483" s="427"/>
      <c r="M483" s="427"/>
      <c r="N483" s="427"/>
      <c r="O483" s="427"/>
      <c r="P483" s="427"/>
      <c r="Q483" s="427"/>
      <c r="R483" s="427"/>
      <c r="S483" s="427"/>
      <c r="T483" s="427"/>
      <c r="U483" s="427"/>
      <c r="V483" s="427"/>
      <c r="W483" s="427"/>
      <c r="X483" s="427"/>
      <c r="Y483" s="427"/>
      <c r="Z483" s="427"/>
      <c r="AA483" s="427"/>
      <c r="AB483" s="427"/>
      <c r="AC483" s="427"/>
      <c r="AD483" s="427"/>
      <c r="AE483" s="427"/>
      <c r="AF483" s="427"/>
      <c r="AG483" s="427"/>
      <c r="AH483" s="427"/>
      <c r="AI483" s="427"/>
      <c r="AJ483" s="427"/>
      <c r="AK483" s="427"/>
      <c r="AL483" s="427"/>
      <c r="AM483" s="427"/>
    </row>
    <row r="484" spans="2:39" s="428" customFormat="1" ht="10.5" customHeight="1">
      <c r="B484" s="429"/>
      <c r="C484" s="429"/>
      <c r="D484" s="429"/>
      <c r="F484" s="429"/>
      <c r="I484" s="427"/>
      <c r="J484" s="427"/>
      <c r="K484" s="427"/>
      <c r="L484" s="427"/>
      <c r="M484" s="427"/>
      <c r="N484" s="427"/>
      <c r="O484" s="427"/>
      <c r="P484" s="427"/>
      <c r="Q484" s="427"/>
      <c r="R484" s="427"/>
      <c r="S484" s="427"/>
      <c r="T484" s="427"/>
      <c r="U484" s="427"/>
      <c r="V484" s="427"/>
      <c r="W484" s="427"/>
      <c r="X484" s="427"/>
      <c r="Y484" s="427"/>
      <c r="Z484" s="427"/>
      <c r="AA484" s="427"/>
      <c r="AB484" s="427"/>
      <c r="AC484" s="427"/>
      <c r="AD484" s="427"/>
      <c r="AE484" s="427"/>
      <c r="AF484" s="427"/>
      <c r="AG484" s="427"/>
      <c r="AH484" s="427"/>
      <c r="AI484" s="427"/>
      <c r="AJ484" s="427"/>
      <c r="AK484" s="427"/>
      <c r="AL484" s="427"/>
      <c r="AM484" s="427"/>
    </row>
    <row r="485" spans="2:39" s="428" customFormat="1" ht="10.5" customHeight="1">
      <c r="B485" s="429"/>
      <c r="C485" s="429"/>
      <c r="D485" s="429"/>
      <c r="F485" s="429"/>
      <c r="I485" s="427"/>
      <c r="J485" s="427"/>
      <c r="K485" s="427"/>
      <c r="L485" s="427"/>
      <c r="M485" s="427"/>
      <c r="N485" s="427"/>
      <c r="O485" s="427"/>
      <c r="P485" s="427"/>
      <c r="Q485" s="427"/>
      <c r="R485" s="427"/>
      <c r="S485" s="427"/>
      <c r="T485" s="427"/>
      <c r="U485" s="427"/>
      <c r="V485" s="427"/>
      <c r="W485" s="427"/>
      <c r="X485" s="427"/>
      <c r="Y485" s="427"/>
      <c r="Z485" s="427"/>
      <c r="AA485" s="427"/>
      <c r="AB485" s="427"/>
      <c r="AC485" s="427"/>
      <c r="AD485" s="427"/>
      <c r="AE485" s="427"/>
      <c r="AF485" s="427"/>
      <c r="AG485" s="427"/>
      <c r="AH485" s="427"/>
      <c r="AI485" s="427"/>
      <c r="AJ485" s="427"/>
      <c r="AK485" s="427"/>
      <c r="AL485" s="427"/>
      <c r="AM485" s="427"/>
    </row>
    <row r="486" spans="2:39" s="428" customFormat="1" ht="10.5" customHeight="1">
      <c r="B486" s="429"/>
      <c r="C486" s="429"/>
      <c r="D486" s="429"/>
      <c r="F486" s="429"/>
      <c r="I486" s="427"/>
      <c r="J486" s="427"/>
      <c r="K486" s="427"/>
      <c r="L486" s="427"/>
      <c r="M486" s="427"/>
      <c r="N486" s="427"/>
      <c r="O486" s="427"/>
      <c r="P486" s="427"/>
      <c r="Q486" s="427"/>
      <c r="R486" s="427"/>
      <c r="S486" s="427"/>
      <c r="T486" s="427"/>
      <c r="U486" s="427"/>
      <c r="V486" s="427"/>
      <c r="W486" s="427"/>
      <c r="X486" s="427"/>
      <c r="Y486" s="427"/>
      <c r="Z486" s="427"/>
      <c r="AA486" s="427"/>
      <c r="AB486" s="427"/>
      <c r="AC486" s="427"/>
      <c r="AD486" s="427"/>
      <c r="AE486" s="427"/>
      <c r="AF486" s="427"/>
      <c r="AG486" s="427"/>
      <c r="AH486" s="427"/>
      <c r="AI486" s="427"/>
      <c r="AJ486" s="427"/>
      <c r="AK486" s="427"/>
      <c r="AL486" s="427"/>
      <c r="AM486" s="427"/>
    </row>
    <row r="487" spans="2:39" s="428" customFormat="1" ht="10.5" customHeight="1">
      <c r="B487" s="429"/>
      <c r="C487" s="429"/>
      <c r="D487" s="429"/>
      <c r="F487" s="429"/>
      <c r="I487" s="427"/>
      <c r="J487" s="427"/>
      <c r="K487" s="427"/>
      <c r="L487" s="427"/>
      <c r="M487" s="427"/>
      <c r="N487" s="427"/>
      <c r="O487" s="427"/>
      <c r="P487" s="427"/>
      <c r="Q487" s="427"/>
      <c r="R487" s="427"/>
      <c r="S487" s="427"/>
      <c r="T487" s="427"/>
      <c r="U487" s="427"/>
      <c r="V487" s="427"/>
      <c r="W487" s="427"/>
      <c r="X487" s="427"/>
      <c r="Y487" s="427"/>
      <c r="Z487" s="427"/>
      <c r="AA487" s="427"/>
      <c r="AB487" s="427"/>
      <c r="AC487" s="427"/>
      <c r="AD487" s="427"/>
      <c r="AE487" s="427"/>
      <c r="AF487" s="427"/>
      <c r="AG487" s="427"/>
      <c r="AH487" s="427"/>
      <c r="AI487" s="427"/>
      <c r="AJ487" s="427"/>
      <c r="AK487" s="427"/>
      <c r="AL487" s="427"/>
      <c r="AM487" s="427"/>
    </row>
    <row r="488" spans="2:39" s="428" customFormat="1" ht="10.5" customHeight="1">
      <c r="B488" s="429"/>
      <c r="C488" s="429"/>
      <c r="D488" s="429"/>
      <c r="F488" s="429"/>
      <c r="I488" s="427"/>
      <c r="J488" s="427"/>
      <c r="K488" s="427"/>
      <c r="L488" s="427"/>
      <c r="M488" s="427"/>
      <c r="N488" s="427"/>
      <c r="O488" s="427"/>
      <c r="P488" s="427"/>
      <c r="Q488" s="427"/>
      <c r="R488" s="427"/>
      <c r="S488" s="427"/>
      <c r="T488" s="427"/>
      <c r="U488" s="427"/>
      <c r="V488" s="427"/>
      <c r="W488" s="427"/>
      <c r="X488" s="427"/>
      <c r="Y488" s="427"/>
      <c r="Z488" s="427"/>
      <c r="AA488" s="427"/>
      <c r="AB488" s="427"/>
      <c r="AC488" s="427"/>
      <c r="AD488" s="427"/>
      <c r="AE488" s="427"/>
      <c r="AF488" s="427"/>
      <c r="AG488" s="427"/>
      <c r="AH488" s="427"/>
      <c r="AI488" s="427"/>
      <c r="AJ488" s="427"/>
      <c r="AK488" s="427"/>
      <c r="AL488" s="427"/>
      <c r="AM488" s="427"/>
    </row>
    <row r="489" spans="2:39" s="428" customFormat="1" ht="10.5" customHeight="1">
      <c r="B489" s="429"/>
      <c r="C489" s="429"/>
      <c r="D489" s="429"/>
      <c r="F489" s="429"/>
      <c r="I489" s="427"/>
      <c r="J489" s="427"/>
      <c r="K489" s="427"/>
      <c r="L489" s="427"/>
      <c r="M489" s="427"/>
      <c r="N489" s="427"/>
      <c r="O489" s="427"/>
      <c r="P489" s="427"/>
      <c r="Q489" s="427"/>
      <c r="R489" s="427"/>
      <c r="S489" s="427"/>
      <c r="T489" s="427"/>
      <c r="U489" s="427"/>
      <c r="V489" s="427"/>
      <c r="W489" s="427"/>
      <c r="X489" s="427"/>
      <c r="Y489" s="427"/>
      <c r="Z489" s="427"/>
      <c r="AA489" s="427"/>
      <c r="AB489" s="427"/>
      <c r="AC489" s="427"/>
      <c r="AD489" s="427"/>
      <c r="AE489" s="427"/>
      <c r="AF489" s="427"/>
      <c r="AG489" s="427"/>
      <c r="AH489" s="427"/>
      <c r="AI489" s="427"/>
      <c r="AJ489" s="427"/>
      <c r="AK489" s="427"/>
      <c r="AL489" s="427"/>
      <c r="AM489" s="427"/>
    </row>
    <row r="490" spans="2:39" s="428" customFormat="1" ht="10.5" customHeight="1">
      <c r="B490" s="429"/>
      <c r="C490" s="429"/>
      <c r="D490" s="429"/>
      <c r="F490" s="429"/>
      <c r="I490" s="427"/>
      <c r="J490" s="427"/>
      <c r="K490" s="427"/>
      <c r="L490" s="427"/>
      <c r="M490" s="427"/>
      <c r="N490" s="427"/>
      <c r="O490" s="427"/>
      <c r="P490" s="427"/>
      <c r="Q490" s="427"/>
      <c r="R490" s="427"/>
      <c r="S490" s="427"/>
      <c r="T490" s="427"/>
      <c r="U490" s="427"/>
      <c r="V490" s="427"/>
      <c r="W490" s="427"/>
      <c r="X490" s="427"/>
      <c r="Y490" s="427"/>
      <c r="Z490" s="427"/>
      <c r="AA490" s="427"/>
      <c r="AB490" s="427"/>
      <c r="AC490" s="427"/>
      <c r="AD490" s="427"/>
      <c r="AE490" s="427"/>
      <c r="AF490" s="427"/>
      <c r="AG490" s="427"/>
      <c r="AH490" s="427"/>
      <c r="AI490" s="427"/>
      <c r="AJ490" s="427"/>
      <c r="AK490" s="427"/>
      <c r="AL490" s="427"/>
      <c r="AM490" s="427"/>
    </row>
    <row r="491" spans="2:39" s="428" customFormat="1" ht="10.5" customHeight="1">
      <c r="B491" s="429"/>
      <c r="C491" s="429"/>
      <c r="D491" s="429"/>
      <c r="F491" s="429"/>
      <c r="I491" s="427"/>
      <c r="J491" s="427"/>
      <c r="K491" s="427"/>
      <c r="L491" s="427"/>
      <c r="M491" s="427"/>
      <c r="N491" s="427"/>
      <c r="O491" s="427"/>
      <c r="P491" s="427"/>
      <c r="Q491" s="427"/>
      <c r="R491" s="427"/>
      <c r="S491" s="427"/>
      <c r="T491" s="427"/>
      <c r="U491" s="427"/>
      <c r="V491" s="427"/>
      <c r="W491" s="427"/>
      <c r="X491" s="427"/>
      <c r="Y491" s="427"/>
      <c r="Z491" s="427"/>
      <c r="AA491" s="427"/>
      <c r="AB491" s="427"/>
      <c r="AC491" s="427"/>
      <c r="AD491" s="427"/>
      <c r="AE491" s="427"/>
      <c r="AF491" s="427"/>
      <c r="AG491" s="427"/>
      <c r="AH491" s="427"/>
      <c r="AI491" s="427"/>
      <c r="AJ491" s="427"/>
      <c r="AK491" s="427"/>
      <c r="AL491" s="427"/>
      <c r="AM491" s="427"/>
    </row>
    <row r="492" spans="2:39" s="428" customFormat="1" ht="10.5" customHeight="1">
      <c r="B492" s="429"/>
      <c r="C492" s="429"/>
      <c r="D492" s="429"/>
      <c r="F492" s="429"/>
      <c r="I492" s="427"/>
      <c r="J492" s="427"/>
      <c r="K492" s="427"/>
      <c r="L492" s="427"/>
      <c r="M492" s="427"/>
      <c r="N492" s="427"/>
      <c r="O492" s="427"/>
      <c r="P492" s="427"/>
      <c r="Q492" s="427"/>
      <c r="R492" s="427"/>
      <c r="S492" s="427"/>
      <c r="T492" s="427"/>
      <c r="U492" s="427"/>
      <c r="V492" s="427"/>
      <c r="W492" s="427"/>
      <c r="X492" s="427"/>
      <c r="Y492" s="427"/>
      <c r="Z492" s="427"/>
      <c r="AA492" s="427"/>
      <c r="AB492" s="427"/>
      <c r="AC492" s="427"/>
      <c r="AD492" s="427"/>
      <c r="AE492" s="427"/>
      <c r="AF492" s="427"/>
      <c r="AG492" s="427"/>
      <c r="AH492" s="427"/>
      <c r="AI492" s="427"/>
      <c r="AJ492" s="427"/>
      <c r="AK492" s="427"/>
      <c r="AL492" s="427"/>
      <c r="AM492" s="427"/>
    </row>
    <row r="493" spans="2:39" s="428" customFormat="1" ht="10.5" customHeight="1">
      <c r="B493" s="429"/>
      <c r="C493" s="429"/>
      <c r="D493" s="429"/>
      <c r="F493" s="429"/>
      <c r="I493" s="427"/>
      <c r="J493" s="427"/>
      <c r="K493" s="427"/>
      <c r="L493" s="427"/>
      <c r="M493" s="427"/>
      <c r="N493" s="427"/>
      <c r="O493" s="427"/>
      <c r="P493" s="427"/>
      <c r="Q493" s="427"/>
      <c r="R493" s="427"/>
      <c r="S493" s="427"/>
      <c r="T493" s="427"/>
      <c r="U493" s="427"/>
      <c r="V493" s="427"/>
      <c r="W493" s="427"/>
      <c r="X493" s="427"/>
      <c r="Y493" s="427"/>
      <c r="Z493" s="427"/>
      <c r="AA493" s="427"/>
      <c r="AB493" s="427"/>
      <c r="AC493" s="427"/>
      <c r="AD493" s="427"/>
      <c r="AE493" s="427"/>
      <c r="AF493" s="427"/>
      <c r="AG493" s="427"/>
      <c r="AH493" s="427"/>
      <c r="AI493" s="427"/>
      <c r="AJ493" s="427"/>
      <c r="AK493" s="427"/>
      <c r="AL493" s="427"/>
      <c r="AM493" s="427"/>
    </row>
    <row r="494" spans="2:39" s="428" customFormat="1" ht="10.5" customHeight="1">
      <c r="B494" s="429"/>
      <c r="C494" s="429"/>
      <c r="D494" s="429"/>
      <c r="F494" s="429"/>
      <c r="I494" s="427"/>
      <c r="J494" s="427"/>
      <c r="K494" s="427"/>
      <c r="L494" s="427"/>
      <c r="M494" s="427"/>
      <c r="N494" s="427"/>
      <c r="O494" s="427"/>
      <c r="P494" s="427"/>
      <c r="Q494" s="427"/>
      <c r="R494" s="427"/>
      <c r="S494" s="427"/>
      <c r="T494" s="427"/>
      <c r="U494" s="427"/>
      <c r="V494" s="427"/>
      <c r="W494" s="427"/>
      <c r="X494" s="427"/>
      <c r="Y494" s="427"/>
      <c r="Z494" s="427"/>
      <c r="AA494" s="427"/>
      <c r="AB494" s="427"/>
      <c r="AC494" s="427"/>
      <c r="AD494" s="427"/>
      <c r="AE494" s="427"/>
      <c r="AF494" s="427"/>
      <c r="AG494" s="427"/>
      <c r="AH494" s="427"/>
      <c r="AI494" s="427"/>
      <c r="AJ494" s="427"/>
      <c r="AK494" s="427"/>
      <c r="AL494" s="427"/>
      <c r="AM494" s="427"/>
    </row>
    <row r="495" spans="2:39" s="428" customFormat="1" ht="10.5" customHeight="1">
      <c r="B495" s="429"/>
      <c r="C495" s="429"/>
      <c r="D495" s="429"/>
      <c r="F495" s="429"/>
      <c r="I495" s="427"/>
      <c r="J495" s="427"/>
      <c r="K495" s="427"/>
      <c r="L495" s="427"/>
      <c r="M495" s="427"/>
      <c r="N495" s="427"/>
      <c r="O495" s="427"/>
      <c r="P495" s="427"/>
      <c r="Q495" s="427"/>
      <c r="R495" s="427"/>
      <c r="S495" s="427"/>
      <c r="T495" s="427"/>
      <c r="U495" s="427"/>
      <c r="V495" s="427"/>
      <c r="W495" s="427"/>
      <c r="X495" s="427"/>
      <c r="Y495" s="427"/>
      <c r="Z495" s="427"/>
      <c r="AA495" s="427"/>
      <c r="AB495" s="427"/>
      <c r="AC495" s="427"/>
      <c r="AD495" s="427"/>
      <c r="AE495" s="427"/>
      <c r="AF495" s="427"/>
      <c r="AG495" s="427"/>
      <c r="AH495" s="427"/>
      <c r="AI495" s="427"/>
      <c r="AJ495" s="427"/>
      <c r="AK495" s="427"/>
      <c r="AL495" s="427"/>
      <c r="AM495" s="427"/>
    </row>
    <row r="496" spans="2:39" s="428" customFormat="1" ht="10.5" customHeight="1">
      <c r="B496" s="429"/>
      <c r="C496" s="429"/>
      <c r="D496" s="429"/>
      <c r="F496" s="429"/>
      <c r="I496" s="427"/>
      <c r="J496" s="427"/>
      <c r="K496" s="427"/>
      <c r="L496" s="427"/>
      <c r="M496" s="427"/>
      <c r="N496" s="427"/>
      <c r="O496" s="427"/>
      <c r="P496" s="427"/>
      <c r="Q496" s="427"/>
      <c r="R496" s="427"/>
      <c r="S496" s="427"/>
      <c r="T496" s="427"/>
      <c r="U496" s="427"/>
      <c r="V496" s="427"/>
      <c r="W496" s="427"/>
      <c r="X496" s="427"/>
      <c r="Y496" s="427"/>
      <c r="Z496" s="427"/>
      <c r="AA496" s="427"/>
      <c r="AB496" s="427"/>
      <c r="AC496" s="427"/>
      <c r="AD496" s="427"/>
      <c r="AE496" s="427"/>
      <c r="AF496" s="427"/>
      <c r="AG496" s="427"/>
      <c r="AH496" s="427"/>
      <c r="AI496" s="427"/>
      <c r="AJ496" s="427"/>
      <c r="AK496" s="427"/>
      <c r="AL496" s="427"/>
      <c r="AM496" s="427"/>
    </row>
    <row r="497" spans="2:39" s="428" customFormat="1" ht="10.5" customHeight="1">
      <c r="B497" s="429"/>
      <c r="C497" s="429"/>
      <c r="D497" s="429"/>
      <c r="F497" s="429"/>
      <c r="I497" s="427"/>
      <c r="J497" s="427"/>
      <c r="K497" s="427"/>
      <c r="L497" s="427"/>
      <c r="M497" s="427"/>
      <c r="N497" s="427"/>
      <c r="O497" s="427"/>
      <c r="P497" s="427"/>
      <c r="Q497" s="427"/>
      <c r="R497" s="427"/>
      <c r="S497" s="427"/>
      <c r="T497" s="427"/>
      <c r="U497" s="427"/>
      <c r="V497" s="427"/>
      <c r="W497" s="427"/>
      <c r="X497" s="427"/>
      <c r="Y497" s="427"/>
      <c r="Z497" s="427"/>
      <c r="AA497" s="427"/>
      <c r="AB497" s="427"/>
      <c r="AC497" s="427"/>
      <c r="AD497" s="427"/>
      <c r="AE497" s="427"/>
      <c r="AF497" s="427"/>
      <c r="AG497" s="427"/>
      <c r="AH497" s="427"/>
      <c r="AI497" s="427"/>
      <c r="AJ497" s="427"/>
      <c r="AK497" s="427"/>
      <c r="AL497" s="427"/>
      <c r="AM497" s="427"/>
    </row>
    <row r="498" spans="2:39" s="428" customFormat="1" ht="10.5" customHeight="1">
      <c r="B498" s="429"/>
      <c r="C498" s="429"/>
      <c r="D498" s="429"/>
      <c r="F498" s="429"/>
      <c r="I498" s="427"/>
      <c r="J498" s="427"/>
      <c r="K498" s="427"/>
      <c r="L498" s="427"/>
      <c r="M498" s="427"/>
      <c r="N498" s="427"/>
      <c r="O498" s="427"/>
      <c r="P498" s="427"/>
      <c r="Q498" s="427"/>
      <c r="R498" s="427"/>
      <c r="S498" s="427"/>
      <c r="T498" s="427"/>
      <c r="U498" s="427"/>
      <c r="V498" s="427"/>
      <c r="W498" s="427"/>
      <c r="X498" s="427"/>
      <c r="Y498" s="427"/>
      <c r="Z498" s="427"/>
      <c r="AA498" s="427"/>
      <c r="AB498" s="427"/>
      <c r="AC498" s="427"/>
      <c r="AD498" s="427"/>
      <c r="AE498" s="427"/>
      <c r="AF498" s="427"/>
      <c r="AG498" s="427"/>
      <c r="AH498" s="427"/>
      <c r="AI498" s="427"/>
      <c r="AJ498" s="427"/>
      <c r="AK498" s="427"/>
      <c r="AL498" s="427"/>
      <c r="AM498" s="427"/>
    </row>
    <row r="499" spans="2:39" s="428" customFormat="1" ht="10.5" customHeight="1">
      <c r="B499" s="429"/>
      <c r="C499" s="429"/>
      <c r="D499" s="429"/>
      <c r="F499" s="429"/>
      <c r="I499" s="427"/>
      <c r="J499" s="427"/>
      <c r="K499" s="427"/>
      <c r="L499" s="427"/>
      <c r="M499" s="427"/>
      <c r="N499" s="427"/>
      <c r="O499" s="427"/>
      <c r="P499" s="427"/>
      <c r="Q499" s="427"/>
      <c r="R499" s="427"/>
      <c r="S499" s="427"/>
      <c r="T499" s="427"/>
      <c r="U499" s="427"/>
      <c r="V499" s="427"/>
      <c r="W499" s="427"/>
      <c r="X499" s="427"/>
      <c r="Y499" s="427"/>
      <c r="Z499" s="427"/>
      <c r="AA499" s="427"/>
      <c r="AB499" s="427"/>
      <c r="AC499" s="427"/>
      <c r="AD499" s="427"/>
      <c r="AE499" s="427"/>
      <c r="AF499" s="427"/>
      <c r="AG499" s="427"/>
      <c r="AH499" s="427"/>
      <c r="AI499" s="427"/>
      <c r="AJ499" s="427"/>
      <c r="AK499" s="427"/>
      <c r="AL499" s="427"/>
      <c r="AM499" s="427"/>
    </row>
    <row r="500" spans="2:39" s="428" customFormat="1" ht="10.5" customHeight="1">
      <c r="B500" s="429"/>
      <c r="C500" s="429"/>
      <c r="D500" s="429"/>
      <c r="F500" s="429"/>
      <c r="I500" s="427"/>
      <c r="J500" s="427"/>
      <c r="K500" s="427"/>
      <c r="L500" s="427"/>
      <c r="M500" s="427"/>
      <c r="N500" s="427"/>
      <c r="O500" s="427"/>
      <c r="P500" s="427"/>
      <c r="Q500" s="427"/>
      <c r="R500" s="427"/>
      <c r="S500" s="427"/>
      <c r="T500" s="427"/>
      <c r="U500" s="427"/>
      <c r="V500" s="427"/>
      <c r="W500" s="427"/>
      <c r="X500" s="427"/>
      <c r="Y500" s="427"/>
      <c r="Z500" s="427"/>
      <c r="AA500" s="427"/>
      <c r="AB500" s="427"/>
      <c r="AC500" s="427"/>
      <c r="AD500" s="427"/>
      <c r="AE500" s="427"/>
      <c r="AF500" s="427"/>
      <c r="AG500" s="427"/>
      <c r="AH500" s="427"/>
      <c r="AI500" s="427"/>
      <c r="AJ500" s="427"/>
      <c r="AK500" s="427"/>
      <c r="AL500" s="427"/>
      <c r="AM500" s="427"/>
    </row>
    <row r="501" spans="2:39" s="428" customFormat="1" ht="10.5" customHeight="1">
      <c r="B501" s="429"/>
      <c r="C501" s="429"/>
      <c r="D501" s="429"/>
      <c r="F501" s="429"/>
      <c r="I501" s="427"/>
      <c r="J501" s="427"/>
      <c r="K501" s="427"/>
      <c r="L501" s="427"/>
      <c r="M501" s="427"/>
      <c r="N501" s="427"/>
      <c r="O501" s="427"/>
      <c r="P501" s="427"/>
      <c r="Q501" s="427"/>
      <c r="R501" s="427"/>
      <c r="S501" s="427"/>
      <c r="T501" s="427"/>
      <c r="U501" s="427"/>
      <c r="V501" s="427"/>
      <c r="W501" s="427"/>
      <c r="X501" s="427"/>
      <c r="Y501" s="427"/>
      <c r="Z501" s="427"/>
      <c r="AA501" s="427"/>
      <c r="AB501" s="427"/>
      <c r="AC501" s="427"/>
      <c r="AD501" s="427"/>
      <c r="AE501" s="427"/>
      <c r="AF501" s="427"/>
      <c r="AG501" s="427"/>
      <c r="AH501" s="427"/>
      <c r="AI501" s="427"/>
      <c r="AJ501" s="427"/>
      <c r="AK501" s="427"/>
      <c r="AL501" s="427"/>
      <c r="AM501" s="427"/>
    </row>
    <row r="502" spans="2:39" s="428" customFormat="1" ht="10.5" customHeight="1">
      <c r="B502" s="429"/>
      <c r="C502" s="429"/>
      <c r="D502" s="429"/>
      <c r="F502" s="429"/>
      <c r="I502" s="427"/>
      <c r="J502" s="427"/>
      <c r="K502" s="427"/>
      <c r="L502" s="427"/>
      <c r="M502" s="427"/>
      <c r="N502" s="427"/>
      <c r="O502" s="427"/>
      <c r="P502" s="427"/>
      <c r="Q502" s="427"/>
      <c r="R502" s="427"/>
      <c r="S502" s="427"/>
      <c r="T502" s="427"/>
      <c r="U502" s="427"/>
      <c r="V502" s="427"/>
      <c r="W502" s="427"/>
      <c r="X502" s="427"/>
      <c r="Y502" s="427"/>
      <c r="Z502" s="427"/>
      <c r="AA502" s="427"/>
      <c r="AB502" s="427"/>
      <c r="AC502" s="427"/>
      <c r="AD502" s="427"/>
      <c r="AE502" s="427"/>
      <c r="AF502" s="427"/>
      <c r="AG502" s="427"/>
      <c r="AH502" s="427"/>
      <c r="AI502" s="427"/>
      <c r="AJ502" s="427"/>
      <c r="AK502" s="427"/>
      <c r="AL502" s="427"/>
      <c r="AM502" s="427"/>
    </row>
    <row r="503" spans="2:39" s="428" customFormat="1" ht="10.5" customHeight="1">
      <c r="B503" s="429"/>
      <c r="C503" s="429"/>
      <c r="D503" s="429"/>
      <c r="F503" s="429"/>
      <c r="I503" s="427"/>
      <c r="J503" s="427"/>
      <c r="K503" s="427"/>
      <c r="L503" s="427"/>
      <c r="M503" s="427"/>
      <c r="N503" s="427"/>
      <c r="O503" s="427"/>
      <c r="P503" s="427"/>
      <c r="Q503" s="427"/>
      <c r="R503" s="427"/>
      <c r="S503" s="427"/>
      <c r="T503" s="427"/>
      <c r="U503" s="427"/>
      <c r="V503" s="427"/>
      <c r="W503" s="427"/>
      <c r="X503" s="427"/>
      <c r="Y503" s="427"/>
      <c r="Z503" s="427"/>
      <c r="AA503" s="427"/>
      <c r="AB503" s="427"/>
      <c r="AC503" s="427"/>
      <c r="AD503" s="427"/>
      <c r="AE503" s="427"/>
      <c r="AF503" s="427"/>
      <c r="AG503" s="427"/>
      <c r="AH503" s="427"/>
      <c r="AI503" s="427"/>
      <c r="AJ503" s="427"/>
      <c r="AK503" s="427"/>
      <c r="AL503" s="427"/>
      <c r="AM503" s="427"/>
    </row>
    <row r="504" spans="2:39" s="428" customFormat="1" ht="10.5" customHeight="1">
      <c r="B504" s="429"/>
      <c r="C504" s="429"/>
      <c r="D504" s="429"/>
      <c r="F504" s="429"/>
      <c r="I504" s="427"/>
      <c r="J504" s="427"/>
      <c r="K504" s="427"/>
      <c r="L504" s="427"/>
      <c r="M504" s="427"/>
      <c r="N504" s="427"/>
      <c r="O504" s="427"/>
      <c r="P504" s="427"/>
      <c r="Q504" s="427"/>
      <c r="R504" s="427"/>
      <c r="S504" s="427"/>
      <c r="T504" s="427"/>
      <c r="U504" s="427"/>
      <c r="V504" s="427"/>
      <c r="W504" s="427"/>
      <c r="X504" s="427"/>
      <c r="Y504" s="427"/>
      <c r="Z504" s="427"/>
      <c r="AA504" s="427"/>
      <c r="AB504" s="427"/>
      <c r="AC504" s="427"/>
      <c r="AD504" s="427"/>
      <c r="AE504" s="427"/>
      <c r="AF504" s="427"/>
      <c r="AG504" s="427"/>
      <c r="AH504" s="427"/>
      <c r="AI504" s="427"/>
      <c r="AJ504" s="427"/>
      <c r="AK504" s="427"/>
      <c r="AL504" s="427"/>
      <c r="AM504" s="427"/>
    </row>
    <row r="505" spans="2:39" s="428" customFormat="1" ht="10.5" customHeight="1">
      <c r="B505" s="429"/>
      <c r="C505" s="429"/>
      <c r="D505" s="429"/>
      <c r="F505" s="429"/>
      <c r="I505" s="427"/>
      <c r="J505" s="427"/>
      <c r="K505" s="427"/>
      <c r="L505" s="427"/>
      <c r="M505" s="427"/>
      <c r="N505" s="427"/>
      <c r="O505" s="427"/>
      <c r="P505" s="427"/>
      <c r="Q505" s="427"/>
      <c r="R505" s="427"/>
      <c r="S505" s="427"/>
      <c r="T505" s="427"/>
      <c r="U505" s="427"/>
      <c r="V505" s="427"/>
      <c r="W505" s="427"/>
      <c r="X505" s="427"/>
      <c r="Y505" s="427"/>
      <c r="Z505" s="427"/>
      <c r="AA505" s="427"/>
      <c r="AB505" s="427"/>
      <c r="AC505" s="427"/>
      <c r="AD505" s="427"/>
      <c r="AE505" s="427"/>
      <c r="AF505" s="427"/>
      <c r="AG505" s="427"/>
      <c r="AH505" s="427"/>
      <c r="AI505" s="427"/>
      <c r="AJ505" s="427"/>
      <c r="AK505" s="427"/>
      <c r="AL505" s="427"/>
      <c r="AM505" s="427"/>
    </row>
    <row r="506" spans="2:39" s="428" customFormat="1" ht="10.5" customHeight="1">
      <c r="B506" s="429"/>
      <c r="C506" s="429"/>
      <c r="D506" s="429"/>
      <c r="F506" s="429"/>
      <c r="I506" s="427"/>
      <c r="J506" s="427"/>
      <c r="K506" s="427"/>
      <c r="L506" s="427"/>
      <c r="M506" s="427"/>
      <c r="N506" s="427"/>
      <c r="O506" s="427"/>
      <c r="P506" s="427"/>
      <c r="Q506" s="427"/>
      <c r="R506" s="427"/>
      <c r="S506" s="427"/>
      <c r="T506" s="427"/>
      <c r="U506" s="427"/>
      <c r="V506" s="427"/>
      <c r="W506" s="427"/>
      <c r="X506" s="427"/>
      <c r="Y506" s="427"/>
      <c r="Z506" s="427"/>
      <c r="AA506" s="427"/>
      <c r="AB506" s="427"/>
      <c r="AC506" s="427"/>
      <c r="AD506" s="427"/>
      <c r="AE506" s="427"/>
      <c r="AF506" s="427"/>
      <c r="AG506" s="427"/>
      <c r="AH506" s="427"/>
      <c r="AI506" s="427"/>
      <c r="AJ506" s="427"/>
      <c r="AK506" s="427"/>
      <c r="AL506" s="427"/>
      <c r="AM506" s="427"/>
    </row>
    <row r="507" spans="2:39" s="428" customFormat="1" ht="10.5" customHeight="1">
      <c r="B507" s="429"/>
      <c r="C507" s="429"/>
      <c r="D507" s="429"/>
      <c r="F507" s="429"/>
      <c r="I507" s="427"/>
      <c r="J507" s="427"/>
      <c r="K507" s="427"/>
      <c r="L507" s="427"/>
      <c r="M507" s="427"/>
      <c r="N507" s="427"/>
      <c r="O507" s="427"/>
      <c r="P507" s="427"/>
      <c r="Q507" s="427"/>
      <c r="R507" s="427"/>
      <c r="S507" s="427"/>
      <c r="T507" s="427"/>
      <c r="U507" s="427"/>
      <c r="V507" s="427"/>
      <c r="W507" s="427"/>
      <c r="X507" s="427"/>
      <c r="Y507" s="427"/>
      <c r="Z507" s="427"/>
      <c r="AA507" s="427"/>
      <c r="AB507" s="427"/>
      <c r="AC507" s="427"/>
      <c r="AD507" s="427"/>
      <c r="AE507" s="427"/>
      <c r="AF507" s="427"/>
      <c r="AG507" s="427"/>
      <c r="AH507" s="427"/>
      <c r="AI507" s="427"/>
      <c r="AJ507" s="427"/>
      <c r="AK507" s="427"/>
      <c r="AL507" s="427"/>
      <c r="AM507" s="427"/>
    </row>
    <row r="508" spans="2:39" s="428" customFormat="1" ht="10.5" customHeight="1">
      <c r="B508" s="429"/>
      <c r="C508" s="429"/>
      <c r="D508" s="429"/>
      <c r="F508" s="429"/>
      <c r="I508" s="427"/>
      <c r="J508" s="427"/>
      <c r="K508" s="427"/>
      <c r="L508" s="427"/>
      <c r="M508" s="427"/>
      <c r="N508" s="427"/>
      <c r="O508" s="427"/>
      <c r="P508" s="427"/>
      <c r="Q508" s="427"/>
      <c r="R508" s="427"/>
      <c r="S508" s="427"/>
      <c r="T508" s="427"/>
      <c r="U508" s="427"/>
      <c r="V508" s="427"/>
      <c r="W508" s="427"/>
      <c r="X508" s="427"/>
      <c r="Y508" s="427"/>
      <c r="Z508" s="427"/>
      <c r="AA508" s="427"/>
      <c r="AB508" s="427"/>
      <c r="AC508" s="427"/>
      <c r="AD508" s="427"/>
      <c r="AE508" s="427"/>
      <c r="AF508" s="427"/>
      <c r="AG508" s="427"/>
      <c r="AH508" s="427"/>
      <c r="AI508" s="427"/>
      <c r="AJ508" s="427"/>
      <c r="AK508" s="427"/>
      <c r="AL508" s="427"/>
      <c r="AM508" s="427"/>
    </row>
    <row r="509" spans="2:39" s="428" customFormat="1" ht="10.5" customHeight="1">
      <c r="B509" s="429"/>
      <c r="C509" s="429"/>
      <c r="D509" s="429"/>
      <c r="F509" s="429"/>
      <c r="I509" s="427"/>
      <c r="J509" s="427"/>
      <c r="K509" s="427"/>
      <c r="L509" s="427"/>
      <c r="M509" s="427"/>
      <c r="N509" s="427"/>
      <c r="O509" s="427"/>
      <c r="P509" s="427"/>
      <c r="Q509" s="427"/>
      <c r="R509" s="427"/>
      <c r="S509" s="427"/>
      <c r="T509" s="427"/>
      <c r="U509" s="427"/>
      <c r="V509" s="427"/>
      <c r="W509" s="427"/>
      <c r="X509" s="427"/>
      <c r="Y509" s="427"/>
      <c r="Z509" s="427"/>
      <c r="AA509" s="427"/>
      <c r="AB509" s="427"/>
      <c r="AC509" s="427"/>
      <c r="AD509" s="427"/>
      <c r="AE509" s="427"/>
      <c r="AF509" s="427"/>
      <c r="AG509" s="427"/>
      <c r="AH509" s="427"/>
      <c r="AI509" s="427"/>
      <c r="AJ509" s="427"/>
      <c r="AK509" s="427"/>
      <c r="AL509" s="427"/>
      <c r="AM509" s="427"/>
    </row>
    <row r="510" spans="2:39" s="428" customFormat="1" ht="10.5" customHeight="1">
      <c r="B510" s="429"/>
      <c r="C510" s="429"/>
      <c r="D510" s="429"/>
      <c r="F510" s="429"/>
      <c r="I510" s="427"/>
      <c r="J510" s="427"/>
      <c r="K510" s="427"/>
      <c r="L510" s="427"/>
      <c r="M510" s="427"/>
      <c r="N510" s="427"/>
      <c r="O510" s="427"/>
      <c r="P510" s="427"/>
      <c r="Q510" s="427"/>
      <c r="R510" s="427"/>
      <c r="S510" s="427"/>
      <c r="T510" s="427"/>
      <c r="U510" s="427"/>
      <c r="V510" s="427"/>
      <c r="W510" s="427"/>
      <c r="X510" s="427"/>
      <c r="Y510" s="427"/>
      <c r="Z510" s="427"/>
      <c r="AA510" s="427"/>
      <c r="AB510" s="427"/>
      <c r="AC510" s="427"/>
      <c r="AD510" s="427"/>
      <c r="AE510" s="427"/>
      <c r="AF510" s="427"/>
      <c r="AG510" s="427"/>
      <c r="AH510" s="427"/>
      <c r="AI510" s="427"/>
      <c r="AJ510" s="427"/>
      <c r="AK510" s="427"/>
      <c r="AL510" s="427"/>
      <c r="AM510" s="427"/>
    </row>
    <row r="511" spans="2:39" s="428" customFormat="1" ht="10.5" customHeight="1">
      <c r="B511" s="429"/>
      <c r="C511" s="429"/>
      <c r="D511" s="429"/>
      <c r="F511" s="429"/>
      <c r="I511" s="427"/>
      <c r="J511" s="427"/>
      <c r="K511" s="427"/>
      <c r="L511" s="427"/>
      <c r="M511" s="427"/>
      <c r="N511" s="427"/>
      <c r="O511" s="427"/>
      <c r="P511" s="427"/>
      <c r="Q511" s="427"/>
      <c r="R511" s="427"/>
      <c r="S511" s="427"/>
      <c r="T511" s="427"/>
      <c r="U511" s="427"/>
      <c r="V511" s="427"/>
      <c r="W511" s="427"/>
      <c r="X511" s="427"/>
      <c r="Y511" s="427"/>
      <c r="Z511" s="427"/>
      <c r="AA511" s="427"/>
      <c r="AB511" s="427"/>
      <c r="AC511" s="427"/>
      <c r="AD511" s="427"/>
      <c r="AE511" s="427"/>
      <c r="AF511" s="427"/>
      <c r="AG511" s="427"/>
      <c r="AH511" s="427"/>
      <c r="AI511" s="427"/>
      <c r="AJ511" s="427"/>
      <c r="AK511" s="427"/>
      <c r="AL511" s="427"/>
      <c r="AM511" s="427"/>
    </row>
    <row r="512" spans="2:39" s="428" customFormat="1" ht="10.5" customHeight="1">
      <c r="B512" s="429"/>
      <c r="C512" s="429"/>
      <c r="D512" s="429"/>
      <c r="F512" s="429"/>
      <c r="I512" s="427"/>
      <c r="J512" s="427"/>
      <c r="K512" s="427"/>
      <c r="L512" s="427"/>
      <c r="M512" s="427"/>
      <c r="N512" s="427"/>
      <c r="O512" s="427"/>
      <c r="P512" s="427"/>
      <c r="Q512" s="427"/>
      <c r="R512" s="427"/>
      <c r="S512" s="427"/>
      <c r="T512" s="427"/>
      <c r="U512" s="427"/>
      <c r="V512" s="427"/>
      <c r="W512" s="427"/>
      <c r="X512" s="427"/>
      <c r="Y512" s="427"/>
      <c r="Z512" s="427"/>
      <c r="AA512" s="427"/>
      <c r="AB512" s="427"/>
      <c r="AC512" s="427"/>
      <c r="AD512" s="427"/>
      <c r="AE512" s="427"/>
      <c r="AF512" s="427"/>
      <c r="AG512" s="427"/>
      <c r="AH512" s="427"/>
      <c r="AI512" s="427"/>
      <c r="AJ512" s="427"/>
      <c r="AK512" s="427"/>
      <c r="AL512" s="427"/>
      <c r="AM512" s="427"/>
    </row>
    <row r="513" spans="2:39" s="428" customFormat="1" ht="10.5" customHeight="1">
      <c r="B513" s="429"/>
      <c r="C513" s="429"/>
      <c r="D513" s="429"/>
      <c r="F513" s="429"/>
      <c r="I513" s="427"/>
      <c r="J513" s="427"/>
      <c r="K513" s="427"/>
      <c r="L513" s="427"/>
      <c r="M513" s="427"/>
      <c r="N513" s="427"/>
      <c r="O513" s="427"/>
      <c r="P513" s="427"/>
      <c r="Q513" s="427"/>
      <c r="R513" s="427"/>
      <c r="S513" s="427"/>
      <c r="T513" s="427"/>
      <c r="U513" s="427"/>
      <c r="V513" s="427"/>
      <c r="W513" s="427"/>
      <c r="X513" s="427"/>
      <c r="Y513" s="427"/>
      <c r="Z513" s="427"/>
      <c r="AA513" s="427"/>
      <c r="AB513" s="427"/>
      <c r="AC513" s="427"/>
      <c r="AD513" s="427"/>
      <c r="AE513" s="427"/>
      <c r="AF513" s="427"/>
      <c r="AG513" s="427"/>
      <c r="AH513" s="427"/>
      <c r="AI513" s="427"/>
      <c r="AJ513" s="427"/>
      <c r="AK513" s="427"/>
      <c r="AL513" s="427"/>
      <c r="AM513" s="427"/>
    </row>
    <row r="514" spans="2:39" s="428" customFormat="1" ht="10.5" customHeight="1">
      <c r="B514" s="429"/>
      <c r="C514" s="429"/>
      <c r="D514" s="429"/>
      <c r="F514" s="429"/>
      <c r="I514" s="427"/>
      <c r="J514" s="427"/>
      <c r="K514" s="427"/>
      <c r="L514" s="427"/>
      <c r="M514" s="427"/>
      <c r="N514" s="427"/>
      <c r="O514" s="427"/>
      <c r="P514" s="427"/>
      <c r="Q514" s="427"/>
      <c r="R514" s="427"/>
      <c r="S514" s="427"/>
      <c r="T514" s="427"/>
      <c r="U514" s="427"/>
      <c r="V514" s="427"/>
      <c r="W514" s="427"/>
      <c r="X514" s="427"/>
      <c r="Y514" s="427"/>
      <c r="Z514" s="427"/>
      <c r="AA514" s="427"/>
      <c r="AB514" s="427"/>
      <c r="AC514" s="427"/>
      <c r="AD514" s="427"/>
      <c r="AE514" s="427"/>
      <c r="AF514" s="427"/>
      <c r="AG514" s="427"/>
      <c r="AH514" s="427"/>
      <c r="AI514" s="427"/>
      <c r="AJ514" s="427"/>
      <c r="AK514" s="427"/>
      <c r="AL514" s="427"/>
      <c r="AM514" s="427"/>
    </row>
    <row r="515" spans="2:39" s="428" customFormat="1" ht="10.5" customHeight="1">
      <c r="B515" s="429"/>
      <c r="C515" s="429"/>
      <c r="D515" s="429"/>
      <c r="F515" s="429"/>
      <c r="I515" s="427"/>
      <c r="J515" s="427"/>
      <c r="K515" s="427"/>
      <c r="L515" s="427"/>
      <c r="M515" s="427"/>
      <c r="N515" s="427"/>
      <c r="O515" s="427"/>
      <c r="P515" s="427"/>
      <c r="Q515" s="427"/>
      <c r="R515" s="427"/>
      <c r="S515" s="427"/>
      <c r="T515" s="427"/>
      <c r="U515" s="427"/>
      <c r="V515" s="427"/>
      <c r="W515" s="427"/>
      <c r="X515" s="427"/>
      <c r="Y515" s="427"/>
      <c r="Z515" s="427"/>
      <c r="AA515" s="427"/>
      <c r="AB515" s="427"/>
      <c r="AC515" s="427"/>
      <c r="AD515" s="427"/>
      <c r="AE515" s="427"/>
      <c r="AF515" s="427"/>
      <c r="AG515" s="427"/>
      <c r="AH515" s="427"/>
      <c r="AI515" s="427"/>
      <c r="AJ515" s="427"/>
      <c r="AK515" s="427"/>
      <c r="AL515" s="427"/>
      <c r="AM515" s="427"/>
    </row>
    <row r="516" spans="2:39" s="428" customFormat="1" ht="10.5" customHeight="1">
      <c r="B516" s="429"/>
      <c r="C516" s="429"/>
      <c r="D516" s="429"/>
      <c r="F516" s="429"/>
      <c r="I516" s="427"/>
      <c r="J516" s="427"/>
      <c r="K516" s="427"/>
      <c r="L516" s="427"/>
      <c r="M516" s="427"/>
      <c r="N516" s="427"/>
      <c r="O516" s="427"/>
      <c r="P516" s="427"/>
      <c r="Q516" s="427"/>
      <c r="R516" s="427"/>
      <c r="S516" s="427"/>
      <c r="T516" s="427"/>
      <c r="U516" s="427"/>
      <c r="V516" s="427"/>
      <c r="W516" s="427"/>
      <c r="X516" s="427"/>
      <c r="Y516" s="427"/>
      <c r="Z516" s="427"/>
      <c r="AA516" s="427"/>
      <c r="AB516" s="427"/>
      <c r="AC516" s="427"/>
      <c r="AD516" s="427"/>
      <c r="AE516" s="427"/>
      <c r="AF516" s="427"/>
      <c r="AG516" s="427"/>
      <c r="AH516" s="427"/>
      <c r="AI516" s="427"/>
      <c r="AJ516" s="427"/>
      <c r="AK516" s="427"/>
      <c r="AL516" s="427"/>
      <c r="AM516" s="427"/>
    </row>
    <row r="517" spans="2:39" s="428" customFormat="1" ht="10.5" customHeight="1">
      <c r="B517" s="429"/>
      <c r="C517" s="429"/>
      <c r="D517" s="429"/>
      <c r="F517" s="429"/>
      <c r="I517" s="427"/>
      <c r="J517" s="427"/>
      <c r="K517" s="427"/>
      <c r="L517" s="427"/>
      <c r="M517" s="427"/>
      <c r="N517" s="427"/>
      <c r="O517" s="427"/>
      <c r="P517" s="427"/>
      <c r="Q517" s="427"/>
      <c r="R517" s="427"/>
      <c r="S517" s="427"/>
      <c r="T517" s="427"/>
      <c r="U517" s="427"/>
      <c r="V517" s="427"/>
      <c r="W517" s="427"/>
      <c r="X517" s="427"/>
      <c r="Y517" s="427"/>
      <c r="Z517" s="427"/>
      <c r="AA517" s="427"/>
      <c r="AB517" s="427"/>
      <c r="AC517" s="427"/>
      <c r="AD517" s="427"/>
      <c r="AE517" s="427"/>
      <c r="AF517" s="427"/>
      <c r="AG517" s="427"/>
      <c r="AH517" s="427"/>
      <c r="AI517" s="427"/>
      <c r="AJ517" s="427"/>
      <c r="AK517" s="427"/>
      <c r="AL517" s="427"/>
      <c r="AM517" s="427"/>
    </row>
    <row r="518" spans="2:39" s="428" customFormat="1" ht="10.5" customHeight="1">
      <c r="B518" s="429"/>
      <c r="C518" s="429"/>
      <c r="D518" s="429"/>
      <c r="F518" s="429"/>
      <c r="I518" s="427"/>
      <c r="J518" s="427"/>
      <c r="K518" s="427"/>
      <c r="L518" s="427"/>
      <c r="M518" s="427"/>
      <c r="N518" s="427"/>
      <c r="O518" s="427"/>
      <c r="P518" s="427"/>
      <c r="Q518" s="427"/>
      <c r="R518" s="427"/>
      <c r="S518" s="427"/>
      <c r="T518" s="427"/>
      <c r="U518" s="427"/>
      <c r="V518" s="427"/>
      <c r="W518" s="427"/>
      <c r="X518" s="427"/>
      <c r="Y518" s="427"/>
      <c r="Z518" s="427"/>
      <c r="AA518" s="427"/>
      <c r="AB518" s="427"/>
      <c r="AC518" s="427"/>
      <c r="AD518" s="427"/>
      <c r="AE518" s="427"/>
      <c r="AF518" s="427"/>
      <c r="AG518" s="427"/>
      <c r="AH518" s="427"/>
      <c r="AI518" s="427"/>
      <c r="AJ518" s="427"/>
      <c r="AK518" s="427"/>
      <c r="AL518" s="427"/>
      <c r="AM518" s="427"/>
    </row>
    <row r="519" spans="2:39" s="428" customFormat="1" ht="10.5" customHeight="1">
      <c r="B519" s="429"/>
      <c r="C519" s="429"/>
      <c r="D519" s="429"/>
      <c r="F519" s="429"/>
      <c r="I519" s="427"/>
      <c r="J519" s="427"/>
      <c r="K519" s="427"/>
      <c r="L519" s="427"/>
      <c r="M519" s="427"/>
      <c r="N519" s="427"/>
      <c r="O519" s="427"/>
      <c r="P519" s="427"/>
      <c r="Q519" s="427"/>
      <c r="R519" s="427"/>
      <c r="S519" s="427"/>
      <c r="T519" s="427"/>
      <c r="U519" s="427"/>
      <c r="V519" s="427"/>
      <c r="W519" s="427"/>
      <c r="X519" s="427"/>
      <c r="Y519" s="427"/>
      <c r="Z519" s="427"/>
      <c r="AA519" s="427"/>
      <c r="AB519" s="427"/>
      <c r="AC519" s="427"/>
      <c r="AD519" s="427"/>
      <c r="AE519" s="427"/>
      <c r="AF519" s="427"/>
      <c r="AG519" s="427"/>
      <c r="AH519" s="427"/>
      <c r="AI519" s="427"/>
      <c r="AJ519" s="427"/>
      <c r="AK519" s="427"/>
      <c r="AL519" s="427"/>
      <c r="AM519" s="427"/>
    </row>
    <row r="520" spans="2:39" s="428" customFormat="1" ht="10.5" customHeight="1">
      <c r="B520" s="429"/>
      <c r="C520" s="429"/>
      <c r="D520" s="429"/>
      <c r="F520" s="429"/>
      <c r="I520" s="427"/>
      <c r="J520" s="427"/>
      <c r="K520" s="427"/>
      <c r="L520" s="427"/>
      <c r="M520" s="427"/>
      <c r="N520" s="427"/>
      <c r="O520" s="427"/>
      <c r="P520" s="427"/>
      <c r="Q520" s="427"/>
      <c r="R520" s="427"/>
      <c r="S520" s="427"/>
      <c r="T520" s="427"/>
      <c r="U520" s="427"/>
      <c r="V520" s="427"/>
      <c r="W520" s="427"/>
      <c r="X520" s="427"/>
      <c r="Y520" s="427"/>
      <c r="Z520" s="427"/>
      <c r="AA520" s="427"/>
      <c r="AB520" s="427"/>
      <c r="AC520" s="427"/>
      <c r="AD520" s="427"/>
      <c r="AE520" s="427"/>
      <c r="AF520" s="427"/>
      <c r="AG520" s="427"/>
      <c r="AH520" s="427"/>
      <c r="AI520" s="427"/>
      <c r="AJ520" s="427"/>
      <c r="AK520" s="427"/>
      <c r="AL520" s="427"/>
      <c r="AM520" s="427"/>
    </row>
    <row r="521" spans="2:39" s="428" customFormat="1" ht="10.5" customHeight="1">
      <c r="B521" s="429"/>
      <c r="C521" s="429"/>
      <c r="D521" s="429"/>
      <c r="F521" s="429"/>
      <c r="I521" s="427"/>
      <c r="J521" s="427"/>
      <c r="K521" s="427"/>
      <c r="L521" s="427"/>
      <c r="M521" s="427"/>
      <c r="N521" s="427"/>
      <c r="O521" s="427"/>
      <c r="P521" s="427"/>
      <c r="Q521" s="427"/>
      <c r="R521" s="427"/>
      <c r="S521" s="427"/>
      <c r="T521" s="427"/>
      <c r="U521" s="427"/>
      <c r="V521" s="427"/>
      <c r="W521" s="427"/>
      <c r="X521" s="427"/>
      <c r="Y521" s="427"/>
      <c r="Z521" s="427"/>
      <c r="AA521" s="427"/>
      <c r="AB521" s="427"/>
      <c r="AC521" s="427"/>
      <c r="AD521" s="427"/>
      <c r="AE521" s="427"/>
      <c r="AF521" s="427"/>
      <c r="AG521" s="427"/>
      <c r="AH521" s="427"/>
      <c r="AI521" s="427"/>
      <c r="AJ521" s="427"/>
      <c r="AK521" s="427"/>
      <c r="AL521" s="427"/>
      <c r="AM521" s="427"/>
    </row>
    <row r="522" spans="2:39" s="428" customFormat="1" ht="10.5" customHeight="1">
      <c r="B522" s="429"/>
      <c r="C522" s="429"/>
      <c r="D522" s="429"/>
      <c r="F522" s="429"/>
      <c r="I522" s="427"/>
      <c r="J522" s="427"/>
      <c r="K522" s="427"/>
      <c r="L522" s="427"/>
      <c r="M522" s="427"/>
      <c r="N522" s="427"/>
      <c r="O522" s="427"/>
      <c r="P522" s="427"/>
      <c r="Q522" s="427"/>
      <c r="R522" s="427"/>
      <c r="S522" s="427"/>
      <c r="T522" s="427"/>
      <c r="U522" s="427"/>
      <c r="V522" s="427"/>
      <c r="W522" s="427"/>
      <c r="X522" s="427"/>
      <c r="Y522" s="427"/>
      <c r="Z522" s="427"/>
      <c r="AA522" s="427"/>
      <c r="AB522" s="427"/>
      <c r="AC522" s="427"/>
      <c r="AD522" s="427"/>
      <c r="AE522" s="427"/>
      <c r="AF522" s="427"/>
      <c r="AG522" s="427"/>
      <c r="AH522" s="427"/>
      <c r="AI522" s="427"/>
      <c r="AJ522" s="427"/>
      <c r="AK522" s="427"/>
      <c r="AL522" s="427"/>
      <c r="AM522" s="427"/>
    </row>
    <row r="523" spans="2:39" s="428" customFormat="1" ht="10.5" customHeight="1">
      <c r="B523" s="429"/>
      <c r="C523" s="429"/>
      <c r="D523" s="429"/>
      <c r="F523" s="429"/>
      <c r="I523" s="427"/>
      <c r="J523" s="427"/>
      <c r="K523" s="427"/>
      <c r="L523" s="427"/>
      <c r="M523" s="427"/>
      <c r="N523" s="427"/>
      <c r="O523" s="427"/>
      <c r="P523" s="427"/>
      <c r="Q523" s="427"/>
      <c r="R523" s="427"/>
      <c r="S523" s="427"/>
      <c r="T523" s="427"/>
      <c r="U523" s="427"/>
      <c r="V523" s="427"/>
      <c r="W523" s="427"/>
      <c r="X523" s="427"/>
      <c r="Y523" s="427"/>
      <c r="Z523" s="427"/>
      <c r="AA523" s="427"/>
      <c r="AB523" s="427"/>
      <c r="AC523" s="427"/>
      <c r="AD523" s="427"/>
      <c r="AE523" s="427"/>
      <c r="AF523" s="427"/>
      <c r="AG523" s="427"/>
      <c r="AH523" s="427"/>
      <c r="AI523" s="427"/>
      <c r="AJ523" s="427"/>
      <c r="AK523" s="427"/>
      <c r="AL523" s="427"/>
      <c r="AM523" s="427"/>
    </row>
    <row r="524" spans="2:39" s="428" customFormat="1" ht="10.5" customHeight="1">
      <c r="B524" s="429"/>
      <c r="C524" s="429"/>
      <c r="D524" s="429"/>
      <c r="F524" s="429"/>
      <c r="I524" s="427"/>
      <c r="J524" s="427"/>
      <c r="K524" s="427"/>
      <c r="L524" s="427"/>
      <c r="M524" s="427"/>
      <c r="N524" s="427"/>
      <c r="O524" s="427"/>
      <c r="P524" s="427"/>
      <c r="Q524" s="427"/>
      <c r="R524" s="427"/>
      <c r="S524" s="427"/>
      <c r="T524" s="427"/>
      <c r="U524" s="427"/>
      <c r="V524" s="427"/>
      <c r="W524" s="427"/>
      <c r="X524" s="427"/>
      <c r="Y524" s="427"/>
      <c r="Z524" s="427"/>
      <c r="AA524" s="427"/>
      <c r="AB524" s="427"/>
      <c r="AC524" s="427"/>
      <c r="AD524" s="427"/>
      <c r="AE524" s="427"/>
      <c r="AF524" s="427"/>
      <c r="AG524" s="427"/>
      <c r="AH524" s="427"/>
      <c r="AI524" s="427"/>
      <c r="AJ524" s="427"/>
      <c r="AK524" s="427"/>
      <c r="AL524" s="427"/>
      <c r="AM524" s="427"/>
    </row>
    <row r="525" spans="2:39" s="428" customFormat="1" ht="10.5" customHeight="1">
      <c r="B525" s="429"/>
      <c r="C525" s="429"/>
      <c r="D525" s="429"/>
      <c r="F525" s="429"/>
      <c r="I525" s="427"/>
      <c r="J525" s="427"/>
      <c r="K525" s="427"/>
      <c r="L525" s="427"/>
      <c r="M525" s="427"/>
      <c r="N525" s="427"/>
      <c r="O525" s="427"/>
      <c r="P525" s="427"/>
      <c r="Q525" s="427"/>
      <c r="R525" s="427"/>
      <c r="S525" s="427"/>
      <c r="T525" s="427"/>
      <c r="U525" s="427"/>
      <c r="V525" s="427"/>
      <c r="W525" s="427"/>
      <c r="X525" s="427"/>
      <c r="Y525" s="427"/>
      <c r="Z525" s="427"/>
      <c r="AA525" s="427"/>
      <c r="AB525" s="427"/>
      <c r="AC525" s="427"/>
      <c r="AD525" s="427"/>
      <c r="AE525" s="427"/>
      <c r="AF525" s="427"/>
      <c r="AG525" s="427"/>
      <c r="AH525" s="427"/>
      <c r="AI525" s="427"/>
      <c r="AJ525" s="427"/>
      <c r="AK525" s="427"/>
      <c r="AL525" s="427"/>
      <c r="AM525" s="427"/>
    </row>
    <row r="526" spans="2:39" s="428" customFormat="1" ht="10.5" customHeight="1">
      <c r="B526" s="429"/>
      <c r="C526" s="429"/>
      <c r="D526" s="429"/>
      <c r="F526" s="429"/>
      <c r="I526" s="427"/>
      <c r="J526" s="427"/>
      <c r="K526" s="427"/>
      <c r="L526" s="427"/>
      <c r="M526" s="427"/>
      <c r="N526" s="427"/>
      <c r="O526" s="427"/>
      <c r="P526" s="427"/>
      <c r="Q526" s="427"/>
      <c r="R526" s="427"/>
      <c r="S526" s="427"/>
      <c r="T526" s="427"/>
      <c r="U526" s="427"/>
      <c r="V526" s="427"/>
      <c r="W526" s="427"/>
      <c r="X526" s="427"/>
      <c r="Y526" s="427"/>
      <c r="Z526" s="427"/>
      <c r="AA526" s="427"/>
      <c r="AB526" s="427"/>
      <c r="AC526" s="427"/>
      <c r="AD526" s="427"/>
      <c r="AE526" s="427"/>
      <c r="AF526" s="427"/>
      <c r="AG526" s="427"/>
      <c r="AH526" s="427"/>
      <c r="AI526" s="427"/>
      <c r="AJ526" s="427"/>
      <c r="AK526" s="427"/>
      <c r="AL526" s="427"/>
      <c r="AM526" s="427"/>
    </row>
    <row r="527" spans="2:39" s="428" customFormat="1" ht="10.5" customHeight="1">
      <c r="B527" s="429"/>
      <c r="C527" s="429"/>
      <c r="D527" s="429"/>
      <c r="F527" s="429"/>
      <c r="I527" s="427"/>
      <c r="J527" s="427"/>
      <c r="K527" s="427"/>
      <c r="L527" s="427"/>
      <c r="M527" s="427"/>
      <c r="N527" s="427"/>
      <c r="O527" s="427"/>
      <c r="P527" s="427"/>
      <c r="Q527" s="427"/>
      <c r="R527" s="427"/>
      <c r="S527" s="427"/>
      <c r="T527" s="427"/>
      <c r="U527" s="427"/>
      <c r="V527" s="427"/>
      <c r="W527" s="427"/>
      <c r="X527" s="427"/>
      <c r="Y527" s="427"/>
      <c r="Z527" s="427"/>
      <c r="AA527" s="427"/>
      <c r="AB527" s="427"/>
      <c r="AC527" s="427"/>
      <c r="AD527" s="427"/>
      <c r="AE527" s="427"/>
      <c r="AF527" s="427"/>
      <c r="AG527" s="427"/>
      <c r="AH527" s="427"/>
      <c r="AI527" s="427"/>
      <c r="AJ527" s="427"/>
      <c r="AK527" s="427"/>
      <c r="AL527" s="427"/>
      <c r="AM527" s="427"/>
    </row>
    <row r="528" spans="2:39" s="428" customFormat="1" ht="10.5" customHeight="1">
      <c r="B528" s="429"/>
      <c r="C528" s="429"/>
      <c r="D528" s="429"/>
      <c r="F528" s="429"/>
      <c r="I528" s="427"/>
      <c r="J528" s="427"/>
      <c r="K528" s="427"/>
      <c r="L528" s="427"/>
      <c r="M528" s="427"/>
      <c r="N528" s="427"/>
      <c r="O528" s="427"/>
      <c r="P528" s="427"/>
      <c r="Q528" s="427"/>
      <c r="R528" s="427"/>
      <c r="S528" s="427"/>
      <c r="T528" s="427"/>
      <c r="U528" s="427"/>
      <c r="V528" s="427"/>
      <c r="W528" s="427"/>
      <c r="X528" s="427"/>
      <c r="Y528" s="427"/>
      <c r="Z528" s="427"/>
      <c r="AA528" s="427"/>
      <c r="AB528" s="427"/>
      <c r="AC528" s="427"/>
      <c r="AD528" s="427"/>
      <c r="AE528" s="427"/>
      <c r="AF528" s="427"/>
      <c r="AG528" s="427"/>
      <c r="AH528" s="427"/>
      <c r="AI528" s="427"/>
      <c r="AJ528" s="427"/>
      <c r="AK528" s="427"/>
      <c r="AL528" s="427"/>
      <c r="AM528" s="427"/>
    </row>
    <row r="529" spans="2:39" s="428" customFormat="1" ht="10.5" customHeight="1">
      <c r="B529" s="429"/>
      <c r="C529" s="429"/>
      <c r="D529" s="429"/>
      <c r="F529" s="429"/>
      <c r="I529" s="427"/>
      <c r="J529" s="427"/>
      <c r="K529" s="427"/>
      <c r="L529" s="427"/>
      <c r="M529" s="427"/>
      <c r="N529" s="427"/>
      <c r="O529" s="427"/>
      <c r="P529" s="427"/>
      <c r="Q529" s="427"/>
      <c r="R529" s="427"/>
      <c r="S529" s="427"/>
      <c r="T529" s="427"/>
      <c r="U529" s="427"/>
      <c r="V529" s="427"/>
      <c r="W529" s="427"/>
      <c r="X529" s="427"/>
      <c r="Y529" s="427"/>
      <c r="Z529" s="427"/>
      <c r="AA529" s="427"/>
      <c r="AB529" s="427"/>
      <c r="AC529" s="427"/>
      <c r="AD529" s="427"/>
      <c r="AE529" s="427"/>
      <c r="AF529" s="427"/>
      <c r="AG529" s="427"/>
      <c r="AH529" s="427"/>
      <c r="AI529" s="427"/>
      <c r="AJ529" s="427"/>
      <c r="AK529" s="427"/>
      <c r="AL529" s="427"/>
      <c r="AM529" s="427"/>
    </row>
    <row r="530" spans="2:39" s="428" customFormat="1" ht="10.5" customHeight="1">
      <c r="B530" s="429"/>
      <c r="C530" s="429"/>
      <c r="D530" s="429"/>
      <c r="F530" s="429"/>
      <c r="I530" s="427"/>
      <c r="J530" s="427"/>
      <c r="K530" s="427"/>
      <c r="L530" s="427"/>
      <c r="M530" s="427"/>
      <c r="N530" s="427"/>
      <c r="O530" s="427"/>
      <c r="P530" s="427"/>
      <c r="Q530" s="427"/>
      <c r="R530" s="427"/>
      <c r="S530" s="427"/>
      <c r="T530" s="427"/>
      <c r="U530" s="427"/>
      <c r="V530" s="427"/>
      <c r="W530" s="427"/>
      <c r="X530" s="427"/>
      <c r="Y530" s="427"/>
      <c r="Z530" s="427"/>
      <c r="AA530" s="427"/>
      <c r="AB530" s="427"/>
      <c r="AC530" s="427"/>
      <c r="AD530" s="427"/>
      <c r="AE530" s="427"/>
      <c r="AF530" s="427"/>
      <c r="AG530" s="427"/>
      <c r="AH530" s="427"/>
      <c r="AI530" s="427"/>
      <c r="AJ530" s="427"/>
      <c r="AK530" s="427"/>
      <c r="AL530" s="427"/>
      <c r="AM530" s="427"/>
    </row>
    <row r="531" spans="2:39" s="428" customFormat="1" ht="10.5" customHeight="1">
      <c r="B531" s="429"/>
      <c r="C531" s="429"/>
      <c r="D531" s="429"/>
      <c r="F531" s="429"/>
      <c r="I531" s="427"/>
      <c r="J531" s="427"/>
      <c r="K531" s="427"/>
      <c r="L531" s="427"/>
      <c r="M531" s="427"/>
      <c r="N531" s="427"/>
      <c r="O531" s="427"/>
      <c r="P531" s="427"/>
      <c r="Q531" s="427"/>
      <c r="R531" s="427"/>
      <c r="S531" s="427"/>
      <c r="T531" s="427"/>
      <c r="U531" s="427"/>
      <c r="V531" s="427"/>
      <c r="W531" s="427"/>
      <c r="X531" s="427"/>
      <c r="Y531" s="427"/>
      <c r="Z531" s="427"/>
      <c r="AA531" s="427"/>
      <c r="AB531" s="427"/>
      <c r="AC531" s="427"/>
      <c r="AD531" s="427"/>
      <c r="AE531" s="427"/>
      <c r="AF531" s="427"/>
      <c r="AG531" s="427"/>
      <c r="AH531" s="427"/>
      <c r="AI531" s="427"/>
      <c r="AJ531" s="427"/>
      <c r="AK531" s="427"/>
      <c r="AL531" s="427"/>
      <c r="AM531" s="427"/>
    </row>
    <row r="532" spans="2:39" s="428" customFormat="1" ht="10.5" customHeight="1">
      <c r="B532" s="429"/>
      <c r="C532" s="429"/>
      <c r="D532" s="429"/>
      <c r="F532" s="429"/>
      <c r="I532" s="427"/>
      <c r="J532" s="427"/>
      <c r="K532" s="427"/>
      <c r="L532" s="427"/>
      <c r="M532" s="427"/>
      <c r="N532" s="427"/>
      <c r="O532" s="427"/>
      <c r="P532" s="427"/>
      <c r="Q532" s="427"/>
      <c r="R532" s="427"/>
      <c r="S532" s="427"/>
      <c r="T532" s="427"/>
      <c r="U532" s="427"/>
      <c r="V532" s="427"/>
      <c r="W532" s="427"/>
      <c r="X532" s="427"/>
      <c r="Y532" s="427"/>
      <c r="Z532" s="427"/>
      <c r="AA532" s="427"/>
      <c r="AB532" s="427"/>
      <c r="AC532" s="427"/>
      <c r="AD532" s="427"/>
      <c r="AE532" s="427"/>
      <c r="AF532" s="427"/>
      <c r="AG532" s="427"/>
      <c r="AH532" s="427"/>
      <c r="AI532" s="427"/>
      <c r="AJ532" s="427"/>
      <c r="AK532" s="427"/>
      <c r="AL532" s="427"/>
      <c r="AM532" s="427"/>
    </row>
    <row r="533" spans="2:39" s="428" customFormat="1" ht="10.5" customHeight="1">
      <c r="B533" s="429"/>
      <c r="C533" s="429"/>
      <c r="D533" s="429"/>
      <c r="F533" s="429"/>
      <c r="I533" s="427"/>
      <c r="J533" s="427"/>
      <c r="K533" s="427"/>
      <c r="L533" s="427"/>
      <c r="M533" s="427"/>
      <c r="N533" s="427"/>
      <c r="O533" s="427"/>
      <c r="P533" s="427"/>
      <c r="Q533" s="427"/>
      <c r="R533" s="427"/>
      <c r="S533" s="427"/>
      <c r="T533" s="427"/>
      <c r="U533" s="427"/>
      <c r="V533" s="427"/>
      <c r="W533" s="427"/>
      <c r="X533" s="427"/>
      <c r="Y533" s="427"/>
      <c r="Z533" s="427"/>
      <c r="AA533" s="427"/>
      <c r="AB533" s="427"/>
      <c r="AC533" s="427"/>
      <c r="AD533" s="427"/>
      <c r="AE533" s="427"/>
      <c r="AF533" s="427"/>
      <c r="AG533" s="427"/>
      <c r="AH533" s="427"/>
      <c r="AI533" s="427"/>
      <c r="AJ533" s="427"/>
      <c r="AK533" s="427"/>
      <c r="AL533" s="427"/>
      <c r="AM533" s="427"/>
    </row>
    <row r="534" spans="2:39" s="428" customFormat="1" ht="10.5" customHeight="1">
      <c r="B534" s="429"/>
      <c r="C534" s="429"/>
      <c r="D534" s="429"/>
      <c r="F534" s="429"/>
      <c r="I534" s="427"/>
      <c r="J534" s="427"/>
      <c r="K534" s="427"/>
      <c r="L534" s="427"/>
      <c r="M534" s="427"/>
      <c r="N534" s="427"/>
      <c r="O534" s="427"/>
      <c r="P534" s="427"/>
      <c r="Q534" s="427"/>
      <c r="R534" s="427"/>
      <c r="S534" s="427"/>
      <c r="T534" s="427"/>
      <c r="U534" s="427"/>
      <c r="V534" s="427"/>
      <c r="W534" s="427"/>
      <c r="X534" s="427"/>
      <c r="Y534" s="427"/>
      <c r="Z534" s="427"/>
      <c r="AA534" s="427"/>
      <c r="AB534" s="427"/>
      <c r="AC534" s="427"/>
      <c r="AD534" s="427"/>
      <c r="AE534" s="427"/>
      <c r="AF534" s="427"/>
      <c r="AG534" s="427"/>
      <c r="AH534" s="427"/>
      <c r="AI534" s="427"/>
      <c r="AJ534" s="427"/>
      <c r="AK534" s="427"/>
      <c r="AL534" s="427"/>
      <c r="AM534" s="427"/>
    </row>
    <row r="535" spans="2:39" s="428" customFormat="1" ht="10.5" customHeight="1">
      <c r="B535" s="429"/>
      <c r="C535" s="429"/>
      <c r="D535" s="429"/>
      <c r="F535" s="429"/>
      <c r="I535" s="427"/>
      <c r="J535" s="427"/>
      <c r="K535" s="427"/>
      <c r="L535" s="427"/>
      <c r="M535" s="427"/>
      <c r="N535" s="427"/>
      <c r="O535" s="427"/>
      <c r="P535" s="427"/>
      <c r="Q535" s="427"/>
      <c r="R535" s="427"/>
      <c r="S535" s="427"/>
      <c r="T535" s="427"/>
      <c r="U535" s="427"/>
      <c r="V535" s="427"/>
      <c r="W535" s="427"/>
      <c r="X535" s="427"/>
      <c r="Y535" s="427"/>
      <c r="Z535" s="427"/>
      <c r="AA535" s="427"/>
      <c r="AB535" s="427"/>
      <c r="AC535" s="427"/>
      <c r="AD535" s="427"/>
      <c r="AE535" s="427"/>
      <c r="AF535" s="427"/>
      <c r="AG535" s="427"/>
      <c r="AH535" s="427"/>
      <c r="AI535" s="427"/>
      <c r="AJ535" s="427"/>
      <c r="AK535" s="427"/>
      <c r="AL535" s="427"/>
      <c r="AM535" s="427"/>
    </row>
    <row r="536" spans="2:39" s="428" customFormat="1" ht="10.5" customHeight="1">
      <c r="B536" s="429"/>
      <c r="C536" s="429"/>
      <c r="D536" s="429"/>
      <c r="F536" s="429"/>
      <c r="I536" s="427"/>
      <c r="J536" s="427"/>
      <c r="K536" s="427"/>
      <c r="L536" s="427"/>
      <c r="M536" s="427"/>
      <c r="N536" s="427"/>
      <c r="O536" s="427"/>
      <c r="P536" s="427"/>
      <c r="Q536" s="427"/>
      <c r="R536" s="427"/>
      <c r="S536" s="427"/>
      <c r="T536" s="427"/>
      <c r="U536" s="427"/>
      <c r="V536" s="427"/>
      <c r="W536" s="427"/>
      <c r="X536" s="427"/>
      <c r="Y536" s="427"/>
      <c r="Z536" s="427"/>
      <c r="AA536" s="427"/>
      <c r="AB536" s="427"/>
      <c r="AC536" s="427"/>
      <c r="AD536" s="427"/>
      <c r="AE536" s="427"/>
      <c r="AF536" s="427"/>
      <c r="AG536" s="427"/>
      <c r="AH536" s="427"/>
      <c r="AI536" s="427"/>
      <c r="AJ536" s="427"/>
      <c r="AK536" s="427"/>
      <c r="AL536" s="427"/>
      <c r="AM536" s="427"/>
    </row>
    <row r="537" spans="2:39" s="428" customFormat="1" ht="10.5" customHeight="1">
      <c r="B537" s="429"/>
      <c r="C537" s="429"/>
      <c r="D537" s="429"/>
      <c r="F537" s="429"/>
      <c r="I537" s="427"/>
      <c r="J537" s="427"/>
      <c r="K537" s="427"/>
      <c r="L537" s="427"/>
      <c r="M537" s="427"/>
      <c r="N537" s="427"/>
      <c r="O537" s="427"/>
      <c r="P537" s="427"/>
      <c r="Q537" s="427"/>
      <c r="R537" s="427"/>
      <c r="S537" s="427"/>
      <c r="T537" s="427"/>
      <c r="U537" s="427"/>
      <c r="V537" s="427"/>
      <c r="W537" s="427"/>
      <c r="X537" s="427"/>
      <c r="Y537" s="427"/>
      <c r="Z537" s="427"/>
      <c r="AA537" s="427"/>
      <c r="AB537" s="427"/>
      <c r="AC537" s="427"/>
      <c r="AD537" s="427"/>
      <c r="AE537" s="427"/>
      <c r="AF537" s="427"/>
      <c r="AG537" s="427"/>
      <c r="AH537" s="427"/>
      <c r="AI537" s="427"/>
      <c r="AJ537" s="427"/>
      <c r="AK537" s="427"/>
      <c r="AL537" s="427"/>
      <c r="AM537" s="427"/>
    </row>
    <row r="538" spans="2:39" s="428" customFormat="1" ht="10.5" customHeight="1">
      <c r="B538" s="429"/>
      <c r="C538" s="429"/>
      <c r="D538" s="429"/>
      <c r="F538" s="429"/>
      <c r="I538" s="427"/>
      <c r="J538" s="427"/>
      <c r="K538" s="427"/>
      <c r="L538" s="427"/>
      <c r="M538" s="427"/>
      <c r="N538" s="427"/>
      <c r="O538" s="427"/>
      <c r="P538" s="427"/>
      <c r="Q538" s="427"/>
      <c r="R538" s="427"/>
      <c r="S538" s="427"/>
      <c r="T538" s="427"/>
      <c r="U538" s="427"/>
      <c r="V538" s="427"/>
      <c r="W538" s="427"/>
      <c r="X538" s="427"/>
      <c r="Y538" s="427"/>
      <c r="Z538" s="427"/>
      <c r="AA538" s="427"/>
      <c r="AB538" s="427"/>
      <c r="AC538" s="427"/>
      <c r="AD538" s="427"/>
      <c r="AE538" s="427"/>
      <c r="AF538" s="427"/>
      <c r="AG538" s="427"/>
      <c r="AH538" s="427"/>
      <c r="AI538" s="427"/>
      <c r="AJ538" s="427"/>
      <c r="AK538" s="427"/>
      <c r="AL538" s="427"/>
      <c r="AM538" s="427"/>
    </row>
  </sheetData>
  <sheetProtection algorithmName="SHA-512" hashValue="AkLOQOhXqB52l24VOk2slIaxzdejk1MzoHdEeCGKx/yTVHISIbFhUV+A5kWQpkik8BGzbKWvIMOvY6+RvLzDwQ==" saltValue="p3nPj+mNjSFHalZsSLk+Fg==" spinCount="100000" sheet="1" objects="1" scenarios="1" selectLockedCells="1"/>
  <mergeCells count="1">
    <mergeCell ref="F61:H61"/>
  </mergeCells>
  <phoneticPr fontId="3"/>
  <printOptions horizontalCentered="1"/>
  <pageMargins left="0.94488188976377963" right="0.51181102362204722" top="0.78740157480314965" bottom="0.70866141732283472" header="0.31496062992125984" footer="0.31496062992125984"/>
  <pageSetup paperSize="8" scale="94" fitToHeight="0" orientation="landscape" horizontalDpi="1200" r:id="rId1"/>
  <headerFooter scaleWithDoc="0" alignWithMargins="0">
    <oddHeader>&amp;R&amp;"Meiryo UI,標準"&amp;9&amp;D</oddHeader>
    <oddFooter>&amp;C&amp;"Meiryo UI,標準"&amp;9－支出の算定－</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outlinePr showOutlineSymbols="0"/>
  </sheetPr>
  <dimension ref="B1:AO706"/>
  <sheetViews>
    <sheetView showGridLines="0" showRowColHeaders="0" showOutlineSymbols="0" view="pageBreakPreview" zoomScale="120" zoomScaleNormal="120" zoomScaleSheetLayoutView="120" workbookViewId="0">
      <pane xSplit="9" ySplit="3" topLeftCell="J4" activePane="bottomRight" state="frozen"/>
      <selection pane="topRight" activeCell="I1" sqref="I1"/>
      <selection pane="bottomLeft" activeCell="A4" sqref="A4"/>
      <selection pane="bottomRight"/>
    </sheetView>
  </sheetViews>
  <sheetFormatPr defaultRowHeight="10.5" customHeight="1" outlineLevelRow="1"/>
  <cols>
    <col min="1" max="1" width="0.5" style="3" customWidth="1"/>
    <col min="2" max="2" width="2.875" style="33" customWidth="1"/>
    <col min="3" max="4" width="1.875" style="33" customWidth="1"/>
    <col min="5" max="5" width="1.875" style="3" customWidth="1"/>
    <col min="6" max="7" width="1.875" style="33" customWidth="1"/>
    <col min="8" max="8" width="5.875" style="3" customWidth="1"/>
    <col min="9" max="9" width="5.625" style="3" customWidth="1"/>
    <col min="10" max="40" width="5.375" style="9" customWidth="1"/>
    <col min="41" max="41" width="0.5" style="3" customWidth="1"/>
    <col min="42" max="42" width="6.75" style="3" customWidth="1"/>
    <col min="43" max="43" width="6.125" style="3" bestFit="1" customWidth="1"/>
    <col min="44" max="44" width="5.875" style="3" bestFit="1" customWidth="1"/>
    <col min="45" max="53" width="6.75" style="3" customWidth="1"/>
    <col min="54" max="89" width="5.875" style="3" customWidth="1"/>
    <col min="90" max="16384" width="9" style="3"/>
  </cols>
  <sheetData>
    <row r="1" spans="2:40" ht="3" customHeight="1"/>
    <row r="2" spans="2:40" ht="18" customHeight="1">
      <c r="B2" s="558" t="s">
        <v>1146</v>
      </c>
      <c r="AN2" s="1968" t="s">
        <v>1312</v>
      </c>
    </row>
    <row r="3" spans="2:40" s="33" customFormat="1" ht="15" customHeight="1">
      <c r="B3" s="1476"/>
      <c r="C3" s="1474"/>
      <c r="D3" s="1474"/>
      <c r="E3" s="1474"/>
      <c r="F3" s="1474"/>
      <c r="G3" s="1474"/>
      <c r="H3" s="1474"/>
      <c r="I3" s="1475"/>
      <c r="J3" s="1476" t="s">
        <v>1021</v>
      </c>
      <c r="K3" s="1577">
        <v>1</v>
      </c>
      <c r="L3" s="1577">
        <v>2</v>
      </c>
      <c r="M3" s="1577">
        <v>3</v>
      </c>
      <c r="N3" s="1577">
        <v>4</v>
      </c>
      <c r="O3" s="1578">
        <v>5</v>
      </c>
      <c r="P3" s="1579">
        <v>6</v>
      </c>
      <c r="Q3" s="1577">
        <v>7</v>
      </c>
      <c r="R3" s="1577">
        <v>8</v>
      </c>
      <c r="S3" s="1577">
        <v>9</v>
      </c>
      <c r="T3" s="1578">
        <v>10</v>
      </c>
      <c r="U3" s="1579">
        <v>11</v>
      </c>
      <c r="V3" s="1577">
        <v>12</v>
      </c>
      <c r="W3" s="1577">
        <v>13</v>
      </c>
      <c r="X3" s="1577">
        <v>14</v>
      </c>
      <c r="Y3" s="1578">
        <v>15</v>
      </c>
      <c r="Z3" s="1579">
        <v>16</v>
      </c>
      <c r="AA3" s="1577">
        <v>17</v>
      </c>
      <c r="AB3" s="1577">
        <v>18</v>
      </c>
      <c r="AC3" s="1577">
        <v>19</v>
      </c>
      <c r="AD3" s="1578">
        <v>20</v>
      </c>
      <c r="AE3" s="1579">
        <v>21</v>
      </c>
      <c r="AF3" s="1577">
        <v>22</v>
      </c>
      <c r="AG3" s="1577">
        <v>23</v>
      </c>
      <c r="AH3" s="1577">
        <v>24</v>
      </c>
      <c r="AI3" s="1578">
        <v>25</v>
      </c>
      <c r="AJ3" s="1579">
        <v>26</v>
      </c>
      <c r="AK3" s="1577">
        <v>27</v>
      </c>
      <c r="AL3" s="1577">
        <v>28</v>
      </c>
      <c r="AM3" s="1577">
        <v>29</v>
      </c>
      <c r="AN3" s="1578">
        <v>30</v>
      </c>
    </row>
    <row r="4" spans="2:40" s="428" customFormat="1" ht="12" customHeight="1">
      <c r="B4" s="1547" t="s">
        <v>930</v>
      </c>
      <c r="C4" s="1550" t="s">
        <v>1244</v>
      </c>
      <c r="D4" s="1550"/>
      <c r="E4" s="1550"/>
      <c r="F4" s="1550"/>
      <c r="G4" s="1550"/>
      <c r="H4" s="1550"/>
      <c r="I4" s="1551" t="s">
        <v>950</v>
      </c>
      <c r="J4" s="1580">
        <f t="shared" ref="J4:AN4" si="0">J5-J6+J11</f>
        <v>0</v>
      </c>
      <c r="K4" s="1581">
        <f t="shared" si="0"/>
        <v>27319.105504372044</v>
      </c>
      <c r="L4" s="1581">
        <f t="shared" si="0"/>
        <v>45172.899802617656</v>
      </c>
      <c r="M4" s="1581">
        <f t="shared" si="0"/>
        <v>45172.899802617656</v>
      </c>
      <c r="N4" s="1581">
        <f t="shared" si="0"/>
        <v>43136.670434196603</v>
      </c>
      <c r="O4" s="1582">
        <f t="shared" si="0"/>
        <v>43136.670434196603</v>
      </c>
      <c r="P4" s="1580">
        <f t="shared" si="0"/>
        <v>43136.670434196603</v>
      </c>
      <c r="Q4" s="1581">
        <f t="shared" si="0"/>
        <v>43260.681855249233</v>
      </c>
      <c r="R4" s="1581">
        <f t="shared" si="0"/>
        <v>43260.681855249233</v>
      </c>
      <c r="S4" s="1581">
        <f t="shared" si="0"/>
        <v>43260.681855249233</v>
      </c>
      <c r="T4" s="1582">
        <f t="shared" si="0"/>
        <v>43384.69327630187</v>
      </c>
      <c r="U4" s="1580">
        <f t="shared" si="0"/>
        <v>43384.69327630187</v>
      </c>
      <c r="V4" s="1581">
        <f t="shared" si="0"/>
        <v>43384.69327630187</v>
      </c>
      <c r="W4" s="1581">
        <f t="shared" si="0"/>
        <v>43508.7046973545</v>
      </c>
      <c r="X4" s="1581">
        <f t="shared" si="0"/>
        <v>43508.704697354493</v>
      </c>
      <c r="Y4" s="1582">
        <f t="shared" si="0"/>
        <v>43564.58964995823</v>
      </c>
      <c r="Z4" s="1580">
        <f t="shared" si="0"/>
        <v>44381.574483297125</v>
      </c>
      <c r="AA4" s="1581">
        <f t="shared" si="0"/>
        <v>44381.574483297132</v>
      </c>
      <c r="AB4" s="1581">
        <f t="shared" si="0"/>
        <v>44381.574483297125</v>
      </c>
      <c r="AC4" s="1581">
        <f t="shared" si="0"/>
        <v>44506.057430665554</v>
      </c>
      <c r="AD4" s="1582">
        <f t="shared" si="0"/>
        <v>44506.057430665547</v>
      </c>
      <c r="AE4" s="1580">
        <f t="shared" si="0"/>
        <v>44506.057430665554</v>
      </c>
      <c r="AF4" s="1581">
        <f t="shared" si="0"/>
        <v>44630.068851718184</v>
      </c>
      <c r="AG4" s="1581">
        <f t="shared" si="0"/>
        <v>44630.068851718184</v>
      </c>
      <c r="AH4" s="1581">
        <f t="shared" si="0"/>
        <v>44630.068851718184</v>
      </c>
      <c r="AI4" s="1582">
        <f t="shared" si="0"/>
        <v>44754.080272770821</v>
      </c>
      <c r="AJ4" s="1580">
        <f t="shared" si="0"/>
        <v>44754.080272770814</v>
      </c>
      <c r="AK4" s="1581">
        <f t="shared" si="0"/>
        <v>44754.080272770821</v>
      </c>
      <c r="AL4" s="1581">
        <f t="shared" si="0"/>
        <v>44878.091693823444</v>
      </c>
      <c r="AM4" s="1581">
        <f t="shared" si="0"/>
        <v>44878.091693823444</v>
      </c>
      <c r="AN4" s="1582">
        <f t="shared" si="0"/>
        <v>44878.091693823444</v>
      </c>
    </row>
    <row r="5" spans="2:40" s="428" customFormat="1" ht="12" customHeight="1">
      <c r="B5" s="1569"/>
      <c r="C5" s="547"/>
      <c r="D5" s="492"/>
      <c r="E5" s="518" t="s">
        <v>932</v>
      </c>
      <c r="F5" s="492" t="s">
        <v>491</v>
      </c>
      <c r="G5" s="492"/>
      <c r="H5" s="492"/>
      <c r="I5" s="744"/>
      <c r="J5" s="1338"/>
      <c r="K5" s="513">
        <f>収益元デｰタ!J245</f>
        <v>51294</v>
      </c>
      <c r="L5" s="513">
        <f>収益元デｰタ!K245</f>
        <v>61800</v>
      </c>
      <c r="M5" s="513">
        <f>収益元デｰタ!L245</f>
        <v>61800</v>
      </c>
      <c r="N5" s="513">
        <f>収益元デｰタ!M245</f>
        <v>61800</v>
      </c>
      <c r="O5" s="1337">
        <f>収益元デｰタ!N245</f>
        <v>61800</v>
      </c>
      <c r="P5" s="1338">
        <f>収益元デｰタ!O245</f>
        <v>61800</v>
      </c>
      <c r="Q5" s="513">
        <f>収益元デｰタ!P245</f>
        <v>61800</v>
      </c>
      <c r="R5" s="513">
        <f>収益元デｰタ!Q245</f>
        <v>61800</v>
      </c>
      <c r="S5" s="513">
        <f>収益元デｰタ!R245</f>
        <v>61800</v>
      </c>
      <c r="T5" s="1337">
        <f>収益元デｰタ!S245</f>
        <v>61800</v>
      </c>
      <c r="U5" s="1338">
        <f>収益元デｰタ!T245</f>
        <v>61800</v>
      </c>
      <c r="V5" s="513">
        <f>収益元デｰタ!U245</f>
        <v>61800</v>
      </c>
      <c r="W5" s="513">
        <f>収益元デｰタ!V245</f>
        <v>61800</v>
      </c>
      <c r="X5" s="513">
        <f>収益元デｰタ!W245</f>
        <v>61800</v>
      </c>
      <c r="Y5" s="1337">
        <f>収益元デｰタ!X245</f>
        <v>61800</v>
      </c>
      <c r="Z5" s="1338">
        <f>収益元デｰタ!Y245</f>
        <v>61800</v>
      </c>
      <c r="AA5" s="513">
        <f>収益元デｰタ!Z245</f>
        <v>61800</v>
      </c>
      <c r="AB5" s="513">
        <f>収益元デｰタ!AA245</f>
        <v>61800</v>
      </c>
      <c r="AC5" s="513">
        <f>収益元デｰタ!AB245</f>
        <v>61800</v>
      </c>
      <c r="AD5" s="1337">
        <f>収益元デｰタ!AC245</f>
        <v>61800</v>
      </c>
      <c r="AE5" s="1338">
        <f>収益元デｰタ!AD245</f>
        <v>61800</v>
      </c>
      <c r="AF5" s="513">
        <f>収益元デｰタ!AE245</f>
        <v>61800</v>
      </c>
      <c r="AG5" s="513">
        <f>収益元デｰタ!AF245</f>
        <v>61800</v>
      </c>
      <c r="AH5" s="513">
        <f>収益元デｰタ!AG245</f>
        <v>61800</v>
      </c>
      <c r="AI5" s="1337">
        <f>収益元デｰタ!AH245</f>
        <v>61800</v>
      </c>
      <c r="AJ5" s="1338">
        <f>収益元デｰタ!AI245</f>
        <v>61800</v>
      </c>
      <c r="AK5" s="513">
        <f>収益元デｰタ!AJ245</f>
        <v>61800</v>
      </c>
      <c r="AL5" s="513">
        <f>収益元デｰタ!AK245</f>
        <v>61800</v>
      </c>
      <c r="AM5" s="513">
        <f>収益元デｰタ!AL245</f>
        <v>61800</v>
      </c>
      <c r="AN5" s="1337">
        <f>収益元デｰタ!AM245</f>
        <v>61800</v>
      </c>
    </row>
    <row r="6" spans="2:40" s="428" customFormat="1" ht="12" customHeight="1">
      <c r="B6" s="1569"/>
      <c r="C6" s="530"/>
      <c r="E6" s="429" t="s">
        <v>933</v>
      </c>
      <c r="F6" s="428" t="s">
        <v>949</v>
      </c>
      <c r="I6" s="1637"/>
      <c r="J6" s="1326">
        <f>費用元デｰタ!I228</f>
        <v>0</v>
      </c>
      <c r="K6" s="512">
        <f>費用元デｰタ!J228</f>
        <v>23974.894495627956</v>
      </c>
      <c r="L6" s="512">
        <f>費用元デｰタ!K227</f>
        <v>16627.100197382344</v>
      </c>
      <c r="M6" s="512">
        <f>費用元デｰタ!L227</f>
        <v>16627.100197382344</v>
      </c>
      <c r="N6" s="512">
        <f>費用元デｰタ!M227</f>
        <v>18663.329565803397</v>
      </c>
      <c r="O6" s="1325">
        <f>費用元デｰタ!N227</f>
        <v>18663.329565803397</v>
      </c>
      <c r="P6" s="1326">
        <f>費用元デｰタ!O227</f>
        <v>18663.329565803397</v>
      </c>
      <c r="Q6" s="512">
        <f>費用元デｰタ!P227</f>
        <v>18539.318144750767</v>
      </c>
      <c r="R6" s="512">
        <f>費用元デｰタ!Q227</f>
        <v>18539.318144750767</v>
      </c>
      <c r="S6" s="512">
        <f>費用元デｰタ!R227</f>
        <v>18539.318144750767</v>
      </c>
      <c r="T6" s="1325">
        <f>費用元デｰタ!S227</f>
        <v>18415.306723698133</v>
      </c>
      <c r="U6" s="1326">
        <f>費用元デｰタ!T227</f>
        <v>18415.306723698133</v>
      </c>
      <c r="V6" s="512">
        <f>費用元デｰタ!U227</f>
        <v>18415.306723698133</v>
      </c>
      <c r="W6" s="512">
        <f>費用元デｰタ!V227</f>
        <v>18291.2953026455</v>
      </c>
      <c r="X6" s="512">
        <f>費用元デｰタ!W227</f>
        <v>18291.295302645503</v>
      </c>
      <c r="Y6" s="1325">
        <f>費用元デｰタ!X227</f>
        <v>18235.410350041773</v>
      </c>
      <c r="Z6" s="1326">
        <f>費用元デｰタ!Y227</f>
        <v>17418.425516702871</v>
      </c>
      <c r="AA6" s="512">
        <f>費用元デｰタ!Z227</f>
        <v>17418.425516702868</v>
      </c>
      <c r="AB6" s="512">
        <f>費用元デｰタ!AA227</f>
        <v>17418.425516702871</v>
      </c>
      <c r="AC6" s="512">
        <f>費用元デｰタ!AB227</f>
        <v>17293.942569334446</v>
      </c>
      <c r="AD6" s="1325">
        <f>費用元デｰタ!AC227</f>
        <v>17293.942569334449</v>
      </c>
      <c r="AE6" s="1326">
        <f>費用元デｰタ!AD227</f>
        <v>17293.942569334446</v>
      </c>
      <c r="AF6" s="512">
        <f>費用元デｰタ!AE227</f>
        <v>17169.931148281819</v>
      </c>
      <c r="AG6" s="512">
        <f>費用元デｰタ!AF227</f>
        <v>17169.931148281816</v>
      </c>
      <c r="AH6" s="512">
        <f>費用元デｰタ!AG227</f>
        <v>17169.931148281816</v>
      </c>
      <c r="AI6" s="1325">
        <f>費用元デｰタ!AH227</f>
        <v>17045.919727229182</v>
      </c>
      <c r="AJ6" s="1326">
        <f>費用元デｰタ!AI227</f>
        <v>17045.919727229186</v>
      </c>
      <c r="AK6" s="512">
        <f>費用元デｰタ!AJ227</f>
        <v>17045.919727229182</v>
      </c>
      <c r="AL6" s="512">
        <f>費用元デｰタ!AK227</f>
        <v>16921.908306176556</v>
      </c>
      <c r="AM6" s="512">
        <f>費用元デｰタ!AL227</f>
        <v>16921.908306176552</v>
      </c>
      <c r="AN6" s="1325">
        <f>費用元デｰタ!AM227</f>
        <v>16921.908306176552</v>
      </c>
    </row>
    <row r="7" spans="2:40" s="428" customFormat="1" ht="12" hidden="1" customHeight="1" outlineLevel="1">
      <c r="B7" s="530"/>
      <c r="E7" s="429"/>
      <c r="I7" s="1555" t="s">
        <v>496</v>
      </c>
      <c r="J7" s="1326">
        <f>IF('入力(3)'!J7="法人",'提出5(明細)'!R13,0)</f>
        <v>0</v>
      </c>
      <c r="K7" s="512"/>
      <c r="L7" s="512"/>
      <c r="M7" s="512"/>
      <c r="N7" s="512"/>
      <c r="O7" s="1325"/>
      <c r="P7" s="1326"/>
      <c r="Q7" s="512"/>
      <c r="R7" s="512"/>
      <c r="S7" s="512"/>
      <c r="T7" s="1325"/>
      <c r="U7" s="1326"/>
      <c r="V7" s="512"/>
      <c r="W7" s="512"/>
      <c r="X7" s="512"/>
      <c r="Y7" s="1325"/>
      <c r="Z7" s="1326"/>
      <c r="AA7" s="512"/>
      <c r="AB7" s="512"/>
      <c r="AC7" s="512"/>
      <c r="AD7" s="1325"/>
      <c r="AE7" s="1326"/>
      <c r="AF7" s="512"/>
      <c r="AG7" s="512"/>
      <c r="AH7" s="512"/>
      <c r="AI7" s="1325"/>
      <c r="AJ7" s="1326"/>
      <c r="AK7" s="512"/>
      <c r="AL7" s="512"/>
      <c r="AM7" s="512"/>
      <c r="AN7" s="1325"/>
    </row>
    <row r="8" spans="2:40" s="428" customFormat="1" ht="12" hidden="1" customHeight="1" outlineLevel="1">
      <c r="B8" s="530"/>
      <c r="E8" s="429"/>
      <c r="H8" s="427" t="s">
        <v>382</v>
      </c>
      <c r="I8" s="1637"/>
      <c r="J8" s="1326"/>
      <c r="K8" s="512">
        <f>'入力(4)'!L26</f>
        <v>0</v>
      </c>
      <c r="L8" s="512">
        <f>K8</f>
        <v>0</v>
      </c>
      <c r="M8" s="512">
        <f t="shared" ref="M8:AN8" si="1">L8</f>
        <v>0</v>
      </c>
      <c r="N8" s="512">
        <f t="shared" si="1"/>
        <v>0</v>
      </c>
      <c r="O8" s="1325">
        <f t="shared" si="1"/>
        <v>0</v>
      </c>
      <c r="P8" s="1326">
        <f t="shared" si="1"/>
        <v>0</v>
      </c>
      <c r="Q8" s="512">
        <f t="shared" si="1"/>
        <v>0</v>
      </c>
      <c r="R8" s="512">
        <f t="shared" si="1"/>
        <v>0</v>
      </c>
      <c r="S8" s="512">
        <f t="shared" si="1"/>
        <v>0</v>
      </c>
      <c r="T8" s="1325">
        <f t="shared" si="1"/>
        <v>0</v>
      </c>
      <c r="U8" s="1326">
        <f t="shared" si="1"/>
        <v>0</v>
      </c>
      <c r="V8" s="512">
        <f t="shared" si="1"/>
        <v>0</v>
      </c>
      <c r="W8" s="512">
        <f t="shared" si="1"/>
        <v>0</v>
      </c>
      <c r="X8" s="512">
        <f t="shared" si="1"/>
        <v>0</v>
      </c>
      <c r="Y8" s="1325">
        <f t="shared" si="1"/>
        <v>0</v>
      </c>
      <c r="Z8" s="1326">
        <f t="shared" si="1"/>
        <v>0</v>
      </c>
      <c r="AA8" s="512">
        <f t="shared" si="1"/>
        <v>0</v>
      </c>
      <c r="AB8" s="512">
        <f t="shared" si="1"/>
        <v>0</v>
      </c>
      <c r="AC8" s="512">
        <f t="shared" si="1"/>
        <v>0</v>
      </c>
      <c r="AD8" s="1325">
        <f t="shared" si="1"/>
        <v>0</v>
      </c>
      <c r="AE8" s="1326">
        <f t="shared" si="1"/>
        <v>0</v>
      </c>
      <c r="AF8" s="512">
        <f t="shared" si="1"/>
        <v>0</v>
      </c>
      <c r="AG8" s="512">
        <f t="shared" si="1"/>
        <v>0</v>
      </c>
      <c r="AH8" s="512">
        <f t="shared" si="1"/>
        <v>0</v>
      </c>
      <c r="AI8" s="1325">
        <f t="shared" si="1"/>
        <v>0</v>
      </c>
      <c r="AJ8" s="1326">
        <f t="shared" si="1"/>
        <v>0</v>
      </c>
      <c r="AK8" s="512">
        <f t="shared" si="1"/>
        <v>0</v>
      </c>
      <c r="AL8" s="512">
        <f t="shared" si="1"/>
        <v>0</v>
      </c>
      <c r="AM8" s="512">
        <f t="shared" si="1"/>
        <v>0</v>
      </c>
      <c r="AN8" s="1325">
        <f t="shared" si="1"/>
        <v>0</v>
      </c>
    </row>
    <row r="9" spans="2:40" s="428" customFormat="1" ht="12" hidden="1" customHeight="1" outlineLevel="1">
      <c r="B9" s="530"/>
      <c r="E9" s="429"/>
      <c r="H9" s="427" t="s">
        <v>383</v>
      </c>
      <c r="I9" s="1372">
        <f>'入力(4)'!L35/100</f>
        <v>0</v>
      </c>
      <c r="J9" s="1324"/>
      <c r="K9" s="508">
        <v>1</v>
      </c>
      <c r="L9" s="508">
        <f>K9</f>
        <v>1</v>
      </c>
      <c r="M9" s="508">
        <f>L9</f>
        <v>1</v>
      </c>
      <c r="N9" s="508">
        <f>M9*(1+$I$9)</f>
        <v>1</v>
      </c>
      <c r="O9" s="1323">
        <f>N9</f>
        <v>1</v>
      </c>
      <c r="P9" s="1324">
        <f>O9</f>
        <v>1</v>
      </c>
      <c r="Q9" s="508">
        <f>P9*(1+$I$9)</f>
        <v>1</v>
      </c>
      <c r="R9" s="508">
        <f>Q9</f>
        <v>1</v>
      </c>
      <c r="S9" s="508">
        <f>R9</f>
        <v>1</v>
      </c>
      <c r="T9" s="1323">
        <f>S9*(1+$I$9)</f>
        <v>1</v>
      </c>
      <c r="U9" s="1324">
        <f>T9</f>
        <v>1</v>
      </c>
      <c r="V9" s="508">
        <f>U9</f>
        <v>1</v>
      </c>
      <c r="W9" s="508">
        <f>V9*(1+$I$9)</f>
        <v>1</v>
      </c>
      <c r="X9" s="508">
        <f>W9</f>
        <v>1</v>
      </c>
      <c r="Y9" s="1323">
        <f>X9</f>
        <v>1</v>
      </c>
      <c r="Z9" s="1324">
        <f>Y9*(1+$I$9)</f>
        <v>1</v>
      </c>
      <c r="AA9" s="508">
        <f>Z9</f>
        <v>1</v>
      </c>
      <c r="AB9" s="508">
        <f>AA9</f>
        <v>1</v>
      </c>
      <c r="AC9" s="508">
        <f>AB9*(1+$I$9)</f>
        <v>1</v>
      </c>
      <c r="AD9" s="1323">
        <f>AC9</f>
        <v>1</v>
      </c>
      <c r="AE9" s="1324">
        <f>AD9</f>
        <v>1</v>
      </c>
      <c r="AF9" s="508">
        <f>AE9*(1+$I$9)</f>
        <v>1</v>
      </c>
      <c r="AG9" s="508">
        <f>AF9</f>
        <v>1</v>
      </c>
      <c r="AH9" s="508">
        <f>AG9</f>
        <v>1</v>
      </c>
      <c r="AI9" s="1323">
        <f>AH9*(1+$I$9)</f>
        <v>1</v>
      </c>
      <c r="AJ9" s="1324">
        <f>AI9</f>
        <v>1</v>
      </c>
      <c r="AK9" s="508">
        <f>AJ9</f>
        <v>1</v>
      </c>
      <c r="AL9" s="508">
        <f>AK9*(1+$I$9)</f>
        <v>1</v>
      </c>
      <c r="AM9" s="508">
        <f>AL9</f>
        <v>1</v>
      </c>
      <c r="AN9" s="1323">
        <f>AM9</f>
        <v>1</v>
      </c>
    </row>
    <row r="10" spans="2:40" s="428" customFormat="1" ht="12" hidden="1" customHeight="1" outlineLevel="1">
      <c r="B10" s="530"/>
      <c r="E10" s="429"/>
      <c r="H10" s="427" t="s">
        <v>384</v>
      </c>
      <c r="I10" s="1637">
        <f>'入力(4)'!L36</f>
        <v>0</v>
      </c>
      <c r="J10" s="1326"/>
      <c r="K10" s="512">
        <f t="shared" ref="K10:AN10" si="2">IF(K3&lt;=$I$10,1,0)</f>
        <v>0</v>
      </c>
      <c r="L10" s="512">
        <f t="shared" si="2"/>
        <v>0</v>
      </c>
      <c r="M10" s="512">
        <f t="shared" si="2"/>
        <v>0</v>
      </c>
      <c r="N10" s="512">
        <f t="shared" si="2"/>
        <v>0</v>
      </c>
      <c r="O10" s="1325">
        <f t="shared" si="2"/>
        <v>0</v>
      </c>
      <c r="P10" s="1326">
        <f t="shared" si="2"/>
        <v>0</v>
      </c>
      <c r="Q10" s="512">
        <f t="shared" si="2"/>
        <v>0</v>
      </c>
      <c r="R10" s="512">
        <f t="shared" si="2"/>
        <v>0</v>
      </c>
      <c r="S10" s="512">
        <f t="shared" si="2"/>
        <v>0</v>
      </c>
      <c r="T10" s="1325">
        <f t="shared" si="2"/>
        <v>0</v>
      </c>
      <c r="U10" s="1326">
        <f t="shared" si="2"/>
        <v>0</v>
      </c>
      <c r="V10" s="512">
        <f t="shared" si="2"/>
        <v>0</v>
      </c>
      <c r="W10" s="512">
        <f t="shared" si="2"/>
        <v>0</v>
      </c>
      <c r="X10" s="512">
        <f t="shared" si="2"/>
        <v>0</v>
      </c>
      <c r="Y10" s="1325">
        <f t="shared" si="2"/>
        <v>0</v>
      </c>
      <c r="Z10" s="1326">
        <f t="shared" si="2"/>
        <v>0</v>
      </c>
      <c r="AA10" s="512">
        <f t="shared" si="2"/>
        <v>0</v>
      </c>
      <c r="AB10" s="512">
        <f t="shared" si="2"/>
        <v>0</v>
      </c>
      <c r="AC10" s="512">
        <f t="shared" si="2"/>
        <v>0</v>
      </c>
      <c r="AD10" s="1325">
        <f t="shared" si="2"/>
        <v>0</v>
      </c>
      <c r="AE10" s="1326">
        <f t="shared" si="2"/>
        <v>0</v>
      </c>
      <c r="AF10" s="512">
        <f t="shared" si="2"/>
        <v>0</v>
      </c>
      <c r="AG10" s="512">
        <f t="shared" si="2"/>
        <v>0</v>
      </c>
      <c r="AH10" s="512">
        <f t="shared" si="2"/>
        <v>0</v>
      </c>
      <c r="AI10" s="1325">
        <f t="shared" si="2"/>
        <v>0</v>
      </c>
      <c r="AJ10" s="1326">
        <f t="shared" si="2"/>
        <v>0</v>
      </c>
      <c r="AK10" s="512">
        <f t="shared" si="2"/>
        <v>0</v>
      </c>
      <c r="AL10" s="512">
        <f t="shared" si="2"/>
        <v>0</v>
      </c>
      <c r="AM10" s="512">
        <f t="shared" si="2"/>
        <v>0</v>
      </c>
      <c r="AN10" s="1325">
        <f t="shared" si="2"/>
        <v>0</v>
      </c>
    </row>
    <row r="11" spans="2:40" s="428" customFormat="1" ht="12" customHeight="1" collapsed="1">
      <c r="B11" s="1636"/>
      <c r="C11" s="1587"/>
      <c r="D11" s="491"/>
      <c r="E11" s="523" t="s">
        <v>937</v>
      </c>
      <c r="F11" s="2997" t="str">
        <f>'提出6(年次)'!D29</f>
        <v>他の所得</v>
      </c>
      <c r="G11" s="2997"/>
      <c r="H11" s="2997"/>
      <c r="I11" s="2998"/>
      <c r="J11" s="1354">
        <f>J7</f>
        <v>0</v>
      </c>
      <c r="K11" s="511">
        <f>K8*K9*K10</f>
        <v>0</v>
      </c>
      <c r="L11" s="511">
        <f t="shared" ref="L11:AN11" si="3">L8*L9*L10</f>
        <v>0</v>
      </c>
      <c r="M11" s="511">
        <f t="shared" si="3"/>
        <v>0</v>
      </c>
      <c r="N11" s="511">
        <f t="shared" si="3"/>
        <v>0</v>
      </c>
      <c r="O11" s="1353">
        <f t="shared" si="3"/>
        <v>0</v>
      </c>
      <c r="P11" s="1354">
        <f t="shared" si="3"/>
        <v>0</v>
      </c>
      <c r="Q11" s="511">
        <f t="shared" si="3"/>
        <v>0</v>
      </c>
      <c r="R11" s="511">
        <f t="shared" si="3"/>
        <v>0</v>
      </c>
      <c r="S11" s="511">
        <f t="shared" si="3"/>
        <v>0</v>
      </c>
      <c r="T11" s="1353">
        <f t="shared" si="3"/>
        <v>0</v>
      </c>
      <c r="U11" s="1354">
        <f t="shared" si="3"/>
        <v>0</v>
      </c>
      <c r="V11" s="511">
        <f t="shared" si="3"/>
        <v>0</v>
      </c>
      <c r="W11" s="511">
        <f t="shared" si="3"/>
        <v>0</v>
      </c>
      <c r="X11" s="511">
        <f t="shared" si="3"/>
        <v>0</v>
      </c>
      <c r="Y11" s="1353">
        <f t="shared" si="3"/>
        <v>0</v>
      </c>
      <c r="Z11" s="1354">
        <f t="shared" si="3"/>
        <v>0</v>
      </c>
      <c r="AA11" s="511">
        <f t="shared" si="3"/>
        <v>0</v>
      </c>
      <c r="AB11" s="511">
        <f t="shared" si="3"/>
        <v>0</v>
      </c>
      <c r="AC11" s="511">
        <f t="shared" si="3"/>
        <v>0</v>
      </c>
      <c r="AD11" s="1353">
        <f t="shared" si="3"/>
        <v>0</v>
      </c>
      <c r="AE11" s="1354">
        <f t="shared" si="3"/>
        <v>0</v>
      </c>
      <c r="AF11" s="511">
        <f t="shared" si="3"/>
        <v>0</v>
      </c>
      <c r="AG11" s="511">
        <f t="shared" si="3"/>
        <v>0</v>
      </c>
      <c r="AH11" s="511">
        <f t="shared" si="3"/>
        <v>0</v>
      </c>
      <c r="AI11" s="1353">
        <f t="shared" si="3"/>
        <v>0</v>
      </c>
      <c r="AJ11" s="1354">
        <f t="shared" si="3"/>
        <v>0</v>
      </c>
      <c r="AK11" s="511">
        <f t="shared" si="3"/>
        <v>0</v>
      </c>
      <c r="AL11" s="511">
        <f t="shared" si="3"/>
        <v>0</v>
      </c>
      <c r="AM11" s="511">
        <f t="shared" si="3"/>
        <v>0</v>
      </c>
      <c r="AN11" s="1353">
        <f t="shared" si="3"/>
        <v>0</v>
      </c>
    </row>
    <row r="12" spans="2:40" s="428" customFormat="1" ht="12" customHeight="1">
      <c r="B12" s="1547" t="s">
        <v>936</v>
      </c>
      <c r="C12" s="1544" t="str">
        <f>"翌年度事業税"&amp;IF('入力(3)'!J7="法人","等","")</f>
        <v>翌年度事業税</v>
      </c>
      <c r="D12" s="1544"/>
      <c r="E12" s="1544"/>
      <c r="F12" s="1544"/>
      <c r="G12" s="1544"/>
      <c r="H12" s="1544"/>
      <c r="I12" s="1565" t="str">
        <f>IF('入力(3)'!J7="個人","【Ⅰを計上】","【Ⅱを計上】")</f>
        <v>【Ⅰを計上】</v>
      </c>
      <c r="J12" s="1542">
        <f>IF('入力(3)'!$J$7="個人",$I$13*J14,$I$13*J20)</f>
        <v>0</v>
      </c>
      <c r="K12" s="1543">
        <f>IF('入力(3)'!$J$7="個人",$I$13*K14,$I$13*K20)</f>
        <v>1220.9552752186023</v>
      </c>
      <c r="L12" s="1543">
        <f>IF('入力(3)'!$J$7="個人",$I$13*L14,$I$13*L20)</f>
        <v>2052.5972263699528</v>
      </c>
      <c r="M12" s="1543">
        <f>IF('入力(3)'!$J$7="個人",$I$13*M14,$I$13*M20)</f>
        <v>2011.0151288123852</v>
      </c>
      <c r="N12" s="1543">
        <f>IF('入力(3)'!$J$7="個人",$I$13*N14,$I$13*N20)</f>
        <v>1911.2827652692113</v>
      </c>
      <c r="O12" s="1585">
        <f>IF('入力(3)'!$J$7="個人",$I$13*O14,$I$13*O20)</f>
        <v>1916.2693834463696</v>
      </c>
      <c r="P12" s="1542">
        <f>IF('入力(3)'!$J$7="個人",$I$13*P14,$I$13*P20)</f>
        <v>1916.0200525375117</v>
      </c>
      <c r="Q12" s="1543">
        <f>IF('入力(3)'!$J$7="個人",$I$13*Q14,$I$13*Q20)</f>
        <v>1922.2330901355863</v>
      </c>
      <c r="R12" s="1543">
        <f>IF('入力(3)'!$J$7="個人",$I$13*R14,$I$13*R20)</f>
        <v>1921.9224382556822</v>
      </c>
      <c r="S12" s="1543">
        <f>IF('入力(3)'!$J$7="個人",$I$13*S14,$I$13*S20)</f>
        <v>1921.9379708496774</v>
      </c>
      <c r="T12" s="1585">
        <f>IF('入力(3)'!$J$7="個人",$I$13*T14,$I$13*T20)</f>
        <v>1928.1377652726096</v>
      </c>
      <c r="U12" s="1542">
        <f>IF('入力(3)'!$J$7="個人",$I$13*U14,$I$13*U20)</f>
        <v>1927.8277755514632</v>
      </c>
      <c r="V12" s="1543">
        <f>IF('入力(3)'!$J$7="個人",$I$13*V14,$I$13*V20)</f>
        <v>1927.8432750375205</v>
      </c>
      <c r="W12" s="1543">
        <f>IF('入力(3)'!$J$7="個人",$I$13*W14,$I$13*W20)</f>
        <v>1934.043071115849</v>
      </c>
      <c r="X12" s="1543">
        <f>IF('入力(3)'!$J$7="個人",$I$13*X14,$I$13*X20)</f>
        <v>1933.7330813119324</v>
      </c>
      <c r="Y12" s="1585">
        <f>IF('入力(3)'!$J$7="個人",$I$13*Y14,$I$13*Y20)</f>
        <v>1936.542828432315</v>
      </c>
      <c r="Z12" s="1542">
        <f>IF('入力(3)'!$J$7="個人",$I$13*Z14,$I$13*Z20)</f>
        <v>1977.2515827432408</v>
      </c>
      <c r="AA12" s="1543">
        <f>IF('入力(3)'!$J$7="個人",$I$13*AA14,$I$13*AA20)</f>
        <v>1975.2161450276944</v>
      </c>
      <c r="AB12" s="1543">
        <f>IF('入力(3)'!$J$7="個人",$I$13*AB14,$I$13*AB20)</f>
        <v>1975.3179169134719</v>
      </c>
      <c r="AC12" s="1543">
        <f>IF('入力(3)'!$J$7="個人",$I$13*AC14,$I$13*AC20)</f>
        <v>1981.5369756876041</v>
      </c>
      <c r="AD12" s="1585">
        <f>IF('入力(3)'!$J$7="個人",$I$13*AD14,$I$13*AD20)</f>
        <v>1981.2260227488973</v>
      </c>
      <c r="AE12" s="1542">
        <f>IF('入力(3)'!$J$7="個人",$I$13*AE14,$I$13*AE20)</f>
        <v>1981.2415703958332</v>
      </c>
      <c r="AF12" s="1543">
        <f>IF('入力(3)'!$J$7="個人",$I$13*AF14,$I$13*AF20)</f>
        <v>1987.4413640661178</v>
      </c>
      <c r="AG12" s="1543">
        <f>IF('入力(3)'!$J$7="個人",$I$13*AG14,$I$13*AG20)</f>
        <v>1987.1313743826036</v>
      </c>
      <c r="AH12" s="1543">
        <f>IF('入力(3)'!$J$7="個人",$I$13*AH14,$I$13*AH20)</f>
        <v>1987.1468738667791</v>
      </c>
      <c r="AI12" s="1585">
        <f>IF('入力(3)'!$J$7="個人",$I$13*AI14,$I$13*AI20)</f>
        <v>1993.3466699452024</v>
      </c>
      <c r="AJ12" s="1542">
        <f>IF('入力(3)'!$J$7="個人",$I$13*AJ14,$I$13*AJ20)</f>
        <v>1993.0366801412806</v>
      </c>
      <c r="AK12" s="1543">
        <f>IF('入力(3)'!$J$7="個人",$I$13*AK14,$I$13*AK20)</f>
        <v>1993.052179631477</v>
      </c>
      <c r="AL12" s="1543">
        <f>IF('入力(3)'!$J$7="個人",$I$13*AL14,$I$13*AL20)</f>
        <v>1999.2519757095984</v>
      </c>
      <c r="AM12" s="1543">
        <f>IF('入力(3)'!$J$7="個人",$I$13*AM14,$I$13*AM20)</f>
        <v>1998.9419859056923</v>
      </c>
      <c r="AN12" s="1585">
        <f>IF('入力(3)'!$J$7="個人",$I$13*AN14,$I$13*AN20)</f>
        <v>1998.9574853958875</v>
      </c>
    </row>
    <row r="13" spans="2:40" s="428" customFormat="1" ht="12" hidden="1" customHeight="1" outlineLevel="1">
      <c r="B13" s="519"/>
      <c r="C13" s="540"/>
      <c r="H13" s="27" t="s">
        <v>580</v>
      </c>
      <c r="I13" s="1644">
        <v>1</v>
      </c>
      <c r="J13" s="1326"/>
      <c r="K13" s="512"/>
      <c r="L13" s="512"/>
      <c r="M13" s="512"/>
      <c r="N13" s="512"/>
      <c r="O13" s="1325"/>
      <c r="P13" s="1326"/>
      <c r="Q13" s="512"/>
      <c r="R13" s="512"/>
      <c r="S13" s="512"/>
      <c r="T13" s="1325"/>
      <c r="U13" s="1326"/>
      <c r="V13" s="512"/>
      <c r="W13" s="512"/>
      <c r="X13" s="512"/>
      <c r="Y13" s="1325"/>
      <c r="Z13" s="1326"/>
      <c r="AA13" s="512"/>
      <c r="AB13" s="512"/>
      <c r="AC13" s="512"/>
      <c r="AD13" s="1325"/>
      <c r="AE13" s="1326"/>
      <c r="AF13" s="512"/>
      <c r="AG13" s="512"/>
      <c r="AH13" s="512"/>
      <c r="AI13" s="1325"/>
      <c r="AJ13" s="1326"/>
      <c r="AK13" s="512"/>
      <c r="AL13" s="512"/>
      <c r="AM13" s="512"/>
      <c r="AN13" s="1325"/>
    </row>
    <row r="14" spans="2:40" s="428" customFormat="1" ht="12" customHeight="1" collapsed="1">
      <c r="B14" s="1552"/>
      <c r="C14" s="1399" t="s">
        <v>931</v>
      </c>
      <c r="D14" s="1317" t="s">
        <v>629</v>
      </c>
      <c r="E14" s="1317"/>
      <c r="F14" s="1317"/>
      <c r="G14" s="1317"/>
      <c r="H14" s="1317"/>
      <c r="I14" s="1553" t="str">
        <f>IF(K19=0,"【非課税】","【A×B】")</f>
        <v>【A×B】</v>
      </c>
      <c r="J14" s="1320">
        <f t="shared" ref="J14:AN14" si="4">J15*J18*J19</f>
        <v>0</v>
      </c>
      <c r="K14" s="1318">
        <f t="shared" si="4"/>
        <v>1220.9552752186023</v>
      </c>
      <c r="L14" s="1318">
        <f t="shared" si="4"/>
        <v>2052.5972263699528</v>
      </c>
      <c r="M14" s="1318">
        <f t="shared" si="4"/>
        <v>2011.0151288123852</v>
      </c>
      <c r="N14" s="1318">
        <f t="shared" si="4"/>
        <v>1911.2827652692113</v>
      </c>
      <c r="O14" s="1319">
        <f t="shared" si="4"/>
        <v>1916.2693834463696</v>
      </c>
      <c r="P14" s="1320">
        <f t="shared" si="4"/>
        <v>1916.0200525375117</v>
      </c>
      <c r="Q14" s="1318">
        <f t="shared" si="4"/>
        <v>1922.2330901355863</v>
      </c>
      <c r="R14" s="1318">
        <f t="shared" si="4"/>
        <v>1921.9224382556822</v>
      </c>
      <c r="S14" s="1318">
        <f t="shared" si="4"/>
        <v>1921.9379708496774</v>
      </c>
      <c r="T14" s="1319">
        <f t="shared" si="4"/>
        <v>1928.1377652726096</v>
      </c>
      <c r="U14" s="1320">
        <f t="shared" si="4"/>
        <v>1927.8277755514632</v>
      </c>
      <c r="V14" s="1318">
        <f t="shared" si="4"/>
        <v>1927.8432750375205</v>
      </c>
      <c r="W14" s="1318">
        <f t="shared" si="4"/>
        <v>1934.043071115849</v>
      </c>
      <c r="X14" s="1318">
        <f t="shared" si="4"/>
        <v>1933.7330813119324</v>
      </c>
      <c r="Y14" s="1319">
        <f t="shared" si="4"/>
        <v>1936.542828432315</v>
      </c>
      <c r="Z14" s="1320">
        <f t="shared" si="4"/>
        <v>1977.2515827432408</v>
      </c>
      <c r="AA14" s="1318">
        <f t="shared" si="4"/>
        <v>1975.2161450276944</v>
      </c>
      <c r="AB14" s="1318">
        <f t="shared" si="4"/>
        <v>1975.3179169134719</v>
      </c>
      <c r="AC14" s="1318">
        <f t="shared" si="4"/>
        <v>1981.5369756876041</v>
      </c>
      <c r="AD14" s="1319">
        <f t="shared" si="4"/>
        <v>1981.2260227488973</v>
      </c>
      <c r="AE14" s="1320">
        <f t="shared" si="4"/>
        <v>1981.2415703958332</v>
      </c>
      <c r="AF14" s="1318">
        <f t="shared" si="4"/>
        <v>1987.4413640661178</v>
      </c>
      <c r="AG14" s="1318">
        <f t="shared" si="4"/>
        <v>1987.1313743826036</v>
      </c>
      <c r="AH14" s="1318">
        <f t="shared" si="4"/>
        <v>1987.1468738667791</v>
      </c>
      <c r="AI14" s="1319">
        <f t="shared" si="4"/>
        <v>1993.3466699452024</v>
      </c>
      <c r="AJ14" s="1320">
        <f t="shared" si="4"/>
        <v>1993.0366801412806</v>
      </c>
      <c r="AK14" s="1318">
        <f t="shared" si="4"/>
        <v>1993.052179631477</v>
      </c>
      <c r="AL14" s="1318">
        <f t="shared" si="4"/>
        <v>1999.2519757095984</v>
      </c>
      <c r="AM14" s="1318">
        <f t="shared" si="4"/>
        <v>1998.9419859056923</v>
      </c>
      <c r="AN14" s="1319">
        <f t="shared" si="4"/>
        <v>1998.9574853958875</v>
      </c>
    </row>
    <row r="15" spans="2:40" s="428" customFormat="1" ht="12" customHeight="1">
      <c r="B15" s="1569"/>
      <c r="C15" s="1305"/>
      <c r="D15" s="1306" t="s">
        <v>1223</v>
      </c>
      <c r="E15" s="1310" t="s">
        <v>494</v>
      </c>
      <c r="F15" s="1310"/>
      <c r="G15" s="1310"/>
      <c r="H15" s="1310"/>
      <c r="I15" s="1568" t="s">
        <v>1226</v>
      </c>
      <c r="J15" s="1340">
        <f t="shared" ref="J15:AN15" si="5">IF(J16-J17&lt;0,0,J16-J17)</f>
        <v>0</v>
      </c>
      <c r="K15" s="1312">
        <f t="shared" si="5"/>
        <v>24419.105504372044</v>
      </c>
      <c r="L15" s="1312">
        <f t="shared" si="5"/>
        <v>41051.944527399057</v>
      </c>
      <c r="M15" s="1312">
        <f t="shared" si="5"/>
        <v>40220.302576247705</v>
      </c>
      <c r="N15" s="1312">
        <f t="shared" si="5"/>
        <v>38225.655305384222</v>
      </c>
      <c r="O15" s="1339">
        <f t="shared" si="5"/>
        <v>38325.387668927389</v>
      </c>
      <c r="P15" s="1340">
        <f t="shared" si="5"/>
        <v>38320.401050750232</v>
      </c>
      <c r="Q15" s="1312">
        <f t="shared" si="5"/>
        <v>38444.661802711722</v>
      </c>
      <c r="R15" s="1312">
        <f t="shared" si="5"/>
        <v>38438.448765113644</v>
      </c>
      <c r="S15" s="1312">
        <f t="shared" si="5"/>
        <v>38438.759416993547</v>
      </c>
      <c r="T15" s="1339">
        <f t="shared" si="5"/>
        <v>38562.755305452192</v>
      </c>
      <c r="U15" s="1340">
        <f t="shared" si="5"/>
        <v>38556.555511029263</v>
      </c>
      <c r="V15" s="1312">
        <f t="shared" si="5"/>
        <v>38556.865500750406</v>
      </c>
      <c r="W15" s="1312">
        <f t="shared" si="5"/>
        <v>38680.861422316979</v>
      </c>
      <c r="X15" s="1312">
        <f t="shared" si="5"/>
        <v>38674.661626238645</v>
      </c>
      <c r="Y15" s="1339">
        <f t="shared" si="5"/>
        <v>38730.856568646297</v>
      </c>
      <c r="Z15" s="1340">
        <f t="shared" si="5"/>
        <v>39545.031654864812</v>
      </c>
      <c r="AA15" s="1312">
        <f t="shared" si="5"/>
        <v>39504.322900553889</v>
      </c>
      <c r="AB15" s="1312">
        <f t="shared" si="5"/>
        <v>39506.358338269434</v>
      </c>
      <c r="AC15" s="1312">
        <f t="shared" si="5"/>
        <v>39630.73951375208</v>
      </c>
      <c r="AD15" s="1339">
        <f t="shared" si="5"/>
        <v>39624.520454977945</v>
      </c>
      <c r="AE15" s="1340">
        <f t="shared" si="5"/>
        <v>39624.831407916659</v>
      </c>
      <c r="AF15" s="1312">
        <f t="shared" si="5"/>
        <v>39748.827281322352</v>
      </c>
      <c r="AG15" s="1312">
        <f t="shared" si="5"/>
        <v>39742.627487652069</v>
      </c>
      <c r="AH15" s="1312">
        <f t="shared" si="5"/>
        <v>39742.937477335581</v>
      </c>
      <c r="AI15" s="1339">
        <f t="shared" si="5"/>
        <v>39866.933398904046</v>
      </c>
      <c r="AJ15" s="1340">
        <f t="shared" si="5"/>
        <v>39860.73360282561</v>
      </c>
      <c r="AK15" s="1312">
        <f t="shared" si="5"/>
        <v>39861.043592629539</v>
      </c>
      <c r="AL15" s="1312">
        <f t="shared" si="5"/>
        <v>39985.039514191965</v>
      </c>
      <c r="AM15" s="1312">
        <f t="shared" si="5"/>
        <v>39978.839718113843</v>
      </c>
      <c r="AN15" s="1339">
        <f t="shared" si="5"/>
        <v>39979.14970791775</v>
      </c>
    </row>
    <row r="16" spans="2:40" s="428" customFormat="1" ht="12" customHeight="1">
      <c r="B16" s="1569"/>
      <c r="C16" s="1305"/>
      <c r="D16" s="1397"/>
      <c r="E16" s="520" t="s">
        <v>1224</v>
      </c>
      <c r="F16" s="425" t="s">
        <v>725</v>
      </c>
      <c r="G16" s="425"/>
      <c r="H16" s="425"/>
      <c r="I16" s="1554"/>
      <c r="J16" s="1322">
        <f>J42</f>
        <v>0</v>
      </c>
      <c r="K16" s="521">
        <f>K42</f>
        <v>27319.105504372044</v>
      </c>
      <c r="L16" s="521">
        <f t="shared" ref="L16:AN16" si="6">L42</f>
        <v>43951.944527399057</v>
      </c>
      <c r="M16" s="521">
        <f t="shared" si="6"/>
        <v>43120.302576247705</v>
      </c>
      <c r="N16" s="521">
        <f t="shared" si="6"/>
        <v>41125.655305384222</v>
      </c>
      <c r="O16" s="1321">
        <f t="shared" si="6"/>
        <v>41225.387668927389</v>
      </c>
      <c r="P16" s="1322">
        <f t="shared" si="6"/>
        <v>41220.401050750232</v>
      </c>
      <c r="Q16" s="521">
        <f t="shared" si="6"/>
        <v>41344.661802711722</v>
      </c>
      <c r="R16" s="521">
        <f t="shared" si="6"/>
        <v>41338.448765113644</v>
      </c>
      <c r="S16" s="521">
        <f t="shared" si="6"/>
        <v>41338.759416993547</v>
      </c>
      <c r="T16" s="1321">
        <f t="shared" si="6"/>
        <v>41462.755305452192</v>
      </c>
      <c r="U16" s="1322">
        <f t="shared" si="6"/>
        <v>41456.555511029263</v>
      </c>
      <c r="V16" s="521">
        <f t="shared" si="6"/>
        <v>41456.865500750406</v>
      </c>
      <c r="W16" s="521">
        <f t="shared" si="6"/>
        <v>41580.861422316979</v>
      </c>
      <c r="X16" s="521">
        <f t="shared" si="6"/>
        <v>41574.661626238645</v>
      </c>
      <c r="Y16" s="1321">
        <f t="shared" si="6"/>
        <v>41630.856568646297</v>
      </c>
      <c r="Z16" s="1322">
        <f t="shared" si="6"/>
        <v>42445.031654864812</v>
      </c>
      <c r="AA16" s="521">
        <f t="shared" si="6"/>
        <v>42404.322900553889</v>
      </c>
      <c r="AB16" s="521">
        <f t="shared" si="6"/>
        <v>42406.358338269434</v>
      </c>
      <c r="AC16" s="521">
        <f t="shared" si="6"/>
        <v>42530.73951375208</v>
      </c>
      <c r="AD16" s="1321">
        <f t="shared" si="6"/>
        <v>42524.520454977945</v>
      </c>
      <c r="AE16" s="1322">
        <f t="shared" si="6"/>
        <v>42524.831407916659</v>
      </c>
      <c r="AF16" s="521">
        <f t="shared" si="6"/>
        <v>42648.827281322352</v>
      </c>
      <c r="AG16" s="521">
        <f t="shared" si="6"/>
        <v>42642.627487652069</v>
      </c>
      <c r="AH16" s="521">
        <f t="shared" si="6"/>
        <v>42642.937477335581</v>
      </c>
      <c r="AI16" s="1321">
        <f t="shared" si="6"/>
        <v>42766.933398904046</v>
      </c>
      <c r="AJ16" s="1322">
        <f t="shared" si="6"/>
        <v>42760.73360282561</v>
      </c>
      <c r="AK16" s="521">
        <f t="shared" si="6"/>
        <v>42761.043592629539</v>
      </c>
      <c r="AL16" s="521">
        <f t="shared" si="6"/>
        <v>42885.039514191965</v>
      </c>
      <c r="AM16" s="521">
        <f t="shared" si="6"/>
        <v>42878.839718113843</v>
      </c>
      <c r="AN16" s="1321">
        <f t="shared" si="6"/>
        <v>42879.14970791775</v>
      </c>
    </row>
    <row r="17" spans="2:40" s="428" customFormat="1" ht="12" customHeight="1">
      <c r="B17" s="1569"/>
      <c r="C17" s="1305"/>
      <c r="D17" s="1398"/>
      <c r="E17" s="532" t="s">
        <v>1225</v>
      </c>
      <c r="F17" s="406" t="s">
        <v>757</v>
      </c>
      <c r="G17" s="406"/>
      <c r="H17" s="406"/>
      <c r="I17" s="1570" t="str">
        <f>IF('入力(4)'!$L$20="見込まない","【未計上】","")</f>
        <v/>
      </c>
      <c r="J17" s="1342">
        <f>K17</f>
        <v>2900</v>
      </c>
      <c r="K17" s="509">
        <f>'入力(4)'!X20</f>
        <v>2900</v>
      </c>
      <c r="L17" s="509">
        <f>K17</f>
        <v>2900</v>
      </c>
      <c r="M17" s="509">
        <f t="shared" ref="M17:AN17" si="7">L17</f>
        <v>2900</v>
      </c>
      <c r="N17" s="509">
        <f t="shared" si="7"/>
        <v>2900</v>
      </c>
      <c r="O17" s="1341">
        <f t="shared" si="7"/>
        <v>2900</v>
      </c>
      <c r="P17" s="1342">
        <f t="shared" si="7"/>
        <v>2900</v>
      </c>
      <c r="Q17" s="509">
        <f t="shared" si="7"/>
        <v>2900</v>
      </c>
      <c r="R17" s="509">
        <f t="shared" si="7"/>
        <v>2900</v>
      </c>
      <c r="S17" s="509">
        <f t="shared" si="7"/>
        <v>2900</v>
      </c>
      <c r="T17" s="1341">
        <f t="shared" si="7"/>
        <v>2900</v>
      </c>
      <c r="U17" s="1342">
        <f t="shared" si="7"/>
        <v>2900</v>
      </c>
      <c r="V17" s="509">
        <f t="shared" si="7"/>
        <v>2900</v>
      </c>
      <c r="W17" s="509">
        <f t="shared" si="7"/>
        <v>2900</v>
      </c>
      <c r="X17" s="509">
        <f t="shared" si="7"/>
        <v>2900</v>
      </c>
      <c r="Y17" s="1341">
        <f t="shared" si="7"/>
        <v>2900</v>
      </c>
      <c r="Z17" s="1342">
        <f t="shared" si="7"/>
        <v>2900</v>
      </c>
      <c r="AA17" s="509">
        <f t="shared" si="7"/>
        <v>2900</v>
      </c>
      <c r="AB17" s="509">
        <f t="shared" si="7"/>
        <v>2900</v>
      </c>
      <c r="AC17" s="509">
        <f t="shared" si="7"/>
        <v>2900</v>
      </c>
      <c r="AD17" s="1341">
        <f t="shared" si="7"/>
        <v>2900</v>
      </c>
      <c r="AE17" s="1342">
        <f t="shared" si="7"/>
        <v>2900</v>
      </c>
      <c r="AF17" s="509">
        <f t="shared" si="7"/>
        <v>2900</v>
      </c>
      <c r="AG17" s="509">
        <f t="shared" si="7"/>
        <v>2900</v>
      </c>
      <c r="AH17" s="509">
        <f t="shared" si="7"/>
        <v>2900</v>
      </c>
      <c r="AI17" s="1341">
        <f t="shared" si="7"/>
        <v>2900</v>
      </c>
      <c r="AJ17" s="1342">
        <f t="shared" si="7"/>
        <v>2900</v>
      </c>
      <c r="AK17" s="509">
        <f t="shared" si="7"/>
        <v>2900</v>
      </c>
      <c r="AL17" s="509">
        <f t="shared" si="7"/>
        <v>2900</v>
      </c>
      <c r="AM17" s="509">
        <f t="shared" si="7"/>
        <v>2900</v>
      </c>
      <c r="AN17" s="1341">
        <f t="shared" si="7"/>
        <v>2900</v>
      </c>
    </row>
    <row r="18" spans="2:40" s="428" customFormat="1" ht="12" customHeight="1">
      <c r="B18" s="1569"/>
      <c r="C18" s="1400"/>
      <c r="D18" s="1410" t="s">
        <v>1227</v>
      </c>
      <c r="E18" s="1417" t="s">
        <v>577</v>
      </c>
      <c r="F18" s="1417"/>
      <c r="G18" s="1417"/>
      <c r="H18" s="1438"/>
      <c r="I18" s="1645"/>
      <c r="J18" s="1441">
        <f>K18</f>
        <v>0.05</v>
      </c>
      <c r="K18" s="1439">
        <v>0.05</v>
      </c>
      <c r="L18" s="1439">
        <f>K18</f>
        <v>0.05</v>
      </c>
      <c r="M18" s="1439">
        <f t="shared" ref="M18:AN18" si="8">L18</f>
        <v>0.05</v>
      </c>
      <c r="N18" s="1439">
        <f t="shared" si="8"/>
        <v>0.05</v>
      </c>
      <c r="O18" s="1440">
        <f t="shared" si="8"/>
        <v>0.05</v>
      </c>
      <c r="P18" s="1441">
        <f t="shared" si="8"/>
        <v>0.05</v>
      </c>
      <c r="Q18" s="1439">
        <f t="shared" si="8"/>
        <v>0.05</v>
      </c>
      <c r="R18" s="1439">
        <f t="shared" si="8"/>
        <v>0.05</v>
      </c>
      <c r="S18" s="1439">
        <f t="shared" si="8"/>
        <v>0.05</v>
      </c>
      <c r="T18" s="1440">
        <f t="shared" si="8"/>
        <v>0.05</v>
      </c>
      <c r="U18" s="1441">
        <f t="shared" si="8"/>
        <v>0.05</v>
      </c>
      <c r="V18" s="1439">
        <f t="shared" si="8"/>
        <v>0.05</v>
      </c>
      <c r="W18" s="1439">
        <f t="shared" si="8"/>
        <v>0.05</v>
      </c>
      <c r="X18" s="1439">
        <f t="shared" si="8"/>
        <v>0.05</v>
      </c>
      <c r="Y18" s="1440">
        <f t="shared" si="8"/>
        <v>0.05</v>
      </c>
      <c r="Z18" s="1441">
        <f t="shared" si="8"/>
        <v>0.05</v>
      </c>
      <c r="AA18" s="1439">
        <f t="shared" si="8"/>
        <v>0.05</v>
      </c>
      <c r="AB18" s="1439">
        <f t="shared" si="8"/>
        <v>0.05</v>
      </c>
      <c r="AC18" s="1439">
        <f t="shared" si="8"/>
        <v>0.05</v>
      </c>
      <c r="AD18" s="1440">
        <f t="shared" si="8"/>
        <v>0.05</v>
      </c>
      <c r="AE18" s="1441">
        <f t="shared" si="8"/>
        <v>0.05</v>
      </c>
      <c r="AF18" s="1439">
        <f t="shared" si="8"/>
        <v>0.05</v>
      </c>
      <c r="AG18" s="1439">
        <f t="shared" si="8"/>
        <v>0.05</v>
      </c>
      <c r="AH18" s="1439">
        <f t="shared" si="8"/>
        <v>0.05</v>
      </c>
      <c r="AI18" s="1440">
        <f t="shared" si="8"/>
        <v>0.05</v>
      </c>
      <c r="AJ18" s="1441">
        <f t="shared" si="8"/>
        <v>0.05</v>
      </c>
      <c r="AK18" s="1439">
        <f t="shared" si="8"/>
        <v>0.05</v>
      </c>
      <c r="AL18" s="1439">
        <f t="shared" si="8"/>
        <v>0.05</v>
      </c>
      <c r="AM18" s="1439">
        <f t="shared" si="8"/>
        <v>0.05</v>
      </c>
      <c r="AN18" s="1440">
        <f t="shared" si="8"/>
        <v>0.05</v>
      </c>
    </row>
    <row r="19" spans="2:40" s="428" customFormat="1" ht="12" hidden="1" customHeight="1" outlineLevel="1">
      <c r="B19" s="530"/>
      <c r="D19" s="429"/>
      <c r="E19" s="429"/>
      <c r="I19" s="1646" t="s">
        <v>385</v>
      </c>
      <c r="J19" s="1326">
        <f>K19</f>
        <v>1</v>
      </c>
      <c r="K19" s="512">
        <f>IF('入力(3)'!J11="課税対象",1,0)</f>
        <v>1</v>
      </c>
      <c r="L19" s="512">
        <f>K19</f>
        <v>1</v>
      </c>
      <c r="M19" s="512">
        <f t="shared" ref="M19:AN19" si="9">L19</f>
        <v>1</v>
      </c>
      <c r="N19" s="512">
        <f t="shared" si="9"/>
        <v>1</v>
      </c>
      <c r="O19" s="1325">
        <f t="shared" si="9"/>
        <v>1</v>
      </c>
      <c r="P19" s="1326">
        <f t="shared" si="9"/>
        <v>1</v>
      </c>
      <c r="Q19" s="512">
        <f t="shared" si="9"/>
        <v>1</v>
      </c>
      <c r="R19" s="512">
        <f t="shared" si="9"/>
        <v>1</v>
      </c>
      <c r="S19" s="512">
        <f t="shared" si="9"/>
        <v>1</v>
      </c>
      <c r="T19" s="1325">
        <f t="shared" si="9"/>
        <v>1</v>
      </c>
      <c r="U19" s="1326">
        <f t="shared" si="9"/>
        <v>1</v>
      </c>
      <c r="V19" s="512">
        <f t="shared" si="9"/>
        <v>1</v>
      </c>
      <c r="W19" s="512">
        <f t="shared" si="9"/>
        <v>1</v>
      </c>
      <c r="X19" s="512">
        <f t="shared" si="9"/>
        <v>1</v>
      </c>
      <c r="Y19" s="1325">
        <f t="shared" si="9"/>
        <v>1</v>
      </c>
      <c r="Z19" s="1326">
        <f t="shared" si="9"/>
        <v>1</v>
      </c>
      <c r="AA19" s="512">
        <f t="shared" si="9"/>
        <v>1</v>
      </c>
      <c r="AB19" s="512">
        <f t="shared" si="9"/>
        <v>1</v>
      </c>
      <c r="AC19" s="512">
        <f t="shared" si="9"/>
        <v>1</v>
      </c>
      <c r="AD19" s="1325">
        <f t="shared" si="9"/>
        <v>1</v>
      </c>
      <c r="AE19" s="1326">
        <f t="shared" si="9"/>
        <v>1</v>
      </c>
      <c r="AF19" s="512">
        <f t="shared" si="9"/>
        <v>1</v>
      </c>
      <c r="AG19" s="512">
        <f t="shared" si="9"/>
        <v>1</v>
      </c>
      <c r="AH19" s="512">
        <f t="shared" si="9"/>
        <v>1</v>
      </c>
      <c r="AI19" s="1325">
        <f t="shared" si="9"/>
        <v>1</v>
      </c>
      <c r="AJ19" s="1326">
        <f t="shared" si="9"/>
        <v>1</v>
      </c>
      <c r="AK19" s="512">
        <f t="shared" si="9"/>
        <v>1</v>
      </c>
      <c r="AL19" s="512">
        <f t="shared" si="9"/>
        <v>1</v>
      </c>
      <c r="AM19" s="512">
        <f t="shared" si="9"/>
        <v>1</v>
      </c>
      <c r="AN19" s="1325">
        <f t="shared" si="9"/>
        <v>1</v>
      </c>
    </row>
    <row r="20" spans="2:40" s="428" customFormat="1" ht="12" customHeight="1" collapsed="1">
      <c r="B20" s="1552"/>
      <c r="C20" s="1399" t="s">
        <v>934</v>
      </c>
      <c r="D20" s="1302" t="s">
        <v>630</v>
      </c>
      <c r="E20" s="1302"/>
      <c r="F20" s="1302"/>
      <c r="G20" s="1302"/>
      <c r="H20" s="1302"/>
      <c r="I20" s="1640"/>
      <c r="J20" s="1330">
        <f>J22+J32</f>
        <v>0</v>
      </c>
      <c r="K20" s="1303">
        <f t="shared" ref="K20:AN20" si="10">K22+K32</f>
        <v>2334.9422178692794</v>
      </c>
      <c r="L20" s="1303">
        <f t="shared" si="10"/>
        <v>3930.0314801775694</v>
      </c>
      <c r="M20" s="1303">
        <f t="shared" si="10"/>
        <v>3850.2770170621552</v>
      </c>
      <c r="N20" s="1303">
        <f t="shared" si="10"/>
        <v>3658.9903437863472</v>
      </c>
      <c r="O20" s="1329">
        <f t="shared" si="10"/>
        <v>3668.5546774501368</v>
      </c>
      <c r="P20" s="1330">
        <f t="shared" si="10"/>
        <v>3668.0764607669471</v>
      </c>
      <c r="Q20" s="1303">
        <f t="shared" si="10"/>
        <v>3679.9930668800544</v>
      </c>
      <c r="R20" s="1303">
        <f t="shared" si="10"/>
        <v>3679.3972365743989</v>
      </c>
      <c r="S20" s="1303">
        <f t="shared" si="10"/>
        <v>3679.4270280896817</v>
      </c>
      <c r="T20" s="1329">
        <f t="shared" si="10"/>
        <v>3691.3182337928656</v>
      </c>
      <c r="U20" s="1330">
        <f t="shared" si="10"/>
        <v>3690.7236735077067</v>
      </c>
      <c r="V20" s="1303">
        <f t="shared" si="10"/>
        <v>3690.7534015219644</v>
      </c>
      <c r="W20" s="1303">
        <f t="shared" si="10"/>
        <v>3702.6446104001989</v>
      </c>
      <c r="X20" s="1303">
        <f t="shared" si="10"/>
        <v>3702.0500499562859</v>
      </c>
      <c r="Y20" s="1329">
        <f t="shared" si="10"/>
        <v>3707.4391449331806</v>
      </c>
      <c r="Z20" s="1330">
        <f t="shared" si="10"/>
        <v>3785.5185357015353</v>
      </c>
      <c r="AA20" s="1303">
        <f t="shared" si="10"/>
        <v>3781.6145661631181</v>
      </c>
      <c r="AB20" s="1303">
        <f t="shared" si="10"/>
        <v>3781.8097646400388</v>
      </c>
      <c r="AC20" s="1303">
        <f t="shared" si="10"/>
        <v>3793.7379193688248</v>
      </c>
      <c r="AD20" s="1329">
        <f t="shared" si="10"/>
        <v>3793.1415116323851</v>
      </c>
      <c r="AE20" s="1330">
        <f t="shared" si="10"/>
        <v>3793.1713320192084</v>
      </c>
      <c r="AF20" s="1303">
        <f t="shared" si="10"/>
        <v>3805.0625362788142</v>
      </c>
      <c r="AG20" s="1303">
        <f t="shared" si="10"/>
        <v>3804.4679760658337</v>
      </c>
      <c r="AH20" s="1303">
        <f t="shared" si="10"/>
        <v>3804.4977040764825</v>
      </c>
      <c r="AI20" s="1329">
        <f t="shared" si="10"/>
        <v>3816.3889129548984</v>
      </c>
      <c r="AJ20" s="1330">
        <f t="shared" si="10"/>
        <v>3815.7943525109768</v>
      </c>
      <c r="AK20" s="1303">
        <f t="shared" si="10"/>
        <v>3815.8240805331734</v>
      </c>
      <c r="AL20" s="1303">
        <f t="shared" si="10"/>
        <v>3827.71528941101</v>
      </c>
      <c r="AM20" s="1303">
        <f t="shared" si="10"/>
        <v>3827.1207289671179</v>
      </c>
      <c r="AN20" s="1329">
        <f t="shared" si="10"/>
        <v>3827.1504569893123</v>
      </c>
    </row>
    <row r="21" spans="2:40" s="428" customFormat="1" ht="12" customHeight="1">
      <c r="B21" s="1552"/>
      <c r="C21" s="1305"/>
      <c r="D21" s="1467" t="s">
        <v>1245</v>
      </c>
      <c r="E21" s="1468" t="s">
        <v>1246</v>
      </c>
      <c r="F21" s="533"/>
      <c r="G21" s="533"/>
      <c r="H21" s="533"/>
      <c r="I21" s="1599"/>
      <c r="J21" s="1356">
        <f t="shared" ref="J21:AN21" si="11">J111</f>
        <v>0</v>
      </c>
      <c r="K21" s="529">
        <f t="shared" si="11"/>
        <v>27319.105504372044</v>
      </c>
      <c r="L21" s="529">
        <f t="shared" si="11"/>
        <v>43951.944527399057</v>
      </c>
      <c r="M21" s="529">
        <f t="shared" si="11"/>
        <v>43120.302576247705</v>
      </c>
      <c r="N21" s="529">
        <f t="shared" si="11"/>
        <v>41125.655305384222</v>
      </c>
      <c r="O21" s="1355">
        <f t="shared" si="11"/>
        <v>41225.387668927389</v>
      </c>
      <c r="P21" s="1356">
        <f t="shared" si="11"/>
        <v>41220.401050750232</v>
      </c>
      <c r="Q21" s="529">
        <f t="shared" si="11"/>
        <v>41344.661802711722</v>
      </c>
      <c r="R21" s="529">
        <f t="shared" si="11"/>
        <v>41338.448765113644</v>
      </c>
      <c r="S21" s="529">
        <f t="shared" si="11"/>
        <v>41338.759416993547</v>
      </c>
      <c r="T21" s="1355">
        <f t="shared" si="11"/>
        <v>41462.755305452192</v>
      </c>
      <c r="U21" s="1356">
        <f t="shared" si="11"/>
        <v>41456.555511029263</v>
      </c>
      <c r="V21" s="529">
        <f t="shared" si="11"/>
        <v>41456.865500750406</v>
      </c>
      <c r="W21" s="529">
        <f t="shared" si="11"/>
        <v>41580.861422316979</v>
      </c>
      <c r="X21" s="529">
        <f t="shared" si="11"/>
        <v>41574.661626238645</v>
      </c>
      <c r="Y21" s="1355">
        <f t="shared" si="11"/>
        <v>41630.856568646297</v>
      </c>
      <c r="Z21" s="1356">
        <f t="shared" si="11"/>
        <v>42445.031654864812</v>
      </c>
      <c r="AA21" s="529">
        <f t="shared" si="11"/>
        <v>42404.322900553889</v>
      </c>
      <c r="AB21" s="529">
        <f t="shared" si="11"/>
        <v>42406.358338269434</v>
      </c>
      <c r="AC21" s="529">
        <f t="shared" si="11"/>
        <v>42530.73951375208</v>
      </c>
      <c r="AD21" s="1355">
        <f t="shared" si="11"/>
        <v>42524.520454977945</v>
      </c>
      <c r="AE21" s="1356">
        <f t="shared" si="11"/>
        <v>42524.831407916659</v>
      </c>
      <c r="AF21" s="529">
        <f t="shared" si="11"/>
        <v>42648.827281322352</v>
      </c>
      <c r="AG21" s="529">
        <f t="shared" si="11"/>
        <v>42642.627487652069</v>
      </c>
      <c r="AH21" s="529">
        <f t="shared" si="11"/>
        <v>42642.937477335581</v>
      </c>
      <c r="AI21" s="1355">
        <f t="shared" si="11"/>
        <v>42766.933398904046</v>
      </c>
      <c r="AJ21" s="1356">
        <f t="shared" si="11"/>
        <v>42760.73360282561</v>
      </c>
      <c r="AK21" s="529">
        <f t="shared" si="11"/>
        <v>42761.043592629539</v>
      </c>
      <c r="AL21" s="529">
        <f t="shared" si="11"/>
        <v>42885.039514191965</v>
      </c>
      <c r="AM21" s="529">
        <f t="shared" si="11"/>
        <v>42878.839718113843</v>
      </c>
      <c r="AN21" s="1355">
        <f t="shared" si="11"/>
        <v>42879.14970791775</v>
      </c>
    </row>
    <row r="22" spans="2:40" s="428" customFormat="1" ht="12" customHeight="1">
      <c r="B22" s="1552"/>
      <c r="C22" s="1305"/>
      <c r="D22" s="1306" t="s">
        <v>1354</v>
      </c>
      <c r="E22" s="1309" t="s">
        <v>1355</v>
      </c>
      <c r="F22" s="1310"/>
      <c r="G22" s="1310"/>
      <c r="H22" s="1310"/>
      <c r="I22" s="1568"/>
      <c r="J22" s="1340">
        <f>J23+J26+J29</f>
        <v>0</v>
      </c>
      <c r="K22" s="1312">
        <f t="shared" ref="K22:AN22" si="12">K23+K26+K29</f>
        <v>1704.3373853060432</v>
      </c>
      <c r="L22" s="1312">
        <f t="shared" si="12"/>
        <v>2868.636116917934</v>
      </c>
      <c r="M22" s="1312">
        <f t="shared" si="12"/>
        <v>2810.4211803373396</v>
      </c>
      <c r="N22" s="1312">
        <f t="shared" si="12"/>
        <v>2670.7958713768958</v>
      </c>
      <c r="O22" s="1339">
        <f t="shared" si="12"/>
        <v>2677.7771368249173</v>
      </c>
      <c r="P22" s="1340">
        <f t="shared" si="12"/>
        <v>2677.4280735525163</v>
      </c>
      <c r="Q22" s="1312">
        <f t="shared" si="12"/>
        <v>2686.1263261898207</v>
      </c>
      <c r="R22" s="1312">
        <f t="shared" si="12"/>
        <v>2685.6914135579555</v>
      </c>
      <c r="S22" s="1312">
        <f t="shared" si="12"/>
        <v>2685.7131591895486</v>
      </c>
      <c r="T22" s="1339">
        <f t="shared" si="12"/>
        <v>2694.3928713816535</v>
      </c>
      <c r="U22" s="1340">
        <f t="shared" si="12"/>
        <v>2693.9588857720487</v>
      </c>
      <c r="V22" s="1312">
        <f t="shared" si="12"/>
        <v>2693.9805850525286</v>
      </c>
      <c r="W22" s="1312">
        <f t="shared" si="12"/>
        <v>2702.6602995621888</v>
      </c>
      <c r="X22" s="1312">
        <f t="shared" si="12"/>
        <v>2702.2263138367052</v>
      </c>
      <c r="Y22" s="1339">
        <f t="shared" si="12"/>
        <v>2706.1599598052412</v>
      </c>
      <c r="Z22" s="1340">
        <f t="shared" si="12"/>
        <v>2763.1522158405369</v>
      </c>
      <c r="AA22" s="1312">
        <f t="shared" si="12"/>
        <v>2760.3026030387723</v>
      </c>
      <c r="AB22" s="1312">
        <f t="shared" si="12"/>
        <v>2760.4450836788606</v>
      </c>
      <c r="AC22" s="1312">
        <f t="shared" si="12"/>
        <v>2769.1517659626456</v>
      </c>
      <c r="AD22" s="1339">
        <f t="shared" si="12"/>
        <v>2768.7164318484565</v>
      </c>
      <c r="AE22" s="1340">
        <f t="shared" si="12"/>
        <v>2768.7381985541665</v>
      </c>
      <c r="AF22" s="1312">
        <f t="shared" si="12"/>
        <v>2777.417909692565</v>
      </c>
      <c r="AG22" s="1312">
        <f t="shared" si="12"/>
        <v>2776.9839241356449</v>
      </c>
      <c r="AH22" s="1312">
        <f t="shared" si="12"/>
        <v>2777.0056234134909</v>
      </c>
      <c r="AI22" s="1339">
        <f t="shared" si="12"/>
        <v>2785.6853379232834</v>
      </c>
      <c r="AJ22" s="1340">
        <f t="shared" si="12"/>
        <v>2785.251352197793</v>
      </c>
      <c r="AK22" s="1312">
        <f t="shared" si="12"/>
        <v>2785.2730514840682</v>
      </c>
      <c r="AL22" s="1312">
        <f t="shared" si="12"/>
        <v>2793.9527659934379</v>
      </c>
      <c r="AM22" s="1312">
        <f t="shared" si="12"/>
        <v>2793.5187802679693</v>
      </c>
      <c r="AN22" s="1339">
        <f t="shared" si="12"/>
        <v>2793.5404795542427</v>
      </c>
    </row>
    <row r="23" spans="2:40" s="428" customFormat="1" ht="12" customHeight="1">
      <c r="B23" s="1569"/>
      <c r="C23" s="1305"/>
      <c r="D23" s="1397"/>
      <c r="E23" s="520" t="s">
        <v>1356</v>
      </c>
      <c r="F23" s="425" t="s">
        <v>631</v>
      </c>
      <c r="G23" s="425"/>
      <c r="H23" s="425"/>
      <c r="I23" s="1554" t="s">
        <v>1357</v>
      </c>
      <c r="J23" s="1322">
        <f>J24*J25</f>
        <v>0</v>
      </c>
      <c r="K23" s="521">
        <f>K24*K25</f>
        <v>140</v>
      </c>
      <c r="L23" s="521">
        <f t="shared" ref="L23:AN23" si="13">L24*L25</f>
        <v>140</v>
      </c>
      <c r="M23" s="521">
        <f t="shared" si="13"/>
        <v>140</v>
      </c>
      <c r="N23" s="521">
        <f t="shared" si="13"/>
        <v>140</v>
      </c>
      <c r="O23" s="1321">
        <f t="shared" si="13"/>
        <v>140</v>
      </c>
      <c r="P23" s="1322">
        <f t="shared" si="13"/>
        <v>140</v>
      </c>
      <c r="Q23" s="521">
        <f t="shared" si="13"/>
        <v>140</v>
      </c>
      <c r="R23" s="521">
        <f t="shared" si="13"/>
        <v>140</v>
      </c>
      <c r="S23" s="521">
        <f t="shared" si="13"/>
        <v>140</v>
      </c>
      <c r="T23" s="1321">
        <f t="shared" si="13"/>
        <v>140</v>
      </c>
      <c r="U23" s="1322">
        <f t="shared" si="13"/>
        <v>140</v>
      </c>
      <c r="V23" s="521">
        <f t="shared" si="13"/>
        <v>140</v>
      </c>
      <c r="W23" s="521">
        <f t="shared" si="13"/>
        <v>140</v>
      </c>
      <c r="X23" s="521">
        <f t="shared" si="13"/>
        <v>140</v>
      </c>
      <c r="Y23" s="1321">
        <f t="shared" si="13"/>
        <v>140</v>
      </c>
      <c r="Z23" s="1322">
        <f t="shared" si="13"/>
        <v>140</v>
      </c>
      <c r="AA23" s="521">
        <f t="shared" si="13"/>
        <v>140</v>
      </c>
      <c r="AB23" s="521">
        <f t="shared" si="13"/>
        <v>140</v>
      </c>
      <c r="AC23" s="521">
        <f t="shared" si="13"/>
        <v>140</v>
      </c>
      <c r="AD23" s="1321">
        <f t="shared" si="13"/>
        <v>140</v>
      </c>
      <c r="AE23" s="1322">
        <f t="shared" si="13"/>
        <v>140</v>
      </c>
      <c r="AF23" s="521">
        <f t="shared" si="13"/>
        <v>140</v>
      </c>
      <c r="AG23" s="521">
        <f t="shared" si="13"/>
        <v>140</v>
      </c>
      <c r="AH23" s="521">
        <f t="shared" si="13"/>
        <v>140</v>
      </c>
      <c r="AI23" s="1321">
        <f t="shared" si="13"/>
        <v>140</v>
      </c>
      <c r="AJ23" s="1322">
        <f t="shared" si="13"/>
        <v>140</v>
      </c>
      <c r="AK23" s="521">
        <f t="shared" si="13"/>
        <v>140</v>
      </c>
      <c r="AL23" s="521">
        <f t="shared" si="13"/>
        <v>140</v>
      </c>
      <c r="AM23" s="521">
        <f t="shared" si="13"/>
        <v>140</v>
      </c>
      <c r="AN23" s="1321">
        <f t="shared" si="13"/>
        <v>140</v>
      </c>
    </row>
    <row r="24" spans="2:40" s="428" customFormat="1" ht="12" customHeight="1">
      <c r="B24" s="1569"/>
      <c r="C24" s="1305"/>
      <c r="D24" s="1307"/>
      <c r="E24" s="528"/>
      <c r="F24" s="520" t="s">
        <v>1358</v>
      </c>
      <c r="G24" s="425" t="s">
        <v>1237</v>
      </c>
      <c r="H24" s="425"/>
      <c r="I24" s="1595"/>
      <c r="J24" s="1322">
        <f>IF(J21&gt;4000,4000,IF(J21&lt;0,0,J21))</f>
        <v>0</v>
      </c>
      <c r="K24" s="521">
        <f>IF(K21&gt;4000,4000,IF(K21&lt;0,0,K21))</f>
        <v>4000</v>
      </c>
      <c r="L24" s="521">
        <f t="shared" ref="L24:AN24" si="14">IF(L21&gt;4000,4000,IF(L21&lt;0,0,L21))</f>
        <v>4000</v>
      </c>
      <c r="M24" s="521">
        <f t="shared" si="14"/>
        <v>4000</v>
      </c>
      <c r="N24" s="521">
        <f t="shared" si="14"/>
        <v>4000</v>
      </c>
      <c r="O24" s="1321">
        <f t="shared" si="14"/>
        <v>4000</v>
      </c>
      <c r="P24" s="1322">
        <f t="shared" si="14"/>
        <v>4000</v>
      </c>
      <c r="Q24" s="521">
        <f t="shared" si="14"/>
        <v>4000</v>
      </c>
      <c r="R24" s="521">
        <f t="shared" si="14"/>
        <v>4000</v>
      </c>
      <c r="S24" s="521">
        <f t="shared" si="14"/>
        <v>4000</v>
      </c>
      <c r="T24" s="1321">
        <f t="shared" si="14"/>
        <v>4000</v>
      </c>
      <c r="U24" s="1322">
        <f t="shared" si="14"/>
        <v>4000</v>
      </c>
      <c r="V24" s="521">
        <f t="shared" si="14"/>
        <v>4000</v>
      </c>
      <c r="W24" s="521">
        <f t="shared" si="14"/>
        <v>4000</v>
      </c>
      <c r="X24" s="521">
        <f t="shared" si="14"/>
        <v>4000</v>
      </c>
      <c r="Y24" s="1321">
        <f t="shared" si="14"/>
        <v>4000</v>
      </c>
      <c r="Z24" s="1322">
        <f t="shared" si="14"/>
        <v>4000</v>
      </c>
      <c r="AA24" s="521">
        <f t="shared" si="14"/>
        <v>4000</v>
      </c>
      <c r="AB24" s="521">
        <f t="shared" si="14"/>
        <v>4000</v>
      </c>
      <c r="AC24" s="521">
        <f t="shared" si="14"/>
        <v>4000</v>
      </c>
      <c r="AD24" s="1321">
        <f t="shared" si="14"/>
        <v>4000</v>
      </c>
      <c r="AE24" s="1322">
        <f t="shared" si="14"/>
        <v>4000</v>
      </c>
      <c r="AF24" s="521">
        <f t="shared" si="14"/>
        <v>4000</v>
      </c>
      <c r="AG24" s="521">
        <f t="shared" si="14"/>
        <v>4000</v>
      </c>
      <c r="AH24" s="521">
        <f t="shared" si="14"/>
        <v>4000</v>
      </c>
      <c r="AI24" s="1321">
        <f t="shared" si="14"/>
        <v>4000</v>
      </c>
      <c r="AJ24" s="1322">
        <f t="shared" si="14"/>
        <v>4000</v>
      </c>
      <c r="AK24" s="521">
        <f t="shared" si="14"/>
        <v>4000</v>
      </c>
      <c r="AL24" s="521">
        <f t="shared" si="14"/>
        <v>4000</v>
      </c>
      <c r="AM24" s="521">
        <f t="shared" si="14"/>
        <v>4000</v>
      </c>
      <c r="AN24" s="1321">
        <f t="shared" si="14"/>
        <v>4000</v>
      </c>
    </row>
    <row r="25" spans="2:40" s="428" customFormat="1" ht="12" customHeight="1">
      <c r="B25" s="1569"/>
      <c r="C25" s="1305"/>
      <c r="D25" s="1307"/>
      <c r="E25" s="532"/>
      <c r="F25" s="532" t="s">
        <v>1359</v>
      </c>
      <c r="G25" s="406" t="s">
        <v>1360</v>
      </c>
      <c r="H25" s="406"/>
      <c r="I25" s="1648"/>
      <c r="J25" s="1352">
        <f>K25</f>
        <v>3.5000000000000003E-2</v>
      </c>
      <c r="K25" s="556">
        <v>3.5000000000000003E-2</v>
      </c>
      <c r="L25" s="556">
        <f>K25</f>
        <v>3.5000000000000003E-2</v>
      </c>
      <c r="M25" s="556">
        <f t="shared" ref="M25:AN25" si="15">L25</f>
        <v>3.5000000000000003E-2</v>
      </c>
      <c r="N25" s="556">
        <f t="shared" si="15"/>
        <v>3.5000000000000003E-2</v>
      </c>
      <c r="O25" s="1351">
        <f t="shared" si="15"/>
        <v>3.5000000000000003E-2</v>
      </c>
      <c r="P25" s="1352">
        <f t="shared" si="15"/>
        <v>3.5000000000000003E-2</v>
      </c>
      <c r="Q25" s="556">
        <f t="shared" si="15"/>
        <v>3.5000000000000003E-2</v>
      </c>
      <c r="R25" s="556">
        <f t="shared" si="15"/>
        <v>3.5000000000000003E-2</v>
      </c>
      <c r="S25" s="556">
        <f t="shared" si="15"/>
        <v>3.5000000000000003E-2</v>
      </c>
      <c r="T25" s="1351">
        <f t="shared" si="15"/>
        <v>3.5000000000000003E-2</v>
      </c>
      <c r="U25" s="1352">
        <f t="shared" si="15"/>
        <v>3.5000000000000003E-2</v>
      </c>
      <c r="V25" s="556">
        <f t="shared" si="15"/>
        <v>3.5000000000000003E-2</v>
      </c>
      <c r="W25" s="556">
        <f t="shared" si="15"/>
        <v>3.5000000000000003E-2</v>
      </c>
      <c r="X25" s="556">
        <f t="shared" si="15"/>
        <v>3.5000000000000003E-2</v>
      </c>
      <c r="Y25" s="1351">
        <f t="shared" si="15"/>
        <v>3.5000000000000003E-2</v>
      </c>
      <c r="Z25" s="1352">
        <f t="shared" si="15"/>
        <v>3.5000000000000003E-2</v>
      </c>
      <c r="AA25" s="556">
        <f t="shared" si="15"/>
        <v>3.5000000000000003E-2</v>
      </c>
      <c r="AB25" s="556">
        <f t="shared" si="15"/>
        <v>3.5000000000000003E-2</v>
      </c>
      <c r="AC25" s="556">
        <f t="shared" si="15"/>
        <v>3.5000000000000003E-2</v>
      </c>
      <c r="AD25" s="1351">
        <f t="shared" si="15"/>
        <v>3.5000000000000003E-2</v>
      </c>
      <c r="AE25" s="1352">
        <f t="shared" si="15"/>
        <v>3.5000000000000003E-2</v>
      </c>
      <c r="AF25" s="556">
        <f t="shared" si="15"/>
        <v>3.5000000000000003E-2</v>
      </c>
      <c r="AG25" s="556">
        <f t="shared" si="15"/>
        <v>3.5000000000000003E-2</v>
      </c>
      <c r="AH25" s="556">
        <f t="shared" si="15"/>
        <v>3.5000000000000003E-2</v>
      </c>
      <c r="AI25" s="1351">
        <f t="shared" si="15"/>
        <v>3.5000000000000003E-2</v>
      </c>
      <c r="AJ25" s="1352">
        <f t="shared" si="15"/>
        <v>3.5000000000000003E-2</v>
      </c>
      <c r="AK25" s="556">
        <f t="shared" si="15"/>
        <v>3.5000000000000003E-2</v>
      </c>
      <c r="AL25" s="556">
        <f t="shared" si="15"/>
        <v>3.5000000000000003E-2</v>
      </c>
      <c r="AM25" s="556">
        <f t="shared" si="15"/>
        <v>3.5000000000000003E-2</v>
      </c>
      <c r="AN25" s="1351">
        <f t="shared" si="15"/>
        <v>3.5000000000000003E-2</v>
      </c>
    </row>
    <row r="26" spans="2:40" s="428" customFormat="1" ht="12" customHeight="1">
      <c r="B26" s="1569"/>
      <c r="C26" s="1305"/>
      <c r="D26" s="1397"/>
      <c r="E26" s="520" t="s">
        <v>1361</v>
      </c>
      <c r="F26" s="425" t="s">
        <v>632</v>
      </c>
      <c r="G26" s="425"/>
      <c r="H26" s="425"/>
      <c r="I26" s="1554" t="s">
        <v>1357</v>
      </c>
      <c r="J26" s="1322">
        <f t="shared" ref="J26:AN26" si="16">J27*J28</f>
        <v>0</v>
      </c>
      <c r="K26" s="521">
        <f t="shared" si="16"/>
        <v>212</v>
      </c>
      <c r="L26" s="521">
        <f t="shared" si="16"/>
        <v>212</v>
      </c>
      <c r="M26" s="521">
        <f t="shared" si="16"/>
        <v>212</v>
      </c>
      <c r="N26" s="521">
        <f t="shared" si="16"/>
        <v>212</v>
      </c>
      <c r="O26" s="1321">
        <f t="shared" si="16"/>
        <v>212</v>
      </c>
      <c r="P26" s="1322">
        <f t="shared" si="16"/>
        <v>212</v>
      </c>
      <c r="Q26" s="521">
        <f t="shared" si="16"/>
        <v>212</v>
      </c>
      <c r="R26" s="521">
        <f t="shared" si="16"/>
        <v>212</v>
      </c>
      <c r="S26" s="521">
        <f t="shared" si="16"/>
        <v>212</v>
      </c>
      <c r="T26" s="1321">
        <f t="shared" si="16"/>
        <v>212</v>
      </c>
      <c r="U26" s="1322">
        <f t="shared" si="16"/>
        <v>212</v>
      </c>
      <c r="V26" s="521">
        <f t="shared" si="16"/>
        <v>212</v>
      </c>
      <c r="W26" s="521">
        <f t="shared" si="16"/>
        <v>212</v>
      </c>
      <c r="X26" s="521">
        <f t="shared" si="16"/>
        <v>212</v>
      </c>
      <c r="Y26" s="1321">
        <f t="shared" si="16"/>
        <v>212</v>
      </c>
      <c r="Z26" s="1322">
        <f t="shared" si="16"/>
        <v>212</v>
      </c>
      <c r="AA26" s="521">
        <f t="shared" si="16"/>
        <v>212</v>
      </c>
      <c r="AB26" s="521">
        <f t="shared" si="16"/>
        <v>212</v>
      </c>
      <c r="AC26" s="521">
        <f t="shared" si="16"/>
        <v>212</v>
      </c>
      <c r="AD26" s="1321">
        <f t="shared" si="16"/>
        <v>212</v>
      </c>
      <c r="AE26" s="1322">
        <f t="shared" si="16"/>
        <v>212</v>
      </c>
      <c r="AF26" s="521">
        <f t="shared" si="16"/>
        <v>212</v>
      </c>
      <c r="AG26" s="521">
        <f t="shared" si="16"/>
        <v>212</v>
      </c>
      <c r="AH26" s="521">
        <f t="shared" si="16"/>
        <v>212</v>
      </c>
      <c r="AI26" s="1321">
        <f t="shared" si="16"/>
        <v>212</v>
      </c>
      <c r="AJ26" s="1322">
        <f t="shared" si="16"/>
        <v>212</v>
      </c>
      <c r="AK26" s="521">
        <f t="shared" si="16"/>
        <v>212</v>
      </c>
      <c r="AL26" s="521">
        <f t="shared" si="16"/>
        <v>212</v>
      </c>
      <c r="AM26" s="521">
        <f t="shared" si="16"/>
        <v>212</v>
      </c>
      <c r="AN26" s="1321">
        <f t="shared" si="16"/>
        <v>212</v>
      </c>
    </row>
    <row r="27" spans="2:40" s="428" customFormat="1" ht="12" customHeight="1">
      <c r="B27" s="1569"/>
      <c r="C27" s="1305"/>
      <c r="D27" s="1397"/>
      <c r="E27" s="528"/>
      <c r="F27" s="520" t="s">
        <v>1358</v>
      </c>
      <c r="G27" s="425" t="s">
        <v>1238</v>
      </c>
      <c r="H27" s="425"/>
      <c r="I27" s="1595"/>
      <c r="J27" s="1322">
        <f>IF(AND(J21&gt;4000,J21&lt;=8000),J21-4000,IF(J21&lt;=4000,0,4000))</f>
        <v>0</v>
      </c>
      <c r="K27" s="521">
        <f>IF(AND(K21&gt;4000,K21&lt;=8000),K21-4000,IF(K21&lt;=4000,0,4000))</f>
        <v>4000</v>
      </c>
      <c r="L27" s="521">
        <f t="shared" ref="L27:AN27" si="17">IF(AND(L21&gt;4000,L21&lt;=8000),L21-4000,IF(L21&lt;=4000,0,4000))</f>
        <v>4000</v>
      </c>
      <c r="M27" s="521">
        <f t="shared" si="17"/>
        <v>4000</v>
      </c>
      <c r="N27" s="521">
        <f t="shared" si="17"/>
        <v>4000</v>
      </c>
      <c r="O27" s="1321">
        <f t="shared" si="17"/>
        <v>4000</v>
      </c>
      <c r="P27" s="1322">
        <f t="shared" si="17"/>
        <v>4000</v>
      </c>
      <c r="Q27" s="521">
        <f t="shared" si="17"/>
        <v>4000</v>
      </c>
      <c r="R27" s="521">
        <f t="shared" si="17"/>
        <v>4000</v>
      </c>
      <c r="S27" s="521">
        <f t="shared" si="17"/>
        <v>4000</v>
      </c>
      <c r="T27" s="1321">
        <f t="shared" si="17"/>
        <v>4000</v>
      </c>
      <c r="U27" s="1322">
        <f t="shared" si="17"/>
        <v>4000</v>
      </c>
      <c r="V27" s="521">
        <f t="shared" si="17"/>
        <v>4000</v>
      </c>
      <c r="W27" s="521">
        <f t="shared" si="17"/>
        <v>4000</v>
      </c>
      <c r="X27" s="521">
        <f t="shared" si="17"/>
        <v>4000</v>
      </c>
      <c r="Y27" s="1321">
        <f t="shared" si="17"/>
        <v>4000</v>
      </c>
      <c r="Z27" s="1322">
        <f t="shared" si="17"/>
        <v>4000</v>
      </c>
      <c r="AA27" s="521">
        <f t="shared" si="17"/>
        <v>4000</v>
      </c>
      <c r="AB27" s="521">
        <f t="shared" si="17"/>
        <v>4000</v>
      </c>
      <c r="AC27" s="521">
        <f t="shared" si="17"/>
        <v>4000</v>
      </c>
      <c r="AD27" s="1321">
        <f t="shared" si="17"/>
        <v>4000</v>
      </c>
      <c r="AE27" s="1322">
        <f t="shared" si="17"/>
        <v>4000</v>
      </c>
      <c r="AF27" s="521">
        <f t="shared" si="17"/>
        <v>4000</v>
      </c>
      <c r="AG27" s="521">
        <f t="shared" si="17"/>
        <v>4000</v>
      </c>
      <c r="AH27" s="521">
        <f t="shared" si="17"/>
        <v>4000</v>
      </c>
      <c r="AI27" s="1321">
        <f t="shared" si="17"/>
        <v>4000</v>
      </c>
      <c r="AJ27" s="1322">
        <f t="shared" si="17"/>
        <v>4000</v>
      </c>
      <c r="AK27" s="521">
        <f t="shared" si="17"/>
        <v>4000</v>
      </c>
      <c r="AL27" s="521">
        <f t="shared" si="17"/>
        <v>4000</v>
      </c>
      <c r="AM27" s="521">
        <f t="shared" si="17"/>
        <v>4000</v>
      </c>
      <c r="AN27" s="1321">
        <f t="shared" si="17"/>
        <v>4000</v>
      </c>
    </row>
    <row r="28" spans="2:40" s="428" customFormat="1" ht="12" customHeight="1">
      <c r="B28" s="1569"/>
      <c r="C28" s="1305"/>
      <c r="D28" s="1397"/>
      <c r="E28" s="532"/>
      <c r="F28" s="532" t="s">
        <v>1359</v>
      </c>
      <c r="G28" s="406" t="s">
        <v>1360</v>
      </c>
      <c r="H28" s="406"/>
      <c r="I28" s="1648"/>
      <c r="J28" s="1352">
        <f>K28</f>
        <v>5.2999999999999999E-2</v>
      </c>
      <c r="K28" s="556">
        <v>5.2999999999999999E-2</v>
      </c>
      <c r="L28" s="556">
        <f>K28</f>
        <v>5.2999999999999999E-2</v>
      </c>
      <c r="M28" s="556">
        <f t="shared" ref="M28:AN28" si="18">L28</f>
        <v>5.2999999999999999E-2</v>
      </c>
      <c r="N28" s="556">
        <f t="shared" si="18"/>
        <v>5.2999999999999999E-2</v>
      </c>
      <c r="O28" s="1351">
        <f t="shared" si="18"/>
        <v>5.2999999999999999E-2</v>
      </c>
      <c r="P28" s="1352">
        <f t="shared" si="18"/>
        <v>5.2999999999999999E-2</v>
      </c>
      <c r="Q28" s="556">
        <f t="shared" si="18"/>
        <v>5.2999999999999999E-2</v>
      </c>
      <c r="R28" s="556">
        <f t="shared" si="18"/>
        <v>5.2999999999999999E-2</v>
      </c>
      <c r="S28" s="556">
        <f t="shared" si="18"/>
        <v>5.2999999999999999E-2</v>
      </c>
      <c r="T28" s="1351">
        <f t="shared" si="18"/>
        <v>5.2999999999999999E-2</v>
      </c>
      <c r="U28" s="1352">
        <f t="shared" si="18"/>
        <v>5.2999999999999999E-2</v>
      </c>
      <c r="V28" s="556">
        <f t="shared" si="18"/>
        <v>5.2999999999999999E-2</v>
      </c>
      <c r="W28" s="556">
        <f t="shared" si="18"/>
        <v>5.2999999999999999E-2</v>
      </c>
      <c r="X28" s="556">
        <f t="shared" si="18"/>
        <v>5.2999999999999999E-2</v>
      </c>
      <c r="Y28" s="1351">
        <f t="shared" si="18"/>
        <v>5.2999999999999999E-2</v>
      </c>
      <c r="Z28" s="1352">
        <f t="shared" si="18"/>
        <v>5.2999999999999999E-2</v>
      </c>
      <c r="AA28" s="556">
        <f t="shared" si="18"/>
        <v>5.2999999999999999E-2</v>
      </c>
      <c r="AB28" s="556">
        <f t="shared" si="18"/>
        <v>5.2999999999999999E-2</v>
      </c>
      <c r="AC28" s="556">
        <f t="shared" si="18"/>
        <v>5.2999999999999999E-2</v>
      </c>
      <c r="AD28" s="1351">
        <f t="shared" si="18"/>
        <v>5.2999999999999999E-2</v>
      </c>
      <c r="AE28" s="1352">
        <f t="shared" si="18"/>
        <v>5.2999999999999999E-2</v>
      </c>
      <c r="AF28" s="556">
        <f t="shared" si="18"/>
        <v>5.2999999999999999E-2</v>
      </c>
      <c r="AG28" s="556">
        <f t="shared" si="18"/>
        <v>5.2999999999999999E-2</v>
      </c>
      <c r="AH28" s="556">
        <f t="shared" si="18"/>
        <v>5.2999999999999999E-2</v>
      </c>
      <c r="AI28" s="1351">
        <f t="shared" si="18"/>
        <v>5.2999999999999999E-2</v>
      </c>
      <c r="AJ28" s="1352">
        <f t="shared" si="18"/>
        <v>5.2999999999999999E-2</v>
      </c>
      <c r="AK28" s="556">
        <f t="shared" si="18"/>
        <v>5.2999999999999999E-2</v>
      </c>
      <c r="AL28" s="556">
        <f t="shared" si="18"/>
        <v>5.2999999999999999E-2</v>
      </c>
      <c r="AM28" s="556">
        <f t="shared" si="18"/>
        <v>5.2999999999999999E-2</v>
      </c>
      <c r="AN28" s="1351">
        <f t="shared" si="18"/>
        <v>5.2999999999999999E-2</v>
      </c>
    </row>
    <row r="29" spans="2:40" s="428" customFormat="1" ht="12" customHeight="1">
      <c r="B29" s="1569"/>
      <c r="C29" s="1305"/>
      <c r="D29" s="1397"/>
      <c r="E29" s="528" t="s">
        <v>1212</v>
      </c>
      <c r="F29" s="428" t="s">
        <v>633</v>
      </c>
      <c r="I29" s="1555" t="s">
        <v>1357</v>
      </c>
      <c r="J29" s="1326">
        <f t="shared" ref="J29:AN29" si="19">J30*J31</f>
        <v>0</v>
      </c>
      <c r="K29" s="512">
        <f t="shared" si="19"/>
        <v>1352.3373853060432</v>
      </c>
      <c r="L29" s="512">
        <f t="shared" si="19"/>
        <v>2516.636116917934</v>
      </c>
      <c r="M29" s="512">
        <f t="shared" si="19"/>
        <v>2458.4211803373396</v>
      </c>
      <c r="N29" s="512">
        <f t="shared" si="19"/>
        <v>2318.7958713768958</v>
      </c>
      <c r="O29" s="1325">
        <f t="shared" si="19"/>
        <v>2325.7771368249173</v>
      </c>
      <c r="P29" s="1326">
        <f t="shared" si="19"/>
        <v>2325.4280735525163</v>
      </c>
      <c r="Q29" s="512">
        <f t="shared" si="19"/>
        <v>2334.1263261898207</v>
      </c>
      <c r="R29" s="512">
        <f t="shared" si="19"/>
        <v>2333.6914135579555</v>
      </c>
      <c r="S29" s="512">
        <f t="shared" si="19"/>
        <v>2333.7131591895486</v>
      </c>
      <c r="T29" s="1325">
        <f t="shared" si="19"/>
        <v>2342.3928713816535</v>
      </c>
      <c r="U29" s="1326">
        <f t="shared" si="19"/>
        <v>2341.9588857720487</v>
      </c>
      <c r="V29" s="512">
        <f t="shared" si="19"/>
        <v>2341.9805850525286</v>
      </c>
      <c r="W29" s="512">
        <f t="shared" si="19"/>
        <v>2350.6602995621888</v>
      </c>
      <c r="X29" s="512">
        <f t="shared" si="19"/>
        <v>2350.2263138367052</v>
      </c>
      <c r="Y29" s="1325">
        <f t="shared" si="19"/>
        <v>2354.1599598052412</v>
      </c>
      <c r="Z29" s="1326">
        <f t="shared" si="19"/>
        <v>2411.1522158405369</v>
      </c>
      <c r="AA29" s="512">
        <f t="shared" si="19"/>
        <v>2408.3026030387723</v>
      </c>
      <c r="AB29" s="512">
        <f t="shared" si="19"/>
        <v>2408.4450836788606</v>
      </c>
      <c r="AC29" s="512">
        <f t="shared" si="19"/>
        <v>2417.1517659626456</v>
      </c>
      <c r="AD29" s="1325">
        <f t="shared" si="19"/>
        <v>2416.7164318484565</v>
      </c>
      <c r="AE29" s="1326">
        <f t="shared" si="19"/>
        <v>2416.7381985541665</v>
      </c>
      <c r="AF29" s="512">
        <f t="shared" si="19"/>
        <v>2425.417909692565</v>
      </c>
      <c r="AG29" s="512">
        <f t="shared" si="19"/>
        <v>2424.9839241356449</v>
      </c>
      <c r="AH29" s="512">
        <f t="shared" si="19"/>
        <v>2425.0056234134909</v>
      </c>
      <c r="AI29" s="1325">
        <f t="shared" si="19"/>
        <v>2433.6853379232834</v>
      </c>
      <c r="AJ29" s="1326">
        <f t="shared" si="19"/>
        <v>2433.251352197793</v>
      </c>
      <c r="AK29" s="512">
        <f t="shared" si="19"/>
        <v>2433.2730514840682</v>
      </c>
      <c r="AL29" s="512">
        <f t="shared" si="19"/>
        <v>2441.9527659934379</v>
      </c>
      <c r="AM29" s="512">
        <f t="shared" si="19"/>
        <v>2441.5187802679693</v>
      </c>
      <c r="AN29" s="1325">
        <f t="shared" si="19"/>
        <v>2441.5404795542427</v>
      </c>
    </row>
    <row r="30" spans="2:40" s="428" customFormat="1" ht="12" customHeight="1">
      <c r="B30" s="1569"/>
      <c r="C30" s="1305"/>
      <c r="D30" s="1307"/>
      <c r="E30" s="528"/>
      <c r="F30" s="520" t="s">
        <v>1362</v>
      </c>
      <c r="G30" s="425" t="s">
        <v>1239</v>
      </c>
      <c r="H30" s="425"/>
      <c r="I30" s="1595"/>
      <c r="J30" s="1322">
        <f>IF(J21&gt;8000,J21-8000,0)</f>
        <v>0</v>
      </c>
      <c r="K30" s="521">
        <f>IF(K21&gt;8000,K21-8000,0)</f>
        <v>19319.105504372044</v>
      </c>
      <c r="L30" s="521">
        <f t="shared" ref="L30:AN30" si="20">IF(L21&gt;8000,L21-8000,0)</f>
        <v>35951.944527399057</v>
      </c>
      <c r="M30" s="521">
        <f t="shared" si="20"/>
        <v>35120.302576247705</v>
      </c>
      <c r="N30" s="521">
        <f t="shared" si="20"/>
        <v>33125.655305384222</v>
      </c>
      <c r="O30" s="1321">
        <f t="shared" si="20"/>
        <v>33225.387668927389</v>
      </c>
      <c r="P30" s="1322">
        <f t="shared" si="20"/>
        <v>33220.401050750232</v>
      </c>
      <c r="Q30" s="521">
        <f t="shared" si="20"/>
        <v>33344.661802711722</v>
      </c>
      <c r="R30" s="521">
        <f t="shared" si="20"/>
        <v>33338.448765113644</v>
      </c>
      <c r="S30" s="521">
        <f t="shared" si="20"/>
        <v>33338.759416993547</v>
      </c>
      <c r="T30" s="1321">
        <f t="shared" si="20"/>
        <v>33462.755305452192</v>
      </c>
      <c r="U30" s="1322">
        <f t="shared" si="20"/>
        <v>33456.555511029263</v>
      </c>
      <c r="V30" s="521">
        <f t="shared" si="20"/>
        <v>33456.865500750406</v>
      </c>
      <c r="W30" s="521">
        <f t="shared" si="20"/>
        <v>33580.861422316979</v>
      </c>
      <c r="X30" s="521">
        <f t="shared" si="20"/>
        <v>33574.661626238645</v>
      </c>
      <c r="Y30" s="1321">
        <f t="shared" si="20"/>
        <v>33630.856568646297</v>
      </c>
      <c r="Z30" s="1322">
        <f t="shared" si="20"/>
        <v>34445.031654864812</v>
      </c>
      <c r="AA30" s="521">
        <f t="shared" si="20"/>
        <v>34404.322900553889</v>
      </c>
      <c r="AB30" s="521">
        <f t="shared" si="20"/>
        <v>34406.358338269434</v>
      </c>
      <c r="AC30" s="521">
        <f t="shared" si="20"/>
        <v>34530.73951375208</v>
      </c>
      <c r="AD30" s="1321">
        <f t="shared" si="20"/>
        <v>34524.520454977945</v>
      </c>
      <c r="AE30" s="1322">
        <f t="shared" si="20"/>
        <v>34524.831407916659</v>
      </c>
      <c r="AF30" s="521">
        <f t="shared" si="20"/>
        <v>34648.827281322352</v>
      </c>
      <c r="AG30" s="521">
        <f t="shared" si="20"/>
        <v>34642.627487652069</v>
      </c>
      <c r="AH30" s="521">
        <f t="shared" si="20"/>
        <v>34642.937477335581</v>
      </c>
      <c r="AI30" s="1321">
        <f t="shared" si="20"/>
        <v>34766.933398904046</v>
      </c>
      <c r="AJ30" s="1322">
        <f t="shared" si="20"/>
        <v>34760.73360282561</v>
      </c>
      <c r="AK30" s="521">
        <f t="shared" si="20"/>
        <v>34761.043592629539</v>
      </c>
      <c r="AL30" s="521">
        <f t="shared" si="20"/>
        <v>34885.039514191965</v>
      </c>
      <c r="AM30" s="521">
        <f t="shared" si="20"/>
        <v>34878.839718113843</v>
      </c>
      <c r="AN30" s="1321">
        <f t="shared" si="20"/>
        <v>34879.14970791775</v>
      </c>
    </row>
    <row r="31" spans="2:40" s="428" customFormat="1" ht="12" customHeight="1">
      <c r="B31" s="1569"/>
      <c r="C31" s="1305"/>
      <c r="D31" s="1308"/>
      <c r="E31" s="532"/>
      <c r="F31" s="532" t="s">
        <v>1359</v>
      </c>
      <c r="G31" s="406" t="s">
        <v>1360</v>
      </c>
      <c r="H31" s="406"/>
      <c r="I31" s="1648"/>
      <c r="J31" s="1352">
        <f>K31</f>
        <v>7.0000000000000007E-2</v>
      </c>
      <c r="K31" s="556">
        <v>7.0000000000000007E-2</v>
      </c>
      <c r="L31" s="556">
        <f t="shared" ref="L31:AN31" si="21">K31</f>
        <v>7.0000000000000007E-2</v>
      </c>
      <c r="M31" s="556">
        <f t="shared" si="21"/>
        <v>7.0000000000000007E-2</v>
      </c>
      <c r="N31" s="556">
        <f t="shared" si="21"/>
        <v>7.0000000000000007E-2</v>
      </c>
      <c r="O31" s="1351">
        <f t="shared" si="21"/>
        <v>7.0000000000000007E-2</v>
      </c>
      <c r="P31" s="1352">
        <f t="shared" si="21"/>
        <v>7.0000000000000007E-2</v>
      </c>
      <c r="Q31" s="556">
        <f t="shared" si="21"/>
        <v>7.0000000000000007E-2</v>
      </c>
      <c r="R31" s="556">
        <f t="shared" si="21"/>
        <v>7.0000000000000007E-2</v>
      </c>
      <c r="S31" s="556">
        <f t="shared" si="21"/>
        <v>7.0000000000000007E-2</v>
      </c>
      <c r="T31" s="1351">
        <f t="shared" si="21"/>
        <v>7.0000000000000007E-2</v>
      </c>
      <c r="U31" s="1352">
        <f t="shared" si="21"/>
        <v>7.0000000000000007E-2</v>
      </c>
      <c r="V31" s="556">
        <f t="shared" si="21"/>
        <v>7.0000000000000007E-2</v>
      </c>
      <c r="W31" s="556">
        <f t="shared" si="21"/>
        <v>7.0000000000000007E-2</v>
      </c>
      <c r="X31" s="556">
        <f t="shared" si="21"/>
        <v>7.0000000000000007E-2</v>
      </c>
      <c r="Y31" s="1351">
        <f t="shared" si="21"/>
        <v>7.0000000000000007E-2</v>
      </c>
      <c r="Z31" s="1352">
        <f t="shared" si="21"/>
        <v>7.0000000000000007E-2</v>
      </c>
      <c r="AA31" s="556">
        <f t="shared" si="21"/>
        <v>7.0000000000000007E-2</v>
      </c>
      <c r="AB31" s="556">
        <f t="shared" si="21"/>
        <v>7.0000000000000007E-2</v>
      </c>
      <c r="AC31" s="556">
        <f t="shared" si="21"/>
        <v>7.0000000000000007E-2</v>
      </c>
      <c r="AD31" s="1351">
        <f t="shared" si="21"/>
        <v>7.0000000000000007E-2</v>
      </c>
      <c r="AE31" s="1352">
        <f t="shared" si="21"/>
        <v>7.0000000000000007E-2</v>
      </c>
      <c r="AF31" s="556">
        <f t="shared" si="21"/>
        <v>7.0000000000000007E-2</v>
      </c>
      <c r="AG31" s="556">
        <f t="shared" si="21"/>
        <v>7.0000000000000007E-2</v>
      </c>
      <c r="AH31" s="556">
        <f t="shared" si="21"/>
        <v>7.0000000000000007E-2</v>
      </c>
      <c r="AI31" s="1351">
        <f t="shared" si="21"/>
        <v>7.0000000000000007E-2</v>
      </c>
      <c r="AJ31" s="1352">
        <f t="shared" si="21"/>
        <v>7.0000000000000007E-2</v>
      </c>
      <c r="AK31" s="556">
        <f t="shared" si="21"/>
        <v>7.0000000000000007E-2</v>
      </c>
      <c r="AL31" s="556">
        <f t="shared" si="21"/>
        <v>7.0000000000000007E-2</v>
      </c>
      <c r="AM31" s="556">
        <f t="shared" si="21"/>
        <v>7.0000000000000007E-2</v>
      </c>
      <c r="AN31" s="1351">
        <f t="shared" si="21"/>
        <v>7.0000000000000007E-2</v>
      </c>
    </row>
    <row r="32" spans="2:40" s="428" customFormat="1" ht="12" customHeight="1">
      <c r="B32" s="1569"/>
      <c r="C32" s="1444"/>
      <c r="D32" s="1306" t="s">
        <v>1363</v>
      </c>
      <c r="E32" s="1309" t="s">
        <v>1364</v>
      </c>
      <c r="F32" s="1310"/>
      <c r="G32" s="1310"/>
      <c r="H32" s="1310"/>
      <c r="I32" s="1568" t="s">
        <v>1365</v>
      </c>
      <c r="J32" s="1340">
        <f>J33*J34</f>
        <v>0</v>
      </c>
      <c r="K32" s="1312">
        <f t="shared" ref="K32:AN32" si="22">K33*K34</f>
        <v>630.60483256323596</v>
      </c>
      <c r="L32" s="1312">
        <f t="shared" si="22"/>
        <v>1061.3953632596356</v>
      </c>
      <c r="M32" s="1312">
        <f t="shared" si="22"/>
        <v>1039.8558367248156</v>
      </c>
      <c r="N32" s="1312">
        <f t="shared" si="22"/>
        <v>988.19447240945146</v>
      </c>
      <c r="O32" s="1339">
        <f t="shared" si="22"/>
        <v>990.77754062521944</v>
      </c>
      <c r="P32" s="1340">
        <f t="shared" si="22"/>
        <v>990.64838721443095</v>
      </c>
      <c r="Q32" s="1312">
        <f t="shared" si="22"/>
        <v>993.86674069023366</v>
      </c>
      <c r="R32" s="1312">
        <f t="shared" si="22"/>
        <v>993.70582301644356</v>
      </c>
      <c r="S32" s="1312">
        <f t="shared" si="22"/>
        <v>993.71386890013298</v>
      </c>
      <c r="T32" s="1339">
        <f t="shared" si="22"/>
        <v>996.92536241121184</v>
      </c>
      <c r="U32" s="1340">
        <f t="shared" si="22"/>
        <v>996.76478773565805</v>
      </c>
      <c r="V32" s="1312">
        <f t="shared" si="22"/>
        <v>996.77281646943561</v>
      </c>
      <c r="W32" s="1312">
        <f t="shared" si="22"/>
        <v>999.98431083800983</v>
      </c>
      <c r="X32" s="1312">
        <f t="shared" si="22"/>
        <v>999.82373611958087</v>
      </c>
      <c r="Y32" s="1339">
        <f t="shared" si="22"/>
        <v>1001.2791851279393</v>
      </c>
      <c r="Z32" s="1340">
        <f t="shared" si="22"/>
        <v>1022.3663198609986</v>
      </c>
      <c r="AA32" s="1312">
        <f t="shared" si="22"/>
        <v>1021.3119631243458</v>
      </c>
      <c r="AB32" s="1312">
        <f t="shared" si="22"/>
        <v>1021.3646809611784</v>
      </c>
      <c r="AC32" s="1312">
        <f t="shared" si="22"/>
        <v>1024.5861534061789</v>
      </c>
      <c r="AD32" s="1339">
        <f t="shared" si="22"/>
        <v>1024.4250797839288</v>
      </c>
      <c r="AE32" s="1340">
        <f t="shared" si="22"/>
        <v>1024.4331334650417</v>
      </c>
      <c r="AF32" s="1312">
        <f t="shared" si="22"/>
        <v>1027.6446265862489</v>
      </c>
      <c r="AG32" s="1312">
        <f t="shared" si="22"/>
        <v>1027.4840519301886</v>
      </c>
      <c r="AH32" s="1312">
        <f t="shared" si="22"/>
        <v>1027.4920806629916</v>
      </c>
      <c r="AI32" s="1339">
        <f t="shared" si="22"/>
        <v>1030.7035750316149</v>
      </c>
      <c r="AJ32" s="1340">
        <f t="shared" si="22"/>
        <v>1030.5430003131835</v>
      </c>
      <c r="AK32" s="1312">
        <f t="shared" si="22"/>
        <v>1030.5510290491052</v>
      </c>
      <c r="AL32" s="1312">
        <f t="shared" si="22"/>
        <v>1033.7625234175721</v>
      </c>
      <c r="AM32" s="1312">
        <f t="shared" si="22"/>
        <v>1033.6019486991486</v>
      </c>
      <c r="AN32" s="1339">
        <f t="shared" si="22"/>
        <v>1033.6099774350698</v>
      </c>
    </row>
    <row r="33" spans="2:41" s="428" customFormat="1" ht="12" customHeight="1">
      <c r="B33" s="1569"/>
      <c r="C33" s="1444"/>
      <c r="D33" s="1307"/>
      <c r="E33" s="520" t="s">
        <v>1366</v>
      </c>
      <c r="F33" s="526" t="s">
        <v>1355</v>
      </c>
      <c r="G33" s="526"/>
      <c r="H33" s="425"/>
      <c r="I33" s="1554" t="s">
        <v>1367</v>
      </c>
      <c r="J33" s="1322">
        <f>J22</f>
        <v>0</v>
      </c>
      <c r="K33" s="521">
        <f t="shared" ref="K33:AN33" si="23">K22</f>
        <v>1704.3373853060432</v>
      </c>
      <c r="L33" s="521">
        <f t="shared" si="23"/>
        <v>2868.636116917934</v>
      </c>
      <c r="M33" s="521">
        <f t="shared" si="23"/>
        <v>2810.4211803373396</v>
      </c>
      <c r="N33" s="521">
        <f t="shared" si="23"/>
        <v>2670.7958713768958</v>
      </c>
      <c r="O33" s="1321">
        <f t="shared" si="23"/>
        <v>2677.7771368249173</v>
      </c>
      <c r="P33" s="1322">
        <f t="shared" si="23"/>
        <v>2677.4280735525163</v>
      </c>
      <c r="Q33" s="521">
        <f t="shared" si="23"/>
        <v>2686.1263261898207</v>
      </c>
      <c r="R33" s="521">
        <f t="shared" si="23"/>
        <v>2685.6914135579555</v>
      </c>
      <c r="S33" s="521">
        <f t="shared" si="23"/>
        <v>2685.7131591895486</v>
      </c>
      <c r="T33" s="1321">
        <f t="shared" si="23"/>
        <v>2694.3928713816535</v>
      </c>
      <c r="U33" s="1322">
        <f t="shared" si="23"/>
        <v>2693.9588857720487</v>
      </c>
      <c r="V33" s="521">
        <f t="shared" si="23"/>
        <v>2693.9805850525286</v>
      </c>
      <c r="W33" s="521">
        <f t="shared" si="23"/>
        <v>2702.6602995621888</v>
      </c>
      <c r="X33" s="521">
        <f t="shared" si="23"/>
        <v>2702.2263138367052</v>
      </c>
      <c r="Y33" s="1321">
        <f t="shared" si="23"/>
        <v>2706.1599598052412</v>
      </c>
      <c r="Z33" s="1322">
        <f t="shared" si="23"/>
        <v>2763.1522158405369</v>
      </c>
      <c r="AA33" s="521">
        <f t="shared" si="23"/>
        <v>2760.3026030387723</v>
      </c>
      <c r="AB33" s="521">
        <f t="shared" si="23"/>
        <v>2760.4450836788606</v>
      </c>
      <c r="AC33" s="521">
        <f t="shared" si="23"/>
        <v>2769.1517659626456</v>
      </c>
      <c r="AD33" s="1321">
        <f t="shared" si="23"/>
        <v>2768.7164318484565</v>
      </c>
      <c r="AE33" s="1322">
        <f t="shared" si="23"/>
        <v>2768.7381985541665</v>
      </c>
      <c r="AF33" s="521">
        <f t="shared" si="23"/>
        <v>2777.417909692565</v>
      </c>
      <c r="AG33" s="521">
        <f t="shared" si="23"/>
        <v>2776.9839241356449</v>
      </c>
      <c r="AH33" s="521">
        <f t="shared" si="23"/>
        <v>2777.0056234134909</v>
      </c>
      <c r="AI33" s="1321">
        <f t="shared" si="23"/>
        <v>2785.6853379232834</v>
      </c>
      <c r="AJ33" s="1322">
        <f t="shared" si="23"/>
        <v>2785.251352197793</v>
      </c>
      <c r="AK33" s="521">
        <f t="shared" si="23"/>
        <v>2785.2730514840682</v>
      </c>
      <c r="AL33" s="521">
        <f t="shared" si="23"/>
        <v>2793.9527659934379</v>
      </c>
      <c r="AM33" s="521">
        <f t="shared" si="23"/>
        <v>2793.5187802679693</v>
      </c>
      <c r="AN33" s="1321">
        <f t="shared" si="23"/>
        <v>2793.5404795542427</v>
      </c>
    </row>
    <row r="34" spans="2:41" s="428" customFormat="1" ht="12" customHeight="1">
      <c r="B34" s="1636"/>
      <c r="C34" s="1589"/>
      <c r="D34" s="1442"/>
      <c r="E34" s="522" t="s">
        <v>1361</v>
      </c>
      <c r="F34" s="527" t="s">
        <v>1368</v>
      </c>
      <c r="G34" s="527"/>
      <c r="H34" s="491"/>
      <c r="I34" s="1649"/>
      <c r="J34" s="1383">
        <v>0.37</v>
      </c>
      <c r="K34" s="571">
        <f>J34</f>
        <v>0.37</v>
      </c>
      <c r="L34" s="571">
        <f t="shared" ref="L34:AN34" si="24">K34</f>
        <v>0.37</v>
      </c>
      <c r="M34" s="571">
        <f t="shared" si="24"/>
        <v>0.37</v>
      </c>
      <c r="N34" s="571">
        <f t="shared" si="24"/>
        <v>0.37</v>
      </c>
      <c r="O34" s="1374">
        <f t="shared" si="24"/>
        <v>0.37</v>
      </c>
      <c r="P34" s="1383">
        <f t="shared" si="24"/>
        <v>0.37</v>
      </c>
      <c r="Q34" s="571">
        <f t="shared" si="24"/>
        <v>0.37</v>
      </c>
      <c r="R34" s="571">
        <f t="shared" si="24"/>
        <v>0.37</v>
      </c>
      <c r="S34" s="571">
        <f t="shared" si="24"/>
        <v>0.37</v>
      </c>
      <c r="T34" s="1374">
        <f t="shared" si="24"/>
        <v>0.37</v>
      </c>
      <c r="U34" s="1383">
        <f t="shared" si="24"/>
        <v>0.37</v>
      </c>
      <c r="V34" s="571">
        <f t="shared" si="24"/>
        <v>0.37</v>
      </c>
      <c r="W34" s="571">
        <f t="shared" si="24"/>
        <v>0.37</v>
      </c>
      <c r="X34" s="571">
        <f t="shared" si="24"/>
        <v>0.37</v>
      </c>
      <c r="Y34" s="1374">
        <f t="shared" si="24"/>
        <v>0.37</v>
      </c>
      <c r="Z34" s="1383">
        <f t="shared" si="24"/>
        <v>0.37</v>
      </c>
      <c r="AA34" s="571">
        <f t="shared" si="24"/>
        <v>0.37</v>
      </c>
      <c r="AB34" s="571">
        <f t="shared" si="24"/>
        <v>0.37</v>
      </c>
      <c r="AC34" s="571">
        <f t="shared" si="24"/>
        <v>0.37</v>
      </c>
      <c r="AD34" s="1374">
        <f t="shared" si="24"/>
        <v>0.37</v>
      </c>
      <c r="AE34" s="1383">
        <f t="shared" si="24"/>
        <v>0.37</v>
      </c>
      <c r="AF34" s="571">
        <f t="shared" si="24"/>
        <v>0.37</v>
      </c>
      <c r="AG34" s="571">
        <f t="shared" si="24"/>
        <v>0.37</v>
      </c>
      <c r="AH34" s="571">
        <f t="shared" si="24"/>
        <v>0.37</v>
      </c>
      <c r="AI34" s="1374">
        <f t="shared" si="24"/>
        <v>0.37</v>
      </c>
      <c r="AJ34" s="1383">
        <f t="shared" si="24"/>
        <v>0.37</v>
      </c>
      <c r="AK34" s="571">
        <f t="shared" si="24"/>
        <v>0.37</v>
      </c>
      <c r="AL34" s="571">
        <f t="shared" si="24"/>
        <v>0.37</v>
      </c>
      <c r="AM34" s="571">
        <f t="shared" si="24"/>
        <v>0.37</v>
      </c>
      <c r="AN34" s="1374">
        <f t="shared" si="24"/>
        <v>0.37</v>
      </c>
    </row>
    <row r="35" spans="2:41" s="428" customFormat="1" ht="12" customHeight="1">
      <c r="B35" s="1588" t="s">
        <v>938</v>
      </c>
      <c r="C35" s="1544" t="s">
        <v>1247</v>
      </c>
      <c r="D35" s="1544"/>
      <c r="E35" s="1564"/>
      <c r="F35" s="1544"/>
      <c r="G35" s="1544"/>
      <c r="H35" s="1544"/>
      <c r="I35" s="1650" t="s">
        <v>634</v>
      </c>
      <c r="J35" s="1630">
        <f>J4</f>
        <v>0</v>
      </c>
      <c r="K35" s="1631">
        <f t="shared" ref="K35:AN35" si="25">K4-J12</f>
        <v>27319.105504372044</v>
      </c>
      <c r="L35" s="1631">
        <f t="shared" si="25"/>
        <v>43951.944527399057</v>
      </c>
      <c r="M35" s="1631">
        <f t="shared" si="25"/>
        <v>43120.302576247705</v>
      </c>
      <c r="N35" s="1631">
        <f t="shared" si="25"/>
        <v>41125.655305384222</v>
      </c>
      <c r="O35" s="1634">
        <f t="shared" si="25"/>
        <v>41225.387668927389</v>
      </c>
      <c r="P35" s="1630">
        <f t="shared" si="25"/>
        <v>41220.401050750232</v>
      </c>
      <c r="Q35" s="1631">
        <f t="shared" si="25"/>
        <v>41344.661802711722</v>
      </c>
      <c r="R35" s="1631">
        <f t="shared" si="25"/>
        <v>41338.448765113644</v>
      </c>
      <c r="S35" s="1631">
        <f t="shared" si="25"/>
        <v>41338.759416993547</v>
      </c>
      <c r="T35" s="1634">
        <f t="shared" si="25"/>
        <v>41462.755305452192</v>
      </c>
      <c r="U35" s="1630">
        <f t="shared" si="25"/>
        <v>41456.555511029263</v>
      </c>
      <c r="V35" s="1631">
        <f t="shared" si="25"/>
        <v>41456.865500750406</v>
      </c>
      <c r="W35" s="1631">
        <f t="shared" si="25"/>
        <v>41580.861422316979</v>
      </c>
      <c r="X35" s="1631">
        <f t="shared" si="25"/>
        <v>41574.661626238645</v>
      </c>
      <c r="Y35" s="1634">
        <f t="shared" si="25"/>
        <v>41630.856568646297</v>
      </c>
      <c r="Z35" s="1630">
        <f t="shared" si="25"/>
        <v>42445.031654864812</v>
      </c>
      <c r="AA35" s="1631">
        <f t="shared" si="25"/>
        <v>42404.322900553889</v>
      </c>
      <c r="AB35" s="1631">
        <f t="shared" si="25"/>
        <v>42406.358338269434</v>
      </c>
      <c r="AC35" s="1631">
        <f t="shared" si="25"/>
        <v>42530.73951375208</v>
      </c>
      <c r="AD35" s="1634">
        <f t="shared" si="25"/>
        <v>42524.520454977945</v>
      </c>
      <c r="AE35" s="1630">
        <f t="shared" si="25"/>
        <v>42524.831407916659</v>
      </c>
      <c r="AF35" s="1631">
        <f t="shared" si="25"/>
        <v>42648.827281322352</v>
      </c>
      <c r="AG35" s="1631">
        <f t="shared" si="25"/>
        <v>42642.627487652069</v>
      </c>
      <c r="AH35" s="1631">
        <f t="shared" si="25"/>
        <v>42642.937477335581</v>
      </c>
      <c r="AI35" s="1634">
        <f t="shared" si="25"/>
        <v>42766.933398904046</v>
      </c>
      <c r="AJ35" s="1630">
        <f t="shared" si="25"/>
        <v>42760.73360282561</v>
      </c>
      <c r="AK35" s="1631">
        <f t="shared" si="25"/>
        <v>42761.043592629539</v>
      </c>
      <c r="AL35" s="1631">
        <f t="shared" si="25"/>
        <v>42885.039514191965</v>
      </c>
      <c r="AM35" s="1631">
        <f t="shared" si="25"/>
        <v>42878.839718113843</v>
      </c>
      <c r="AN35" s="1634">
        <f t="shared" si="25"/>
        <v>42879.14970791775</v>
      </c>
    </row>
    <row r="36" spans="2:41" s="428" customFormat="1" ht="12" customHeight="1">
      <c r="B36" s="1547" t="s">
        <v>939</v>
      </c>
      <c r="C36" s="1544" t="s">
        <v>1190</v>
      </c>
      <c r="D36" s="1544"/>
      <c r="E36" s="1544"/>
      <c r="F36" s="1544"/>
      <c r="G36" s="1544"/>
      <c r="H36" s="1544"/>
      <c r="I36" s="1565" t="str">
        <f>I12</f>
        <v>【Ⅰを計上】</v>
      </c>
      <c r="J36" s="1542">
        <f>IF('入力(3)'!$J$7="個人",$I$37*J38,$I$37*J86)</f>
        <v>0</v>
      </c>
      <c r="K36" s="1543">
        <f>IF('入力(3)'!$J$7="個人",$I$37*K38,$I$37*K86)</f>
        <v>8036.9466879855436</v>
      </c>
      <c r="L36" s="1543">
        <f>IF('入力(3)'!$J$7="個人",$I$37*L38,$I$37*L86)</f>
        <v>14998.362413113498</v>
      </c>
      <c r="M36" s="1543">
        <f>IF('入力(3)'!$J$7="個人",$I$37*M38,$I$37*M86)</f>
        <v>14616.264518657008</v>
      </c>
      <c r="N36" s="1543">
        <f>IF('入力(3)'!$J$7="個人",$I$37*N38,$I$37*N86)</f>
        <v>13699.823830058782</v>
      </c>
      <c r="O36" s="1585">
        <f>IF('入力(3)'!$J$7="個人",$I$37*O38,$I$37*O86)</f>
        <v>13745.64586448869</v>
      </c>
      <c r="P36" s="1542">
        <f>IF('入力(3)'!$J$7="個人",$I$37*P38,$I$37*P86)</f>
        <v>13743.354762767194</v>
      </c>
      <c r="Q36" s="1543">
        <f>IF('入力(3)'!$J$7="個人",$I$37*Q38,$I$37*Q86)</f>
        <v>13800.446365255901</v>
      </c>
      <c r="R36" s="1543">
        <f>IF('入力(3)'!$J$7="個人",$I$37*R38,$I$37*R86)</f>
        <v>13797.591785131464</v>
      </c>
      <c r="S36" s="1543">
        <f>IF('入力(3)'!$J$7="個人",$I$37*S38,$I$37*S86)</f>
        <v>13797.734514137685</v>
      </c>
      <c r="T36" s="1585">
        <f>IF('入力(3)'!$J$7="個人",$I$37*T38,$I$37*T86)</f>
        <v>13854.704425090011</v>
      </c>
      <c r="U36" s="1542">
        <f>IF('入力(3)'!$J$7="個人",$I$37*U38,$I$37*U86)</f>
        <v>13851.855929542397</v>
      </c>
      <c r="V36" s="1543">
        <f>IF('入力(3)'!$J$7="個人",$I$37*V38,$I$37*V86)</f>
        <v>13567.089475337682</v>
      </c>
      <c r="W36" s="1543">
        <f>IF('入力(3)'!$J$7="個人",$I$37*W38,$I$37*W86)</f>
        <v>13622.887640042642</v>
      </c>
      <c r="X36" s="1543">
        <f>IF('入力(3)'!$J$7="個人",$I$37*X38,$I$37*X86)</f>
        <v>13620.097731807389</v>
      </c>
      <c r="Y36" s="1585">
        <f>IF('入力(3)'!$J$7="個人",$I$37*Y38,$I$37*Y86)</f>
        <v>13645.385455890835</v>
      </c>
      <c r="Z36" s="1542">
        <f>IF('入力(3)'!$J$7="個人",$I$37*Z38,$I$37*Z86)</f>
        <v>14011.764244689166</v>
      </c>
      <c r="AA36" s="1543">
        <f>IF('入力(3)'!$J$7="個人",$I$37*AA38,$I$37*AA86)</f>
        <v>13993.44530524925</v>
      </c>
      <c r="AB36" s="1543">
        <f>IF('入力(3)'!$J$7="個人",$I$37*AB38,$I$37*AB86)</f>
        <v>13994.361252221246</v>
      </c>
      <c r="AC36" s="1543">
        <f>IF('入力(3)'!$J$7="個人",$I$37*AC38,$I$37*AC86)</f>
        <v>14050.332781188437</v>
      </c>
      <c r="AD36" s="1585">
        <f>IF('入力(3)'!$J$7="個人",$I$37*AD38,$I$37*AD86)</f>
        <v>14047.534204740077</v>
      </c>
      <c r="AE36" s="1542">
        <f>IF('入力(3)'!$J$7="個人",$I$37*AE38,$I$37*AE86)</f>
        <v>14047.674133562497</v>
      </c>
      <c r="AF36" s="1543">
        <f>IF('入力(3)'!$J$7="個人",$I$37*AF38,$I$37*AF86)</f>
        <v>14103.472276595057</v>
      </c>
      <c r="AG36" s="1543">
        <f>IF('入力(3)'!$J$7="個人",$I$37*AG38,$I$37*AG86)</f>
        <v>14100.682369443432</v>
      </c>
      <c r="AH36" s="1543">
        <f>IF('入力(3)'!$J$7="個人",$I$37*AH38,$I$37*AH86)</f>
        <v>14100.821864801012</v>
      </c>
      <c r="AI36" s="1585">
        <f>IF('入力(3)'!$J$7="個人",$I$37*AI38,$I$37*AI86)</f>
        <v>14156.620029506823</v>
      </c>
      <c r="AJ36" s="1542">
        <f>IF('入力(3)'!$J$7="個人",$I$37*AJ38,$I$37*AJ86)</f>
        <v>14153.830121271527</v>
      </c>
      <c r="AK36" s="1543">
        <f>IF('入力(3)'!$J$7="個人",$I$37*AK38,$I$37*AK86)</f>
        <v>14153.969616683295</v>
      </c>
      <c r="AL36" s="1543">
        <f>IF('入力(3)'!$J$7="個人",$I$37*AL38,$I$37*AL86)</f>
        <v>14209.767781386385</v>
      </c>
      <c r="AM36" s="1543">
        <f>IF('入力(3)'!$J$7="個人",$I$37*AM38,$I$37*AM86)</f>
        <v>14206.977873151231</v>
      </c>
      <c r="AN36" s="1585">
        <f>IF('入力(3)'!$J$7="個人",$I$37*AN38,$I$37*AN86)</f>
        <v>14207.117368562987</v>
      </c>
    </row>
    <row r="37" spans="2:41" s="428" customFormat="1" ht="12" hidden="1" customHeight="1" outlineLevel="1">
      <c r="B37" s="519"/>
      <c r="C37" s="540"/>
      <c r="H37" s="27" t="s">
        <v>580</v>
      </c>
      <c r="I37" s="1555">
        <f>I13</f>
        <v>1</v>
      </c>
      <c r="J37" s="1326"/>
      <c r="K37" s="512"/>
      <c r="L37" s="512"/>
      <c r="M37" s="512"/>
      <c r="N37" s="512"/>
      <c r="O37" s="1325"/>
      <c r="P37" s="1326"/>
      <c r="Q37" s="512"/>
      <c r="R37" s="512"/>
      <c r="S37" s="512"/>
      <c r="T37" s="1325"/>
      <c r="U37" s="1326"/>
      <c r="V37" s="512"/>
      <c r="W37" s="512"/>
      <c r="X37" s="512"/>
      <c r="Y37" s="1325"/>
      <c r="Z37" s="1326"/>
      <c r="AA37" s="512"/>
      <c r="AB37" s="512"/>
      <c r="AC37" s="512"/>
      <c r="AD37" s="1325"/>
      <c r="AE37" s="1326"/>
      <c r="AF37" s="512"/>
      <c r="AG37" s="512"/>
      <c r="AH37" s="512"/>
      <c r="AI37" s="1325"/>
      <c r="AJ37" s="1326"/>
      <c r="AK37" s="512"/>
      <c r="AL37" s="512"/>
      <c r="AM37" s="512"/>
      <c r="AN37" s="1325"/>
    </row>
    <row r="38" spans="2:41" s="428" customFormat="1" ht="12" customHeight="1" collapsed="1">
      <c r="B38" s="1569"/>
      <c r="C38" s="1296" t="s">
        <v>1188</v>
      </c>
      <c r="D38" s="1302" t="s">
        <v>74</v>
      </c>
      <c r="E38" s="1302"/>
      <c r="F38" s="1302"/>
      <c r="G38" s="1302"/>
      <c r="H38" s="1302"/>
      <c r="I38" s="1558"/>
      <c r="J38" s="1320">
        <f t="shared" ref="J38:AN38" si="26">J40-J78+J83</f>
        <v>0</v>
      </c>
      <c r="K38" s="1318">
        <f t="shared" si="26"/>
        <v>8036.9466879855436</v>
      </c>
      <c r="L38" s="1318">
        <f t="shared" si="26"/>
        <v>14998.362413113498</v>
      </c>
      <c r="M38" s="1318">
        <f t="shared" si="26"/>
        <v>14616.264518657008</v>
      </c>
      <c r="N38" s="1318">
        <f t="shared" si="26"/>
        <v>13699.823830058782</v>
      </c>
      <c r="O38" s="1319">
        <f t="shared" si="26"/>
        <v>13745.64586448869</v>
      </c>
      <c r="P38" s="1320">
        <f t="shared" si="26"/>
        <v>13743.354762767194</v>
      </c>
      <c r="Q38" s="1318">
        <f t="shared" si="26"/>
        <v>13800.446365255901</v>
      </c>
      <c r="R38" s="1318">
        <f t="shared" si="26"/>
        <v>13797.591785131464</v>
      </c>
      <c r="S38" s="1318">
        <f t="shared" si="26"/>
        <v>13797.734514137685</v>
      </c>
      <c r="T38" s="1319">
        <f t="shared" si="26"/>
        <v>13854.704425090011</v>
      </c>
      <c r="U38" s="1320">
        <f t="shared" si="26"/>
        <v>13851.855929542397</v>
      </c>
      <c r="V38" s="1318">
        <f t="shared" si="26"/>
        <v>13567.089475337682</v>
      </c>
      <c r="W38" s="1318">
        <f t="shared" si="26"/>
        <v>13622.887640042642</v>
      </c>
      <c r="X38" s="1318">
        <f t="shared" si="26"/>
        <v>13620.097731807389</v>
      </c>
      <c r="Y38" s="1319">
        <f t="shared" si="26"/>
        <v>13645.385455890835</v>
      </c>
      <c r="Z38" s="1320">
        <f t="shared" si="26"/>
        <v>14011.764244689166</v>
      </c>
      <c r="AA38" s="1318">
        <f t="shared" si="26"/>
        <v>13993.44530524925</v>
      </c>
      <c r="AB38" s="1318">
        <f t="shared" si="26"/>
        <v>13994.361252221246</v>
      </c>
      <c r="AC38" s="1318">
        <f t="shared" si="26"/>
        <v>14050.332781188437</v>
      </c>
      <c r="AD38" s="1319">
        <f t="shared" si="26"/>
        <v>14047.534204740077</v>
      </c>
      <c r="AE38" s="1320">
        <f t="shared" si="26"/>
        <v>14047.674133562497</v>
      </c>
      <c r="AF38" s="1318">
        <f t="shared" si="26"/>
        <v>14103.472276595057</v>
      </c>
      <c r="AG38" s="1318">
        <f t="shared" si="26"/>
        <v>14100.682369443432</v>
      </c>
      <c r="AH38" s="1318">
        <f t="shared" si="26"/>
        <v>14100.821864801012</v>
      </c>
      <c r="AI38" s="1319">
        <f t="shared" si="26"/>
        <v>14156.620029506823</v>
      </c>
      <c r="AJ38" s="1320">
        <f t="shared" si="26"/>
        <v>14153.830121271527</v>
      </c>
      <c r="AK38" s="1318">
        <f t="shared" si="26"/>
        <v>14153.969616683295</v>
      </c>
      <c r="AL38" s="1318">
        <f t="shared" si="26"/>
        <v>14209.767781386385</v>
      </c>
      <c r="AM38" s="1318">
        <f t="shared" si="26"/>
        <v>14206.977873151231</v>
      </c>
      <c r="AN38" s="1319">
        <f t="shared" si="26"/>
        <v>14207.117368562987</v>
      </c>
    </row>
    <row r="39" spans="2:41" s="428" customFormat="1" ht="12" customHeight="1">
      <c r="B39" s="1569"/>
      <c r="C39" s="1298"/>
      <c r="D39" s="1306" t="s">
        <v>909</v>
      </c>
      <c r="E39" s="1310" t="s">
        <v>1189</v>
      </c>
      <c r="F39" s="1310"/>
      <c r="G39" s="1310"/>
      <c r="H39" s="1310"/>
      <c r="I39" s="1568" t="s">
        <v>1236</v>
      </c>
      <c r="J39" s="1344">
        <f t="shared" ref="J39:AN39" si="27">J40-J78</f>
        <v>0</v>
      </c>
      <c r="K39" s="1311">
        <f t="shared" si="27"/>
        <v>7871.6422017488185</v>
      </c>
      <c r="L39" s="1311">
        <f t="shared" si="27"/>
        <v>14689.875037329577</v>
      </c>
      <c r="M39" s="1311">
        <f t="shared" si="27"/>
        <v>14315.636159311467</v>
      </c>
      <c r="N39" s="1311">
        <f t="shared" si="27"/>
        <v>13418.044887422901</v>
      </c>
      <c r="O39" s="1343">
        <f t="shared" si="27"/>
        <v>13462.924451017327</v>
      </c>
      <c r="P39" s="1344">
        <f t="shared" si="27"/>
        <v>13460.680472837605</v>
      </c>
      <c r="Q39" s="1311">
        <f t="shared" si="27"/>
        <v>13516.597811220276</v>
      </c>
      <c r="R39" s="1311">
        <f t="shared" si="27"/>
        <v>13513.80194430114</v>
      </c>
      <c r="S39" s="1311">
        <f t="shared" si="27"/>
        <v>13513.941737647096</v>
      </c>
      <c r="T39" s="1343">
        <f t="shared" si="27"/>
        <v>13569.739887453488</v>
      </c>
      <c r="U39" s="1344">
        <f t="shared" si="27"/>
        <v>13566.94997996317</v>
      </c>
      <c r="V39" s="1311">
        <f t="shared" si="27"/>
        <v>13567.089475337682</v>
      </c>
      <c r="W39" s="1311">
        <f t="shared" si="27"/>
        <v>13622.887640042642</v>
      </c>
      <c r="X39" s="1311">
        <f t="shared" si="27"/>
        <v>13620.097731807389</v>
      </c>
      <c r="Y39" s="1343">
        <f t="shared" si="27"/>
        <v>13645.385455890835</v>
      </c>
      <c r="Z39" s="1344">
        <f t="shared" si="27"/>
        <v>14011.764244689166</v>
      </c>
      <c r="AA39" s="1311">
        <f t="shared" si="27"/>
        <v>13993.44530524925</v>
      </c>
      <c r="AB39" s="1311">
        <f t="shared" si="27"/>
        <v>13994.361252221246</v>
      </c>
      <c r="AC39" s="1311">
        <f t="shared" si="27"/>
        <v>14050.332781188437</v>
      </c>
      <c r="AD39" s="1343">
        <f t="shared" si="27"/>
        <v>14047.534204740077</v>
      </c>
      <c r="AE39" s="1344">
        <f t="shared" si="27"/>
        <v>14047.674133562497</v>
      </c>
      <c r="AF39" s="1311">
        <f t="shared" si="27"/>
        <v>14103.472276595057</v>
      </c>
      <c r="AG39" s="1311">
        <f t="shared" si="27"/>
        <v>14100.682369443432</v>
      </c>
      <c r="AH39" s="1311">
        <f t="shared" si="27"/>
        <v>14100.821864801012</v>
      </c>
      <c r="AI39" s="1343">
        <f t="shared" si="27"/>
        <v>14156.620029506823</v>
      </c>
      <c r="AJ39" s="1344">
        <f t="shared" si="27"/>
        <v>14153.830121271527</v>
      </c>
      <c r="AK39" s="1311">
        <f t="shared" si="27"/>
        <v>14153.969616683295</v>
      </c>
      <c r="AL39" s="1311">
        <f t="shared" si="27"/>
        <v>14209.767781386385</v>
      </c>
      <c r="AM39" s="1311">
        <f t="shared" si="27"/>
        <v>14206.977873151231</v>
      </c>
      <c r="AN39" s="1343">
        <f t="shared" si="27"/>
        <v>14207.117368562987</v>
      </c>
    </row>
    <row r="40" spans="2:41" s="428" customFormat="1" ht="12" customHeight="1">
      <c r="B40" s="1569"/>
      <c r="C40" s="1298"/>
      <c r="D40" s="1397"/>
      <c r="E40" s="520" t="s">
        <v>899</v>
      </c>
      <c r="F40" s="533" t="s">
        <v>608</v>
      </c>
      <c r="G40" s="533"/>
      <c r="H40" s="533"/>
      <c r="I40" s="1599" t="s">
        <v>1235</v>
      </c>
      <c r="J40" s="1356">
        <f t="shared" ref="J40:AN40" si="28">J41*J45-J46</f>
        <v>0</v>
      </c>
      <c r="K40" s="529">
        <f t="shared" si="28"/>
        <v>7871.6422017488185</v>
      </c>
      <c r="L40" s="529">
        <f t="shared" si="28"/>
        <v>14689.875037329577</v>
      </c>
      <c r="M40" s="529">
        <f t="shared" si="28"/>
        <v>14315.636159311467</v>
      </c>
      <c r="N40" s="529">
        <f t="shared" si="28"/>
        <v>13418.044887422901</v>
      </c>
      <c r="O40" s="1355">
        <f t="shared" si="28"/>
        <v>13462.924451017327</v>
      </c>
      <c r="P40" s="1356">
        <f t="shared" si="28"/>
        <v>13460.680472837605</v>
      </c>
      <c r="Q40" s="529">
        <f t="shared" si="28"/>
        <v>13516.597811220276</v>
      </c>
      <c r="R40" s="529">
        <f t="shared" si="28"/>
        <v>13513.80194430114</v>
      </c>
      <c r="S40" s="529">
        <f t="shared" si="28"/>
        <v>13513.941737647096</v>
      </c>
      <c r="T40" s="1355">
        <f t="shared" si="28"/>
        <v>13569.739887453488</v>
      </c>
      <c r="U40" s="1356">
        <f t="shared" si="28"/>
        <v>13566.94997996317</v>
      </c>
      <c r="V40" s="529">
        <f t="shared" si="28"/>
        <v>13567.089475337682</v>
      </c>
      <c r="W40" s="529">
        <f t="shared" si="28"/>
        <v>13622.887640042642</v>
      </c>
      <c r="X40" s="529">
        <f t="shared" si="28"/>
        <v>13620.097731807389</v>
      </c>
      <c r="Y40" s="1355">
        <f t="shared" si="28"/>
        <v>13645.385455890835</v>
      </c>
      <c r="Z40" s="1356">
        <f t="shared" si="28"/>
        <v>14011.764244689166</v>
      </c>
      <c r="AA40" s="529">
        <f t="shared" si="28"/>
        <v>13993.44530524925</v>
      </c>
      <c r="AB40" s="529">
        <f t="shared" si="28"/>
        <v>13994.361252221246</v>
      </c>
      <c r="AC40" s="529">
        <f t="shared" si="28"/>
        <v>14050.332781188437</v>
      </c>
      <c r="AD40" s="1355">
        <f t="shared" si="28"/>
        <v>14047.534204740077</v>
      </c>
      <c r="AE40" s="1356">
        <f t="shared" si="28"/>
        <v>14047.674133562497</v>
      </c>
      <c r="AF40" s="529">
        <f t="shared" si="28"/>
        <v>14103.472276595057</v>
      </c>
      <c r="AG40" s="529">
        <f t="shared" si="28"/>
        <v>14100.682369443432</v>
      </c>
      <c r="AH40" s="529">
        <f t="shared" si="28"/>
        <v>14100.821864801012</v>
      </c>
      <c r="AI40" s="1355">
        <f t="shared" si="28"/>
        <v>14156.620029506823</v>
      </c>
      <c r="AJ40" s="1356">
        <f t="shared" si="28"/>
        <v>14153.830121271527</v>
      </c>
      <c r="AK40" s="529">
        <f t="shared" si="28"/>
        <v>14153.969616683295</v>
      </c>
      <c r="AL40" s="529">
        <f t="shared" si="28"/>
        <v>14209.767781386385</v>
      </c>
      <c r="AM40" s="529">
        <f t="shared" si="28"/>
        <v>14206.977873151231</v>
      </c>
      <c r="AN40" s="1355">
        <f t="shared" si="28"/>
        <v>14207.117368562987</v>
      </c>
    </row>
    <row r="41" spans="2:41" s="428" customFormat="1" ht="12" customHeight="1" collapsed="1">
      <c r="B41" s="1569"/>
      <c r="C41" s="1305"/>
      <c r="D41" s="1307"/>
      <c r="E41" s="528"/>
      <c r="F41" s="520" t="s">
        <v>1228</v>
      </c>
      <c r="G41" s="533" t="s">
        <v>494</v>
      </c>
      <c r="H41" s="533"/>
      <c r="I41" s="1599" t="s">
        <v>1232</v>
      </c>
      <c r="J41" s="1322">
        <f t="shared" ref="J41:AN41" si="29">IF(J42-J43-J44&lt;0,0,J42-J43-J44)</f>
        <v>0</v>
      </c>
      <c r="K41" s="521">
        <f t="shared" si="29"/>
        <v>26669.105504372044</v>
      </c>
      <c r="L41" s="521">
        <f t="shared" si="29"/>
        <v>43301.944527399057</v>
      </c>
      <c r="M41" s="521">
        <f t="shared" si="29"/>
        <v>42470.302576247705</v>
      </c>
      <c r="N41" s="521">
        <f t="shared" si="29"/>
        <v>40475.655305384222</v>
      </c>
      <c r="O41" s="1321">
        <f t="shared" si="29"/>
        <v>40575.387668927389</v>
      </c>
      <c r="P41" s="1322">
        <f t="shared" si="29"/>
        <v>40570.401050750232</v>
      </c>
      <c r="Q41" s="521">
        <f t="shared" si="29"/>
        <v>40694.661802711722</v>
      </c>
      <c r="R41" s="521">
        <f t="shared" si="29"/>
        <v>40688.448765113644</v>
      </c>
      <c r="S41" s="521">
        <f t="shared" si="29"/>
        <v>40688.759416993547</v>
      </c>
      <c r="T41" s="1321">
        <f t="shared" si="29"/>
        <v>40812.755305452192</v>
      </c>
      <c r="U41" s="1322">
        <f t="shared" si="29"/>
        <v>40806.555511029263</v>
      </c>
      <c r="V41" s="521">
        <f t="shared" si="29"/>
        <v>40806.865500750406</v>
      </c>
      <c r="W41" s="521">
        <f t="shared" si="29"/>
        <v>40930.861422316979</v>
      </c>
      <c r="X41" s="521">
        <f t="shared" si="29"/>
        <v>40924.661626238645</v>
      </c>
      <c r="Y41" s="1321">
        <f t="shared" si="29"/>
        <v>40980.856568646297</v>
      </c>
      <c r="Z41" s="1322">
        <f t="shared" si="29"/>
        <v>41795.031654864812</v>
      </c>
      <c r="AA41" s="521">
        <f t="shared" si="29"/>
        <v>41754.322900553889</v>
      </c>
      <c r="AB41" s="521">
        <f t="shared" si="29"/>
        <v>41756.358338269434</v>
      </c>
      <c r="AC41" s="521">
        <f t="shared" si="29"/>
        <v>41880.73951375208</v>
      </c>
      <c r="AD41" s="1321">
        <f t="shared" si="29"/>
        <v>41874.520454977945</v>
      </c>
      <c r="AE41" s="1322">
        <f t="shared" si="29"/>
        <v>41874.831407916659</v>
      </c>
      <c r="AF41" s="521">
        <f t="shared" si="29"/>
        <v>41998.827281322352</v>
      </c>
      <c r="AG41" s="521">
        <f t="shared" si="29"/>
        <v>41992.627487652069</v>
      </c>
      <c r="AH41" s="521">
        <f t="shared" si="29"/>
        <v>41992.937477335581</v>
      </c>
      <c r="AI41" s="1321">
        <f t="shared" si="29"/>
        <v>42116.933398904046</v>
      </c>
      <c r="AJ41" s="1322">
        <f t="shared" si="29"/>
        <v>42110.73360282561</v>
      </c>
      <c r="AK41" s="521">
        <f t="shared" si="29"/>
        <v>42111.043592629539</v>
      </c>
      <c r="AL41" s="521">
        <f t="shared" si="29"/>
        <v>42235.039514191965</v>
      </c>
      <c r="AM41" s="521">
        <f t="shared" si="29"/>
        <v>42228.839718113843</v>
      </c>
      <c r="AN41" s="1321">
        <f t="shared" si="29"/>
        <v>42229.14970791775</v>
      </c>
    </row>
    <row r="42" spans="2:41" s="428" customFormat="1" ht="12" customHeight="1">
      <c r="B42" s="1569"/>
      <c r="C42" s="1298"/>
      <c r="D42" s="1307"/>
      <c r="E42" s="528"/>
      <c r="F42" s="528"/>
      <c r="G42" s="520" t="s">
        <v>1229</v>
      </c>
      <c r="H42" s="425" t="s">
        <v>725</v>
      </c>
      <c r="I42" s="1595"/>
      <c r="J42" s="1322">
        <f>J52</f>
        <v>0</v>
      </c>
      <c r="K42" s="521">
        <f>K52</f>
        <v>27319.105504372044</v>
      </c>
      <c r="L42" s="521">
        <f t="shared" ref="L42:AN42" si="30">L52</f>
        <v>43951.944527399057</v>
      </c>
      <c r="M42" s="521">
        <f t="shared" si="30"/>
        <v>43120.302576247705</v>
      </c>
      <c r="N42" s="521">
        <f t="shared" si="30"/>
        <v>41125.655305384222</v>
      </c>
      <c r="O42" s="1321">
        <f t="shared" si="30"/>
        <v>41225.387668927389</v>
      </c>
      <c r="P42" s="1322">
        <f t="shared" si="30"/>
        <v>41220.401050750232</v>
      </c>
      <c r="Q42" s="521">
        <f t="shared" si="30"/>
        <v>41344.661802711722</v>
      </c>
      <c r="R42" s="521">
        <f t="shared" si="30"/>
        <v>41338.448765113644</v>
      </c>
      <c r="S42" s="521">
        <f t="shared" si="30"/>
        <v>41338.759416993547</v>
      </c>
      <c r="T42" s="1321">
        <f t="shared" si="30"/>
        <v>41462.755305452192</v>
      </c>
      <c r="U42" s="1322">
        <f t="shared" si="30"/>
        <v>41456.555511029263</v>
      </c>
      <c r="V42" s="521">
        <f t="shared" si="30"/>
        <v>41456.865500750406</v>
      </c>
      <c r="W42" s="521">
        <f t="shared" si="30"/>
        <v>41580.861422316979</v>
      </c>
      <c r="X42" s="521">
        <f t="shared" si="30"/>
        <v>41574.661626238645</v>
      </c>
      <c r="Y42" s="1321">
        <f t="shared" si="30"/>
        <v>41630.856568646297</v>
      </c>
      <c r="Z42" s="1322">
        <f t="shared" si="30"/>
        <v>42445.031654864812</v>
      </c>
      <c r="AA42" s="521">
        <f t="shared" si="30"/>
        <v>42404.322900553889</v>
      </c>
      <c r="AB42" s="521">
        <f t="shared" si="30"/>
        <v>42406.358338269434</v>
      </c>
      <c r="AC42" s="521">
        <f t="shared" si="30"/>
        <v>42530.73951375208</v>
      </c>
      <c r="AD42" s="1321">
        <f t="shared" si="30"/>
        <v>42524.520454977945</v>
      </c>
      <c r="AE42" s="1322">
        <f t="shared" si="30"/>
        <v>42524.831407916659</v>
      </c>
      <c r="AF42" s="521">
        <f t="shared" si="30"/>
        <v>42648.827281322352</v>
      </c>
      <c r="AG42" s="521">
        <f t="shared" si="30"/>
        <v>42642.627487652069</v>
      </c>
      <c r="AH42" s="521">
        <f t="shared" si="30"/>
        <v>42642.937477335581</v>
      </c>
      <c r="AI42" s="1321">
        <f t="shared" si="30"/>
        <v>42766.933398904046</v>
      </c>
      <c r="AJ42" s="1322">
        <f t="shared" si="30"/>
        <v>42760.73360282561</v>
      </c>
      <c r="AK42" s="521">
        <f t="shared" si="30"/>
        <v>42761.043592629539</v>
      </c>
      <c r="AL42" s="521">
        <f t="shared" si="30"/>
        <v>42885.039514191965</v>
      </c>
      <c r="AM42" s="521">
        <f t="shared" si="30"/>
        <v>42878.839718113843</v>
      </c>
      <c r="AN42" s="1321">
        <f t="shared" si="30"/>
        <v>42879.14970791775</v>
      </c>
    </row>
    <row r="43" spans="2:41" s="428" customFormat="1" ht="12" customHeight="1">
      <c r="B43" s="1569"/>
      <c r="C43" s="1298"/>
      <c r="D43" s="1307"/>
      <c r="E43" s="528"/>
      <c r="F43" s="528"/>
      <c r="G43" s="528" t="s">
        <v>1230</v>
      </c>
      <c r="H43" s="428" t="s">
        <v>726</v>
      </c>
      <c r="I43" s="1555" t="str">
        <f>IF('入力(4)'!$L$20="見込まない","【未計上】","")</f>
        <v/>
      </c>
      <c r="J43" s="1326">
        <v>0</v>
      </c>
      <c r="K43" s="512">
        <f>K176*K179</f>
        <v>0</v>
      </c>
      <c r="L43" s="512">
        <f t="shared" ref="L43:AN43" si="31">L176*L179</f>
        <v>0</v>
      </c>
      <c r="M43" s="512">
        <f t="shared" si="31"/>
        <v>0</v>
      </c>
      <c r="N43" s="512">
        <f t="shared" si="31"/>
        <v>0</v>
      </c>
      <c r="O43" s="1325">
        <f t="shared" si="31"/>
        <v>0</v>
      </c>
      <c r="P43" s="512">
        <f t="shared" si="31"/>
        <v>0</v>
      </c>
      <c r="Q43" s="512">
        <f t="shared" si="31"/>
        <v>0</v>
      </c>
      <c r="R43" s="512">
        <f t="shared" si="31"/>
        <v>0</v>
      </c>
      <c r="S43" s="512">
        <f t="shared" si="31"/>
        <v>0</v>
      </c>
      <c r="T43" s="1325">
        <f t="shared" si="31"/>
        <v>0</v>
      </c>
      <c r="U43" s="512">
        <f t="shared" si="31"/>
        <v>0</v>
      </c>
      <c r="V43" s="512">
        <f t="shared" si="31"/>
        <v>0</v>
      </c>
      <c r="W43" s="512">
        <f t="shared" si="31"/>
        <v>0</v>
      </c>
      <c r="X43" s="512">
        <f t="shared" si="31"/>
        <v>0</v>
      </c>
      <c r="Y43" s="1325">
        <f t="shared" si="31"/>
        <v>0</v>
      </c>
      <c r="Z43" s="512">
        <f t="shared" si="31"/>
        <v>0</v>
      </c>
      <c r="AA43" s="512">
        <f t="shared" si="31"/>
        <v>0</v>
      </c>
      <c r="AB43" s="512">
        <f t="shared" si="31"/>
        <v>0</v>
      </c>
      <c r="AC43" s="512">
        <f t="shared" si="31"/>
        <v>0</v>
      </c>
      <c r="AD43" s="1325">
        <f t="shared" si="31"/>
        <v>0</v>
      </c>
      <c r="AE43" s="512">
        <f t="shared" si="31"/>
        <v>0</v>
      </c>
      <c r="AF43" s="512">
        <f t="shared" si="31"/>
        <v>0</v>
      </c>
      <c r="AG43" s="512">
        <f t="shared" si="31"/>
        <v>0</v>
      </c>
      <c r="AH43" s="512">
        <f t="shared" si="31"/>
        <v>0</v>
      </c>
      <c r="AI43" s="1325">
        <f t="shared" si="31"/>
        <v>0</v>
      </c>
      <c r="AJ43" s="512">
        <f t="shared" si="31"/>
        <v>0</v>
      </c>
      <c r="AK43" s="512">
        <f t="shared" si="31"/>
        <v>0</v>
      </c>
      <c r="AL43" s="512">
        <f t="shared" si="31"/>
        <v>0</v>
      </c>
      <c r="AM43" s="512">
        <f t="shared" si="31"/>
        <v>0</v>
      </c>
      <c r="AN43" s="1325">
        <f t="shared" si="31"/>
        <v>0</v>
      </c>
      <c r="AO43" s="530"/>
    </row>
    <row r="44" spans="2:41" s="428" customFormat="1" ht="12" customHeight="1">
      <c r="B44" s="1569"/>
      <c r="C44" s="1298"/>
      <c r="D44" s="1307"/>
      <c r="E44" s="528"/>
      <c r="F44" s="532"/>
      <c r="G44" s="532" t="s">
        <v>1231</v>
      </c>
      <c r="H44" s="406" t="s">
        <v>727</v>
      </c>
      <c r="I44" s="1570" t="str">
        <f>IF('入力(4)'!$L$20="見込まない","【未計上】","")</f>
        <v/>
      </c>
      <c r="J44" s="1342">
        <f>K44</f>
        <v>650</v>
      </c>
      <c r="K44" s="509">
        <f>'入力(4)'!X22</f>
        <v>650</v>
      </c>
      <c r="L44" s="509">
        <f>K44</f>
        <v>650</v>
      </c>
      <c r="M44" s="509">
        <f t="shared" ref="M44:AN44" si="32">L44</f>
        <v>650</v>
      </c>
      <c r="N44" s="509">
        <f t="shared" si="32"/>
        <v>650</v>
      </c>
      <c r="O44" s="1341">
        <f t="shared" si="32"/>
        <v>650</v>
      </c>
      <c r="P44" s="1342">
        <f t="shared" si="32"/>
        <v>650</v>
      </c>
      <c r="Q44" s="509">
        <f t="shared" si="32"/>
        <v>650</v>
      </c>
      <c r="R44" s="509">
        <f t="shared" si="32"/>
        <v>650</v>
      </c>
      <c r="S44" s="509">
        <f t="shared" si="32"/>
        <v>650</v>
      </c>
      <c r="T44" s="1341">
        <f t="shared" si="32"/>
        <v>650</v>
      </c>
      <c r="U44" s="1342">
        <f t="shared" si="32"/>
        <v>650</v>
      </c>
      <c r="V44" s="509">
        <f t="shared" si="32"/>
        <v>650</v>
      </c>
      <c r="W44" s="509">
        <f t="shared" si="32"/>
        <v>650</v>
      </c>
      <c r="X44" s="509">
        <f t="shared" si="32"/>
        <v>650</v>
      </c>
      <c r="Y44" s="1341">
        <f t="shared" si="32"/>
        <v>650</v>
      </c>
      <c r="Z44" s="1342">
        <f t="shared" si="32"/>
        <v>650</v>
      </c>
      <c r="AA44" s="509">
        <f t="shared" si="32"/>
        <v>650</v>
      </c>
      <c r="AB44" s="509">
        <f t="shared" si="32"/>
        <v>650</v>
      </c>
      <c r="AC44" s="509">
        <f t="shared" si="32"/>
        <v>650</v>
      </c>
      <c r="AD44" s="1341">
        <f t="shared" si="32"/>
        <v>650</v>
      </c>
      <c r="AE44" s="1342">
        <f t="shared" si="32"/>
        <v>650</v>
      </c>
      <c r="AF44" s="509">
        <f t="shared" si="32"/>
        <v>650</v>
      </c>
      <c r="AG44" s="509">
        <f t="shared" si="32"/>
        <v>650</v>
      </c>
      <c r="AH44" s="509">
        <f t="shared" si="32"/>
        <v>650</v>
      </c>
      <c r="AI44" s="1341">
        <f t="shared" si="32"/>
        <v>650</v>
      </c>
      <c r="AJ44" s="1342">
        <f t="shared" si="32"/>
        <v>650</v>
      </c>
      <c r="AK44" s="509">
        <f t="shared" si="32"/>
        <v>650</v>
      </c>
      <c r="AL44" s="509">
        <f t="shared" si="32"/>
        <v>650</v>
      </c>
      <c r="AM44" s="509">
        <f t="shared" si="32"/>
        <v>650</v>
      </c>
      <c r="AN44" s="1341">
        <f t="shared" si="32"/>
        <v>650</v>
      </c>
    </row>
    <row r="45" spans="2:41" s="428" customFormat="1" ht="12" customHeight="1">
      <c r="B45" s="1569"/>
      <c r="C45" s="1305"/>
      <c r="D45" s="1307"/>
      <c r="E45" s="528"/>
      <c r="F45" s="1467" t="s">
        <v>1233</v>
      </c>
      <c r="G45" s="533" t="s">
        <v>577</v>
      </c>
      <c r="H45" s="533"/>
      <c r="I45" s="1599"/>
      <c r="J45" s="1386">
        <f>IF(J56&gt;0,J57,IF(J59&gt;0,J60,IF(J62&gt;0,J63,IF(J65&gt;0,J66,IF(J68&gt;0,J69,IF(J71&gt;0,J72,IF(J74&gt;0,J75,0)))))))</f>
        <v>0</v>
      </c>
      <c r="K45" s="577">
        <f>IF(K56&gt;0,K57,IF(K59&gt;0,K60,IF(K62&gt;0,K63,IF(K65&gt;0,K66,IF(K68&gt;0,K69,IF(K71&gt;0,K72,IF(K74&gt;0,K75,0)))))))</f>
        <v>0.4</v>
      </c>
      <c r="L45" s="577">
        <f t="shared" ref="L45:AN45" si="33">IF(L56&gt;0,L57,IF(L59&gt;0,L60,IF(L62&gt;0,L63,IF(L65&gt;0,L66,IF(L68&gt;0,L69,IF(L71&gt;0,L72,IF(L74&gt;0,L75,0)))))))</f>
        <v>0.45</v>
      </c>
      <c r="M45" s="577">
        <f t="shared" si="33"/>
        <v>0.45</v>
      </c>
      <c r="N45" s="577">
        <f t="shared" si="33"/>
        <v>0.45</v>
      </c>
      <c r="O45" s="1385">
        <f t="shared" si="33"/>
        <v>0.45</v>
      </c>
      <c r="P45" s="1386">
        <f t="shared" si="33"/>
        <v>0.45</v>
      </c>
      <c r="Q45" s="577">
        <f t="shared" si="33"/>
        <v>0.45</v>
      </c>
      <c r="R45" s="577">
        <f t="shared" si="33"/>
        <v>0.45</v>
      </c>
      <c r="S45" s="577">
        <f t="shared" si="33"/>
        <v>0.45</v>
      </c>
      <c r="T45" s="1385">
        <f t="shared" si="33"/>
        <v>0.45</v>
      </c>
      <c r="U45" s="1386">
        <f t="shared" si="33"/>
        <v>0.45</v>
      </c>
      <c r="V45" s="577">
        <f t="shared" si="33"/>
        <v>0.45</v>
      </c>
      <c r="W45" s="577">
        <f t="shared" si="33"/>
        <v>0.45</v>
      </c>
      <c r="X45" s="577">
        <f t="shared" si="33"/>
        <v>0.45</v>
      </c>
      <c r="Y45" s="1385">
        <f t="shared" si="33"/>
        <v>0.45</v>
      </c>
      <c r="Z45" s="1386">
        <f t="shared" si="33"/>
        <v>0.45</v>
      </c>
      <c r="AA45" s="577">
        <f t="shared" si="33"/>
        <v>0.45</v>
      </c>
      <c r="AB45" s="577">
        <f t="shared" si="33"/>
        <v>0.45</v>
      </c>
      <c r="AC45" s="577">
        <f t="shared" si="33"/>
        <v>0.45</v>
      </c>
      <c r="AD45" s="1385">
        <f t="shared" si="33"/>
        <v>0.45</v>
      </c>
      <c r="AE45" s="1386">
        <f t="shared" si="33"/>
        <v>0.45</v>
      </c>
      <c r="AF45" s="577">
        <f t="shared" si="33"/>
        <v>0.45</v>
      </c>
      <c r="AG45" s="577">
        <f t="shared" si="33"/>
        <v>0.45</v>
      </c>
      <c r="AH45" s="577">
        <f t="shared" si="33"/>
        <v>0.45</v>
      </c>
      <c r="AI45" s="1385">
        <f t="shared" si="33"/>
        <v>0.45</v>
      </c>
      <c r="AJ45" s="1386">
        <f t="shared" si="33"/>
        <v>0.45</v>
      </c>
      <c r="AK45" s="577">
        <f t="shared" si="33"/>
        <v>0.45</v>
      </c>
      <c r="AL45" s="577">
        <f t="shared" si="33"/>
        <v>0.45</v>
      </c>
      <c r="AM45" s="577">
        <f t="shared" si="33"/>
        <v>0.45</v>
      </c>
      <c r="AN45" s="1385">
        <f t="shared" si="33"/>
        <v>0.45</v>
      </c>
    </row>
    <row r="46" spans="2:41" s="428" customFormat="1" ht="12" customHeight="1">
      <c r="B46" s="1569"/>
      <c r="C46" s="1305"/>
      <c r="D46" s="1307"/>
      <c r="E46" s="532"/>
      <c r="F46" s="1467" t="s">
        <v>1234</v>
      </c>
      <c r="G46" s="533" t="s">
        <v>47</v>
      </c>
      <c r="H46" s="533"/>
      <c r="I46" s="1599"/>
      <c r="J46" s="1356">
        <f>IF(J56&gt;0,J58,IF(J59&gt;0,J61,IF(J62&gt;0,J64,IF(J65&gt;0,J67,IF(J68&gt;0,J70,IF(J71&gt;0,J73,IF(J74&gt;0,J76,0)))))))</f>
        <v>0</v>
      </c>
      <c r="K46" s="529">
        <f>IF(K56&gt;0,K58,IF(K59&gt;0,K61,IF(K62&gt;0,K64,IF(K65&gt;0,K67,IF(K68&gt;0,K70,IF(K71&gt;0,K73,IF(K74&gt;0,K76,0)))))))</f>
        <v>2796</v>
      </c>
      <c r="L46" s="529">
        <f t="shared" ref="L46:AN46" si="34">IF(L56&gt;0,L58,IF(L59&gt;0,L61,IF(L62&gt;0,L64,IF(L65&gt;0,L67,IF(L68&gt;0,L70,IF(L71&gt;0,L73,IF(L74&gt;0,L76,0)))))))</f>
        <v>4796</v>
      </c>
      <c r="M46" s="529">
        <f t="shared" si="34"/>
        <v>4796</v>
      </c>
      <c r="N46" s="529">
        <f t="shared" si="34"/>
        <v>4796</v>
      </c>
      <c r="O46" s="1355">
        <f t="shared" si="34"/>
        <v>4796</v>
      </c>
      <c r="P46" s="1356">
        <f t="shared" si="34"/>
        <v>4796</v>
      </c>
      <c r="Q46" s="529">
        <f t="shared" si="34"/>
        <v>4796</v>
      </c>
      <c r="R46" s="529">
        <f t="shared" si="34"/>
        <v>4796</v>
      </c>
      <c r="S46" s="529">
        <f t="shared" si="34"/>
        <v>4796</v>
      </c>
      <c r="T46" s="1355">
        <f t="shared" si="34"/>
        <v>4796</v>
      </c>
      <c r="U46" s="1356">
        <f t="shared" si="34"/>
        <v>4796</v>
      </c>
      <c r="V46" s="529">
        <f t="shared" si="34"/>
        <v>4796</v>
      </c>
      <c r="W46" s="529">
        <f t="shared" si="34"/>
        <v>4796</v>
      </c>
      <c r="X46" s="529">
        <f t="shared" si="34"/>
        <v>4796</v>
      </c>
      <c r="Y46" s="1355">
        <f t="shared" si="34"/>
        <v>4796</v>
      </c>
      <c r="Z46" s="1356">
        <f t="shared" si="34"/>
        <v>4796</v>
      </c>
      <c r="AA46" s="529">
        <f t="shared" si="34"/>
        <v>4796</v>
      </c>
      <c r="AB46" s="529">
        <f t="shared" si="34"/>
        <v>4796</v>
      </c>
      <c r="AC46" s="529">
        <f t="shared" si="34"/>
        <v>4796</v>
      </c>
      <c r="AD46" s="1355">
        <f t="shared" si="34"/>
        <v>4796</v>
      </c>
      <c r="AE46" s="1356">
        <f t="shared" si="34"/>
        <v>4796</v>
      </c>
      <c r="AF46" s="529">
        <f t="shared" si="34"/>
        <v>4796</v>
      </c>
      <c r="AG46" s="529">
        <f t="shared" si="34"/>
        <v>4796</v>
      </c>
      <c r="AH46" s="529">
        <f t="shared" si="34"/>
        <v>4796</v>
      </c>
      <c r="AI46" s="1355">
        <f t="shared" si="34"/>
        <v>4796</v>
      </c>
      <c r="AJ46" s="1356">
        <f t="shared" si="34"/>
        <v>4796</v>
      </c>
      <c r="AK46" s="529">
        <f t="shared" si="34"/>
        <v>4796</v>
      </c>
      <c r="AL46" s="529">
        <f t="shared" si="34"/>
        <v>4796</v>
      </c>
      <c r="AM46" s="529">
        <f t="shared" si="34"/>
        <v>4796</v>
      </c>
      <c r="AN46" s="1355">
        <f t="shared" si="34"/>
        <v>4796</v>
      </c>
    </row>
    <row r="47" spans="2:41" s="428" customFormat="1" ht="12" hidden="1" customHeight="1" outlineLevel="1">
      <c r="B47" s="530"/>
      <c r="I47" s="1637"/>
      <c r="J47" s="1326"/>
      <c r="K47" s="512"/>
      <c r="L47" s="512"/>
      <c r="M47" s="512"/>
      <c r="N47" s="512"/>
      <c r="O47" s="1325"/>
      <c r="P47" s="1326"/>
      <c r="Q47" s="512"/>
      <c r="R47" s="512"/>
      <c r="S47" s="512"/>
      <c r="T47" s="1325"/>
      <c r="U47" s="1326"/>
      <c r="V47" s="512"/>
      <c r="W47" s="512"/>
      <c r="X47" s="512"/>
      <c r="Y47" s="1325"/>
      <c r="Z47" s="1326"/>
      <c r="AA47" s="512"/>
      <c r="AB47" s="512"/>
      <c r="AC47" s="512"/>
      <c r="AD47" s="1325"/>
      <c r="AE47" s="1326"/>
      <c r="AF47" s="512"/>
      <c r="AG47" s="512"/>
      <c r="AH47" s="512"/>
      <c r="AI47" s="1325"/>
      <c r="AJ47" s="1326"/>
      <c r="AK47" s="512"/>
      <c r="AL47" s="512"/>
      <c r="AM47" s="512"/>
      <c r="AN47" s="1325"/>
    </row>
    <row r="48" spans="2:41" s="428" customFormat="1" ht="12" hidden="1" customHeight="1" outlineLevel="1">
      <c r="B48" s="530"/>
      <c r="C48" s="540"/>
      <c r="D48" s="540"/>
      <c r="E48" s="540"/>
      <c r="F48" s="540"/>
      <c r="G48" s="540"/>
      <c r="H48" s="540"/>
      <c r="I48" s="1566" t="s">
        <v>635</v>
      </c>
      <c r="J48" s="1635">
        <f t="shared" ref="J48:AN48" si="35">J35</f>
        <v>0</v>
      </c>
      <c r="K48" s="541">
        <f t="shared" si="35"/>
        <v>27319.105504372044</v>
      </c>
      <c r="L48" s="541">
        <f t="shared" si="35"/>
        <v>43951.944527399057</v>
      </c>
      <c r="M48" s="541">
        <f t="shared" si="35"/>
        <v>43120.302576247705</v>
      </c>
      <c r="N48" s="541">
        <f t="shared" si="35"/>
        <v>41125.655305384222</v>
      </c>
      <c r="O48" s="1345">
        <f t="shared" si="35"/>
        <v>41225.387668927389</v>
      </c>
      <c r="P48" s="1346">
        <f t="shared" si="35"/>
        <v>41220.401050750232</v>
      </c>
      <c r="Q48" s="541">
        <f t="shared" si="35"/>
        <v>41344.661802711722</v>
      </c>
      <c r="R48" s="541">
        <f t="shared" si="35"/>
        <v>41338.448765113644</v>
      </c>
      <c r="S48" s="541">
        <f t="shared" si="35"/>
        <v>41338.759416993547</v>
      </c>
      <c r="T48" s="1345">
        <f t="shared" si="35"/>
        <v>41462.755305452192</v>
      </c>
      <c r="U48" s="1346">
        <f t="shared" si="35"/>
        <v>41456.555511029263</v>
      </c>
      <c r="V48" s="541">
        <f t="shared" si="35"/>
        <v>41456.865500750406</v>
      </c>
      <c r="W48" s="541">
        <f t="shared" si="35"/>
        <v>41580.861422316979</v>
      </c>
      <c r="X48" s="541">
        <f t="shared" si="35"/>
        <v>41574.661626238645</v>
      </c>
      <c r="Y48" s="1345">
        <f t="shared" si="35"/>
        <v>41630.856568646297</v>
      </c>
      <c r="Z48" s="1346">
        <f t="shared" si="35"/>
        <v>42445.031654864812</v>
      </c>
      <c r="AA48" s="541">
        <f t="shared" si="35"/>
        <v>42404.322900553889</v>
      </c>
      <c r="AB48" s="541">
        <f t="shared" si="35"/>
        <v>42406.358338269434</v>
      </c>
      <c r="AC48" s="541">
        <f t="shared" si="35"/>
        <v>42530.73951375208</v>
      </c>
      <c r="AD48" s="1345">
        <f t="shared" si="35"/>
        <v>42524.520454977945</v>
      </c>
      <c r="AE48" s="1346">
        <f t="shared" si="35"/>
        <v>42524.831407916659</v>
      </c>
      <c r="AF48" s="541">
        <f t="shared" si="35"/>
        <v>42648.827281322352</v>
      </c>
      <c r="AG48" s="541">
        <f t="shared" si="35"/>
        <v>42642.627487652069</v>
      </c>
      <c r="AH48" s="541">
        <f t="shared" si="35"/>
        <v>42642.937477335581</v>
      </c>
      <c r="AI48" s="1345">
        <f t="shared" si="35"/>
        <v>42766.933398904046</v>
      </c>
      <c r="AJ48" s="1346">
        <f t="shared" si="35"/>
        <v>42760.73360282561</v>
      </c>
      <c r="AK48" s="541">
        <f t="shared" si="35"/>
        <v>42761.043592629539</v>
      </c>
      <c r="AL48" s="541">
        <f t="shared" si="35"/>
        <v>42885.039514191965</v>
      </c>
      <c r="AM48" s="541">
        <f t="shared" si="35"/>
        <v>42878.839718113843</v>
      </c>
      <c r="AN48" s="1345">
        <f t="shared" si="35"/>
        <v>42879.14970791775</v>
      </c>
    </row>
    <row r="49" spans="2:40" s="428" customFormat="1" ht="12" hidden="1" customHeight="1" outlineLevel="1">
      <c r="B49" s="530"/>
      <c r="H49" s="492"/>
      <c r="I49" s="1561" t="s">
        <v>952</v>
      </c>
      <c r="J49" s="1338">
        <f t="shared" ref="J49:Y49" si="36">IF(J48&lt;0,J48,0)</f>
        <v>0</v>
      </c>
      <c r="K49" s="513">
        <f t="shared" si="36"/>
        <v>0</v>
      </c>
      <c r="L49" s="513">
        <f t="shared" si="36"/>
        <v>0</v>
      </c>
      <c r="M49" s="513">
        <f t="shared" si="36"/>
        <v>0</v>
      </c>
      <c r="N49" s="513">
        <f t="shared" si="36"/>
        <v>0</v>
      </c>
      <c r="O49" s="1337">
        <f t="shared" si="36"/>
        <v>0</v>
      </c>
      <c r="P49" s="1338">
        <f t="shared" si="36"/>
        <v>0</v>
      </c>
      <c r="Q49" s="513">
        <f t="shared" si="36"/>
        <v>0</v>
      </c>
      <c r="R49" s="513">
        <f t="shared" si="36"/>
        <v>0</v>
      </c>
      <c r="S49" s="513">
        <f t="shared" si="36"/>
        <v>0</v>
      </c>
      <c r="T49" s="1337">
        <f t="shared" si="36"/>
        <v>0</v>
      </c>
      <c r="U49" s="1338">
        <f t="shared" si="36"/>
        <v>0</v>
      </c>
      <c r="V49" s="513">
        <f t="shared" si="36"/>
        <v>0</v>
      </c>
      <c r="W49" s="513">
        <f t="shared" si="36"/>
        <v>0</v>
      </c>
      <c r="X49" s="513">
        <f t="shared" si="36"/>
        <v>0</v>
      </c>
      <c r="Y49" s="1337">
        <f t="shared" si="36"/>
        <v>0</v>
      </c>
      <c r="Z49" s="1338">
        <f>IF(Z48&lt;0,Z48,0)</f>
        <v>0</v>
      </c>
      <c r="AA49" s="513">
        <f>IF(AA48&lt;0,AA48,0)</f>
        <v>0</v>
      </c>
      <c r="AB49" s="513">
        <f>IF(AB48&lt;0,AB48,0)</f>
        <v>0</v>
      </c>
      <c r="AC49" s="513">
        <f>IF(AC48&lt;0,AC48,0)</f>
        <v>0</v>
      </c>
      <c r="AD49" s="1337">
        <f>IF(AD48&lt;0,AD48,0)</f>
        <v>0</v>
      </c>
      <c r="AE49" s="1338">
        <f t="shared" ref="AE49:AN49" si="37">IF(AE48&lt;0,AE48,0)</f>
        <v>0</v>
      </c>
      <c r="AF49" s="513">
        <f t="shared" si="37"/>
        <v>0</v>
      </c>
      <c r="AG49" s="513">
        <f t="shared" si="37"/>
        <v>0</v>
      </c>
      <c r="AH49" s="513">
        <f t="shared" si="37"/>
        <v>0</v>
      </c>
      <c r="AI49" s="1337">
        <f t="shared" si="37"/>
        <v>0</v>
      </c>
      <c r="AJ49" s="1338">
        <f t="shared" si="37"/>
        <v>0</v>
      </c>
      <c r="AK49" s="513">
        <f t="shared" si="37"/>
        <v>0</v>
      </c>
      <c r="AL49" s="513">
        <f t="shared" si="37"/>
        <v>0</v>
      </c>
      <c r="AM49" s="513">
        <f t="shared" si="37"/>
        <v>0</v>
      </c>
      <c r="AN49" s="1337">
        <f t="shared" si="37"/>
        <v>0</v>
      </c>
    </row>
    <row r="50" spans="2:40" s="428" customFormat="1" ht="12" hidden="1" customHeight="1" outlineLevel="1">
      <c r="B50" s="530"/>
      <c r="I50" s="1555" t="s">
        <v>69</v>
      </c>
      <c r="J50" s="1326"/>
      <c r="K50" s="512">
        <f t="shared" ref="K50:AN50" si="38">IF(K53&gt;=0,0,IF(K53&lt;=J49,J49,K53))</f>
        <v>0</v>
      </c>
      <c r="L50" s="512">
        <f t="shared" si="38"/>
        <v>0</v>
      </c>
      <c r="M50" s="512">
        <f t="shared" si="38"/>
        <v>0</v>
      </c>
      <c r="N50" s="512">
        <f t="shared" si="38"/>
        <v>0</v>
      </c>
      <c r="O50" s="1325">
        <f t="shared" si="38"/>
        <v>0</v>
      </c>
      <c r="P50" s="1326">
        <f t="shared" si="38"/>
        <v>0</v>
      </c>
      <c r="Q50" s="512">
        <f t="shared" si="38"/>
        <v>0</v>
      </c>
      <c r="R50" s="512">
        <f t="shared" si="38"/>
        <v>0</v>
      </c>
      <c r="S50" s="512">
        <f t="shared" si="38"/>
        <v>0</v>
      </c>
      <c r="T50" s="1325">
        <f t="shared" si="38"/>
        <v>0</v>
      </c>
      <c r="U50" s="1326">
        <f t="shared" si="38"/>
        <v>0</v>
      </c>
      <c r="V50" s="512">
        <f t="shared" si="38"/>
        <v>0</v>
      </c>
      <c r="W50" s="512">
        <f t="shared" si="38"/>
        <v>0</v>
      </c>
      <c r="X50" s="512">
        <f t="shared" si="38"/>
        <v>0</v>
      </c>
      <c r="Y50" s="1325">
        <f t="shared" si="38"/>
        <v>0</v>
      </c>
      <c r="Z50" s="1326">
        <f t="shared" si="38"/>
        <v>0</v>
      </c>
      <c r="AA50" s="512">
        <f t="shared" si="38"/>
        <v>0</v>
      </c>
      <c r="AB50" s="512">
        <f t="shared" si="38"/>
        <v>0</v>
      </c>
      <c r="AC50" s="512">
        <f t="shared" si="38"/>
        <v>0</v>
      </c>
      <c r="AD50" s="1325">
        <f t="shared" si="38"/>
        <v>0</v>
      </c>
      <c r="AE50" s="1326">
        <f t="shared" si="38"/>
        <v>0</v>
      </c>
      <c r="AF50" s="512">
        <f t="shared" si="38"/>
        <v>0</v>
      </c>
      <c r="AG50" s="512">
        <f t="shared" si="38"/>
        <v>0</v>
      </c>
      <c r="AH50" s="512">
        <f t="shared" si="38"/>
        <v>0</v>
      </c>
      <c r="AI50" s="1325">
        <f t="shared" si="38"/>
        <v>0</v>
      </c>
      <c r="AJ50" s="1326">
        <f t="shared" si="38"/>
        <v>0</v>
      </c>
      <c r="AK50" s="512">
        <f t="shared" si="38"/>
        <v>0</v>
      </c>
      <c r="AL50" s="512">
        <f t="shared" si="38"/>
        <v>0</v>
      </c>
      <c r="AM50" s="512">
        <f t="shared" si="38"/>
        <v>0</v>
      </c>
      <c r="AN50" s="1325">
        <f t="shared" si="38"/>
        <v>0</v>
      </c>
    </row>
    <row r="51" spans="2:40" s="428" customFormat="1" ht="12" hidden="1" customHeight="1" outlineLevel="1" collapsed="1">
      <c r="B51" s="530"/>
      <c r="I51" s="1555" t="s">
        <v>70</v>
      </c>
      <c r="J51" s="1326"/>
      <c r="K51" s="512"/>
      <c r="L51" s="512">
        <f t="shared" ref="L51:AN51" si="39">IF(L54&gt;=0,0,IF(L54&lt;=K50,K50,L54))</f>
        <v>0</v>
      </c>
      <c r="M51" s="512">
        <f t="shared" si="39"/>
        <v>0</v>
      </c>
      <c r="N51" s="512">
        <f t="shared" si="39"/>
        <v>0</v>
      </c>
      <c r="O51" s="1325">
        <f t="shared" si="39"/>
        <v>0</v>
      </c>
      <c r="P51" s="1326">
        <f t="shared" si="39"/>
        <v>0</v>
      </c>
      <c r="Q51" s="512">
        <f t="shared" si="39"/>
        <v>0</v>
      </c>
      <c r="R51" s="512">
        <f t="shared" si="39"/>
        <v>0</v>
      </c>
      <c r="S51" s="512">
        <f t="shared" si="39"/>
        <v>0</v>
      </c>
      <c r="T51" s="1325">
        <f t="shared" si="39"/>
        <v>0</v>
      </c>
      <c r="U51" s="1326">
        <f t="shared" si="39"/>
        <v>0</v>
      </c>
      <c r="V51" s="512">
        <f t="shared" si="39"/>
        <v>0</v>
      </c>
      <c r="W51" s="512">
        <f t="shared" si="39"/>
        <v>0</v>
      </c>
      <c r="X51" s="512">
        <f t="shared" si="39"/>
        <v>0</v>
      </c>
      <c r="Y51" s="1325">
        <f t="shared" si="39"/>
        <v>0</v>
      </c>
      <c r="Z51" s="1326">
        <f t="shared" si="39"/>
        <v>0</v>
      </c>
      <c r="AA51" s="512">
        <f t="shared" si="39"/>
        <v>0</v>
      </c>
      <c r="AB51" s="512">
        <f t="shared" si="39"/>
        <v>0</v>
      </c>
      <c r="AC51" s="512">
        <f t="shared" si="39"/>
        <v>0</v>
      </c>
      <c r="AD51" s="1325">
        <f t="shared" si="39"/>
        <v>0</v>
      </c>
      <c r="AE51" s="1326">
        <f t="shared" si="39"/>
        <v>0</v>
      </c>
      <c r="AF51" s="512">
        <f t="shared" si="39"/>
        <v>0</v>
      </c>
      <c r="AG51" s="512">
        <f t="shared" si="39"/>
        <v>0</v>
      </c>
      <c r="AH51" s="512">
        <f t="shared" si="39"/>
        <v>0</v>
      </c>
      <c r="AI51" s="1325">
        <f t="shared" si="39"/>
        <v>0</v>
      </c>
      <c r="AJ51" s="1326">
        <f t="shared" si="39"/>
        <v>0</v>
      </c>
      <c r="AK51" s="512">
        <f t="shared" si="39"/>
        <v>0</v>
      </c>
      <c r="AL51" s="512">
        <f t="shared" si="39"/>
        <v>0</v>
      </c>
      <c r="AM51" s="512">
        <f t="shared" si="39"/>
        <v>0</v>
      </c>
      <c r="AN51" s="1325">
        <f t="shared" si="39"/>
        <v>0</v>
      </c>
    </row>
    <row r="52" spans="2:40" s="428" customFormat="1" ht="12" hidden="1" customHeight="1" outlineLevel="1">
      <c r="B52" s="530"/>
      <c r="C52" s="540"/>
      <c r="D52" s="540"/>
      <c r="E52" s="540"/>
      <c r="F52" s="540"/>
      <c r="G52" s="540"/>
      <c r="H52" s="540"/>
      <c r="I52" s="1566" t="s">
        <v>701</v>
      </c>
      <c r="J52" s="1346">
        <f>0+J48</f>
        <v>0</v>
      </c>
      <c r="K52" s="541">
        <f t="shared" ref="K52:AN52" si="40">K48+SUM(J49:J51)</f>
        <v>27319.105504372044</v>
      </c>
      <c r="L52" s="541">
        <f t="shared" si="40"/>
        <v>43951.944527399057</v>
      </c>
      <c r="M52" s="541">
        <f t="shared" si="40"/>
        <v>43120.302576247705</v>
      </c>
      <c r="N52" s="541">
        <f t="shared" si="40"/>
        <v>41125.655305384222</v>
      </c>
      <c r="O52" s="1345">
        <f t="shared" si="40"/>
        <v>41225.387668927389</v>
      </c>
      <c r="P52" s="1346">
        <f t="shared" si="40"/>
        <v>41220.401050750232</v>
      </c>
      <c r="Q52" s="541">
        <f t="shared" si="40"/>
        <v>41344.661802711722</v>
      </c>
      <c r="R52" s="541">
        <f t="shared" si="40"/>
        <v>41338.448765113644</v>
      </c>
      <c r="S52" s="541">
        <f t="shared" si="40"/>
        <v>41338.759416993547</v>
      </c>
      <c r="T52" s="1345">
        <f t="shared" si="40"/>
        <v>41462.755305452192</v>
      </c>
      <c r="U52" s="1346">
        <f t="shared" si="40"/>
        <v>41456.555511029263</v>
      </c>
      <c r="V52" s="541">
        <f t="shared" si="40"/>
        <v>41456.865500750406</v>
      </c>
      <c r="W52" s="541">
        <f t="shared" si="40"/>
        <v>41580.861422316979</v>
      </c>
      <c r="X52" s="541">
        <f t="shared" si="40"/>
        <v>41574.661626238645</v>
      </c>
      <c r="Y52" s="1345">
        <f t="shared" si="40"/>
        <v>41630.856568646297</v>
      </c>
      <c r="Z52" s="1346">
        <f t="shared" si="40"/>
        <v>42445.031654864812</v>
      </c>
      <c r="AA52" s="541">
        <f t="shared" si="40"/>
        <v>42404.322900553889</v>
      </c>
      <c r="AB52" s="541">
        <f t="shared" si="40"/>
        <v>42406.358338269434</v>
      </c>
      <c r="AC52" s="541">
        <f t="shared" si="40"/>
        <v>42530.73951375208</v>
      </c>
      <c r="AD52" s="1345">
        <f t="shared" si="40"/>
        <v>42524.520454977945</v>
      </c>
      <c r="AE52" s="1346">
        <f t="shared" si="40"/>
        <v>42524.831407916659</v>
      </c>
      <c r="AF52" s="541">
        <f t="shared" si="40"/>
        <v>42648.827281322352</v>
      </c>
      <c r="AG52" s="541">
        <f t="shared" si="40"/>
        <v>42642.627487652069</v>
      </c>
      <c r="AH52" s="541">
        <f t="shared" si="40"/>
        <v>42642.937477335581</v>
      </c>
      <c r="AI52" s="1345">
        <f t="shared" si="40"/>
        <v>42766.933398904046</v>
      </c>
      <c r="AJ52" s="1346">
        <f t="shared" si="40"/>
        <v>42760.73360282561</v>
      </c>
      <c r="AK52" s="541">
        <f t="shared" si="40"/>
        <v>42761.043592629539</v>
      </c>
      <c r="AL52" s="541">
        <f t="shared" si="40"/>
        <v>42885.039514191965</v>
      </c>
      <c r="AM52" s="541">
        <f t="shared" si="40"/>
        <v>42878.839718113843</v>
      </c>
      <c r="AN52" s="1345">
        <f t="shared" si="40"/>
        <v>42879.14970791775</v>
      </c>
    </row>
    <row r="53" spans="2:40" s="428" customFormat="1" ht="12" hidden="1" customHeight="1" outlineLevel="1" collapsed="1">
      <c r="B53" s="530"/>
      <c r="I53" s="1555" t="s">
        <v>79</v>
      </c>
      <c r="J53" s="1326"/>
      <c r="K53" s="512">
        <f t="shared" ref="K53:Y53" si="41">IF(K52&gt;=0,0,K52)</f>
        <v>0</v>
      </c>
      <c r="L53" s="512">
        <f t="shared" si="41"/>
        <v>0</v>
      </c>
      <c r="M53" s="512">
        <f t="shared" si="41"/>
        <v>0</v>
      </c>
      <c r="N53" s="512">
        <f t="shared" si="41"/>
        <v>0</v>
      </c>
      <c r="O53" s="1325">
        <f t="shared" si="41"/>
        <v>0</v>
      </c>
      <c r="P53" s="1326">
        <f t="shared" si="41"/>
        <v>0</v>
      </c>
      <c r="Q53" s="512">
        <f t="shared" si="41"/>
        <v>0</v>
      </c>
      <c r="R53" s="512">
        <f t="shared" si="41"/>
        <v>0</v>
      </c>
      <c r="S53" s="512">
        <f t="shared" si="41"/>
        <v>0</v>
      </c>
      <c r="T53" s="1325">
        <f t="shared" si="41"/>
        <v>0</v>
      </c>
      <c r="U53" s="1326">
        <f t="shared" si="41"/>
        <v>0</v>
      </c>
      <c r="V53" s="512">
        <f t="shared" si="41"/>
        <v>0</v>
      </c>
      <c r="W53" s="512">
        <f t="shared" si="41"/>
        <v>0</v>
      </c>
      <c r="X53" s="512">
        <f t="shared" si="41"/>
        <v>0</v>
      </c>
      <c r="Y53" s="1325">
        <f t="shared" si="41"/>
        <v>0</v>
      </c>
      <c r="Z53" s="1326">
        <f>IF(Z52&gt;=0,0,Z52)</f>
        <v>0</v>
      </c>
      <c r="AA53" s="512">
        <f>IF(AA52&gt;=0,0,AA52)</f>
        <v>0</v>
      </c>
      <c r="AB53" s="512">
        <f>IF(AB52&gt;=0,0,AB52)</f>
        <v>0</v>
      </c>
      <c r="AC53" s="512">
        <f>IF(AC52&gt;=0,0,AC52)</f>
        <v>0</v>
      </c>
      <c r="AD53" s="1325">
        <f>IF(AD52&gt;=0,0,AD52)</f>
        <v>0</v>
      </c>
      <c r="AE53" s="1326">
        <f t="shared" ref="AE53:AN53" si="42">IF(AE52&gt;=0,0,AE52)</f>
        <v>0</v>
      </c>
      <c r="AF53" s="512">
        <f t="shared" si="42"/>
        <v>0</v>
      </c>
      <c r="AG53" s="512">
        <f t="shared" si="42"/>
        <v>0</v>
      </c>
      <c r="AH53" s="512">
        <f t="shared" si="42"/>
        <v>0</v>
      </c>
      <c r="AI53" s="1325">
        <f t="shared" si="42"/>
        <v>0</v>
      </c>
      <c r="AJ53" s="1326">
        <f t="shared" si="42"/>
        <v>0</v>
      </c>
      <c r="AK53" s="512">
        <f t="shared" si="42"/>
        <v>0</v>
      </c>
      <c r="AL53" s="512">
        <f t="shared" si="42"/>
        <v>0</v>
      </c>
      <c r="AM53" s="512">
        <f t="shared" si="42"/>
        <v>0</v>
      </c>
      <c r="AN53" s="1325">
        <f t="shared" si="42"/>
        <v>0</v>
      </c>
    </row>
    <row r="54" spans="2:40" s="428" customFormat="1" ht="12" hidden="1" customHeight="1" outlineLevel="1">
      <c r="B54" s="530"/>
      <c r="C54" s="491"/>
      <c r="D54" s="491"/>
      <c r="E54" s="491"/>
      <c r="F54" s="491"/>
      <c r="G54" s="491"/>
      <c r="H54" s="491"/>
      <c r="I54" s="1557" t="s">
        <v>83</v>
      </c>
      <c r="J54" s="1354"/>
      <c r="K54" s="511"/>
      <c r="L54" s="511">
        <f t="shared" ref="L54:AN54" si="43">L53-L50</f>
        <v>0</v>
      </c>
      <c r="M54" s="511">
        <f t="shared" si="43"/>
        <v>0</v>
      </c>
      <c r="N54" s="511">
        <f t="shared" si="43"/>
        <v>0</v>
      </c>
      <c r="O54" s="1353">
        <f t="shared" si="43"/>
        <v>0</v>
      </c>
      <c r="P54" s="1354">
        <f t="shared" si="43"/>
        <v>0</v>
      </c>
      <c r="Q54" s="511">
        <f t="shared" si="43"/>
        <v>0</v>
      </c>
      <c r="R54" s="511">
        <f t="shared" si="43"/>
        <v>0</v>
      </c>
      <c r="S54" s="511">
        <f t="shared" si="43"/>
        <v>0</v>
      </c>
      <c r="T54" s="1353">
        <f t="shared" si="43"/>
        <v>0</v>
      </c>
      <c r="U54" s="1354">
        <f t="shared" si="43"/>
        <v>0</v>
      </c>
      <c r="V54" s="511">
        <f t="shared" si="43"/>
        <v>0</v>
      </c>
      <c r="W54" s="511">
        <f t="shared" si="43"/>
        <v>0</v>
      </c>
      <c r="X54" s="511">
        <f t="shared" si="43"/>
        <v>0</v>
      </c>
      <c r="Y54" s="1353">
        <f t="shared" si="43"/>
        <v>0</v>
      </c>
      <c r="Z54" s="1354">
        <f t="shared" si="43"/>
        <v>0</v>
      </c>
      <c r="AA54" s="511">
        <f t="shared" si="43"/>
        <v>0</v>
      </c>
      <c r="AB54" s="511">
        <f t="shared" si="43"/>
        <v>0</v>
      </c>
      <c r="AC54" s="511">
        <f t="shared" si="43"/>
        <v>0</v>
      </c>
      <c r="AD54" s="1353">
        <f t="shared" si="43"/>
        <v>0</v>
      </c>
      <c r="AE54" s="1354">
        <f t="shared" si="43"/>
        <v>0</v>
      </c>
      <c r="AF54" s="511">
        <f t="shared" si="43"/>
        <v>0</v>
      </c>
      <c r="AG54" s="511">
        <f t="shared" si="43"/>
        <v>0</v>
      </c>
      <c r="AH54" s="511">
        <f t="shared" si="43"/>
        <v>0</v>
      </c>
      <c r="AI54" s="1353">
        <f t="shared" si="43"/>
        <v>0</v>
      </c>
      <c r="AJ54" s="1354">
        <f t="shared" si="43"/>
        <v>0</v>
      </c>
      <c r="AK54" s="511">
        <f t="shared" si="43"/>
        <v>0</v>
      </c>
      <c r="AL54" s="511">
        <f t="shared" si="43"/>
        <v>0</v>
      </c>
      <c r="AM54" s="511">
        <f t="shared" si="43"/>
        <v>0</v>
      </c>
      <c r="AN54" s="1353">
        <f t="shared" si="43"/>
        <v>0</v>
      </c>
    </row>
    <row r="55" spans="2:40" s="428" customFormat="1" ht="12" hidden="1" customHeight="1" outlineLevel="1">
      <c r="B55" s="530"/>
      <c r="I55" s="1555"/>
      <c r="J55" s="1326"/>
      <c r="K55" s="512"/>
      <c r="L55" s="512"/>
      <c r="M55" s="512"/>
      <c r="N55" s="512"/>
      <c r="O55" s="1325"/>
      <c r="P55" s="1326"/>
      <c r="Q55" s="512"/>
      <c r="R55" s="512"/>
      <c r="S55" s="512"/>
      <c r="T55" s="1325"/>
      <c r="U55" s="1326"/>
      <c r="V55" s="512"/>
      <c r="W55" s="512"/>
      <c r="X55" s="512"/>
      <c r="Y55" s="1325"/>
      <c r="Z55" s="1326"/>
      <c r="AA55" s="512"/>
      <c r="AB55" s="512"/>
      <c r="AC55" s="512"/>
      <c r="AD55" s="1325"/>
      <c r="AE55" s="1326"/>
      <c r="AF55" s="512"/>
      <c r="AG55" s="512"/>
      <c r="AH55" s="512"/>
      <c r="AI55" s="1325"/>
      <c r="AJ55" s="1326"/>
      <c r="AK55" s="512"/>
      <c r="AL55" s="512"/>
      <c r="AM55" s="512"/>
      <c r="AN55" s="1325"/>
    </row>
    <row r="56" spans="2:40" s="428" customFormat="1" ht="12" hidden="1" customHeight="1" outlineLevel="1">
      <c r="B56" s="530"/>
      <c r="F56" s="518" t="s">
        <v>953</v>
      </c>
      <c r="G56" s="518"/>
      <c r="H56" s="492" t="s">
        <v>728</v>
      </c>
      <c r="I56" s="1561"/>
      <c r="J56" s="1338">
        <f t="shared" ref="J56:AN56" si="44">IF(OR(J41&lt;=0,J41&gt;1950),0,J41)</f>
        <v>0</v>
      </c>
      <c r="K56" s="513">
        <f t="shared" si="44"/>
        <v>0</v>
      </c>
      <c r="L56" s="513">
        <f t="shared" si="44"/>
        <v>0</v>
      </c>
      <c r="M56" s="513">
        <f t="shared" si="44"/>
        <v>0</v>
      </c>
      <c r="N56" s="513">
        <f t="shared" si="44"/>
        <v>0</v>
      </c>
      <c r="O56" s="1337">
        <f t="shared" si="44"/>
        <v>0</v>
      </c>
      <c r="P56" s="1338">
        <f t="shared" si="44"/>
        <v>0</v>
      </c>
      <c r="Q56" s="513">
        <f t="shared" si="44"/>
        <v>0</v>
      </c>
      <c r="R56" s="513">
        <f t="shared" si="44"/>
        <v>0</v>
      </c>
      <c r="S56" s="513">
        <f t="shared" si="44"/>
        <v>0</v>
      </c>
      <c r="T56" s="1337">
        <f t="shared" si="44"/>
        <v>0</v>
      </c>
      <c r="U56" s="1338">
        <f t="shared" si="44"/>
        <v>0</v>
      </c>
      <c r="V56" s="513">
        <f t="shared" si="44"/>
        <v>0</v>
      </c>
      <c r="W56" s="513">
        <f t="shared" si="44"/>
        <v>0</v>
      </c>
      <c r="X56" s="513">
        <f t="shared" si="44"/>
        <v>0</v>
      </c>
      <c r="Y56" s="1337">
        <f t="shared" si="44"/>
        <v>0</v>
      </c>
      <c r="Z56" s="1338">
        <f t="shared" si="44"/>
        <v>0</v>
      </c>
      <c r="AA56" s="513">
        <f t="shared" si="44"/>
        <v>0</v>
      </c>
      <c r="AB56" s="513">
        <f t="shared" si="44"/>
        <v>0</v>
      </c>
      <c r="AC56" s="513">
        <f t="shared" si="44"/>
        <v>0</v>
      </c>
      <c r="AD56" s="1337">
        <f t="shared" si="44"/>
        <v>0</v>
      </c>
      <c r="AE56" s="1338">
        <f t="shared" si="44"/>
        <v>0</v>
      </c>
      <c r="AF56" s="513">
        <f t="shared" si="44"/>
        <v>0</v>
      </c>
      <c r="AG56" s="513">
        <f t="shared" si="44"/>
        <v>0</v>
      </c>
      <c r="AH56" s="513">
        <f t="shared" si="44"/>
        <v>0</v>
      </c>
      <c r="AI56" s="1337">
        <f t="shared" si="44"/>
        <v>0</v>
      </c>
      <c r="AJ56" s="1338">
        <f t="shared" si="44"/>
        <v>0</v>
      </c>
      <c r="AK56" s="513">
        <f t="shared" si="44"/>
        <v>0</v>
      </c>
      <c r="AL56" s="513">
        <f t="shared" si="44"/>
        <v>0</v>
      </c>
      <c r="AM56" s="513">
        <f t="shared" si="44"/>
        <v>0</v>
      </c>
      <c r="AN56" s="1337">
        <f t="shared" si="44"/>
        <v>0</v>
      </c>
    </row>
    <row r="57" spans="2:40" s="428" customFormat="1" ht="12" hidden="1" customHeight="1" outlineLevel="1">
      <c r="B57" s="530"/>
      <c r="F57" s="429" t="s">
        <v>954</v>
      </c>
      <c r="G57" s="429"/>
      <c r="H57" s="428" t="s">
        <v>577</v>
      </c>
      <c r="I57" s="1555"/>
      <c r="J57" s="1477">
        <f>K57</f>
        <v>0.05</v>
      </c>
      <c r="K57" s="508">
        <v>0.05</v>
      </c>
      <c r="L57" s="508">
        <f>K57</f>
        <v>0.05</v>
      </c>
      <c r="M57" s="508">
        <f t="shared" ref="M57:AN57" si="45">L57</f>
        <v>0.05</v>
      </c>
      <c r="N57" s="508">
        <f t="shared" si="45"/>
        <v>0.05</v>
      </c>
      <c r="O57" s="1323">
        <f t="shared" si="45"/>
        <v>0.05</v>
      </c>
      <c r="P57" s="1324">
        <f t="shared" si="45"/>
        <v>0.05</v>
      </c>
      <c r="Q57" s="508">
        <f t="shared" si="45"/>
        <v>0.05</v>
      </c>
      <c r="R57" s="508">
        <f t="shared" si="45"/>
        <v>0.05</v>
      </c>
      <c r="S57" s="508">
        <f t="shared" si="45"/>
        <v>0.05</v>
      </c>
      <c r="T57" s="1323">
        <f t="shared" si="45"/>
        <v>0.05</v>
      </c>
      <c r="U57" s="1324">
        <f t="shared" si="45"/>
        <v>0.05</v>
      </c>
      <c r="V57" s="508">
        <f t="shared" si="45"/>
        <v>0.05</v>
      </c>
      <c r="W57" s="508">
        <f t="shared" si="45"/>
        <v>0.05</v>
      </c>
      <c r="X57" s="508">
        <f t="shared" si="45"/>
        <v>0.05</v>
      </c>
      <c r="Y57" s="1323">
        <f t="shared" si="45"/>
        <v>0.05</v>
      </c>
      <c r="Z57" s="1324">
        <f t="shared" si="45"/>
        <v>0.05</v>
      </c>
      <c r="AA57" s="508">
        <f t="shared" si="45"/>
        <v>0.05</v>
      </c>
      <c r="AB57" s="508">
        <f t="shared" si="45"/>
        <v>0.05</v>
      </c>
      <c r="AC57" s="508">
        <f t="shared" si="45"/>
        <v>0.05</v>
      </c>
      <c r="AD57" s="1323">
        <f t="shared" si="45"/>
        <v>0.05</v>
      </c>
      <c r="AE57" s="1324">
        <f t="shared" si="45"/>
        <v>0.05</v>
      </c>
      <c r="AF57" s="508">
        <f t="shared" si="45"/>
        <v>0.05</v>
      </c>
      <c r="AG57" s="508">
        <f t="shared" si="45"/>
        <v>0.05</v>
      </c>
      <c r="AH57" s="508">
        <f t="shared" si="45"/>
        <v>0.05</v>
      </c>
      <c r="AI57" s="1323">
        <f t="shared" si="45"/>
        <v>0.05</v>
      </c>
      <c r="AJ57" s="1324">
        <f t="shared" si="45"/>
        <v>0.05</v>
      </c>
      <c r="AK57" s="508">
        <f t="shared" si="45"/>
        <v>0.05</v>
      </c>
      <c r="AL57" s="508">
        <f t="shared" si="45"/>
        <v>0.05</v>
      </c>
      <c r="AM57" s="508">
        <f t="shared" si="45"/>
        <v>0.05</v>
      </c>
      <c r="AN57" s="1323">
        <f t="shared" si="45"/>
        <v>0.05</v>
      </c>
    </row>
    <row r="58" spans="2:40" s="428" customFormat="1" ht="12" hidden="1" customHeight="1" outlineLevel="1">
      <c r="B58" s="530"/>
      <c r="F58" s="523" t="s">
        <v>955</v>
      </c>
      <c r="G58" s="523"/>
      <c r="H58" s="491" t="s">
        <v>47</v>
      </c>
      <c r="I58" s="1557"/>
      <c r="J58" s="1378">
        <f>K58</f>
        <v>0</v>
      </c>
      <c r="K58" s="578">
        <v>0</v>
      </c>
      <c r="L58" s="578">
        <f>K58</f>
        <v>0</v>
      </c>
      <c r="M58" s="578">
        <f t="shared" ref="M58:AN58" si="46">L58</f>
        <v>0</v>
      </c>
      <c r="N58" s="578">
        <f t="shared" si="46"/>
        <v>0</v>
      </c>
      <c r="O58" s="1377">
        <f t="shared" si="46"/>
        <v>0</v>
      </c>
      <c r="P58" s="1378">
        <f t="shared" si="46"/>
        <v>0</v>
      </c>
      <c r="Q58" s="578">
        <f t="shared" si="46"/>
        <v>0</v>
      </c>
      <c r="R58" s="578">
        <f t="shared" si="46"/>
        <v>0</v>
      </c>
      <c r="S58" s="578">
        <f t="shared" si="46"/>
        <v>0</v>
      </c>
      <c r="T58" s="1377">
        <f t="shared" si="46"/>
        <v>0</v>
      </c>
      <c r="U58" s="1378">
        <f t="shared" si="46"/>
        <v>0</v>
      </c>
      <c r="V58" s="578">
        <f t="shared" si="46"/>
        <v>0</v>
      </c>
      <c r="W58" s="578">
        <f t="shared" si="46"/>
        <v>0</v>
      </c>
      <c r="X58" s="578">
        <f t="shared" si="46"/>
        <v>0</v>
      </c>
      <c r="Y58" s="1377">
        <f t="shared" si="46"/>
        <v>0</v>
      </c>
      <c r="Z58" s="1378">
        <f t="shared" si="46"/>
        <v>0</v>
      </c>
      <c r="AA58" s="578">
        <f t="shared" si="46"/>
        <v>0</v>
      </c>
      <c r="AB58" s="578">
        <f t="shared" si="46"/>
        <v>0</v>
      </c>
      <c r="AC58" s="578">
        <f t="shared" si="46"/>
        <v>0</v>
      </c>
      <c r="AD58" s="1377">
        <f t="shared" si="46"/>
        <v>0</v>
      </c>
      <c r="AE58" s="1378">
        <f t="shared" si="46"/>
        <v>0</v>
      </c>
      <c r="AF58" s="578">
        <f t="shared" si="46"/>
        <v>0</v>
      </c>
      <c r="AG58" s="578">
        <f t="shared" si="46"/>
        <v>0</v>
      </c>
      <c r="AH58" s="578">
        <f t="shared" si="46"/>
        <v>0</v>
      </c>
      <c r="AI58" s="1377">
        <f t="shared" si="46"/>
        <v>0</v>
      </c>
      <c r="AJ58" s="1378">
        <f t="shared" si="46"/>
        <v>0</v>
      </c>
      <c r="AK58" s="578">
        <f t="shared" si="46"/>
        <v>0</v>
      </c>
      <c r="AL58" s="578">
        <f t="shared" si="46"/>
        <v>0</v>
      </c>
      <c r="AM58" s="578">
        <f t="shared" si="46"/>
        <v>0</v>
      </c>
      <c r="AN58" s="1377">
        <f t="shared" si="46"/>
        <v>0</v>
      </c>
    </row>
    <row r="59" spans="2:40" s="428" customFormat="1" ht="12" hidden="1" customHeight="1" outlineLevel="1">
      <c r="B59" s="530"/>
      <c r="F59" s="429" t="s">
        <v>953</v>
      </c>
      <c r="G59" s="429"/>
      <c r="H59" s="428" t="s">
        <v>729</v>
      </c>
      <c r="I59" s="1561"/>
      <c r="J59" s="1338">
        <f t="shared" ref="J59:AN59" si="47">IF(OR(J41&lt;=1950,J41&gt;3300),0,J41)</f>
        <v>0</v>
      </c>
      <c r="K59" s="512">
        <f t="shared" si="47"/>
        <v>0</v>
      </c>
      <c r="L59" s="512">
        <f t="shared" si="47"/>
        <v>0</v>
      </c>
      <c r="M59" s="512">
        <f t="shared" si="47"/>
        <v>0</v>
      </c>
      <c r="N59" s="512">
        <f t="shared" si="47"/>
        <v>0</v>
      </c>
      <c r="O59" s="1325">
        <f t="shared" si="47"/>
        <v>0</v>
      </c>
      <c r="P59" s="1326">
        <f t="shared" si="47"/>
        <v>0</v>
      </c>
      <c r="Q59" s="512">
        <f t="shared" si="47"/>
        <v>0</v>
      </c>
      <c r="R59" s="512">
        <f t="shared" si="47"/>
        <v>0</v>
      </c>
      <c r="S59" s="512">
        <f t="shared" si="47"/>
        <v>0</v>
      </c>
      <c r="T59" s="1325">
        <f t="shared" si="47"/>
        <v>0</v>
      </c>
      <c r="U59" s="1326">
        <f t="shared" si="47"/>
        <v>0</v>
      </c>
      <c r="V59" s="512">
        <f t="shared" si="47"/>
        <v>0</v>
      </c>
      <c r="W59" s="512">
        <f t="shared" si="47"/>
        <v>0</v>
      </c>
      <c r="X59" s="512">
        <f t="shared" si="47"/>
        <v>0</v>
      </c>
      <c r="Y59" s="1325">
        <f t="shared" si="47"/>
        <v>0</v>
      </c>
      <c r="Z59" s="1326">
        <f t="shared" si="47"/>
        <v>0</v>
      </c>
      <c r="AA59" s="512">
        <f t="shared" si="47"/>
        <v>0</v>
      </c>
      <c r="AB59" s="512">
        <f t="shared" si="47"/>
        <v>0</v>
      </c>
      <c r="AC59" s="512">
        <f t="shared" si="47"/>
        <v>0</v>
      </c>
      <c r="AD59" s="1325">
        <f t="shared" si="47"/>
        <v>0</v>
      </c>
      <c r="AE59" s="1326">
        <f t="shared" si="47"/>
        <v>0</v>
      </c>
      <c r="AF59" s="512">
        <f t="shared" si="47"/>
        <v>0</v>
      </c>
      <c r="AG59" s="512">
        <f t="shared" si="47"/>
        <v>0</v>
      </c>
      <c r="AH59" s="512">
        <f t="shared" si="47"/>
        <v>0</v>
      </c>
      <c r="AI59" s="1325">
        <f t="shared" si="47"/>
        <v>0</v>
      </c>
      <c r="AJ59" s="1326">
        <f t="shared" si="47"/>
        <v>0</v>
      </c>
      <c r="AK59" s="512">
        <f t="shared" si="47"/>
        <v>0</v>
      </c>
      <c r="AL59" s="512">
        <f t="shared" si="47"/>
        <v>0</v>
      </c>
      <c r="AM59" s="512">
        <f t="shared" si="47"/>
        <v>0</v>
      </c>
      <c r="AN59" s="1325">
        <f t="shared" si="47"/>
        <v>0</v>
      </c>
    </row>
    <row r="60" spans="2:40" s="428" customFormat="1" ht="12" hidden="1" customHeight="1" outlineLevel="1">
      <c r="B60" s="530"/>
      <c r="F60" s="429" t="s">
        <v>954</v>
      </c>
      <c r="G60" s="429"/>
      <c r="H60" s="428" t="s">
        <v>577</v>
      </c>
      <c r="I60" s="1555"/>
      <c r="J60" s="1477">
        <f>K60</f>
        <v>0.1</v>
      </c>
      <c r="K60" s="508">
        <v>0.1</v>
      </c>
      <c r="L60" s="508">
        <f>K60</f>
        <v>0.1</v>
      </c>
      <c r="M60" s="508">
        <f t="shared" ref="M60:AN60" si="48">L60</f>
        <v>0.1</v>
      </c>
      <c r="N60" s="508">
        <f t="shared" si="48"/>
        <v>0.1</v>
      </c>
      <c r="O60" s="1323">
        <f t="shared" si="48"/>
        <v>0.1</v>
      </c>
      <c r="P60" s="1324">
        <f t="shared" si="48"/>
        <v>0.1</v>
      </c>
      <c r="Q60" s="508">
        <f t="shared" si="48"/>
        <v>0.1</v>
      </c>
      <c r="R60" s="508">
        <f t="shared" si="48"/>
        <v>0.1</v>
      </c>
      <c r="S60" s="508">
        <f t="shared" si="48"/>
        <v>0.1</v>
      </c>
      <c r="T60" s="1323">
        <f t="shared" si="48"/>
        <v>0.1</v>
      </c>
      <c r="U60" s="1324">
        <f t="shared" si="48"/>
        <v>0.1</v>
      </c>
      <c r="V60" s="508">
        <f t="shared" si="48"/>
        <v>0.1</v>
      </c>
      <c r="W60" s="508">
        <f t="shared" si="48"/>
        <v>0.1</v>
      </c>
      <c r="X60" s="508">
        <f t="shared" si="48"/>
        <v>0.1</v>
      </c>
      <c r="Y60" s="1323">
        <f t="shared" si="48"/>
        <v>0.1</v>
      </c>
      <c r="Z60" s="1324">
        <f t="shared" si="48"/>
        <v>0.1</v>
      </c>
      <c r="AA60" s="508">
        <f t="shared" si="48"/>
        <v>0.1</v>
      </c>
      <c r="AB60" s="508">
        <f t="shared" si="48"/>
        <v>0.1</v>
      </c>
      <c r="AC60" s="508">
        <f t="shared" si="48"/>
        <v>0.1</v>
      </c>
      <c r="AD60" s="1323">
        <f t="shared" si="48"/>
        <v>0.1</v>
      </c>
      <c r="AE60" s="1324">
        <f t="shared" si="48"/>
        <v>0.1</v>
      </c>
      <c r="AF60" s="508">
        <f t="shared" si="48"/>
        <v>0.1</v>
      </c>
      <c r="AG60" s="508">
        <f t="shared" si="48"/>
        <v>0.1</v>
      </c>
      <c r="AH60" s="508">
        <f t="shared" si="48"/>
        <v>0.1</v>
      </c>
      <c r="AI60" s="1323">
        <f t="shared" si="48"/>
        <v>0.1</v>
      </c>
      <c r="AJ60" s="1324">
        <f t="shared" si="48"/>
        <v>0.1</v>
      </c>
      <c r="AK60" s="508">
        <f t="shared" si="48"/>
        <v>0.1</v>
      </c>
      <c r="AL60" s="508">
        <f t="shared" si="48"/>
        <v>0.1</v>
      </c>
      <c r="AM60" s="508">
        <f t="shared" si="48"/>
        <v>0.1</v>
      </c>
      <c r="AN60" s="1323">
        <f t="shared" si="48"/>
        <v>0.1</v>
      </c>
    </row>
    <row r="61" spans="2:40" s="428" customFormat="1" ht="12" hidden="1" customHeight="1" outlineLevel="1">
      <c r="B61" s="530"/>
      <c r="F61" s="429" t="s">
        <v>955</v>
      </c>
      <c r="G61" s="429"/>
      <c r="H61" s="428" t="s">
        <v>47</v>
      </c>
      <c r="I61" s="1555"/>
      <c r="J61" s="1378">
        <f>K61</f>
        <v>97.5</v>
      </c>
      <c r="K61" s="572">
        <v>97.5</v>
      </c>
      <c r="L61" s="572">
        <f>K61</f>
        <v>97.5</v>
      </c>
      <c r="M61" s="572">
        <f t="shared" ref="M61:AN61" si="49">L61</f>
        <v>97.5</v>
      </c>
      <c r="N61" s="572">
        <f t="shared" si="49"/>
        <v>97.5</v>
      </c>
      <c r="O61" s="1379">
        <f t="shared" si="49"/>
        <v>97.5</v>
      </c>
      <c r="P61" s="1380">
        <f t="shared" si="49"/>
        <v>97.5</v>
      </c>
      <c r="Q61" s="572">
        <f t="shared" si="49"/>
        <v>97.5</v>
      </c>
      <c r="R61" s="572">
        <f t="shared" si="49"/>
        <v>97.5</v>
      </c>
      <c r="S61" s="572">
        <f t="shared" si="49"/>
        <v>97.5</v>
      </c>
      <c r="T61" s="1379">
        <f t="shared" si="49"/>
        <v>97.5</v>
      </c>
      <c r="U61" s="1380">
        <f t="shared" si="49"/>
        <v>97.5</v>
      </c>
      <c r="V61" s="572">
        <f t="shared" si="49"/>
        <v>97.5</v>
      </c>
      <c r="W61" s="572">
        <f t="shared" si="49"/>
        <v>97.5</v>
      </c>
      <c r="X61" s="572">
        <f t="shared" si="49"/>
        <v>97.5</v>
      </c>
      <c r="Y61" s="1379">
        <f t="shared" si="49"/>
        <v>97.5</v>
      </c>
      <c r="Z61" s="1380">
        <f t="shared" si="49"/>
        <v>97.5</v>
      </c>
      <c r="AA61" s="572">
        <f t="shared" si="49"/>
        <v>97.5</v>
      </c>
      <c r="AB61" s="572">
        <f t="shared" si="49"/>
        <v>97.5</v>
      </c>
      <c r="AC61" s="572">
        <f t="shared" si="49"/>
        <v>97.5</v>
      </c>
      <c r="AD61" s="1379">
        <f t="shared" si="49"/>
        <v>97.5</v>
      </c>
      <c r="AE61" s="1380">
        <f t="shared" si="49"/>
        <v>97.5</v>
      </c>
      <c r="AF61" s="572">
        <f t="shared" si="49"/>
        <v>97.5</v>
      </c>
      <c r="AG61" s="572">
        <f t="shared" si="49"/>
        <v>97.5</v>
      </c>
      <c r="AH61" s="572">
        <f t="shared" si="49"/>
        <v>97.5</v>
      </c>
      <c r="AI61" s="1379">
        <f t="shared" si="49"/>
        <v>97.5</v>
      </c>
      <c r="AJ61" s="1380">
        <f t="shared" si="49"/>
        <v>97.5</v>
      </c>
      <c r="AK61" s="572">
        <f t="shared" si="49"/>
        <v>97.5</v>
      </c>
      <c r="AL61" s="572">
        <f t="shared" si="49"/>
        <v>97.5</v>
      </c>
      <c r="AM61" s="572">
        <f t="shared" si="49"/>
        <v>97.5</v>
      </c>
      <c r="AN61" s="1379">
        <f t="shared" si="49"/>
        <v>97.5</v>
      </c>
    </row>
    <row r="62" spans="2:40" s="428" customFormat="1" ht="12" hidden="1" customHeight="1" outlineLevel="1">
      <c r="B62" s="530"/>
      <c r="F62" s="518" t="s">
        <v>953</v>
      </c>
      <c r="G62" s="518"/>
      <c r="H62" s="492" t="s">
        <v>730</v>
      </c>
      <c r="I62" s="1561"/>
      <c r="J62" s="1338">
        <f t="shared" ref="J62:AN62" si="50">IF(OR(J41&lt;=3300,J41&gt;6950),0,J41)</f>
        <v>0</v>
      </c>
      <c r="K62" s="513">
        <f t="shared" si="50"/>
        <v>0</v>
      </c>
      <c r="L62" s="513">
        <f t="shared" si="50"/>
        <v>0</v>
      </c>
      <c r="M62" s="513">
        <f t="shared" si="50"/>
        <v>0</v>
      </c>
      <c r="N62" s="513">
        <f t="shared" si="50"/>
        <v>0</v>
      </c>
      <c r="O62" s="1337">
        <f t="shared" si="50"/>
        <v>0</v>
      </c>
      <c r="P62" s="1338">
        <f t="shared" si="50"/>
        <v>0</v>
      </c>
      <c r="Q62" s="513">
        <f t="shared" si="50"/>
        <v>0</v>
      </c>
      <c r="R62" s="513">
        <f t="shared" si="50"/>
        <v>0</v>
      </c>
      <c r="S62" s="513">
        <f t="shared" si="50"/>
        <v>0</v>
      </c>
      <c r="T62" s="1337">
        <f t="shared" si="50"/>
        <v>0</v>
      </c>
      <c r="U62" s="1338">
        <f t="shared" si="50"/>
        <v>0</v>
      </c>
      <c r="V62" s="513">
        <f t="shared" si="50"/>
        <v>0</v>
      </c>
      <c r="W62" s="513">
        <f t="shared" si="50"/>
        <v>0</v>
      </c>
      <c r="X62" s="513">
        <f t="shared" si="50"/>
        <v>0</v>
      </c>
      <c r="Y62" s="1337">
        <f t="shared" si="50"/>
        <v>0</v>
      </c>
      <c r="Z62" s="1338">
        <f t="shared" si="50"/>
        <v>0</v>
      </c>
      <c r="AA62" s="513">
        <f t="shared" si="50"/>
        <v>0</v>
      </c>
      <c r="AB62" s="513">
        <f t="shared" si="50"/>
        <v>0</v>
      </c>
      <c r="AC62" s="513">
        <f t="shared" si="50"/>
        <v>0</v>
      </c>
      <c r="AD62" s="1337">
        <f t="shared" si="50"/>
        <v>0</v>
      </c>
      <c r="AE62" s="1338">
        <f t="shared" si="50"/>
        <v>0</v>
      </c>
      <c r="AF62" s="513">
        <f t="shared" si="50"/>
        <v>0</v>
      </c>
      <c r="AG62" s="513">
        <f t="shared" si="50"/>
        <v>0</v>
      </c>
      <c r="AH62" s="513">
        <f t="shared" si="50"/>
        <v>0</v>
      </c>
      <c r="AI62" s="1337">
        <f t="shared" si="50"/>
        <v>0</v>
      </c>
      <c r="AJ62" s="1338">
        <f t="shared" si="50"/>
        <v>0</v>
      </c>
      <c r="AK62" s="513">
        <f t="shared" si="50"/>
        <v>0</v>
      </c>
      <c r="AL62" s="513">
        <f t="shared" si="50"/>
        <v>0</v>
      </c>
      <c r="AM62" s="513">
        <f t="shared" si="50"/>
        <v>0</v>
      </c>
      <c r="AN62" s="1337">
        <f t="shared" si="50"/>
        <v>0</v>
      </c>
    </row>
    <row r="63" spans="2:40" s="428" customFormat="1" ht="12" hidden="1" customHeight="1" outlineLevel="1">
      <c r="B63" s="530"/>
      <c r="F63" s="429" t="s">
        <v>954</v>
      </c>
      <c r="G63" s="429"/>
      <c r="H63" s="428" t="s">
        <v>577</v>
      </c>
      <c r="I63" s="1555"/>
      <c r="J63" s="1477">
        <f>K63</f>
        <v>0.2</v>
      </c>
      <c r="K63" s="508">
        <v>0.2</v>
      </c>
      <c r="L63" s="508">
        <f>K63</f>
        <v>0.2</v>
      </c>
      <c r="M63" s="508">
        <f t="shared" ref="M63:AN63" si="51">L63</f>
        <v>0.2</v>
      </c>
      <c r="N63" s="508">
        <f t="shared" si="51"/>
        <v>0.2</v>
      </c>
      <c r="O63" s="1323">
        <f t="shared" si="51"/>
        <v>0.2</v>
      </c>
      <c r="P63" s="1324">
        <f t="shared" si="51"/>
        <v>0.2</v>
      </c>
      <c r="Q63" s="508">
        <f t="shared" si="51"/>
        <v>0.2</v>
      </c>
      <c r="R63" s="508">
        <f t="shared" si="51"/>
        <v>0.2</v>
      </c>
      <c r="S63" s="508">
        <f t="shared" si="51"/>
        <v>0.2</v>
      </c>
      <c r="T63" s="1323">
        <f t="shared" si="51"/>
        <v>0.2</v>
      </c>
      <c r="U63" s="1324">
        <f t="shared" si="51"/>
        <v>0.2</v>
      </c>
      <c r="V63" s="508">
        <f t="shared" si="51"/>
        <v>0.2</v>
      </c>
      <c r="W63" s="508">
        <f t="shared" si="51"/>
        <v>0.2</v>
      </c>
      <c r="X63" s="508">
        <f t="shared" si="51"/>
        <v>0.2</v>
      </c>
      <c r="Y63" s="1323">
        <f t="shared" si="51"/>
        <v>0.2</v>
      </c>
      <c r="Z63" s="1324">
        <f t="shared" si="51"/>
        <v>0.2</v>
      </c>
      <c r="AA63" s="508">
        <f t="shared" si="51"/>
        <v>0.2</v>
      </c>
      <c r="AB63" s="508">
        <f t="shared" si="51"/>
        <v>0.2</v>
      </c>
      <c r="AC63" s="508">
        <f t="shared" si="51"/>
        <v>0.2</v>
      </c>
      <c r="AD63" s="1323">
        <f t="shared" si="51"/>
        <v>0.2</v>
      </c>
      <c r="AE63" s="1324">
        <f t="shared" si="51"/>
        <v>0.2</v>
      </c>
      <c r="AF63" s="508">
        <f t="shared" si="51"/>
        <v>0.2</v>
      </c>
      <c r="AG63" s="508">
        <f t="shared" si="51"/>
        <v>0.2</v>
      </c>
      <c r="AH63" s="508">
        <f t="shared" si="51"/>
        <v>0.2</v>
      </c>
      <c r="AI63" s="1323">
        <f t="shared" si="51"/>
        <v>0.2</v>
      </c>
      <c r="AJ63" s="1324">
        <f t="shared" si="51"/>
        <v>0.2</v>
      </c>
      <c r="AK63" s="508">
        <f t="shared" si="51"/>
        <v>0.2</v>
      </c>
      <c r="AL63" s="508">
        <f t="shared" si="51"/>
        <v>0.2</v>
      </c>
      <c r="AM63" s="508">
        <f t="shared" si="51"/>
        <v>0.2</v>
      </c>
      <c r="AN63" s="1323">
        <f t="shared" si="51"/>
        <v>0.2</v>
      </c>
    </row>
    <row r="64" spans="2:40" s="428" customFormat="1" ht="12" hidden="1" customHeight="1" outlineLevel="1">
      <c r="B64" s="530"/>
      <c r="F64" s="523" t="s">
        <v>955</v>
      </c>
      <c r="G64" s="523"/>
      <c r="H64" s="491" t="s">
        <v>47</v>
      </c>
      <c r="I64" s="1557"/>
      <c r="J64" s="1378">
        <f>K64</f>
        <v>427.5</v>
      </c>
      <c r="K64" s="578">
        <v>427.5</v>
      </c>
      <c r="L64" s="578">
        <f>K64</f>
        <v>427.5</v>
      </c>
      <c r="M64" s="578">
        <f t="shared" ref="M64:AN64" si="52">L64</f>
        <v>427.5</v>
      </c>
      <c r="N64" s="578">
        <f t="shared" si="52"/>
        <v>427.5</v>
      </c>
      <c r="O64" s="1377">
        <f t="shared" si="52"/>
        <v>427.5</v>
      </c>
      <c r="P64" s="1378">
        <f t="shared" si="52"/>
        <v>427.5</v>
      </c>
      <c r="Q64" s="578">
        <f t="shared" si="52"/>
        <v>427.5</v>
      </c>
      <c r="R64" s="578">
        <f t="shared" si="52"/>
        <v>427.5</v>
      </c>
      <c r="S64" s="578">
        <f t="shared" si="52"/>
        <v>427.5</v>
      </c>
      <c r="T64" s="1377">
        <f t="shared" si="52"/>
        <v>427.5</v>
      </c>
      <c r="U64" s="1378">
        <f t="shared" si="52"/>
        <v>427.5</v>
      </c>
      <c r="V64" s="578">
        <f t="shared" si="52"/>
        <v>427.5</v>
      </c>
      <c r="W64" s="578">
        <f t="shared" si="52"/>
        <v>427.5</v>
      </c>
      <c r="X64" s="578">
        <f t="shared" si="52"/>
        <v>427.5</v>
      </c>
      <c r="Y64" s="1377">
        <f t="shared" si="52"/>
        <v>427.5</v>
      </c>
      <c r="Z64" s="1378">
        <f t="shared" si="52"/>
        <v>427.5</v>
      </c>
      <c r="AA64" s="578">
        <f t="shared" si="52"/>
        <v>427.5</v>
      </c>
      <c r="AB64" s="578">
        <f t="shared" si="52"/>
        <v>427.5</v>
      </c>
      <c r="AC64" s="578">
        <f t="shared" si="52"/>
        <v>427.5</v>
      </c>
      <c r="AD64" s="1377">
        <f t="shared" si="52"/>
        <v>427.5</v>
      </c>
      <c r="AE64" s="1378">
        <f t="shared" si="52"/>
        <v>427.5</v>
      </c>
      <c r="AF64" s="578">
        <f t="shared" si="52"/>
        <v>427.5</v>
      </c>
      <c r="AG64" s="578">
        <f t="shared" si="52"/>
        <v>427.5</v>
      </c>
      <c r="AH64" s="578">
        <f t="shared" si="52"/>
        <v>427.5</v>
      </c>
      <c r="AI64" s="1377">
        <f t="shared" si="52"/>
        <v>427.5</v>
      </c>
      <c r="AJ64" s="1378">
        <f t="shared" si="52"/>
        <v>427.5</v>
      </c>
      <c r="AK64" s="578">
        <f t="shared" si="52"/>
        <v>427.5</v>
      </c>
      <c r="AL64" s="578">
        <f t="shared" si="52"/>
        <v>427.5</v>
      </c>
      <c r="AM64" s="578">
        <f t="shared" si="52"/>
        <v>427.5</v>
      </c>
      <c r="AN64" s="1377">
        <f t="shared" si="52"/>
        <v>427.5</v>
      </c>
    </row>
    <row r="65" spans="2:40" s="428" customFormat="1" ht="12" hidden="1" customHeight="1" outlineLevel="1">
      <c r="B65" s="530"/>
      <c r="F65" s="429" t="s">
        <v>953</v>
      </c>
      <c r="G65" s="429"/>
      <c r="H65" s="428" t="s">
        <v>731</v>
      </c>
      <c r="I65" s="1555"/>
      <c r="J65" s="1326">
        <f t="shared" ref="J65:AN65" si="53">IF(OR(J41&lt;=6950,J41&gt;9000),0,J41)</f>
        <v>0</v>
      </c>
      <c r="K65" s="512">
        <f t="shared" si="53"/>
        <v>0</v>
      </c>
      <c r="L65" s="512">
        <f t="shared" si="53"/>
        <v>0</v>
      </c>
      <c r="M65" s="512">
        <f t="shared" si="53"/>
        <v>0</v>
      </c>
      <c r="N65" s="512">
        <f t="shared" si="53"/>
        <v>0</v>
      </c>
      <c r="O65" s="1325">
        <f t="shared" si="53"/>
        <v>0</v>
      </c>
      <c r="P65" s="1326">
        <f t="shared" si="53"/>
        <v>0</v>
      </c>
      <c r="Q65" s="512">
        <f t="shared" si="53"/>
        <v>0</v>
      </c>
      <c r="R65" s="512">
        <f t="shared" si="53"/>
        <v>0</v>
      </c>
      <c r="S65" s="512">
        <f t="shared" si="53"/>
        <v>0</v>
      </c>
      <c r="T65" s="1325">
        <f t="shared" si="53"/>
        <v>0</v>
      </c>
      <c r="U65" s="1326">
        <f t="shared" si="53"/>
        <v>0</v>
      </c>
      <c r="V65" s="512">
        <f t="shared" si="53"/>
        <v>0</v>
      </c>
      <c r="W65" s="512">
        <f t="shared" si="53"/>
        <v>0</v>
      </c>
      <c r="X65" s="512">
        <f t="shared" si="53"/>
        <v>0</v>
      </c>
      <c r="Y65" s="1325">
        <f t="shared" si="53"/>
        <v>0</v>
      </c>
      <c r="Z65" s="1326">
        <f t="shared" si="53"/>
        <v>0</v>
      </c>
      <c r="AA65" s="512">
        <f t="shared" si="53"/>
        <v>0</v>
      </c>
      <c r="AB65" s="512">
        <f t="shared" si="53"/>
        <v>0</v>
      </c>
      <c r="AC65" s="512">
        <f t="shared" si="53"/>
        <v>0</v>
      </c>
      <c r="AD65" s="1325">
        <f t="shared" si="53"/>
        <v>0</v>
      </c>
      <c r="AE65" s="1326">
        <f t="shared" si="53"/>
        <v>0</v>
      </c>
      <c r="AF65" s="512">
        <f t="shared" si="53"/>
        <v>0</v>
      </c>
      <c r="AG65" s="512">
        <f t="shared" si="53"/>
        <v>0</v>
      </c>
      <c r="AH65" s="512">
        <f t="shared" si="53"/>
        <v>0</v>
      </c>
      <c r="AI65" s="1325">
        <f t="shared" si="53"/>
        <v>0</v>
      </c>
      <c r="AJ65" s="1326">
        <f t="shared" si="53"/>
        <v>0</v>
      </c>
      <c r="AK65" s="512">
        <f t="shared" si="53"/>
        <v>0</v>
      </c>
      <c r="AL65" s="512">
        <f t="shared" si="53"/>
        <v>0</v>
      </c>
      <c r="AM65" s="512">
        <f t="shared" si="53"/>
        <v>0</v>
      </c>
      <c r="AN65" s="1325">
        <f t="shared" si="53"/>
        <v>0</v>
      </c>
    </row>
    <row r="66" spans="2:40" s="428" customFormat="1" ht="12" hidden="1" customHeight="1" outlineLevel="1">
      <c r="B66" s="530"/>
      <c r="F66" s="429" t="s">
        <v>954</v>
      </c>
      <c r="G66" s="429"/>
      <c r="H66" s="428" t="s">
        <v>577</v>
      </c>
      <c r="I66" s="1555"/>
      <c r="J66" s="1477">
        <f>K66</f>
        <v>0.23</v>
      </c>
      <c r="K66" s="508">
        <v>0.23</v>
      </c>
      <c r="L66" s="508">
        <f>K66</f>
        <v>0.23</v>
      </c>
      <c r="M66" s="508">
        <f t="shared" ref="M66:AN66" si="54">L66</f>
        <v>0.23</v>
      </c>
      <c r="N66" s="508">
        <f t="shared" si="54"/>
        <v>0.23</v>
      </c>
      <c r="O66" s="1323">
        <f t="shared" si="54"/>
        <v>0.23</v>
      </c>
      <c r="P66" s="1324">
        <f t="shared" si="54"/>
        <v>0.23</v>
      </c>
      <c r="Q66" s="508">
        <f t="shared" si="54"/>
        <v>0.23</v>
      </c>
      <c r="R66" s="508">
        <f t="shared" si="54"/>
        <v>0.23</v>
      </c>
      <c r="S66" s="508">
        <f t="shared" si="54"/>
        <v>0.23</v>
      </c>
      <c r="T66" s="1323">
        <f t="shared" si="54"/>
        <v>0.23</v>
      </c>
      <c r="U66" s="1324">
        <f t="shared" si="54"/>
        <v>0.23</v>
      </c>
      <c r="V66" s="508">
        <f t="shared" si="54"/>
        <v>0.23</v>
      </c>
      <c r="W66" s="508">
        <f t="shared" si="54"/>
        <v>0.23</v>
      </c>
      <c r="X66" s="508">
        <f t="shared" si="54"/>
        <v>0.23</v>
      </c>
      <c r="Y66" s="1323">
        <f t="shared" si="54"/>
        <v>0.23</v>
      </c>
      <c r="Z66" s="1324">
        <f t="shared" si="54"/>
        <v>0.23</v>
      </c>
      <c r="AA66" s="508">
        <f t="shared" si="54"/>
        <v>0.23</v>
      </c>
      <c r="AB66" s="508">
        <f t="shared" si="54"/>
        <v>0.23</v>
      </c>
      <c r="AC66" s="508">
        <f t="shared" si="54"/>
        <v>0.23</v>
      </c>
      <c r="AD66" s="1323">
        <f t="shared" si="54"/>
        <v>0.23</v>
      </c>
      <c r="AE66" s="1324">
        <f t="shared" si="54"/>
        <v>0.23</v>
      </c>
      <c r="AF66" s="508">
        <f t="shared" si="54"/>
        <v>0.23</v>
      </c>
      <c r="AG66" s="508">
        <f t="shared" si="54"/>
        <v>0.23</v>
      </c>
      <c r="AH66" s="508">
        <f t="shared" si="54"/>
        <v>0.23</v>
      </c>
      <c r="AI66" s="1323">
        <f t="shared" si="54"/>
        <v>0.23</v>
      </c>
      <c r="AJ66" s="1324">
        <f t="shared" si="54"/>
        <v>0.23</v>
      </c>
      <c r="AK66" s="508">
        <f t="shared" si="54"/>
        <v>0.23</v>
      </c>
      <c r="AL66" s="508">
        <f t="shared" si="54"/>
        <v>0.23</v>
      </c>
      <c r="AM66" s="508">
        <f t="shared" si="54"/>
        <v>0.23</v>
      </c>
      <c r="AN66" s="1323">
        <f t="shared" si="54"/>
        <v>0.23</v>
      </c>
    </row>
    <row r="67" spans="2:40" s="428" customFormat="1" ht="12" hidden="1" customHeight="1" outlineLevel="1">
      <c r="B67" s="530"/>
      <c r="F67" s="429" t="s">
        <v>955</v>
      </c>
      <c r="G67" s="429"/>
      <c r="H67" s="428" t="s">
        <v>47</v>
      </c>
      <c r="I67" s="1555"/>
      <c r="J67" s="1378">
        <f>K67</f>
        <v>636</v>
      </c>
      <c r="K67" s="572">
        <v>636</v>
      </c>
      <c r="L67" s="572">
        <f>K67</f>
        <v>636</v>
      </c>
      <c r="M67" s="572">
        <f t="shared" ref="M67:AN67" si="55">L67</f>
        <v>636</v>
      </c>
      <c r="N67" s="572">
        <f t="shared" si="55"/>
        <v>636</v>
      </c>
      <c r="O67" s="1379">
        <f t="shared" si="55"/>
        <v>636</v>
      </c>
      <c r="P67" s="1380">
        <f t="shared" si="55"/>
        <v>636</v>
      </c>
      <c r="Q67" s="572">
        <f t="shared" si="55"/>
        <v>636</v>
      </c>
      <c r="R67" s="572">
        <f t="shared" si="55"/>
        <v>636</v>
      </c>
      <c r="S67" s="572">
        <f t="shared" si="55"/>
        <v>636</v>
      </c>
      <c r="T67" s="1379">
        <f t="shared" si="55"/>
        <v>636</v>
      </c>
      <c r="U67" s="1380">
        <f t="shared" si="55"/>
        <v>636</v>
      </c>
      <c r="V67" s="572">
        <f t="shared" si="55"/>
        <v>636</v>
      </c>
      <c r="W67" s="572">
        <f t="shared" si="55"/>
        <v>636</v>
      </c>
      <c r="X67" s="572">
        <f t="shared" si="55"/>
        <v>636</v>
      </c>
      <c r="Y67" s="1379">
        <f t="shared" si="55"/>
        <v>636</v>
      </c>
      <c r="Z67" s="1380">
        <f t="shared" si="55"/>
        <v>636</v>
      </c>
      <c r="AA67" s="572">
        <f t="shared" si="55"/>
        <v>636</v>
      </c>
      <c r="AB67" s="572">
        <f t="shared" si="55"/>
        <v>636</v>
      </c>
      <c r="AC67" s="572">
        <f t="shared" si="55"/>
        <v>636</v>
      </c>
      <c r="AD67" s="1379">
        <f t="shared" si="55"/>
        <v>636</v>
      </c>
      <c r="AE67" s="1380">
        <f t="shared" si="55"/>
        <v>636</v>
      </c>
      <c r="AF67" s="572">
        <f t="shared" si="55"/>
        <v>636</v>
      </c>
      <c r="AG67" s="572">
        <f t="shared" si="55"/>
        <v>636</v>
      </c>
      <c r="AH67" s="572">
        <f t="shared" si="55"/>
        <v>636</v>
      </c>
      <c r="AI67" s="1379">
        <f t="shared" si="55"/>
        <v>636</v>
      </c>
      <c r="AJ67" s="1380">
        <f t="shared" si="55"/>
        <v>636</v>
      </c>
      <c r="AK67" s="572">
        <f t="shared" si="55"/>
        <v>636</v>
      </c>
      <c r="AL67" s="572">
        <f t="shared" si="55"/>
        <v>636</v>
      </c>
      <c r="AM67" s="572">
        <f t="shared" si="55"/>
        <v>636</v>
      </c>
      <c r="AN67" s="1379">
        <f t="shared" si="55"/>
        <v>636</v>
      </c>
    </row>
    <row r="68" spans="2:40" s="428" customFormat="1" ht="12" hidden="1" customHeight="1" outlineLevel="1">
      <c r="B68" s="530"/>
      <c r="F68" s="518" t="s">
        <v>953</v>
      </c>
      <c r="G68" s="518"/>
      <c r="H68" s="492" t="s">
        <v>732</v>
      </c>
      <c r="I68" s="1561"/>
      <c r="J68" s="1338">
        <f t="shared" ref="J68:AN68" si="56">IF(OR(J41&lt;=9000,J41&gt;18000),0,J41)</f>
        <v>0</v>
      </c>
      <c r="K68" s="513">
        <f t="shared" si="56"/>
        <v>0</v>
      </c>
      <c r="L68" s="513">
        <f t="shared" si="56"/>
        <v>0</v>
      </c>
      <c r="M68" s="513">
        <f t="shared" si="56"/>
        <v>0</v>
      </c>
      <c r="N68" s="513">
        <f t="shared" si="56"/>
        <v>0</v>
      </c>
      <c r="O68" s="1337">
        <f t="shared" si="56"/>
        <v>0</v>
      </c>
      <c r="P68" s="1338">
        <f t="shared" si="56"/>
        <v>0</v>
      </c>
      <c r="Q68" s="513">
        <f t="shared" si="56"/>
        <v>0</v>
      </c>
      <c r="R68" s="513">
        <f t="shared" si="56"/>
        <v>0</v>
      </c>
      <c r="S68" s="513">
        <f t="shared" si="56"/>
        <v>0</v>
      </c>
      <c r="T68" s="1337">
        <f t="shared" si="56"/>
        <v>0</v>
      </c>
      <c r="U68" s="1338">
        <f t="shared" si="56"/>
        <v>0</v>
      </c>
      <c r="V68" s="513">
        <f t="shared" si="56"/>
        <v>0</v>
      </c>
      <c r="W68" s="513">
        <f t="shared" si="56"/>
        <v>0</v>
      </c>
      <c r="X68" s="513">
        <f t="shared" si="56"/>
        <v>0</v>
      </c>
      <c r="Y68" s="1337">
        <f t="shared" si="56"/>
        <v>0</v>
      </c>
      <c r="Z68" s="1338">
        <f t="shared" si="56"/>
        <v>0</v>
      </c>
      <c r="AA68" s="513">
        <f t="shared" si="56"/>
        <v>0</v>
      </c>
      <c r="AB68" s="513">
        <f t="shared" si="56"/>
        <v>0</v>
      </c>
      <c r="AC68" s="513">
        <f t="shared" si="56"/>
        <v>0</v>
      </c>
      <c r="AD68" s="1337">
        <f t="shared" si="56"/>
        <v>0</v>
      </c>
      <c r="AE68" s="1338">
        <f t="shared" si="56"/>
        <v>0</v>
      </c>
      <c r="AF68" s="513">
        <f t="shared" si="56"/>
        <v>0</v>
      </c>
      <c r="AG68" s="513">
        <f t="shared" si="56"/>
        <v>0</v>
      </c>
      <c r="AH68" s="513">
        <f t="shared" si="56"/>
        <v>0</v>
      </c>
      <c r="AI68" s="1337">
        <f t="shared" si="56"/>
        <v>0</v>
      </c>
      <c r="AJ68" s="1338">
        <f t="shared" si="56"/>
        <v>0</v>
      </c>
      <c r="AK68" s="513">
        <f t="shared" si="56"/>
        <v>0</v>
      </c>
      <c r="AL68" s="513">
        <f t="shared" si="56"/>
        <v>0</v>
      </c>
      <c r="AM68" s="513">
        <f t="shared" si="56"/>
        <v>0</v>
      </c>
      <c r="AN68" s="1337">
        <f t="shared" si="56"/>
        <v>0</v>
      </c>
    </row>
    <row r="69" spans="2:40" s="428" customFormat="1" ht="12" hidden="1" customHeight="1" outlineLevel="1">
      <c r="B69" s="530"/>
      <c r="F69" s="429" t="s">
        <v>954</v>
      </c>
      <c r="G69" s="429"/>
      <c r="H69" s="428" t="s">
        <v>577</v>
      </c>
      <c r="I69" s="1555"/>
      <c r="J69" s="1477">
        <f>K69</f>
        <v>0.33</v>
      </c>
      <c r="K69" s="508">
        <v>0.33</v>
      </c>
      <c r="L69" s="508">
        <f>K69</f>
        <v>0.33</v>
      </c>
      <c r="M69" s="508">
        <f t="shared" ref="M69:AN69" si="57">L69</f>
        <v>0.33</v>
      </c>
      <c r="N69" s="508">
        <f t="shared" si="57"/>
        <v>0.33</v>
      </c>
      <c r="O69" s="1323">
        <f t="shared" si="57"/>
        <v>0.33</v>
      </c>
      <c r="P69" s="1324">
        <f t="shared" si="57"/>
        <v>0.33</v>
      </c>
      <c r="Q69" s="508">
        <f t="shared" si="57"/>
        <v>0.33</v>
      </c>
      <c r="R69" s="508">
        <f t="shared" si="57"/>
        <v>0.33</v>
      </c>
      <c r="S69" s="508">
        <f t="shared" si="57"/>
        <v>0.33</v>
      </c>
      <c r="T69" s="1323">
        <f t="shared" si="57"/>
        <v>0.33</v>
      </c>
      <c r="U69" s="1324">
        <f t="shared" si="57"/>
        <v>0.33</v>
      </c>
      <c r="V69" s="508">
        <f t="shared" si="57"/>
        <v>0.33</v>
      </c>
      <c r="W69" s="508">
        <f t="shared" si="57"/>
        <v>0.33</v>
      </c>
      <c r="X69" s="508">
        <f t="shared" si="57"/>
        <v>0.33</v>
      </c>
      <c r="Y69" s="1323">
        <f t="shared" si="57"/>
        <v>0.33</v>
      </c>
      <c r="Z69" s="1324">
        <f t="shared" si="57"/>
        <v>0.33</v>
      </c>
      <c r="AA69" s="508">
        <f t="shared" si="57"/>
        <v>0.33</v>
      </c>
      <c r="AB69" s="508">
        <f t="shared" si="57"/>
        <v>0.33</v>
      </c>
      <c r="AC69" s="508">
        <f t="shared" si="57"/>
        <v>0.33</v>
      </c>
      <c r="AD69" s="1323">
        <f t="shared" si="57"/>
        <v>0.33</v>
      </c>
      <c r="AE69" s="1324">
        <f t="shared" si="57"/>
        <v>0.33</v>
      </c>
      <c r="AF69" s="508">
        <f t="shared" si="57"/>
        <v>0.33</v>
      </c>
      <c r="AG69" s="508">
        <f t="shared" si="57"/>
        <v>0.33</v>
      </c>
      <c r="AH69" s="508">
        <f t="shared" si="57"/>
        <v>0.33</v>
      </c>
      <c r="AI69" s="1323">
        <f t="shared" si="57"/>
        <v>0.33</v>
      </c>
      <c r="AJ69" s="1324">
        <f t="shared" si="57"/>
        <v>0.33</v>
      </c>
      <c r="AK69" s="508">
        <f t="shared" si="57"/>
        <v>0.33</v>
      </c>
      <c r="AL69" s="508">
        <f t="shared" si="57"/>
        <v>0.33</v>
      </c>
      <c r="AM69" s="508">
        <f t="shared" si="57"/>
        <v>0.33</v>
      </c>
      <c r="AN69" s="1323">
        <f t="shared" si="57"/>
        <v>0.33</v>
      </c>
    </row>
    <row r="70" spans="2:40" s="428" customFormat="1" ht="12" hidden="1" customHeight="1" outlineLevel="1">
      <c r="B70" s="530"/>
      <c r="F70" s="523" t="s">
        <v>955</v>
      </c>
      <c r="G70" s="523"/>
      <c r="H70" s="491" t="s">
        <v>47</v>
      </c>
      <c r="I70" s="1557"/>
      <c r="J70" s="1378">
        <f>K70</f>
        <v>1536</v>
      </c>
      <c r="K70" s="578">
        <v>1536</v>
      </c>
      <c r="L70" s="578">
        <f>K70</f>
        <v>1536</v>
      </c>
      <c r="M70" s="578">
        <f t="shared" ref="M70:AN70" si="58">L70</f>
        <v>1536</v>
      </c>
      <c r="N70" s="578">
        <f t="shared" si="58"/>
        <v>1536</v>
      </c>
      <c r="O70" s="1377">
        <f t="shared" si="58"/>
        <v>1536</v>
      </c>
      <c r="P70" s="1378">
        <f t="shared" si="58"/>
        <v>1536</v>
      </c>
      <c r="Q70" s="578">
        <f t="shared" si="58"/>
        <v>1536</v>
      </c>
      <c r="R70" s="578">
        <f t="shared" si="58"/>
        <v>1536</v>
      </c>
      <c r="S70" s="578">
        <f t="shared" si="58"/>
        <v>1536</v>
      </c>
      <c r="T70" s="1377">
        <f t="shared" si="58"/>
        <v>1536</v>
      </c>
      <c r="U70" s="1378">
        <f t="shared" si="58"/>
        <v>1536</v>
      </c>
      <c r="V70" s="578">
        <f t="shared" si="58"/>
        <v>1536</v>
      </c>
      <c r="W70" s="578">
        <f t="shared" si="58"/>
        <v>1536</v>
      </c>
      <c r="X70" s="578">
        <f t="shared" si="58"/>
        <v>1536</v>
      </c>
      <c r="Y70" s="1377">
        <f t="shared" si="58"/>
        <v>1536</v>
      </c>
      <c r="Z70" s="1378">
        <f t="shared" si="58"/>
        <v>1536</v>
      </c>
      <c r="AA70" s="578">
        <f t="shared" si="58"/>
        <v>1536</v>
      </c>
      <c r="AB70" s="578">
        <f t="shared" si="58"/>
        <v>1536</v>
      </c>
      <c r="AC70" s="578">
        <f t="shared" si="58"/>
        <v>1536</v>
      </c>
      <c r="AD70" s="1377">
        <f t="shared" si="58"/>
        <v>1536</v>
      </c>
      <c r="AE70" s="1378">
        <f t="shared" si="58"/>
        <v>1536</v>
      </c>
      <c r="AF70" s="578">
        <f t="shared" si="58"/>
        <v>1536</v>
      </c>
      <c r="AG70" s="578">
        <f t="shared" si="58"/>
        <v>1536</v>
      </c>
      <c r="AH70" s="578">
        <f t="shared" si="58"/>
        <v>1536</v>
      </c>
      <c r="AI70" s="1377">
        <f t="shared" si="58"/>
        <v>1536</v>
      </c>
      <c r="AJ70" s="1378">
        <f t="shared" si="58"/>
        <v>1536</v>
      </c>
      <c r="AK70" s="578">
        <f t="shared" si="58"/>
        <v>1536</v>
      </c>
      <c r="AL70" s="578">
        <f t="shared" si="58"/>
        <v>1536</v>
      </c>
      <c r="AM70" s="578">
        <f t="shared" si="58"/>
        <v>1536</v>
      </c>
      <c r="AN70" s="1377">
        <f t="shared" si="58"/>
        <v>1536</v>
      </c>
    </row>
    <row r="71" spans="2:40" s="428" customFormat="1" ht="12" hidden="1" customHeight="1" outlineLevel="1">
      <c r="B71" s="530"/>
      <c r="F71" s="518" t="s">
        <v>953</v>
      </c>
      <c r="G71" s="518"/>
      <c r="H71" s="492" t="s">
        <v>60</v>
      </c>
      <c r="I71" s="744"/>
      <c r="J71" s="1338">
        <f t="shared" ref="J71:AN71" si="59">IF(OR(J41&lt;=18000,J41&gt;40000),0,J41)</f>
        <v>0</v>
      </c>
      <c r="K71" s="513">
        <f t="shared" si="59"/>
        <v>26669.105504372044</v>
      </c>
      <c r="L71" s="513">
        <f t="shared" si="59"/>
        <v>0</v>
      </c>
      <c r="M71" s="513">
        <f t="shared" si="59"/>
        <v>0</v>
      </c>
      <c r="N71" s="513">
        <f t="shared" si="59"/>
        <v>0</v>
      </c>
      <c r="O71" s="1337">
        <f t="shared" si="59"/>
        <v>0</v>
      </c>
      <c r="P71" s="1338">
        <f t="shared" si="59"/>
        <v>0</v>
      </c>
      <c r="Q71" s="513">
        <f t="shared" si="59"/>
        <v>0</v>
      </c>
      <c r="R71" s="513">
        <f t="shared" si="59"/>
        <v>0</v>
      </c>
      <c r="S71" s="513">
        <f t="shared" si="59"/>
        <v>0</v>
      </c>
      <c r="T71" s="1337">
        <f t="shared" si="59"/>
        <v>0</v>
      </c>
      <c r="U71" s="1338">
        <f t="shared" si="59"/>
        <v>0</v>
      </c>
      <c r="V71" s="513">
        <f t="shared" si="59"/>
        <v>0</v>
      </c>
      <c r="W71" s="513">
        <f t="shared" si="59"/>
        <v>0</v>
      </c>
      <c r="X71" s="513">
        <f t="shared" si="59"/>
        <v>0</v>
      </c>
      <c r="Y71" s="1337">
        <f t="shared" si="59"/>
        <v>0</v>
      </c>
      <c r="Z71" s="1338">
        <f t="shared" si="59"/>
        <v>0</v>
      </c>
      <c r="AA71" s="513">
        <f t="shared" si="59"/>
        <v>0</v>
      </c>
      <c r="AB71" s="513">
        <f t="shared" si="59"/>
        <v>0</v>
      </c>
      <c r="AC71" s="513">
        <f t="shared" si="59"/>
        <v>0</v>
      </c>
      <c r="AD71" s="1337">
        <f t="shared" si="59"/>
        <v>0</v>
      </c>
      <c r="AE71" s="1338">
        <f t="shared" si="59"/>
        <v>0</v>
      </c>
      <c r="AF71" s="513">
        <f t="shared" si="59"/>
        <v>0</v>
      </c>
      <c r="AG71" s="513">
        <f t="shared" si="59"/>
        <v>0</v>
      </c>
      <c r="AH71" s="513">
        <f t="shared" si="59"/>
        <v>0</v>
      </c>
      <c r="AI71" s="1337">
        <f t="shared" si="59"/>
        <v>0</v>
      </c>
      <c r="AJ71" s="1338">
        <f t="shared" si="59"/>
        <v>0</v>
      </c>
      <c r="AK71" s="513">
        <f t="shared" si="59"/>
        <v>0</v>
      </c>
      <c r="AL71" s="513">
        <f t="shared" si="59"/>
        <v>0</v>
      </c>
      <c r="AM71" s="513">
        <f t="shared" si="59"/>
        <v>0</v>
      </c>
      <c r="AN71" s="1337">
        <f t="shared" si="59"/>
        <v>0</v>
      </c>
    </row>
    <row r="72" spans="2:40" s="428" customFormat="1" ht="12" hidden="1" customHeight="1" outlineLevel="1">
      <c r="B72" s="530"/>
      <c r="F72" s="429" t="s">
        <v>954</v>
      </c>
      <c r="G72" s="429"/>
      <c r="H72" s="428" t="s">
        <v>577</v>
      </c>
      <c r="I72" s="1637"/>
      <c r="J72" s="1477">
        <f>K72</f>
        <v>0.4</v>
      </c>
      <c r="K72" s="508">
        <v>0.4</v>
      </c>
      <c r="L72" s="508">
        <f>K72</f>
        <v>0.4</v>
      </c>
      <c r="M72" s="508">
        <f t="shared" ref="M72:AN72" si="60">L72</f>
        <v>0.4</v>
      </c>
      <c r="N72" s="508">
        <f t="shared" si="60"/>
        <v>0.4</v>
      </c>
      <c r="O72" s="1323">
        <f t="shared" si="60"/>
        <v>0.4</v>
      </c>
      <c r="P72" s="1324">
        <f t="shared" si="60"/>
        <v>0.4</v>
      </c>
      <c r="Q72" s="508">
        <f t="shared" si="60"/>
        <v>0.4</v>
      </c>
      <c r="R72" s="508">
        <f t="shared" si="60"/>
        <v>0.4</v>
      </c>
      <c r="S72" s="508">
        <f t="shared" si="60"/>
        <v>0.4</v>
      </c>
      <c r="T72" s="1323">
        <f t="shared" si="60"/>
        <v>0.4</v>
      </c>
      <c r="U72" s="1324">
        <f t="shared" si="60"/>
        <v>0.4</v>
      </c>
      <c r="V72" s="508">
        <f t="shared" si="60"/>
        <v>0.4</v>
      </c>
      <c r="W72" s="508">
        <f t="shared" si="60"/>
        <v>0.4</v>
      </c>
      <c r="X72" s="508">
        <f t="shared" si="60"/>
        <v>0.4</v>
      </c>
      <c r="Y72" s="1323">
        <f t="shared" si="60"/>
        <v>0.4</v>
      </c>
      <c r="Z72" s="1324">
        <f t="shared" si="60"/>
        <v>0.4</v>
      </c>
      <c r="AA72" s="508">
        <f t="shared" si="60"/>
        <v>0.4</v>
      </c>
      <c r="AB72" s="508">
        <f t="shared" si="60"/>
        <v>0.4</v>
      </c>
      <c r="AC72" s="508">
        <f t="shared" si="60"/>
        <v>0.4</v>
      </c>
      <c r="AD72" s="1323">
        <f t="shared" si="60"/>
        <v>0.4</v>
      </c>
      <c r="AE72" s="1324">
        <f t="shared" si="60"/>
        <v>0.4</v>
      </c>
      <c r="AF72" s="508">
        <f t="shared" si="60"/>
        <v>0.4</v>
      </c>
      <c r="AG72" s="508">
        <f t="shared" si="60"/>
        <v>0.4</v>
      </c>
      <c r="AH72" s="508">
        <f t="shared" si="60"/>
        <v>0.4</v>
      </c>
      <c r="AI72" s="1323">
        <f t="shared" si="60"/>
        <v>0.4</v>
      </c>
      <c r="AJ72" s="1324">
        <f t="shared" si="60"/>
        <v>0.4</v>
      </c>
      <c r="AK72" s="508">
        <f t="shared" si="60"/>
        <v>0.4</v>
      </c>
      <c r="AL72" s="508">
        <f t="shared" si="60"/>
        <v>0.4</v>
      </c>
      <c r="AM72" s="508">
        <f t="shared" si="60"/>
        <v>0.4</v>
      </c>
      <c r="AN72" s="1323">
        <f t="shared" si="60"/>
        <v>0.4</v>
      </c>
    </row>
    <row r="73" spans="2:40" s="428" customFormat="1" ht="12" hidden="1" customHeight="1" outlineLevel="1">
      <c r="B73" s="530"/>
      <c r="F73" s="523" t="s">
        <v>955</v>
      </c>
      <c r="G73" s="523"/>
      <c r="H73" s="491" t="s">
        <v>47</v>
      </c>
      <c r="I73" s="746"/>
      <c r="J73" s="1378">
        <f>K73</f>
        <v>2796</v>
      </c>
      <c r="K73" s="578">
        <v>2796</v>
      </c>
      <c r="L73" s="578">
        <f>K73</f>
        <v>2796</v>
      </c>
      <c r="M73" s="578">
        <f t="shared" ref="M73:AN73" si="61">L73</f>
        <v>2796</v>
      </c>
      <c r="N73" s="578">
        <f t="shared" si="61"/>
        <v>2796</v>
      </c>
      <c r="O73" s="1377">
        <f t="shared" si="61"/>
        <v>2796</v>
      </c>
      <c r="P73" s="1378">
        <f t="shared" si="61"/>
        <v>2796</v>
      </c>
      <c r="Q73" s="578">
        <f t="shared" si="61"/>
        <v>2796</v>
      </c>
      <c r="R73" s="578">
        <f t="shared" si="61"/>
        <v>2796</v>
      </c>
      <c r="S73" s="578">
        <f t="shared" si="61"/>
        <v>2796</v>
      </c>
      <c r="T73" s="1377">
        <f t="shared" si="61"/>
        <v>2796</v>
      </c>
      <c r="U73" s="1378">
        <f t="shared" si="61"/>
        <v>2796</v>
      </c>
      <c r="V73" s="578">
        <f t="shared" si="61"/>
        <v>2796</v>
      </c>
      <c r="W73" s="578">
        <f t="shared" si="61"/>
        <v>2796</v>
      </c>
      <c r="X73" s="578">
        <f t="shared" si="61"/>
        <v>2796</v>
      </c>
      <c r="Y73" s="1377">
        <f t="shared" si="61"/>
        <v>2796</v>
      </c>
      <c r="Z73" s="1378">
        <f t="shared" si="61"/>
        <v>2796</v>
      </c>
      <c r="AA73" s="578">
        <f t="shared" si="61"/>
        <v>2796</v>
      </c>
      <c r="AB73" s="578">
        <f t="shared" si="61"/>
        <v>2796</v>
      </c>
      <c r="AC73" s="578">
        <f t="shared" si="61"/>
        <v>2796</v>
      </c>
      <c r="AD73" s="1377">
        <f t="shared" si="61"/>
        <v>2796</v>
      </c>
      <c r="AE73" s="1378">
        <f t="shared" si="61"/>
        <v>2796</v>
      </c>
      <c r="AF73" s="578">
        <f t="shared" si="61"/>
        <v>2796</v>
      </c>
      <c r="AG73" s="578">
        <f t="shared" si="61"/>
        <v>2796</v>
      </c>
      <c r="AH73" s="578">
        <f t="shared" si="61"/>
        <v>2796</v>
      </c>
      <c r="AI73" s="1377">
        <f t="shared" si="61"/>
        <v>2796</v>
      </c>
      <c r="AJ73" s="1378">
        <f t="shared" si="61"/>
        <v>2796</v>
      </c>
      <c r="AK73" s="578">
        <f t="shared" si="61"/>
        <v>2796</v>
      </c>
      <c r="AL73" s="578">
        <f t="shared" si="61"/>
        <v>2796</v>
      </c>
      <c r="AM73" s="578">
        <f t="shared" si="61"/>
        <v>2796</v>
      </c>
      <c r="AN73" s="1377">
        <f t="shared" si="61"/>
        <v>2796</v>
      </c>
    </row>
    <row r="74" spans="2:40" s="428" customFormat="1" ht="12" hidden="1" customHeight="1" outlineLevel="1">
      <c r="B74" s="530"/>
      <c r="F74" s="518" t="s">
        <v>953</v>
      </c>
      <c r="G74" s="518"/>
      <c r="H74" s="492" t="s">
        <v>61</v>
      </c>
      <c r="I74" s="744"/>
      <c r="J74" s="1326">
        <f t="shared" ref="J74:AN74" si="62">IF(J41&gt;40000,J41,0)</f>
        <v>0</v>
      </c>
      <c r="K74" s="512">
        <f t="shared" si="62"/>
        <v>0</v>
      </c>
      <c r="L74" s="512">
        <f t="shared" si="62"/>
        <v>43301.944527399057</v>
      </c>
      <c r="M74" s="512">
        <f t="shared" si="62"/>
        <v>42470.302576247705</v>
      </c>
      <c r="N74" s="512">
        <f t="shared" si="62"/>
        <v>40475.655305384222</v>
      </c>
      <c r="O74" s="1325">
        <f t="shared" si="62"/>
        <v>40575.387668927389</v>
      </c>
      <c r="P74" s="1326">
        <f t="shared" si="62"/>
        <v>40570.401050750232</v>
      </c>
      <c r="Q74" s="512">
        <f t="shared" si="62"/>
        <v>40694.661802711722</v>
      </c>
      <c r="R74" s="512">
        <f t="shared" si="62"/>
        <v>40688.448765113644</v>
      </c>
      <c r="S74" s="512">
        <f t="shared" si="62"/>
        <v>40688.759416993547</v>
      </c>
      <c r="T74" s="1325">
        <f t="shared" si="62"/>
        <v>40812.755305452192</v>
      </c>
      <c r="U74" s="1326">
        <f t="shared" si="62"/>
        <v>40806.555511029263</v>
      </c>
      <c r="V74" s="512">
        <f t="shared" si="62"/>
        <v>40806.865500750406</v>
      </c>
      <c r="W74" s="512">
        <f t="shared" si="62"/>
        <v>40930.861422316979</v>
      </c>
      <c r="X74" s="512">
        <f t="shared" si="62"/>
        <v>40924.661626238645</v>
      </c>
      <c r="Y74" s="1325">
        <f t="shared" si="62"/>
        <v>40980.856568646297</v>
      </c>
      <c r="Z74" s="1326">
        <f t="shared" si="62"/>
        <v>41795.031654864812</v>
      </c>
      <c r="AA74" s="512">
        <f t="shared" si="62"/>
        <v>41754.322900553889</v>
      </c>
      <c r="AB74" s="512">
        <f t="shared" si="62"/>
        <v>41756.358338269434</v>
      </c>
      <c r="AC74" s="512">
        <f t="shared" si="62"/>
        <v>41880.73951375208</v>
      </c>
      <c r="AD74" s="1325">
        <f t="shared" si="62"/>
        <v>41874.520454977945</v>
      </c>
      <c r="AE74" s="1326">
        <f t="shared" si="62"/>
        <v>41874.831407916659</v>
      </c>
      <c r="AF74" s="512">
        <f t="shared" si="62"/>
        <v>41998.827281322352</v>
      </c>
      <c r="AG74" s="512">
        <f t="shared" si="62"/>
        <v>41992.627487652069</v>
      </c>
      <c r="AH74" s="512">
        <f t="shared" si="62"/>
        <v>41992.937477335581</v>
      </c>
      <c r="AI74" s="1325">
        <f t="shared" si="62"/>
        <v>42116.933398904046</v>
      </c>
      <c r="AJ74" s="1326">
        <f t="shared" si="62"/>
        <v>42110.73360282561</v>
      </c>
      <c r="AK74" s="512">
        <f t="shared" si="62"/>
        <v>42111.043592629539</v>
      </c>
      <c r="AL74" s="512">
        <f t="shared" si="62"/>
        <v>42235.039514191965</v>
      </c>
      <c r="AM74" s="512">
        <f t="shared" si="62"/>
        <v>42228.839718113843</v>
      </c>
      <c r="AN74" s="1325">
        <f t="shared" si="62"/>
        <v>42229.14970791775</v>
      </c>
    </row>
    <row r="75" spans="2:40" s="428" customFormat="1" ht="12" hidden="1" customHeight="1" outlineLevel="1">
      <c r="B75" s="530"/>
      <c r="F75" s="429" t="s">
        <v>954</v>
      </c>
      <c r="G75" s="429"/>
      <c r="H75" s="428" t="s">
        <v>577</v>
      </c>
      <c r="I75" s="1637"/>
      <c r="J75" s="1477">
        <f>K75</f>
        <v>0.45</v>
      </c>
      <c r="K75" s="508">
        <v>0.45</v>
      </c>
      <c r="L75" s="508">
        <f>K75</f>
        <v>0.45</v>
      </c>
      <c r="M75" s="508">
        <f t="shared" ref="M75:AN75" si="63">L75</f>
        <v>0.45</v>
      </c>
      <c r="N75" s="508">
        <f t="shared" si="63"/>
        <v>0.45</v>
      </c>
      <c r="O75" s="1323">
        <f t="shared" si="63"/>
        <v>0.45</v>
      </c>
      <c r="P75" s="1324">
        <f t="shared" si="63"/>
        <v>0.45</v>
      </c>
      <c r="Q75" s="508">
        <f t="shared" si="63"/>
        <v>0.45</v>
      </c>
      <c r="R75" s="508">
        <f t="shared" si="63"/>
        <v>0.45</v>
      </c>
      <c r="S75" s="508">
        <f t="shared" si="63"/>
        <v>0.45</v>
      </c>
      <c r="T75" s="1323">
        <f t="shared" si="63"/>
        <v>0.45</v>
      </c>
      <c r="U75" s="1324">
        <f t="shared" si="63"/>
        <v>0.45</v>
      </c>
      <c r="V75" s="508">
        <f t="shared" si="63"/>
        <v>0.45</v>
      </c>
      <c r="W75" s="508">
        <f t="shared" si="63"/>
        <v>0.45</v>
      </c>
      <c r="X75" s="508">
        <f t="shared" si="63"/>
        <v>0.45</v>
      </c>
      <c r="Y75" s="1323">
        <f t="shared" si="63"/>
        <v>0.45</v>
      </c>
      <c r="Z75" s="1324">
        <f t="shared" si="63"/>
        <v>0.45</v>
      </c>
      <c r="AA75" s="508">
        <f t="shared" si="63"/>
        <v>0.45</v>
      </c>
      <c r="AB75" s="508">
        <f t="shared" si="63"/>
        <v>0.45</v>
      </c>
      <c r="AC75" s="508">
        <f t="shared" si="63"/>
        <v>0.45</v>
      </c>
      <c r="AD75" s="1323">
        <f t="shared" si="63"/>
        <v>0.45</v>
      </c>
      <c r="AE75" s="1324">
        <f t="shared" si="63"/>
        <v>0.45</v>
      </c>
      <c r="AF75" s="508">
        <f t="shared" si="63"/>
        <v>0.45</v>
      </c>
      <c r="AG75" s="508">
        <f t="shared" si="63"/>
        <v>0.45</v>
      </c>
      <c r="AH75" s="508">
        <f t="shared" si="63"/>
        <v>0.45</v>
      </c>
      <c r="AI75" s="1323">
        <f t="shared" si="63"/>
        <v>0.45</v>
      </c>
      <c r="AJ75" s="1324">
        <f t="shared" si="63"/>
        <v>0.45</v>
      </c>
      <c r="AK75" s="508">
        <f t="shared" si="63"/>
        <v>0.45</v>
      </c>
      <c r="AL75" s="508">
        <f t="shared" si="63"/>
        <v>0.45</v>
      </c>
      <c r="AM75" s="508">
        <f t="shared" si="63"/>
        <v>0.45</v>
      </c>
      <c r="AN75" s="1323">
        <f t="shared" si="63"/>
        <v>0.45</v>
      </c>
    </row>
    <row r="76" spans="2:40" s="428" customFormat="1" ht="12" hidden="1" customHeight="1" outlineLevel="1">
      <c r="B76" s="530"/>
      <c r="F76" s="523" t="s">
        <v>955</v>
      </c>
      <c r="G76" s="523"/>
      <c r="H76" s="491" t="s">
        <v>47</v>
      </c>
      <c r="I76" s="746"/>
      <c r="J76" s="1378">
        <f>K76</f>
        <v>4796</v>
      </c>
      <c r="K76" s="578">
        <v>4796</v>
      </c>
      <c r="L76" s="578">
        <f>K76</f>
        <v>4796</v>
      </c>
      <c r="M76" s="578">
        <f t="shared" ref="M76:AN76" si="64">L76</f>
        <v>4796</v>
      </c>
      <c r="N76" s="578">
        <f t="shared" si="64"/>
        <v>4796</v>
      </c>
      <c r="O76" s="1377">
        <f t="shared" si="64"/>
        <v>4796</v>
      </c>
      <c r="P76" s="1378">
        <f t="shared" si="64"/>
        <v>4796</v>
      </c>
      <c r="Q76" s="578">
        <f t="shared" si="64"/>
        <v>4796</v>
      </c>
      <c r="R76" s="578">
        <f t="shared" si="64"/>
        <v>4796</v>
      </c>
      <c r="S76" s="578">
        <f t="shared" si="64"/>
        <v>4796</v>
      </c>
      <c r="T76" s="1377">
        <f t="shared" si="64"/>
        <v>4796</v>
      </c>
      <c r="U76" s="1378">
        <f t="shared" si="64"/>
        <v>4796</v>
      </c>
      <c r="V76" s="578">
        <f t="shared" si="64"/>
        <v>4796</v>
      </c>
      <c r="W76" s="578">
        <f t="shared" si="64"/>
        <v>4796</v>
      </c>
      <c r="X76" s="578">
        <f t="shared" si="64"/>
        <v>4796</v>
      </c>
      <c r="Y76" s="1377">
        <f t="shared" si="64"/>
        <v>4796</v>
      </c>
      <c r="Z76" s="1378">
        <f t="shared" si="64"/>
        <v>4796</v>
      </c>
      <c r="AA76" s="578">
        <f t="shared" si="64"/>
        <v>4796</v>
      </c>
      <c r="AB76" s="578">
        <f t="shared" si="64"/>
        <v>4796</v>
      </c>
      <c r="AC76" s="578">
        <f t="shared" si="64"/>
        <v>4796</v>
      </c>
      <c r="AD76" s="1377">
        <f t="shared" si="64"/>
        <v>4796</v>
      </c>
      <c r="AE76" s="1378">
        <f t="shared" si="64"/>
        <v>4796</v>
      </c>
      <c r="AF76" s="578">
        <f t="shared" si="64"/>
        <v>4796</v>
      </c>
      <c r="AG76" s="578">
        <f t="shared" si="64"/>
        <v>4796</v>
      </c>
      <c r="AH76" s="578">
        <f t="shared" si="64"/>
        <v>4796</v>
      </c>
      <c r="AI76" s="1377">
        <f t="shared" si="64"/>
        <v>4796</v>
      </c>
      <c r="AJ76" s="1378">
        <f t="shared" si="64"/>
        <v>4796</v>
      </c>
      <c r="AK76" s="578">
        <f t="shared" si="64"/>
        <v>4796</v>
      </c>
      <c r="AL76" s="578">
        <f t="shared" si="64"/>
        <v>4796</v>
      </c>
      <c r="AM76" s="578">
        <f t="shared" si="64"/>
        <v>4796</v>
      </c>
      <c r="AN76" s="1377">
        <f t="shared" si="64"/>
        <v>4796</v>
      </c>
    </row>
    <row r="77" spans="2:40" s="428" customFormat="1" ht="12" hidden="1" customHeight="1" outlineLevel="1">
      <c r="B77" s="530"/>
      <c r="F77" s="429"/>
      <c r="G77" s="429"/>
      <c r="I77" s="1637"/>
      <c r="J77" s="1326"/>
      <c r="K77" s="575"/>
      <c r="L77" s="575"/>
      <c r="M77" s="575"/>
      <c r="N77" s="575"/>
      <c r="O77" s="2304"/>
      <c r="P77" s="1513"/>
      <c r="Q77" s="575"/>
      <c r="R77" s="575"/>
      <c r="S77" s="575"/>
      <c r="T77" s="2304"/>
      <c r="U77" s="1531"/>
      <c r="V77" s="572"/>
      <c r="W77" s="572"/>
      <c r="X77" s="572"/>
      <c r="Y77" s="1379"/>
      <c r="Z77" s="1380"/>
      <c r="AA77" s="572"/>
      <c r="AB77" s="572"/>
      <c r="AC77" s="572"/>
      <c r="AD77" s="1379"/>
      <c r="AE77" s="1380"/>
      <c r="AF77" s="572"/>
      <c r="AG77" s="572"/>
      <c r="AH77" s="572"/>
      <c r="AI77" s="1379"/>
      <c r="AJ77" s="1380"/>
      <c r="AK77" s="572"/>
      <c r="AL77" s="572"/>
      <c r="AM77" s="572"/>
      <c r="AN77" s="1379"/>
    </row>
    <row r="78" spans="2:40" s="428" customFormat="1" ht="12" customHeight="1" collapsed="1">
      <c r="B78" s="1651"/>
      <c r="C78" s="1305"/>
      <c r="D78" s="1397"/>
      <c r="E78" s="520" t="s">
        <v>1191</v>
      </c>
      <c r="F78" s="425" t="s">
        <v>948</v>
      </c>
      <c r="G78" s="425"/>
      <c r="H78" s="425"/>
      <c r="I78" s="1554" t="s">
        <v>1250</v>
      </c>
      <c r="J78" s="1356"/>
      <c r="K78" s="529">
        <f>IF(K3&gt;ﾛｰﾝ控除!$V$14,0,IF(K175&gt;ﾛｰﾝ控除!$X$14,0,MIN(K40,K80*K81)))</f>
        <v>0</v>
      </c>
      <c r="L78" s="529">
        <f>IF(L3&gt;ﾛｰﾝ控除!$V$14,0,IF(L175&gt;ﾛｰﾝ控除!$X$14,0,MIN(L40,L80*L81)))</f>
        <v>0</v>
      </c>
      <c r="M78" s="529">
        <f>IF(M3&gt;ﾛｰﾝ控除!$V$14,0,IF(M175&gt;ﾛｰﾝ控除!$X$14,0,MIN(M40,M80*M81)))</f>
        <v>0</v>
      </c>
      <c r="N78" s="529">
        <f>IF(N3&gt;ﾛｰﾝ控除!$V$14,0,IF(N175&gt;ﾛｰﾝ控除!$X$14,0,MIN(N40,N80*N81)))</f>
        <v>0</v>
      </c>
      <c r="O78" s="1355">
        <f>IF(O3&gt;ﾛｰﾝ控除!$V$14,0,IF(O175&gt;ﾛｰﾝ控除!$X$14,0,MIN(O40,O80*O81)))</f>
        <v>0</v>
      </c>
      <c r="P78" s="1356">
        <f>IF(P3&gt;ﾛｰﾝ控除!$V$14,0,IF(P175&gt;ﾛｰﾝ控除!$X$14,0,MIN(P40,P80*P81)))</f>
        <v>0</v>
      </c>
      <c r="Q78" s="529">
        <f>IF(Q3&gt;ﾛｰﾝ控除!$V$14,0,IF(Q175&gt;ﾛｰﾝ控除!$X$14,0,MIN(Q40,Q80*Q81)))</f>
        <v>0</v>
      </c>
      <c r="R78" s="529">
        <f>IF(R3&gt;ﾛｰﾝ控除!$V$14,0,IF(R175&gt;ﾛｰﾝ控除!$X$14,0,MIN(R40,R80*R81)))</f>
        <v>0</v>
      </c>
      <c r="S78" s="529">
        <f>IF(S3&gt;ﾛｰﾝ控除!$V$14,0,IF(S175&gt;ﾛｰﾝ控除!$X$14,0,MIN(S40,S80*S81)))</f>
        <v>0</v>
      </c>
      <c r="T78" s="1355">
        <f>IF(T3&gt;ﾛｰﾝ控除!$V$14,0,IF(T175&gt;ﾛｰﾝ控除!$X$14,0,MIN(T40,T80*T81)))</f>
        <v>0</v>
      </c>
      <c r="U78" s="1356">
        <f>IF(U3&gt;ﾛｰﾝ控除!$V$14,0,IF(U175&gt;ﾛｰﾝ控除!$X$14,0,MIN(U40,U80*U81)))</f>
        <v>0</v>
      </c>
      <c r="V78" s="529">
        <f>IF(V3&gt;ﾛｰﾝ控除!$V$14,0,IF(V175&gt;ﾛｰﾝ控除!$X$14,0,MIN(V40,V80*V81)))</f>
        <v>0</v>
      </c>
      <c r="W78" s="529">
        <f>IF(W3&gt;ﾛｰﾝ控除!$V$14,0,IF(W175&gt;ﾛｰﾝ控除!$X$14,0,MIN(W40,W80*W81)))</f>
        <v>0</v>
      </c>
      <c r="X78" s="2216"/>
      <c r="Y78" s="2217"/>
      <c r="Z78" s="1350"/>
      <c r="AA78" s="546"/>
      <c r="AB78" s="546"/>
      <c r="AC78" s="546"/>
      <c r="AD78" s="1349"/>
      <c r="AE78" s="1350"/>
      <c r="AF78" s="546"/>
      <c r="AG78" s="546"/>
      <c r="AH78" s="546"/>
      <c r="AI78" s="1349"/>
      <c r="AJ78" s="1350"/>
      <c r="AK78" s="546"/>
      <c r="AL78" s="546"/>
      <c r="AM78" s="546"/>
      <c r="AN78" s="1349"/>
    </row>
    <row r="79" spans="2:40" s="428" customFormat="1" ht="12" customHeight="1">
      <c r="B79" s="1651"/>
      <c r="C79" s="1305"/>
      <c r="D79" s="1397"/>
      <c r="E79" s="528"/>
      <c r="F79" s="1467" t="s">
        <v>1248</v>
      </c>
      <c r="G79" s="533" t="s">
        <v>1298</v>
      </c>
      <c r="H79" s="533"/>
      <c r="I79" s="1652"/>
      <c r="J79" s="1356">
        <f>'入力(4)'!J46*支出元デｰタ!J80+'入力(4)'!J49*支出元デｰタ!J83+'入力(4)'!J52*支出元デｰタ!J86</f>
        <v>0</v>
      </c>
      <c r="K79" s="529">
        <f>J79-支出元デｰタ!J77</f>
        <v>0</v>
      </c>
      <c r="L79" s="529">
        <f>K79-支出元デｰタ!K77</f>
        <v>0</v>
      </c>
      <c r="M79" s="529">
        <f>L79-支出元デｰタ!L77</f>
        <v>0</v>
      </c>
      <c r="N79" s="529">
        <f>M79-支出元デｰタ!M77</f>
        <v>0</v>
      </c>
      <c r="O79" s="1355">
        <f>N79-支出元デｰタ!N77</f>
        <v>0</v>
      </c>
      <c r="P79" s="1356">
        <f>O79-支出元デｰタ!O77</f>
        <v>0</v>
      </c>
      <c r="Q79" s="529">
        <f>P79-支出元デｰタ!P77</f>
        <v>0</v>
      </c>
      <c r="R79" s="529">
        <f>Q79-支出元デｰタ!Q77</f>
        <v>0</v>
      </c>
      <c r="S79" s="529">
        <f>R79-支出元デｰタ!R77</f>
        <v>0</v>
      </c>
      <c r="T79" s="1355">
        <f>S79-支出元デｰタ!S77</f>
        <v>0</v>
      </c>
      <c r="U79" s="1356">
        <f>T79-支出元デｰタ!T77</f>
        <v>0</v>
      </c>
      <c r="V79" s="529">
        <f>U79-支出元デｰタ!U77</f>
        <v>0</v>
      </c>
      <c r="W79" s="529">
        <f>V79-支出元デｰタ!V77</f>
        <v>0</v>
      </c>
      <c r="X79" s="529"/>
      <c r="Y79" s="1355"/>
      <c r="Z79" s="1356"/>
      <c r="AA79" s="529"/>
      <c r="AB79" s="529"/>
      <c r="AC79" s="529"/>
      <c r="AD79" s="1355"/>
      <c r="AE79" s="1356"/>
      <c r="AF79" s="529"/>
      <c r="AG79" s="529"/>
      <c r="AH79" s="529"/>
      <c r="AI79" s="1355"/>
      <c r="AJ79" s="1356"/>
      <c r="AK79" s="529"/>
      <c r="AL79" s="529"/>
      <c r="AM79" s="529"/>
      <c r="AN79" s="1355"/>
    </row>
    <row r="80" spans="2:40" s="428" customFormat="1" ht="12" customHeight="1">
      <c r="B80" s="1651"/>
      <c r="C80" s="1305"/>
      <c r="D80" s="1397"/>
      <c r="E80" s="528"/>
      <c r="F80" s="520" t="s">
        <v>956</v>
      </c>
      <c r="G80" s="425" t="s">
        <v>733</v>
      </c>
      <c r="H80" s="425"/>
      <c r="I80" s="1595"/>
      <c r="J80" s="1322"/>
      <c r="K80" s="521">
        <f>MIN(K79,ﾛｰﾝ控除!$S$14)</f>
        <v>0</v>
      </c>
      <c r="L80" s="521">
        <f>MIN(L79,ﾛｰﾝ控除!$S$14)</f>
        <v>0</v>
      </c>
      <c r="M80" s="521">
        <f>MIN(M79,ﾛｰﾝ控除!$S$14)</f>
        <v>0</v>
      </c>
      <c r="N80" s="521">
        <f>MIN(N79,ﾛｰﾝ控除!$S$14)</f>
        <v>0</v>
      </c>
      <c r="O80" s="1321">
        <f>MIN(O79,ﾛｰﾝ控除!$S$14)</f>
        <v>0</v>
      </c>
      <c r="P80" s="1322">
        <f>MIN(P79,ﾛｰﾝ控除!$S$14)</f>
        <v>0</v>
      </c>
      <c r="Q80" s="521">
        <f>MIN(Q79,ﾛｰﾝ控除!$S$14)</f>
        <v>0</v>
      </c>
      <c r="R80" s="521">
        <f>MIN(R79,ﾛｰﾝ控除!$S$14)</f>
        <v>0</v>
      </c>
      <c r="S80" s="521">
        <f>MIN(S79,ﾛｰﾝ控除!$S$14)</f>
        <v>0</v>
      </c>
      <c r="T80" s="1321">
        <f>MIN(T79,ﾛｰﾝ控除!$S$14)</f>
        <v>0</v>
      </c>
      <c r="U80" s="1322">
        <f>MIN(U79,ﾛｰﾝ控除!$S$14)</f>
        <v>0</v>
      </c>
      <c r="V80" s="521">
        <f>MIN(V79,ﾛｰﾝ控除!$S$14)</f>
        <v>0</v>
      </c>
      <c r="W80" s="521">
        <f>MIN(W79,ﾛｰﾝ控除!$S$14)</f>
        <v>0</v>
      </c>
      <c r="X80" s="546"/>
      <c r="Y80" s="1349"/>
      <c r="Z80" s="1350"/>
      <c r="AA80" s="546"/>
      <c r="AB80" s="546"/>
      <c r="AC80" s="546"/>
      <c r="AD80" s="1349"/>
      <c r="AE80" s="1350"/>
      <c r="AF80" s="546"/>
      <c r="AG80" s="546"/>
      <c r="AH80" s="546"/>
      <c r="AI80" s="1349"/>
      <c r="AJ80" s="1350"/>
      <c r="AK80" s="546"/>
      <c r="AL80" s="546"/>
      <c r="AM80" s="546"/>
      <c r="AN80" s="1349"/>
    </row>
    <row r="81" spans="2:40" s="428" customFormat="1" ht="12" customHeight="1">
      <c r="B81" s="1651"/>
      <c r="C81" s="1305"/>
      <c r="D81" s="1398"/>
      <c r="E81" s="532"/>
      <c r="F81" s="532" t="s">
        <v>1249</v>
      </c>
      <c r="G81" s="544" t="s">
        <v>724</v>
      </c>
      <c r="H81" s="406"/>
      <c r="I81" s="1596"/>
      <c r="J81" s="1348"/>
      <c r="K81" s="556">
        <f>ﾛｰﾝ控除!T14</f>
        <v>0</v>
      </c>
      <c r="L81" s="556">
        <f>K81</f>
        <v>0</v>
      </c>
      <c r="M81" s="556">
        <f t="shared" ref="M81:T81" si="65">L81</f>
        <v>0</v>
      </c>
      <c r="N81" s="556">
        <f t="shared" si="65"/>
        <v>0</v>
      </c>
      <c r="O81" s="1351">
        <f t="shared" si="65"/>
        <v>0</v>
      </c>
      <c r="P81" s="1352">
        <f t="shared" si="65"/>
        <v>0</v>
      </c>
      <c r="Q81" s="556">
        <f t="shared" si="65"/>
        <v>0</v>
      </c>
      <c r="R81" s="556">
        <f t="shared" si="65"/>
        <v>0</v>
      </c>
      <c r="S81" s="556">
        <f t="shared" si="65"/>
        <v>0</v>
      </c>
      <c r="T81" s="1351">
        <f t="shared" si="65"/>
        <v>0</v>
      </c>
      <c r="U81" s="1352">
        <f t="shared" ref="U81" si="66">T81</f>
        <v>0</v>
      </c>
      <c r="V81" s="556">
        <f t="shared" ref="V81" si="67">U81</f>
        <v>0</v>
      </c>
      <c r="W81" s="556">
        <f t="shared" ref="W81" si="68">V81</f>
        <v>0</v>
      </c>
      <c r="X81" s="575"/>
      <c r="Y81" s="1381"/>
      <c r="Z81" s="1382"/>
      <c r="AA81" s="575"/>
      <c r="AB81" s="575"/>
      <c r="AC81" s="575"/>
      <c r="AD81" s="1381"/>
      <c r="AE81" s="1382"/>
      <c r="AF81" s="575"/>
      <c r="AG81" s="575"/>
      <c r="AH81" s="575"/>
      <c r="AI81" s="1381"/>
      <c r="AJ81" s="1382"/>
      <c r="AK81" s="575"/>
      <c r="AL81" s="575"/>
      <c r="AM81" s="575"/>
      <c r="AN81" s="1381"/>
    </row>
    <row r="82" spans="2:40" s="428" customFormat="1" ht="12" hidden="1" customHeight="1" outlineLevel="1">
      <c r="B82" s="1653"/>
      <c r="C82" s="530"/>
      <c r="D82" s="425"/>
      <c r="E82" s="425"/>
      <c r="F82" s="431"/>
      <c r="G82" s="431"/>
      <c r="H82" s="425"/>
      <c r="I82" s="1554" t="s">
        <v>734</v>
      </c>
      <c r="J82" s="1322"/>
      <c r="K82" s="529">
        <f>IF(K3&gt;ﾛｰﾝ控除!$V$14,0,IF(K175&gt;ﾛｰﾝ控除!$X$14,0,K80*K81-K78))</f>
        <v>0</v>
      </c>
      <c r="L82" s="529">
        <f>IF(L3&gt;ﾛｰﾝ控除!$V$14,0,IF(L175&gt;ﾛｰﾝ控除!$X$14,0,L80*L81-L78))</f>
        <v>0</v>
      </c>
      <c r="M82" s="529">
        <f>IF(M3&gt;ﾛｰﾝ控除!$V$14,0,IF(M175&gt;ﾛｰﾝ控除!$X$14,0,M80*M81-M78))</f>
        <v>0</v>
      </c>
      <c r="N82" s="529">
        <f>IF(N3&gt;ﾛｰﾝ控除!$V$14,0,IF(N175&gt;ﾛｰﾝ控除!$X$14,0,N80*N81-N78))</f>
        <v>0</v>
      </c>
      <c r="O82" s="1355">
        <f>IF(O3&gt;ﾛｰﾝ控除!$V$14,0,IF(O175&gt;ﾛｰﾝ控除!$X$14,0,O80*O81-O78))</f>
        <v>0</v>
      </c>
      <c r="P82" s="1356">
        <f>IF(P3&gt;ﾛｰﾝ控除!$V$14,0,IF(P175&gt;ﾛｰﾝ控除!$X$14,0,P80*P81-P78))</f>
        <v>0</v>
      </c>
      <c r="Q82" s="529">
        <f>IF(Q3&gt;ﾛｰﾝ控除!$V$14,0,IF(Q175&gt;ﾛｰﾝ控除!$X$14,0,Q80*Q81-Q78))</f>
        <v>0</v>
      </c>
      <c r="R82" s="529">
        <f>IF(R3&gt;ﾛｰﾝ控除!$V$14,0,IF(R175&gt;ﾛｰﾝ控除!$X$14,0,R80*R81-R78))</f>
        <v>0</v>
      </c>
      <c r="S82" s="529">
        <f>IF(S3&gt;ﾛｰﾝ控除!$V$14,0,IF(S175&gt;ﾛｰﾝ控除!$X$14,0,S80*S81-S78))</f>
        <v>0</v>
      </c>
      <c r="T82" s="1355">
        <f>IF(T3&gt;ﾛｰﾝ控除!$V$14,0,IF(T175&gt;ﾛｰﾝ控除!$X$14,0,T80*T81-T78))</f>
        <v>0</v>
      </c>
      <c r="U82" s="1356">
        <f>IF(U3&gt;ﾛｰﾝ控除!$V$14,0,IF(U175&gt;ﾛｰﾝ控除!$X$14,0,U80*U81-U78))</f>
        <v>0</v>
      </c>
      <c r="V82" s="529">
        <f>IF(V3&gt;ﾛｰﾝ控除!$V$14,0,IF(V175&gt;ﾛｰﾝ控除!$X$14,0,V80*V81-V78))</f>
        <v>0</v>
      </c>
      <c r="W82" s="529">
        <f>IF(W3&gt;ﾛｰﾝ控除!$V$14,0,IF(W175&gt;ﾛｰﾝ控除!$X$14,0,W80*W81-W78))</f>
        <v>0</v>
      </c>
      <c r="X82" s="2216"/>
      <c r="Y82" s="2217"/>
      <c r="Z82" s="1350"/>
      <c r="AA82" s="546"/>
      <c r="AB82" s="546"/>
      <c r="AC82" s="546"/>
      <c r="AD82" s="1349"/>
      <c r="AE82" s="1350"/>
      <c r="AF82" s="546"/>
      <c r="AG82" s="546"/>
      <c r="AH82" s="546"/>
      <c r="AI82" s="1349"/>
      <c r="AJ82" s="1350"/>
      <c r="AK82" s="546"/>
      <c r="AL82" s="546"/>
      <c r="AM82" s="546"/>
      <c r="AN82" s="1349"/>
    </row>
    <row r="83" spans="2:40" s="428" customFormat="1" ht="12" customHeight="1" collapsed="1">
      <c r="B83" s="1651"/>
      <c r="C83" s="1305"/>
      <c r="D83" s="1306" t="s">
        <v>1192</v>
      </c>
      <c r="E83" s="1309" t="s">
        <v>73</v>
      </c>
      <c r="F83" s="1443"/>
      <c r="G83" s="1443"/>
      <c r="H83" s="1310"/>
      <c r="I83" s="1568" t="s">
        <v>1193</v>
      </c>
      <c r="J83" s="1340">
        <f>J84*J85</f>
        <v>0</v>
      </c>
      <c r="K83" s="1312">
        <f>K84*K85</f>
        <v>165.30448623672521</v>
      </c>
      <c r="L83" s="1312">
        <f t="shared" ref="L83:AN83" si="69">L84*L85</f>
        <v>308.48737578392115</v>
      </c>
      <c r="M83" s="1312">
        <f t="shared" si="69"/>
        <v>300.62835934554084</v>
      </c>
      <c r="N83" s="1312">
        <f t="shared" si="69"/>
        <v>281.77894263588092</v>
      </c>
      <c r="O83" s="1339">
        <f t="shared" si="69"/>
        <v>282.72141347136386</v>
      </c>
      <c r="P83" s="1340">
        <f t="shared" si="69"/>
        <v>282.67428992958969</v>
      </c>
      <c r="Q83" s="1312">
        <f t="shared" si="69"/>
        <v>283.8485540356258</v>
      </c>
      <c r="R83" s="1312">
        <f t="shared" si="69"/>
        <v>283.78984083032395</v>
      </c>
      <c r="S83" s="1312">
        <f t="shared" si="69"/>
        <v>283.79277649058901</v>
      </c>
      <c r="T83" s="1339">
        <f t="shared" si="69"/>
        <v>284.96453763652329</v>
      </c>
      <c r="U83" s="1340">
        <f t="shared" si="69"/>
        <v>284.90594957922661</v>
      </c>
      <c r="V83" s="1312">
        <f t="shared" si="69"/>
        <v>0</v>
      </c>
      <c r="W83" s="1312">
        <f t="shared" si="69"/>
        <v>0</v>
      </c>
      <c r="X83" s="1312">
        <f t="shared" si="69"/>
        <v>0</v>
      </c>
      <c r="Y83" s="1339">
        <f t="shared" si="69"/>
        <v>0</v>
      </c>
      <c r="Z83" s="1340">
        <f t="shared" si="69"/>
        <v>0</v>
      </c>
      <c r="AA83" s="1312">
        <f t="shared" si="69"/>
        <v>0</v>
      </c>
      <c r="AB83" s="1312">
        <f t="shared" si="69"/>
        <v>0</v>
      </c>
      <c r="AC83" s="1312">
        <f t="shared" si="69"/>
        <v>0</v>
      </c>
      <c r="AD83" s="1339">
        <f t="shared" si="69"/>
        <v>0</v>
      </c>
      <c r="AE83" s="1340">
        <f t="shared" si="69"/>
        <v>0</v>
      </c>
      <c r="AF83" s="1312">
        <f t="shared" si="69"/>
        <v>0</v>
      </c>
      <c r="AG83" s="1312">
        <f t="shared" si="69"/>
        <v>0</v>
      </c>
      <c r="AH83" s="1312">
        <f t="shared" si="69"/>
        <v>0</v>
      </c>
      <c r="AI83" s="1339">
        <f t="shared" si="69"/>
        <v>0</v>
      </c>
      <c r="AJ83" s="1340">
        <f t="shared" si="69"/>
        <v>0</v>
      </c>
      <c r="AK83" s="1312">
        <f t="shared" si="69"/>
        <v>0</v>
      </c>
      <c r="AL83" s="1312">
        <f t="shared" si="69"/>
        <v>0</v>
      </c>
      <c r="AM83" s="1312">
        <f t="shared" si="69"/>
        <v>0</v>
      </c>
      <c r="AN83" s="1339">
        <f t="shared" si="69"/>
        <v>0</v>
      </c>
    </row>
    <row r="84" spans="2:40" s="428" customFormat="1" ht="12" customHeight="1">
      <c r="B84" s="1651"/>
      <c r="C84" s="1305"/>
      <c r="D84" s="1307"/>
      <c r="E84" s="520" t="s">
        <v>932</v>
      </c>
      <c r="F84" s="526" t="s">
        <v>1189</v>
      </c>
      <c r="G84" s="526"/>
      <c r="H84" s="425"/>
      <c r="I84" s="1554" t="s">
        <v>1194</v>
      </c>
      <c r="J84" s="1322">
        <f t="shared" ref="J84:AN84" si="70">J40-J78</f>
        <v>0</v>
      </c>
      <c r="K84" s="521">
        <f t="shared" si="70"/>
        <v>7871.6422017488185</v>
      </c>
      <c r="L84" s="521">
        <f t="shared" si="70"/>
        <v>14689.875037329577</v>
      </c>
      <c r="M84" s="521">
        <f t="shared" si="70"/>
        <v>14315.636159311467</v>
      </c>
      <c r="N84" s="521">
        <f t="shared" si="70"/>
        <v>13418.044887422901</v>
      </c>
      <c r="O84" s="1321">
        <f t="shared" si="70"/>
        <v>13462.924451017327</v>
      </c>
      <c r="P84" s="1322">
        <f t="shared" si="70"/>
        <v>13460.680472837605</v>
      </c>
      <c r="Q84" s="521">
        <f t="shared" si="70"/>
        <v>13516.597811220276</v>
      </c>
      <c r="R84" s="521">
        <f t="shared" si="70"/>
        <v>13513.80194430114</v>
      </c>
      <c r="S84" s="521">
        <f t="shared" si="70"/>
        <v>13513.941737647096</v>
      </c>
      <c r="T84" s="1321">
        <f t="shared" si="70"/>
        <v>13569.739887453488</v>
      </c>
      <c r="U84" s="1322">
        <f t="shared" si="70"/>
        <v>13566.94997996317</v>
      </c>
      <c r="V84" s="521">
        <f t="shared" si="70"/>
        <v>13567.089475337682</v>
      </c>
      <c r="W84" s="521">
        <f t="shared" si="70"/>
        <v>13622.887640042642</v>
      </c>
      <c r="X84" s="521">
        <f t="shared" si="70"/>
        <v>13620.097731807389</v>
      </c>
      <c r="Y84" s="1321">
        <f t="shared" si="70"/>
        <v>13645.385455890835</v>
      </c>
      <c r="Z84" s="1322">
        <f t="shared" si="70"/>
        <v>14011.764244689166</v>
      </c>
      <c r="AA84" s="521">
        <f t="shared" si="70"/>
        <v>13993.44530524925</v>
      </c>
      <c r="AB84" s="521">
        <f t="shared" si="70"/>
        <v>13994.361252221246</v>
      </c>
      <c r="AC84" s="521">
        <f t="shared" si="70"/>
        <v>14050.332781188437</v>
      </c>
      <c r="AD84" s="1321">
        <f t="shared" si="70"/>
        <v>14047.534204740077</v>
      </c>
      <c r="AE84" s="1322">
        <f t="shared" si="70"/>
        <v>14047.674133562497</v>
      </c>
      <c r="AF84" s="521">
        <f t="shared" si="70"/>
        <v>14103.472276595057</v>
      </c>
      <c r="AG84" s="521">
        <f t="shared" si="70"/>
        <v>14100.682369443432</v>
      </c>
      <c r="AH84" s="521">
        <f t="shared" si="70"/>
        <v>14100.821864801012</v>
      </c>
      <c r="AI84" s="1321">
        <f t="shared" si="70"/>
        <v>14156.620029506823</v>
      </c>
      <c r="AJ84" s="1322">
        <f t="shared" si="70"/>
        <v>14153.830121271527</v>
      </c>
      <c r="AK84" s="521">
        <f t="shared" si="70"/>
        <v>14153.969616683295</v>
      </c>
      <c r="AL84" s="521">
        <f t="shared" si="70"/>
        <v>14209.767781386385</v>
      </c>
      <c r="AM84" s="521">
        <f t="shared" si="70"/>
        <v>14206.977873151231</v>
      </c>
      <c r="AN84" s="1321">
        <f t="shared" si="70"/>
        <v>14207.117368562987</v>
      </c>
    </row>
    <row r="85" spans="2:40" s="428" customFormat="1" ht="12" customHeight="1">
      <c r="B85" s="1651"/>
      <c r="C85" s="1305"/>
      <c r="D85" s="1442"/>
      <c r="E85" s="522" t="s">
        <v>933</v>
      </c>
      <c r="F85" s="527" t="s">
        <v>577</v>
      </c>
      <c r="G85" s="527"/>
      <c r="H85" s="491"/>
      <c r="I85" s="1557"/>
      <c r="J85" s="1383">
        <f>IF(J115&lt;50406,0.021,0)</f>
        <v>2.1000000000000001E-2</v>
      </c>
      <c r="K85" s="571">
        <f>IF(K115&lt;50406,0.021,0)</f>
        <v>2.1000000000000001E-2</v>
      </c>
      <c r="L85" s="571">
        <f t="shared" ref="L85:AN85" si="71">IF(L115&lt;50406,0.021,0)</f>
        <v>2.1000000000000001E-2</v>
      </c>
      <c r="M85" s="571">
        <f t="shared" si="71"/>
        <v>2.1000000000000001E-2</v>
      </c>
      <c r="N85" s="571">
        <f t="shared" si="71"/>
        <v>2.1000000000000001E-2</v>
      </c>
      <c r="O85" s="1374">
        <f t="shared" si="71"/>
        <v>2.1000000000000001E-2</v>
      </c>
      <c r="P85" s="1383">
        <f t="shared" si="71"/>
        <v>2.1000000000000001E-2</v>
      </c>
      <c r="Q85" s="571">
        <f t="shared" si="71"/>
        <v>2.1000000000000001E-2</v>
      </c>
      <c r="R85" s="571">
        <f t="shared" si="71"/>
        <v>2.1000000000000001E-2</v>
      </c>
      <c r="S85" s="571">
        <f t="shared" si="71"/>
        <v>2.1000000000000001E-2</v>
      </c>
      <c r="T85" s="1374">
        <f t="shared" si="71"/>
        <v>2.1000000000000001E-2</v>
      </c>
      <c r="U85" s="1383">
        <f t="shared" si="71"/>
        <v>2.1000000000000001E-2</v>
      </c>
      <c r="V85" s="571">
        <f t="shared" si="71"/>
        <v>0</v>
      </c>
      <c r="W85" s="571">
        <f t="shared" si="71"/>
        <v>0</v>
      </c>
      <c r="X85" s="571">
        <f t="shared" si="71"/>
        <v>0</v>
      </c>
      <c r="Y85" s="1374">
        <f t="shared" si="71"/>
        <v>0</v>
      </c>
      <c r="Z85" s="1383">
        <f t="shared" si="71"/>
        <v>0</v>
      </c>
      <c r="AA85" s="571">
        <f t="shared" si="71"/>
        <v>0</v>
      </c>
      <c r="AB85" s="571">
        <f t="shared" si="71"/>
        <v>0</v>
      </c>
      <c r="AC85" s="571">
        <f t="shared" si="71"/>
        <v>0</v>
      </c>
      <c r="AD85" s="1374">
        <f t="shared" si="71"/>
        <v>0</v>
      </c>
      <c r="AE85" s="1383">
        <f t="shared" si="71"/>
        <v>0</v>
      </c>
      <c r="AF85" s="571">
        <f t="shared" si="71"/>
        <v>0</v>
      </c>
      <c r="AG85" s="571">
        <f t="shared" si="71"/>
        <v>0</v>
      </c>
      <c r="AH85" s="571">
        <f t="shared" si="71"/>
        <v>0</v>
      </c>
      <c r="AI85" s="1374">
        <f t="shared" si="71"/>
        <v>0</v>
      </c>
      <c r="AJ85" s="1383">
        <f t="shared" si="71"/>
        <v>0</v>
      </c>
      <c r="AK85" s="571">
        <f t="shared" si="71"/>
        <v>0</v>
      </c>
      <c r="AL85" s="571">
        <f t="shared" si="71"/>
        <v>0</v>
      </c>
      <c r="AM85" s="571">
        <f t="shared" si="71"/>
        <v>0</v>
      </c>
      <c r="AN85" s="1374">
        <f t="shared" si="71"/>
        <v>0</v>
      </c>
    </row>
    <row r="86" spans="2:40" s="428" customFormat="1" ht="12" customHeight="1">
      <c r="B86" s="1651"/>
      <c r="C86" s="1296" t="s">
        <v>934</v>
      </c>
      <c r="D86" s="1317" t="s">
        <v>215</v>
      </c>
      <c r="E86" s="1317"/>
      <c r="F86" s="1317"/>
      <c r="G86" s="1317"/>
      <c r="H86" s="1317"/>
      <c r="I86" s="1647"/>
      <c r="J86" s="1320">
        <f>J109+J123+J126</f>
        <v>0</v>
      </c>
      <c r="K86" s="1318">
        <f>K109+K123+K126</f>
        <v>7044.3711212273611</v>
      </c>
      <c r="L86" s="1318">
        <f t="shared" ref="L86:AN86" si="72">L109+L123+L126</f>
        <v>11455.000841997571</v>
      </c>
      <c r="M86" s="1318">
        <f t="shared" si="72"/>
        <v>11234.46935595906</v>
      </c>
      <c r="N86" s="1318">
        <f t="shared" si="72"/>
        <v>10705.536771260568</v>
      </c>
      <c r="O86" s="1318">
        <f t="shared" si="72"/>
        <v>10731.983400495492</v>
      </c>
      <c r="P86" s="1320">
        <f t="shared" si="72"/>
        <v>10730.661069033744</v>
      </c>
      <c r="Q86" s="1318">
        <f t="shared" si="72"/>
        <v>10763.612038195884</v>
      </c>
      <c r="R86" s="1318">
        <f t="shared" si="72"/>
        <v>10761.964489737775</v>
      </c>
      <c r="S86" s="1318">
        <f t="shared" si="72"/>
        <v>10762.046867160681</v>
      </c>
      <c r="T86" s="1318">
        <f t="shared" si="72"/>
        <v>10794.927600878591</v>
      </c>
      <c r="U86" s="1320">
        <f t="shared" si="72"/>
        <v>10793.283564192696</v>
      </c>
      <c r="V86" s="1318">
        <f t="shared" si="72"/>
        <v>10793.365766026989</v>
      </c>
      <c r="W86" s="1318">
        <f t="shared" si="72"/>
        <v>10826.246508524328</v>
      </c>
      <c r="X86" s="1318">
        <f t="shared" si="72"/>
        <v>10824.602471399459</v>
      </c>
      <c r="Y86" s="1318">
        <f t="shared" si="72"/>
        <v>10839.504021447352</v>
      </c>
      <c r="Z86" s="1320">
        <f t="shared" si="72"/>
        <v>11055.403714110431</v>
      </c>
      <c r="AA86" s="1318">
        <f t="shared" si="72"/>
        <v>11044.608729477279</v>
      </c>
      <c r="AB86" s="1318">
        <f t="shared" si="72"/>
        <v>11045.148478708936</v>
      </c>
      <c r="AC86" s="1318">
        <f t="shared" si="72"/>
        <v>11078.131381298721</v>
      </c>
      <c r="AD86" s="1318">
        <f t="shared" si="72"/>
        <v>11076.482236169231</v>
      </c>
      <c r="AE86" s="1320">
        <f t="shared" si="72"/>
        <v>11076.564693425707</v>
      </c>
      <c r="AF86" s="1318">
        <f t="shared" si="72"/>
        <v>11109.445423151938</v>
      </c>
      <c r="AG86" s="1318">
        <f t="shared" si="72"/>
        <v>11107.801386665626</v>
      </c>
      <c r="AH86" s="1318">
        <f t="shared" si="72"/>
        <v>11107.883588489942</v>
      </c>
      <c r="AI86" s="1318">
        <f t="shared" si="72"/>
        <v>11140.764330987782</v>
      </c>
      <c r="AJ86" s="1320">
        <f t="shared" si="72"/>
        <v>11139.120293862885</v>
      </c>
      <c r="AK86" s="1318">
        <f t="shared" si="72"/>
        <v>11139.202495719132</v>
      </c>
      <c r="AL86" s="1318">
        <f t="shared" si="72"/>
        <v>11172.083238215369</v>
      </c>
      <c r="AM86" s="1318">
        <f t="shared" si="72"/>
        <v>11170.439201090556</v>
      </c>
      <c r="AN86" s="1319">
        <f t="shared" si="72"/>
        <v>11170.521402946799</v>
      </c>
    </row>
    <row r="87" spans="2:40" s="428" customFormat="1" ht="12" hidden="1" customHeight="1" outlineLevel="1">
      <c r="B87" s="530"/>
      <c r="D87" s="425"/>
      <c r="E87" s="431"/>
      <c r="F87" s="425"/>
      <c r="G87" s="425"/>
      <c r="H87" s="425"/>
      <c r="I87" s="1554" t="s">
        <v>308</v>
      </c>
      <c r="J87" s="1540"/>
      <c r="K87" s="553">
        <f>IF(AND('入力(3)'!$J$8="1億円超",K88&gt;0,K88*0.5&gt;K88+SUM(J89:J98)),K88*0.5,0)</f>
        <v>0</v>
      </c>
      <c r="L87" s="553">
        <f>IF(AND('入力(3)'!$J$8="1億円超",L88&gt;0,L88*0.5&gt;L88+SUM(K89:K98)),L88*0.5,0)</f>
        <v>0</v>
      </c>
      <c r="M87" s="553">
        <f>IF(AND('入力(3)'!$J$8="1億円超",M88&gt;0,M88*0.5&gt;M88+SUM(L89:L98)),M88*0.5,0)</f>
        <v>0</v>
      </c>
      <c r="N87" s="553">
        <f>IF(AND('入力(3)'!$J$8="1億円超",N88&gt;0,N88*0.5&gt;N88+SUM(M89:M98)),N88*0.5,0)</f>
        <v>0</v>
      </c>
      <c r="O87" s="2215">
        <f>IF(AND('入力(3)'!$J$8="1億円超",O88&gt;0,O88*0.5&gt;O88+SUM(N89:N98)),O88*0.5,0)</f>
        <v>0</v>
      </c>
      <c r="P87" s="1540">
        <f>IF(AND('入力(3)'!$J$8="1億円超",P88&gt;0,P88*0.5&gt;P88+SUM(O89:O98)),P88*0.5,0)</f>
        <v>0</v>
      </c>
      <c r="Q87" s="553">
        <f>IF(AND('入力(3)'!$J$8="1億円超",Q88&gt;0,Q88*0.5&gt;Q88+SUM(P89:P98)),Q88*0.5,0)</f>
        <v>0</v>
      </c>
      <c r="R87" s="553">
        <f>IF(AND('入力(3)'!$J$8="1億円超",R88&gt;0,R88*0.5&gt;R88+SUM(Q89:Q98)),R88*0.5,0)</f>
        <v>0</v>
      </c>
      <c r="S87" s="553">
        <f>IF(AND('入力(3)'!$J$8="1億円超",S88&gt;0,S88*0.5&gt;S88+SUM(R89:R98)),S88*0.5,0)</f>
        <v>0</v>
      </c>
      <c r="T87" s="2215">
        <f>IF(AND('入力(3)'!$J$8="1億円超",T88&gt;0,T88*0.5&gt;T88+SUM(S89:S98)),T88*0.5,0)</f>
        <v>0</v>
      </c>
      <c r="U87" s="521">
        <f>IF(AND('入力(3)'!$J$8="1億円超",U88&gt;0,U88*0.5&gt;U88+SUM(T89:T98)),U88*0.5,0)</f>
        <v>0</v>
      </c>
      <c r="V87" s="521">
        <f>IF(AND('入力(3)'!$J$8="1億円超",V88&gt;0,V88*0.5&gt;V88+SUM(U89:U98)),V88*0.5,0)</f>
        <v>0</v>
      </c>
      <c r="W87" s="521">
        <f>IF(AND('入力(3)'!$J$8="1億円超",W88&gt;0,W88*0.5&gt;W88+SUM(V89:V98)),W88*0.5,0)</f>
        <v>0</v>
      </c>
      <c r="X87" s="521">
        <f>IF(AND('入力(3)'!$J$8="1億円超",X88&gt;0,X88*0.5&gt;X88+SUM(W89:W98)),X88*0.5,0)</f>
        <v>0</v>
      </c>
      <c r="Y87" s="521">
        <f>IF(AND('入力(3)'!$J$8="1億円超",Y88&gt;0,Y88*0.5&gt;Y88+SUM(X89:X98)),Y88*0.5,0)</f>
        <v>0</v>
      </c>
      <c r="Z87" s="1540">
        <f>IF(AND('入力(3)'!$J$8="1億円超",Z88&gt;0,Z88*0.5&gt;Z88+SUM(Y89:Y98)),Z88*0.5,0)</f>
        <v>0</v>
      </c>
      <c r="AA87" s="553">
        <f>IF(AND('入力(3)'!$J$8="1億円超",AA88&gt;0,AA88*0.5&gt;AA88+SUM(Z89:Z98)),AA88*0.5,0)</f>
        <v>0</v>
      </c>
      <c r="AB87" s="553">
        <f>IF(AND('入力(3)'!$J$8="1億円超",AB88&gt;0,AB88*0.5&gt;AB88+SUM(AA89:AA98)),AB88*0.5,0)</f>
        <v>0</v>
      </c>
      <c r="AC87" s="553">
        <f>IF(AND('入力(3)'!$J$8="1億円超",AC88&gt;0,AC88*0.5&gt;AC88+SUM(AB89:AB98)),AC88*0.5,0)</f>
        <v>0</v>
      </c>
      <c r="AD87" s="2215">
        <f>IF(AND('入力(3)'!$J$8="1億円超",AD88&gt;0,AD88*0.5&gt;AD88+SUM(AC89:AC98)),AD88*0.5,0)</f>
        <v>0</v>
      </c>
      <c r="AE87" s="521">
        <f>IF(AND('入力(3)'!$J$8="1億円超",AE88&gt;0,AE88*0.5&gt;AE88+SUM(AD89:AD98)),AE88*0.5,0)</f>
        <v>0</v>
      </c>
      <c r="AF87" s="521">
        <f>IF(AND('入力(3)'!$J$8="1億円超",AF88&gt;0,AF88*0.5&gt;AF88+SUM(AE89:AE98)),AF88*0.5,0)</f>
        <v>0</v>
      </c>
      <c r="AG87" s="521">
        <f>IF(AND('入力(3)'!$J$8="1億円超",AG88&gt;0,AG88*0.5&gt;AG88+SUM(AF89:AF98)),AG88*0.5,0)</f>
        <v>0</v>
      </c>
      <c r="AH87" s="521">
        <f>IF(AND('入力(3)'!$J$8="1億円超",AH88&gt;0,AH88*0.5&gt;AH88+SUM(AG89:AG98)),AH88*0.5,0)</f>
        <v>0</v>
      </c>
      <c r="AI87" s="521">
        <f>IF(AND('入力(3)'!$J$8="1億円超",AI88&gt;0,AI88*0.5&gt;AI88+SUM(AH89:AH98)),AI88*0.5,0)</f>
        <v>0</v>
      </c>
      <c r="AJ87" s="1540">
        <f>IF(AND('入力(3)'!$J$8="1億円超",AJ88&gt;0,AJ88*0.5&gt;AJ88+SUM(AI89:AI98)),AJ88*0.5,0)</f>
        <v>0</v>
      </c>
      <c r="AK87" s="553">
        <f>IF(AND('入力(3)'!$J$8="1億円超",AK88&gt;0,AK88*0.5&gt;AK88+SUM(AJ89:AJ98)),AK88*0.5,0)</f>
        <v>0</v>
      </c>
      <c r="AL87" s="553">
        <f>IF(AND('入力(3)'!$J$8="1億円超",AL88&gt;0,AL88*0.5&gt;AL88+SUM(AK89:AK98)),AL88*0.5,0)</f>
        <v>0</v>
      </c>
      <c r="AM87" s="553">
        <f>IF(AND('入力(3)'!$J$8="1億円超",AM88&gt;0,AM88*0.5&gt;AM88+SUM(AL89:AL98)),AM88*0.5,0)</f>
        <v>0</v>
      </c>
      <c r="AN87" s="2215">
        <f>IF(AND('入力(3)'!$J$8="1億円超",AN88&gt;0,AN88*0.5&gt;AN88+SUM(AM89:AM98)),AN88*0.5,0)</f>
        <v>0</v>
      </c>
    </row>
    <row r="88" spans="2:40" s="428" customFormat="1" ht="12" hidden="1" customHeight="1" outlineLevel="1">
      <c r="B88" s="530"/>
      <c r="E88" s="429"/>
      <c r="H88" s="540"/>
      <c r="I88" s="1566" t="s">
        <v>635</v>
      </c>
      <c r="J88" s="1346">
        <f t="shared" ref="J88:AN88" si="73">J35</f>
        <v>0</v>
      </c>
      <c r="K88" s="541">
        <f t="shared" si="73"/>
        <v>27319.105504372044</v>
      </c>
      <c r="L88" s="541">
        <f t="shared" si="73"/>
        <v>43951.944527399057</v>
      </c>
      <c r="M88" s="541">
        <f t="shared" si="73"/>
        <v>43120.302576247705</v>
      </c>
      <c r="N88" s="541">
        <f t="shared" si="73"/>
        <v>41125.655305384222</v>
      </c>
      <c r="O88" s="1345">
        <f t="shared" si="73"/>
        <v>41225.387668927389</v>
      </c>
      <c r="P88" s="1346">
        <f t="shared" si="73"/>
        <v>41220.401050750232</v>
      </c>
      <c r="Q88" s="541">
        <f t="shared" si="73"/>
        <v>41344.661802711722</v>
      </c>
      <c r="R88" s="541">
        <f t="shared" si="73"/>
        <v>41338.448765113644</v>
      </c>
      <c r="S88" s="541">
        <f t="shared" si="73"/>
        <v>41338.759416993547</v>
      </c>
      <c r="T88" s="1345">
        <f t="shared" si="73"/>
        <v>41462.755305452192</v>
      </c>
      <c r="U88" s="1346">
        <f t="shared" si="73"/>
        <v>41456.555511029263</v>
      </c>
      <c r="V88" s="541">
        <f t="shared" si="73"/>
        <v>41456.865500750406</v>
      </c>
      <c r="W88" s="541">
        <f t="shared" si="73"/>
        <v>41580.861422316979</v>
      </c>
      <c r="X88" s="541">
        <f t="shared" si="73"/>
        <v>41574.661626238645</v>
      </c>
      <c r="Y88" s="1345">
        <f t="shared" si="73"/>
        <v>41630.856568646297</v>
      </c>
      <c r="Z88" s="1346">
        <f t="shared" si="73"/>
        <v>42445.031654864812</v>
      </c>
      <c r="AA88" s="541">
        <f t="shared" si="73"/>
        <v>42404.322900553889</v>
      </c>
      <c r="AB88" s="541">
        <f t="shared" si="73"/>
        <v>42406.358338269434</v>
      </c>
      <c r="AC88" s="541">
        <f t="shared" si="73"/>
        <v>42530.73951375208</v>
      </c>
      <c r="AD88" s="1345">
        <f t="shared" si="73"/>
        <v>42524.520454977945</v>
      </c>
      <c r="AE88" s="1346">
        <f t="shared" si="73"/>
        <v>42524.831407916659</v>
      </c>
      <c r="AF88" s="541">
        <f t="shared" si="73"/>
        <v>42648.827281322352</v>
      </c>
      <c r="AG88" s="541">
        <f t="shared" si="73"/>
        <v>42642.627487652069</v>
      </c>
      <c r="AH88" s="541">
        <f t="shared" si="73"/>
        <v>42642.937477335581</v>
      </c>
      <c r="AI88" s="1345">
        <f t="shared" si="73"/>
        <v>42766.933398904046</v>
      </c>
      <c r="AJ88" s="1346">
        <f t="shared" si="73"/>
        <v>42760.73360282561</v>
      </c>
      <c r="AK88" s="541">
        <f t="shared" si="73"/>
        <v>42761.043592629539</v>
      </c>
      <c r="AL88" s="541">
        <f t="shared" si="73"/>
        <v>42885.039514191965</v>
      </c>
      <c r="AM88" s="541">
        <f t="shared" si="73"/>
        <v>42878.839718113843</v>
      </c>
      <c r="AN88" s="1345">
        <f t="shared" si="73"/>
        <v>42879.14970791775</v>
      </c>
    </row>
    <row r="89" spans="2:40" s="428" customFormat="1" ht="12" hidden="1" customHeight="1" outlineLevel="1">
      <c r="B89" s="530"/>
      <c r="E89" s="429"/>
      <c r="H89" s="492"/>
      <c r="I89" s="798" t="s">
        <v>952</v>
      </c>
      <c r="J89" s="1338">
        <f t="shared" ref="J89:AN89" si="74">IF(J88&lt;0,J88,0)</f>
        <v>0</v>
      </c>
      <c r="K89" s="513">
        <f t="shared" si="74"/>
        <v>0</v>
      </c>
      <c r="L89" s="513">
        <f t="shared" si="74"/>
        <v>0</v>
      </c>
      <c r="M89" s="513">
        <f t="shared" si="74"/>
        <v>0</v>
      </c>
      <c r="N89" s="513">
        <f t="shared" si="74"/>
        <v>0</v>
      </c>
      <c r="O89" s="1337">
        <f t="shared" si="74"/>
        <v>0</v>
      </c>
      <c r="P89" s="1338">
        <f t="shared" si="74"/>
        <v>0</v>
      </c>
      <c r="Q89" s="513">
        <f t="shared" si="74"/>
        <v>0</v>
      </c>
      <c r="R89" s="513">
        <f t="shared" si="74"/>
        <v>0</v>
      </c>
      <c r="S89" s="513">
        <f t="shared" si="74"/>
        <v>0</v>
      </c>
      <c r="T89" s="1337">
        <f t="shared" si="74"/>
        <v>0</v>
      </c>
      <c r="U89" s="1338">
        <f t="shared" si="74"/>
        <v>0</v>
      </c>
      <c r="V89" s="513">
        <f t="shared" si="74"/>
        <v>0</v>
      </c>
      <c r="W89" s="513">
        <f t="shared" si="74"/>
        <v>0</v>
      </c>
      <c r="X89" s="513">
        <f t="shared" si="74"/>
        <v>0</v>
      </c>
      <c r="Y89" s="1337">
        <f t="shared" si="74"/>
        <v>0</v>
      </c>
      <c r="Z89" s="1338">
        <f t="shared" si="74"/>
        <v>0</v>
      </c>
      <c r="AA89" s="513">
        <f t="shared" si="74"/>
        <v>0</v>
      </c>
      <c r="AB89" s="513">
        <f t="shared" si="74"/>
        <v>0</v>
      </c>
      <c r="AC89" s="513">
        <f t="shared" si="74"/>
        <v>0</v>
      </c>
      <c r="AD89" s="1337">
        <f t="shared" si="74"/>
        <v>0</v>
      </c>
      <c r="AE89" s="1338">
        <f t="shared" si="74"/>
        <v>0</v>
      </c>
      <c r="AF89" s="513">
        <f t="shared" si="74"/>
        <v>0</v>
      </c>
      <c r="AG89" s="513">
        <f t="shared" si="74"/>
        <v>0</v>
      </c>
      <c r="AH89" s="513">
        <f t="shared" si="74"/>
        <v>0</v>
      </c>
      <c r="AI89" s="1337">
        <f t="shared" si="74"/>
        <v>0</v>
      </c>
      <c r="AJ89" s="1338">
        <f t="shared" si="74"/>
        <v>0</v>
      </c>
      <c r="AK89" s="513">
        <f t="shared" si="74"/>
        <v>0</v>
      </c>
      <c r="AL89" s="513">
        <f t="shared" si="74"/>
        <v>0</v>
      </c>
      <c r="AM89" s="513">
        <f t="shared" si="74"/>
        <v>0</v>
      </c>
      <c r="AN89" s="1337">
        <f t="shared" si="74"/>
        <v>0</v>
      </c>
    </row>
    <row r="90" spans="2:40" s="428" customFormat="1" ht="12" hidden="1" customHeight="1" outlineLevel="1">
      <c r="B90" s="530"/>
      <c r="I90" s="177" t="s">
        <v>69</v>
      </c>
      <c r="J90" s="1326"/>
      <c r="K90" s="512">
        <f t="shared" ref="K90:AN90" si="75">IF(K100&gt;=0,0,IF(K100&lt;=J89,J89,K100))</f>
        <v>0</v>
      </c>
      <c r="L90" s="512">
        <f t="shared" si="75"/>
        <v>0</v>
      </c>
      <c r="M90" s="512">
        <f t="shared" si="75"/>
        <v>0</v>
      </c>
      <c r="N90" s="512">
        <f t="shared" si="75"/>
        <v>0</v>
      </c>
      <c r="O90" s="1325">
        <f t="shared" si="75"/>
        <v>0</v>
      </c>
      <c r="P90" s="1326">
        <f t="shared" si="75"/>
        <v>0</v>
      </c>
      <c r="Q90" s="512">
        <f t="shared" si="75"/>
        <v>0</v>
      </c>
      <c r="R90" s="512">
        <f t="shared" si="75"/>
        <v>0</v>
      </c>
      <c r="S90" s="512">
        <f t="shared" si="75"/>
        <v>0</v>
      </c>
      <c r="T90" s="1325">
        <f t="shared" si="75"/>
        <v>0</v>
      </c>
      <c r="U90" s="1326">
        <f t="shared" si="75"/>
        <v>0</v>
      </c>
      <c r="V90" s="512">
        <f t="shared" si="75"/>
        <v>0</v>
      </c>
      <c r="W90" s="512">
        <f t="shared" si="75"/>
        <v>0</v>
      </c>
      <c r="X90" s="512">
        <f t="shared" si="75"/>
        <v>0</v>
      </c>
      <c r="Y90" s="1325">
        <f t="shared" si="75"/>
        <v>0</v>
      </c>
      <c r="Z90" s="1326">
        <f t="shared" si="75"/>
        <v>0</v>
      </c>
      <c r="AA90" s="512">
        <f t="shared" si="75"/>
        <v>0</v>
      </c>
      <c r="AB90" s="512">
        <f t="shared" si="75"/>
        <v>0</v>
      </c>
      <c r="AC90" s="512">
        <f t="shared" si="75"/>
        <v>0</v>
      </c>
      <c r="AD90" s="1325">
        <f t="shared" si="75"/>
        <v>0</v>
      </c>
      <c r="AE90" s="1326">
        <f t="shared" si="75"/>
        <v>0</v>
      </c>
      <c r="AF90" s="512">
        <f t="shared" si="75"/>
        <v>0</v>
      </c>
      <c r="AG90" s="512">
        <f t="shared" si="75"/>
        <v>0</v>
      </c>
      <c r="AH90" s="512">
        <f t="shared" si="75"/>
        <v>0</v>
      </c>
      <c r="AI90" s="1325">
        <f t="shared" si="75"/>
        <v>0</v>
      </c>
      <c r="AJ90" s="1326">
        <f t="shared" si="75"/>
        <v>0</v>
      </c>
      <c r="AK90" s="512">
        <f t="shared" si="75"/>
        <v>0</v>
      </c>
      <c r="AL90" s="512">
        <f t="shared" si="75"/>
        <v>0</v>
      </c>
      <c r="AM90" s="512">
        <f t="shared" si="75"/>
        <v>0</v>
      </c>
      <c r="AN90" s="1325">
        <f t="shared" si="75"/>
        <v>0</v>
      </c>
    </row>
    <row r="91" spans="2:40" s="428" customFormat="1" ht="12" hidden="1" customHeight="1" outlineLevel="1">
      <c r="B91" s="530"/>
      <c r="I91" s="177" t="s">
        <v>70</v>
      </c>
      <c r="J91" s="1326"/>
      <c r="K91" s="512"/>
      <c r="L91" s="512">
        <f t="shared" ref="L91:AN91" si="76">IF(L101&gt;=0,0,IF(L101&lt;=K90,K90,L101))</f>
        <v>0</v>
      </c>
      <c r="M91" s="512">
        <f t="shared" si="76"/>
        <v>0</v>
      </c>
      <c r="N91" s="512">
        <f t="shared" si="76"/>
        <v>0</v>
      </c>
      <c r="O91" s="1325">
        <f t="shared" si="76"/>
        <v>0</v>
      </c>
      <c r="P91" s="1326">
        <f t="shared" si="76"/>
        <v>0</v>
      </c>
      <c r="Q91" s="512">
        <f t="shared" si="76"/>
        <v>0</v>
      </c>
      <c r="R91" s="512">
        <f t="shared" si="76"/>
        <v>0</v>
      </c>
      <c r="S91" s="512">
        <f t="shared" si="76"/>
        <v>0</v>
      </c>
      <c r="T91" s="1325">
        <f t="shared" si="76"/>
        <v>0</v>
      </c>
      <c r="U91" s="1326">
        <f t="shared" si="76"/>
        <v>0</v>
      </c>
      <c r="V91" s="512">
        <f t="shared" si="76"/>
        <v>0</v>
      </c>
      <c r="W91" s="512">
        <f t="shared" si="76"/>
        <v>0</v>
      </c>
      <c r="X91" s="512">
        <f t="shared" si="76"/>
        <v>0</v>
      </c>
      <c r="Y91" s="1325">
        <f t="shared" si="76"/>
        <v>0</v>
      </c>
      <c r="Z91" s="1326">
        <f t="shared" si="76"/>
        <v>0</v>
      </c>
      <c r="AA91" s="512">
        <f t="shared" si="76"/>
        <v>0</v>
      </c>
      <c r="AB91" s="512">
        <f t="shared" si="76"/>
        <v>0</v>
      </c>
      <c r="AC91" s="512">
        <f t="shared" si="76"/>
        <v>0</v>
      </c>
      <c r="AD91" s="1325">
        <f t="shared" si="76"/>
        <v>0</v>
      </c>
      <c r="AE91" s="1326">
        <f t="shared" si="76"/>
        <v>0</v>
      </c>
      <c r="AF91" s="512">
        <f t="shared" si="76"/>
        <v>0</v>
      </c>
      <c r="AG91" s="512">
        <f t="shared" si="76"/>
        <v>0</v>
      </c>
      <c r="AH91" s="512">
        <f t="shared" si="76"/>
        <v>0</v>
      </c>
      <c r="AI91" s="1325">
        <f t="shared" si="76"/>
        <v>0</v>
      </c>
      <c r="AJ91" s="1326">
        <f t="shared" si="76"/>
        <v>0</v>
      </c>
      <c r="AK91" s="512">
        <f t="shared" si="76"/>
        <v>0</v>
      </c>
      <c r="AL91" s="512">
        <f t="shared" si="76"/>
        <v>0</v>
      </c>
      <c r="AM91" s="512">
        <f t="shared" si="76"/>
        <v>0</v>
      </c>
      <c r="AN91" s="1325">
        <f t="shared" si="76"/>
        <v>0</v>
      </c>
    </row>
    <row r="92" spans="2:40" s="428" customFormat="1" ht="12" hidden="1" customHeight="1" outlineLevel="1">
      <c r="B92" s="530"/>
      <c r="I92" s="177" t="s">
        <v>71</v>
      </c>
      <c r="J92" s="1326"/>
      <c r="K92" s="512"/>
      <c r="L92" s="512"/>
      <c r="M92" s="512">
        <f t="shared" ref="M92:AN92" si="77">IF(M102&gt;=0,0,IF(M102&lt;=L91,L91,M102))</f>
        <v>0</v>
      </c>
      <c r="N92" s="512">
        <f t="shared" si="77"/>
        <v>0</v>
      </c>
      <c r="O92" s="1325">
        <f t="shared" si="77"/>
        <v>0</v>
      </c>
      <c r="P92" s="1326">
        <f t="shared" si="77"/>
        <v>0</v>
      </c>
      <c r="Q92" s="512">
        <f t="shared" si="77"/>
        <v>0</v>
      </c>
      <c r="R92" s="512">
        <f t="shared" si="77"/>
        <v>0</v>
      </c>
      <c r="S92" s="512">
        <f t="shared" si="77"/>
        <v>0</v>
      </c>
      <c r="T92" s="1325">
        <f t="shared" si="77"/>
        <v>0</v>
      </c>
      <c r="U92" s="1326">
        <f t="shared" si="77"/>
        <v>0</v>
      </c>
      <c r="V92" s="512">
        <f t="shared" si="77"/>
        <v>0</v>
      </c>
      <c r="W92" s="512">
        <f t="shared" si="77"/>
        <v>0</v>
      </c>
      <c r="X92" s="512">
        <f t="shared" si="77"/>
        <v>0</v>
      </c>
      <c r="Y92" s="1325">
        <f t="shared" si="77"/>
        <v>0</v>
      </c>
      <c r="Z92" s="1326">
        <f t="shared" si="77"/>
        <v>0</v>
      </c>
      <c r="AA92" s="512">
        <f t="shared" si="77"/>
        <v>0</v>
      </c>
      <c r="AB92" s="512">
        <f t="shared" si="77"/>
        <v>0</v>
      </c>
      <c r="AC92" s="512">
        <f t="shared" si="77"/>
        <v>0</v>
      </c>
      <c r="AD92" s="1325">
        <f t="shared" si="77"/>
        <v>0</v>
      </c>
      <c r="AE92" s="1326">
        <f t="shared" si="77"/>
        <v>0</v>
      </c>
      <c r="AF92" s="512">
        <f t="shared" si="77"/>
        <v>0</v>
      </c>
      <c r="AG92" s="512">
        <f t="shared" si="77"/>
        <v>0</v>
      </c>
      <c r="AH92" s="512">
        <f t="shared" si="77"/>
        <v>0</v>
      </c>
      <c r="AI92" s="1325">
        <f t="shared" si="77"/>
        <v>0</v>
      </c>
      <c r="AJ92" s="1326">
        <f t="shared" si="77"/>
        <v>0</v>
      </c>
      <c r="AK92" s="512">
        <f t="shared" si="77"/>
        <v>0</v>
      </c>
      <c r="AL92" s="512">
        <f t="shared" si="77"/>
        <v>0</v>
      </c>
      <c r="AM92" s="512">
        <f t="shared" si="77"/>
        <v>0</v>
      </c>
      <c r="AN92" s="1325">
        <f t="shared" si="77"/>
        <v>0</v>
      </c>
    </row>
    <row r="93" spans="2:40" s="428" customFormat="1" ht="12" hidden="1" customHeight="1" outlineLevel="1">
      <c r="B93" s="530"/>
      <c r="I93" s="177" t="s">
        <v>72</v>
      </c>
      <c r="J93" s="1326"/>
      <c r="K93" s="512"/>
      <c r="L93" s="512"/>
      <c r="M93" s="512"/>
      <c r="N93" s="512">
        <f t="shared" ref="N93:AN93" si="78">IF(N103&gt;=0,0,IF(N103&lt;=M92,M92,N103))</f>
        <v>0</v>
      </c>
      <c r="O93" s="1325">
        <f t="shared" si="78"/>
        <v>0</v>
      </c>
      <c r="P93" s="1326">
        <f t="shared" si="78"/>
        <v>0</v>
      </c>
      <c r="Q93" s="512">
        <f t="shared" si="78"/>
        <v>0</v>
      </c>
      <c r="R93" s="512">
        <f t="shared" si="78"/>
        <v>0</v>
      </c>
      <c r="S93" s="512">
        <f t="shared" si="78"/>
        <v>0</v>
      </c>
      <c r="T93" s="1325">
        <f t="shared" si="78"/>
        <v>0</v>
      </c>
      <c r="U93" s="1326">
        <f t="shared" si="78"/>
        <v>0</v>
      </c>
      <c r="V93" s="512">
        <f t="shared" si="78"/>
        <v>0</v>
      </c>
      <c r="W93" s="512">
        <f t="shared" si="78"/>
        <v>0</v>
      </c>
      <c r="X93" s="512">
        <f t="shared" si="78"/>
        <v>0</v>
      </c>
      <c r="Y93" s="1325">
        <f t="shared" si="78"/>
        <v>0</v>
      </c>
      <c r="Z93" s="1326">
        <f t="shared" si="78"/>
        <v>0</v>
      </c>
      <c r="AA93" s="512">
        <f t="shared" si="78"/>
        <v>0</v>
      </c>
      <c r="AB93" s="512">
        <f t="shared" si="78"/>
        <v>0</v>
      </c>
      <c r="AC93" s="512">
        <f t="shared" si="78"/>
        <v>0</v>
      </c>
      <c r="AD93" s="1325">
        <f t="shared" si="78"/>
        <v>0</v>
      </c>
      <c r="AE93" s="1326">
        <f t="shared" si="78"/>
        <v>0</v>
      </c>
      <c r="AF93" s="512">
        <f t="shared" si="78"/>
        <v>0</v>
      </c>
      <c r="AG93" s="512">
        <f t="shared" si="78"/>
        <v>0</v>
      </c>
      <c r="AH93" s="512">
        <f t="shared" si="78"/>
        <v>0</v>
      </c>
      <c r="AI93" s="1325">
        <f t="shared" si="78"/>
        <v>0</v>
      </c>
      <c r="AJ93" s="1326">
        <f t="shared" si="78"/>
        <v>0</v>
      </c>
      <c r="AK93" s="512">
        <f t="shared" si="78"/>
        <v>0</v>
      </c>
      <c r="AL93" s="512">
        <f t="shared" si="78"/>
        <v>0</v>
      </c>
      <c r="AM93" s="512">
        <f t="shared" si="78"/>
        <v>0</v>
      </c>
      <c r="AN93" s="1325">
        <f t="shared" si="78"/>
        <v>0</v>
      </c>
    </row>
    <row r="94" spans="2:40" s="428" customFormat="1" ht="12" hidden="1" customHeight="1" outlineLevel="1">
      <c r="B94" s="530"/>
      <c r="I94" s="177" t="s">
        <v>77</v>
      </c>
      <c r="J94" s="1326"/>
      <c r="K94" s="512"/>
      <c r="L94" s="512"/>
      <c r="M94" s="512"/>
      <c r="N94" s="512"/>
      <c r="O94" s="1325">
        <f t="shared" ref="O94:AN94" si="79">IF(O104&gt;=0,0,IF(O104&lt;=N93,N93,O104))</f>
        <v>0</v>
      </c>
      <c r="P94" s="1326">
        <f t="shared" si="79"/>
        <v>0</v>
      </c>
      <c r="Q94" s="512">
        <f t="shared" si="79"/>
        <v>0</v>
      </c>
      <c r="R94" s="512">
        <f t="shared" si="79"/>
        <v>0</v>
      </c>
      <c r="S94" s="512">
        <f t="shared" si="79"/>
        <v>0</v>
      </c>
      <c r="T94" s="1325">
        <f t="shared" si="79"/>
        <v>0</v>
      </c>
      <c r="U94" s="1326">
        <f t="shared" si="79"/>
        <v>0</v>
      </c>
      <c r="V94" s="512">
        <f t="shared" si="79"/>
        <v>0</v>
      </c>
      <c r="W94" s="512">
        <f t="shared" si="79"/>
        <v>0</v>
      </c>
      <c r="X94" s="512">
        <f t="shared" si="79"/>
        <v>0</v>
      </c>
      <c r="Y94" s="1325">
        <f t="shared" si="79"/>
        <v>0</v>
      </c>
      <c r="Z94" s="1326">
        <f t="shared" si="79"/>
        <v>0</v>
      </c>
      <c r="AA94" s="512">
        <f t="shared" si="79"/>
        <v>0</v>
      </c>
      <c r="AB94" s="512">
        <f t="shared" si="79"/>
        <v>0</v>
      </c>
      <c r="AC94" s="512">
        <f t="shared" si="79"/>
        <v>0</v>
      </c>
      <c r="AD94" s="1325">
        <f t="shared" si="79"/>
        <v>0</v>
      </c>
      <c r="AE94" s="1326">
        <f t="shared" si="79"/>
        <v>0</v>
      </c>
      <c r="AF94" s="512">
        <f t="shared" si="79"/>
        <v>0</v>
      </c>
      <c r="AG94" s="512">
        <f t="shared" si="79"/>
        <v>0</v>
      </c>
      <c r="AH94" s="512">
        <f t="shared" si="79"/>
        <v>0</v>
      </c>
      <c r="AI94" s="1325">
        <f t="shared" si="79"/>
        <v>0</v>
      </c>
      <c r="AJ94" s="1326">
        <f t="shared" si="79"/>
        <v>0</v>
      </c>
      <c r="AK94" s="512">
        <f t="shared" si="79"/>
        <v>0</v>
      </c>
      <c r="AL94" s="512">
        <f t="shared" si="79"/>
        <v>0</v>
      </c>
      <c r="AM94" s="512">
        <f t="shared" si="79"/>
        <v>0</v>
      </c>
      <c r="AN94" s="1325">
        <f t="shared" si="79"/>
        <v>0</v>
      </c>
    </row>
    <row r="95" spans="2:40" s="428" customFormat="1" ht="12" hidden="1" customHeight="1" outlineLevel="1">
      <c r="B95" s="530"/>
      <c r="I95" s="177" t="s">
        <v>78</v>
      </c>
      <c r="J95" s="1326"/>
      <c r="K95" s="512"/>
      <c r="L95" s="512"/>
      <c r="M95" s="512"/>
      <c r="N95" s="512"/>
      <c r="O95" s="1325"/>
      <c r="P95" s="1326">
        <f t="shared" ref="P95:AN95" si="80">IF(P105&gt;=0,0,IF(P105&lt;=O94,O94,P105))</f>
        <v>0</v>
      </c>
      <c r="Q95" s="512">
        <f t="shared" si="80"/>
        <v>0</v>
      </c>
      <c r="R95" s="512">
        <f t="shared" si="80"/>
        <v>0</v>
      </c>
      <c r="S95" s="512">
        <f t="shared" si="80"/>
        <v>0</v>
      </c>
      <c r="T95" s="1325">
        <f t="shared" si="80"/>
        <v>0</v>
      </c>
      <c r="U95" s="1326">
        <f t="shared" si="80"/>
        <v>0</v>
      </c>
      <c r="V95" s="512">
        <f t="shared" si="80"/>
        <v>0</v>
      </c>
      <c r="W95" s="512">
        <f t="shared" si="80"/>
        <v>0</v>
      </c>
      <c r="X95" s="512">
        <f t="shared" si="80"/>
        <v>0</v>
      </c>
      <c r="Y95" s="1325">
        <f t="shared" si="80"/>
        <v>0</v>
      </c>
      <c r="Z95" s="1326">
        <f t="shared" si="80"/>
        <v>0</v>
      </c>
      <c r="AA95" s="512">
        <f t="shared" si="80"/>
        <v>0</v>
      </c>
      <c r="AB95" s="512">
        <f t="shared" si="80"/>
        <v>0</v>
      </c>
      <c r="AC95" s="512">
        <f t="shared" si="80"/>
        <v>0</v>
      </c>
      <c r="AD95" s="1325">
        <f t="shared" si="80"/>
        <v>0</v>
      </c>
      <c r="AE95" s="1326">
        <f t="shared" si="80"/>
        <v>0</v>
      </c>
      <c r="AF95" s="512">
        <f t="shared" si="80"/>
        <v>0</v>
      </c>
      <c r="AG95" s="512">
        <f t="shared" si="80"/>
        <v>0</v>
      </c>
      <c r="AH95" s="512">
        <f t="shared" si="80"/>
        <v>0</v>
      </c>
      <c r="AI95" s="1325">
        <f t="shared" si="80"/>
        <v>0</v>
      </c>
      <c r="AJ95" s="1326">
        <f t="shared" si="80"/>
        <v>0</v>
      </c>
      <c r="AK95" s="512">
        <f t="shared" si="80"/>
        <v>0</v>
      </c>
      <c r="AL95" s="512">
        <f t="shared" si="80"/>
        <v>0</v>
      </c>
      <c r="AM95" s="512">
        <f t="shared" si="80"/>
        <v>0</v>
      </c>
      <c r="AN95" s="1325">
        <f t="shared" si="80"/>
        <v>0</v>
      </c>
    </row>
    <row r="96" spans="2:40" s="428" customFormat="1" ht="12" hidden="1" customHeight="1" outlineLevel="1">
      <c r="B96" s="530"/>
      <c r="I96" s="177" t="s">
        <v>304</v>
      </c>
      <c r="J96" s="1326"/>
      <c r="K96" s="512"/>
      <c r="L96" s="512"/>
      <c r="M96" s="512"/>
      <c r="N96" s="512"/>
      <c r="O96" s="1325"/>
      <c r="P96" s="1326"/>
      <c r="Q96" s="512">
        <f t="shared" ref="Q96:AN96" si="81">IF(Q106&gt;=0,0,IF(Q106&lt;=P95,P95,Q106))</f>
        <v>0</v>
      </c>
      <c r="R96" s="512">
        <f t="shared" si="81"/>
        <v>0</v>
      </c>
      <c r="S96" s="512">
        <f t="shared" si="81"/>
        <v>0</v>
      </c>
      <c r="T96" s="1325">
        <f t="shared" si="81"/>
        <v>0</v>
      </c>
      <c r="U96" s="1326">
        <f t="shared" si="81"/>
        <v>0</v>
      </c>
      <c r="V96" s="512">
        <f t="shared" si="81"/>
        <v>0</v>
      </c>
      <c r="W96" s="512">
        <f t="shared" si="81"/>
        <v>0</v>
      </c>
      <c r="X96" s="512">
        <f t="shared" si="81"/>
        <v>0</v>
      </c>
      <c r="Y96" s="1325">
        <f t="shared" si="81"/>
        <v>0</v>
      </c>
      <c r="Z96" s="1326">
        <f t="shared" si="81"/>
        <v>0</v>
      </c>
      <c r="AA96" s="512">
        <f t="shared" si="81"/>
        <v>0</v>
      </c>
      <c r="AB96" s="512">
        <f t="shared" si="81"/>
        <v>0</v>
      </c>
      <c r="AC96" s="512">
        <f t="shared" si="81"/>
        <v>0</v>
      </c>
      <c r="AD96" s="1325">
        <f t="shared" si="81"/>
        <v>0</v>
      </c>
      <c r="AE96" s="1326">
        <f t="shared" si="81"/>
        <v>0</v>
      </c>
      <c r="AF96" s="512">
        <f t="shared" si="81"/>
        <v>0</v>
      </c>
      <c r="AG96" s="512">
        <f t="shared" si="81"/>
        <v>0</v>
      </c>
      <c r="AH96" s="512">
        <f t="shared" si="81"/>
        <v>0</v>
      </c>
      <c r="AI96" s="1325">
        <f t="shared" si="81"/>
        <v>0</v>
      </c>
      <c r="AJ96" s="1326">
        <f t="shared" si="81"/>
        <v>0</v>
      </c>
      <c r="AK96" s="512">
        <f t="shared" si="81"/>
        <v>0</v>
      </c>
      <c r="AL96" s="512">
        <f t="shared" si="81"/>
        <v>0</v>
      </c>
      <c r="AM96" s="512">
        <f t="shared" si="81"/>
        <v>0</v>
      </c>
      <c r="AN96" s="1325">
        <f t="shared" si="81"/>
        <v>0</v>
      </c>
    </row>
    <row r="97" spans="2:40" s="428" customFormat="1" ht="12" hidden="1" customHeight="1" outlineLevel="1">
      <c r="B97" s="530"/>
      <c r="I97" s="177" t="s">
        <v>305</v>
      </c>
      <c r="J97" s="1326"/>
      <c r="K97" s="512"/>
      <c r="L97" s="512"/>
      <c r="M97" s="512"/>
      <c r="N97" s="512"/>
      <c r="O97" s="1325"/>
      <c r="P97" s="1326"/>
      <c r="Q97" s="512"/>
      <c r="R97" s="512">
        <f t="shared" ref="R97:AN98" si="82">IF(R107&gt;=0,0,IF(R107&lt;=Q96,Q96,R107))</f>
        <v>0</v>
      </c>
      <c r="S97" s="512">
        <f t="shared" si="82"/>
        <v>0</v>
      </c>
      <c r="T97" s="1325">
        <f t="shared" si="82"/>
        <v>0</v>
      </c>
      <c r="U97" s="1326">
        <f t="shared" si="82"/>
        <v>0</v>
      </c>
      <c r="V97" s="512">
        <f t="shared" si="82"/>
        <v>0</v>
      </c>
      <c r="W97" s="512">
        <f t="shared" si="82"/>
        <v>0</v>
      </c>
      <c r="X97" s="512">
        <f t="shared" si="82"/>
        <v>0</v>
      </c>
      <c r="Y97" s="1325">
        <f t="shared" si="82"/>
        <v>0</v>
      </c>
      <c r="Z97" s="1326">
        <f t="shared" si="82"/>
        <v>0</v>
      </c>
      <c r="AA97" s="512">
        <f t="shared" si="82"/>
        <v>0</v>
      </c>
      <c r="AB97" s="512">
        <f t="shared" si="82"/>
        <v>0</v>
      </c>
      <c r="AC97" s="512">
        <f t="shared" si="82"/>
        <v>0</v>
      </c>
      <c r="AD97" s="1325">
        <f t="shared" si="82"/>
        <v>0</v>
      </c>
      <c r="AE97" s="1326">
        <f t="shared" si="82"/>
        <v>0</v>
      </c>
      <c r="AF97" s="512">
        <f t="shared" si="82"/>
        <v>0</v>
      </c>
      <c r="AG97" s="512">
        <f t="shared" si="82"/>
        <v>0</v>
      </c>
      <c r="AH97" s="512">
        <f t="shared" si="82"/>
        <v>0</v>
      </c>
      <c r="AI97" s="1325">
        <f t="shared" si="82"/>
        <v>0</v>
      </c>
      <c r="AJ97" s="1326">
        <f t="shared" si="82"/>
        <v>0</v>
      </c>
      <c r="AK97" s="512">
        <f t="shared" si="82"/>
        <v>0</v>
      </c>
      <c r="AL97" s="512">
        <f t="shared" si="82"/>
        <v>0</v>
      </c>
      <c r="AM97" s="512">
        <f t="shared" si="82"/>
        <v>0</v>
      </c>
      <c r="AN97" s="1325">
        <f t="shared" si="82"/>
        <v>0</v>
      </c>
    </row>
    <row r="98" spans="2:40" s="428" customFormat="1" ht="12" hidden="1" customHeight="1" outlineLevel="1">
      <c r="B98" s="530"/>
      <c r="D98" s="491"/>
      <c r="E98" s="491"/>
      <c r="F98" s="491"/>
      <c r="G98" s="491"/>
      <c r="H98" s="491"/>
      <c r="I98" s="799" t="s">
        <v>1164</v>
      </c>
      <c r="J98" s="1354"/>
      <c r="K98" s="511"/>
      <c r="L98" s="511"/>
      <c r="M98" s="511"/>
      <c r="N98" s="511"/>
      <c r="O98" s="1353"/>
      <c r="P98" s="1354"/>
      <c r="Q98" s="511"/>
      <c r="R98" s="512"/>
      <c r="S98" s="511">
        <f t="shared" si="82"/>
        <v>0</v>
      </c>
      <c r="T98" s="1353">
        <f t="shared" ref="T98" si="83">IF(T108&gt;=0,0,IF(T108&lt;=S97,S97,T108))</f>
        <v>0</v>
      </c>
      <c r="U98" s="1354">
        <f t="shared" ref="U98" si="84">IF(U108&gt;=0,0,IF(U108&lt;=T97,T97,U108))</f>
        <v>0</v>
      </c>
      <c r="V98" s="511">
        <f t="shared" ref="V98" si="85">IF(V108&gt;=0,0,IF(V108&lt;=U97,U97,V108))</f>
        <v>0</v>
      </c>
      <c r="W98" s="511">
        <f t="shared" ref="W98" si="86">IF(W108&gt;=0,0,IF(W108&lt;=V97,V97,W108))</f>
        <v>0</v>
      </c>
      <c r="X98" s="511">
        <f t="shared" ref="X98" si="87">IF(X108&gt;=0,0,IF(X108&lt;=W97,W97,X108))</f>
        <v>0</v>
      </c>
      <c r="Y98" s="1353">
        <f t="shared" ref="Y98" si="88">IF(Y108&gt;=0,0,IF(Y108&lt;=X97,X97,Y108))</f>
        <v>0</v>
      </c>
      <c r="Z98" s="1354">
        <f t="shared" ref="Z98" si="89">IF(Z108&gt;=0,0,IF(Z108&lt;=Y97,Y97,Z108))</f>
        <v>0</v>
      </c>
      <c r="AA98" s="511">
        <f t="shared" ref="AA98" si="90">IF(AA108&gt;=0,0,IF(AA108&lt;=Z97,Z97,AA108))</f>
        <v>0</v>
      </c>
      <c r="AB98" s="511">
        <f t="shared" ref="AB98" si="91">IF(AB108&gt;=0,0,IF(AB108&lt;=AA97,AA97,AB108))</f>
        <v>0</v>
      </c>
      <c r="AC98" s="511">
        <f t="shared" ref="AC98" si="92">IF(AC108&gt;=0,0,IF(AC108&lt;=AB97,AB97,AC108))</f>
        <v>0</v>
      </c>
      <c r="AD98" s="1353">
        <f t="shared" ref="AD98" si="93">IF(AD108&gt;=0,0,IF(AD108&lt;=AC97,AC97,AD108))</f>
        <v>0</v>
      </c>
      <c r="AE98" s="1354">
        <f t="shared" ref="AE98" si="94">IF(AE108&gt;=0,0,IF(AE108&lt;=AD97,AD97,AE108))</f>
        <v>0</v>
      </c>
      <c r="AF98" s="511">
        <f t="shared" ref="AF98" si="95">IF(AF108&gt;=0,0,IF(AF108&lt;=AE97,AE97,AF108))</f>
        <v>0</v>
      </c>
      <c r="AG98" s="511">
        <f t="shared" ref="AG98" si="96">IF(AG108&gt;=0,0,IF(AG108&lt;=AF97,AF97,AG108))</f>
        <v>0</v>
      </c>
      <c r="AH98" s="511">
        <f t="shared" ref="AH98" si="97">IF(AH108&gt;=0,0,IF(AH108&lt;=AG97,AG97,AH108))</f>
        <v>0</v>
      </c>
      <c r="AI98" s="1353">
        <f t="shared" ref="AI98" si="98">IF(AI108&gt;=0,0,IF(AI108&lt;=AH97,AH97,AI108))</f>
        <v>0</v>
      </c>
      <c r="AJ98" s="1354">
        <f t="shared" ref="AJ98" si="99">IF(AJ108&gt;=0,0,IF(AJ108&lt;=AI97,AI97,AJ108))</f>
        <v>0</v>
      </c>
      <c r="AK98" s="511">
        <f t="shared" ref="AK98" si="100">IF(AK108&gt;=0,0,IF(AK108&lt;=AJ97,AJ97,AK108))</f>
        <v>0</v>
      </c>
      <c r="AL98" s="511">
        <f t="shared" ref="AL98" si="101">IF(AL108&gt;=0,0,IF(AL108&lt;=AK97,AK97,AL108))</f>
        <v>0</v>
      </c>
      <c r="AM98" s="511">
        <f t="shared" ref="AM98" si="102">IF(AM108&gt;=0,0,IF(AM108&lt;=AL97,AL97,AM108))</f>
        <v>0</v>
      </c>
      <c r="AN98" s="1353">
        <f t="shared" ref="AN98" si="103">IF(AN108&gt;=0,0,IF(AN108&lt;=AM97,AM97,AN108))</f>
        <v>0</v>
      </c>
    </row>
    <row r="99" spans="2:40" s="428" customFormat="1" ht="12" hidden="1" customHeight="1" outlineLevel="1">
      <c r="B99" s="530"/>
      <c r="D99" s="540"/>
      <c r="E99" s="540"/>
      <c r="F99" s="540"/>
      <c r="G99" s="540"/>
      <c r="H99" s="540"/>
      <c r="I99" s="221" t="s">
        <v>701</v>
      </c>
      <c r="J99" s="1346">
        <f>0+J88</f>
        <v>0</v>
      </c>
      <c r="K99" s="541">
        <f>K88-K87+SUM(J89:J98)</f>
        <v>27319.105504372044</v>
      </c>
      <c r="L99" s="541">
        <f t="shared" ref="L99:AN99" si="104">L88-L87+SUM(K89:K98)</f>
        <v>43951.944527399057</v>
      </c>
      <c r="M99" s="541">
        <f t="shared" si="104"/>
        <v>43120.302576247705</v>
      </c>
      <c r="N99" s="541">
        <f t="shared" si="104"/>
        <v>41125.655305384222</v>
      </c>
      <c r="O99" s="1345">
        <f t="shared" si="104"/>
        <v>41225.387668927389</v>
      </c>
      <c r="P99" s="1346">
        <f t="shared" si="104"/>
        <v>41220.401050750232</v>
      </c>
      <c r="Q99" s="541">
        <f t="shared" si="104"/>
        <v>41344.661802711722</v>
      </c>
      <c r="R99" s="541">
        <f t="shared" si="104"/>
        <v>41338.448765113644</v>
      </c>
      <c r="S99" s="541">
        <f t="shared" si="104"/>
        <v>41338.759416993547</v>
      </c>
      <c r="T99" s="1345">
        <f t="shared" si="104"/>
        <v>41462.755305452192</v>
      </c>
      <c r="U99" s="1346">
        <f t="shared" si="104"/>
        <v>41456.555511029263</v>
      </c>
      <c r="V99" s="541">
        <f t="shared" si="104"/>
        <v>41456.865500750406</v>
      </c>
      <c r="W99" s="541">
        <f t="shared" si="104"/>
        <v>41580.861422316979</v>
      </c>
      <c r="X99" s="541">
        <f t="shared" si="104"/>
        <v>41574.661626238645</v>
      </c>
      <c r="Y99" s="1345">
        <f t="shared" si="104"/>
        <v>41630.856568646297</v>
      </c>
      <c r="Z99" s="1346">
        <f t="shared" si="104"/>
        <v>42445.031654864812</v>
      </c>
      <c r="AA99" s="541">
        <f t="shared" si="104"/>
        <v>42404.322900553889</v>
      </c>
      <c r="AB99" s="541">
        <f t="shared" si="104"/>
        <v>42406.358338269434</v>
      </c>
      <c r="AC99" s="541">
        <f t="shared" si="104"/>
        <v>42530.73951375208</v>
      </c>
      <c r="AD99" s="1345">
        <f t="shared" si="104"/>
        <v>42524.520454977945</v>
      </c>
      <c r="AE99" s="1346">
        <f t="shared" si="104"/>
        <v>42524.831407916659</v>
      </c>
      <c r="AF99" s="541">
        <f t="shared" si="104"/>
        <v>42648.827281322352</v>
      </c>
      <c r="AG99" s="541">
        <f t="shared" si="104"/>
        <v>42642.627487652069</v>
      </c>
      <c r="AH99" s="541">
        <f t="shared" si="104"/>
        <v>42642.937477335581</v>
      </c>
      <c r="AI99" s="1345">
        <f t="shared" si="104"/>
        <v>42766.933398904046</v>
      </c>
      <c r="AJ99" s="1346">
        <f t="shared" si="104"/>
        <v>42760.73360282561</v>
      </c>
      <c r="AK99" s="541">
        <f t="shared" si="104"/>
        <v>42761.043592629539</v>
      </c>
      <c r="AL99" s="541">
        <f t="shared" si="104"/>
        <v>42885.039514191965</v>
      </c>
      <c r="AM99" s="541">
        <f t="shared" si="104"/>
        <v>42878.839718113843</v>
      </c>
      <c r="AN99" s="1345">
        <f t="shared" si="104"/>
        <v>42879.14970791775</v>
      </c>
    </row>
    <row r="100" spans="2:40" s="428" customFormat="1" ht="12" hidden="1" customHeight="1" outlineLevel="1">
      <c r="B100" s="530"/>
      <c r="I100" s="177" t="s">
        <v>79</v>
      </c>
      <c r="J100" s="1326"/>
      <c r="K100" s="512">
        <f t="shared" ref="K100:Y100" si="105">IF(K99&gt;=0,0,K99)</f>
        <v>0</v>
      </c>
      <c r="L100" s="512">
        <f t="shared" si="105"/>
        <v>0</v>
      </c>
      <c r="M100" s="512">
        <f t="shared" si="105"/>
        <v>0</v>
      </c>
      <c r="N100" s="512">
        <f t="shared" si="105"/>
        <v>0</v>
      </c>
      <c r="O100" s="1325">
        <f t="shared" si="105"/>
        <v>0</v>
      </c>
      <c r="P100" s="1326">
        <f t="shared" si="105"/>
        <v>0</v>
      </c>
      <c r="Q100" s="512">
        <f t="shared" si="105"/>
        <v>0</v>
      </c>
      <c r="R100" s="512">
        <f t="shared" si="105"/>
        <v>0</v>
      </c>
      <c r="S100" s="512">
        <f t="shared" si="105"/>
        <v>0</v>
      </c>
      <c r="T100" s="1325">
        <f t="shared" si="105"/>
        <v>0</v>
      </c>
      <c r="U100" s="1326">
        <f t="shared" si="105"/>
        <v>0</v>
      </c>
      <c r="V100" s="512">
        <f t="shared" si="105"/>
        <v>0</v>
      </c>
      <c r="W100" s="512">
        <f t="shared" si="105"/>
        <v>0</v>
      </c>
      <c r="X100" s="512">
        <f t="shared" si="105"/>
        <v>0</v>
      </c>
      <c r="Y100" s="1325">
        <f t="shared" si="105"/>
        <v>0</v>
      </c>
      <c r="Z100" s="1326">
        <f>IF(Z99&gt;=0,0,Z99)</f>
        <v>0</v>
      </c>
      <c r="AA100" s="512">
        <f>IF(AA99&gt;=0,0,AA99)</f>
        <v>0</v>
      </c>
      <c r="AB100" s="512">
        <f>IF(AB99&gt;=0,0,AB99)</f>
        <v>0</v>
      </c>
      <c r="AC100" s="512">
        <f>IF(AC99&gt;=0,0,AC99)</f>
        <v>0</v>
      </c>
      <c r="AD100" s="1325">
        <f>IF(AD99&gt;=0,0,AD99)</f>
        <v>0</v>
      </c>
      <c r="AE100" s="1326">
        <f t="shared" ref="AE100:AN100" si="106">IF(AE99&gt;=0,0,AE99)</f>
        <v>0</v>
      </c>
      <c r="AF100" s="512">
        <f t="shared" si="106"/>
        <v>0</v>
      </c>
      <c r="AG100" s="512">
        <f t="shared" si="106"/>
        <v>0</v>
      </c>
      <c r="AH100" s="512">
        <f t="shared" si="106"/>
        <v>0</v>
      </c>
      <c r="AI100" s="1325">
        <f t="shared" si="106"/>
        <v>0</v>
      </c>
      <c r="AJ100" s="1326">
        <f t="shared" si="106"/>
        <v>0</v>
      </c>
      <c r="AK100" s="512">
        <f t="shared" si="106"/>
        <v>0</v>
      </c>
      <c r="AL100" s="512">
        <f t="shared" si="106"/>
        <v>0</v>
      </c>
      <c r="AM100" s="512">
        <f t="shared" si="106"/>
        <v>0</v>
      </c>
      <c r="AN100" s="1325">
        <f t="shared" si="106"/>
        <v>0</v>
      </c>
    </row>
    <row r="101" spans="2:40" s="428" customFormat="1" ht="12" hidden="1" customHeight="1" outlineLevel="1">
      <c r="B101" s="530"/>
      <c r="I101" s="177" t="s">
        <v>83</v>
      </c>
      <c r="J101" s="1326"/>
      <c r="K101" s="512"/>
      <c r="L101" s="512">
        <f t="shared" ref="L101:AN101" si="107">L100-L90</f>
        <v>0</v>
      </c>
      <c r="M101" s="512">
        <f t="shared" si="107"/>
        <v>0</v>
      </c>
      <c r="N101" s="512">
        <f t="shared" si="107"/>
        <v>0</v>
      </c>
      <c r="O101" s="1325">
        <f t="shared" si="107"/>
        <v>0</v>
      </c>
      <c r="P101" s="1326">
        <f t="shared" si="107"/>
        <v>0</v>
      </c>
      <c r="Q101" s="512">
        <f t="shared" si="107"/>
        <v>0</v>
      </c>
      <c r="R101" s="512">
        <f t="shared" si="107"/>
        <v>0</v>
      </c>
      <c r="S101" s="512">
        <f t="shared" si="107"/>
        <v>0</v>
      </c>
      <c r="T101" s="1325">
        <f t="shared" si="107"/>
        <v>0</v>
      </c>
      <c r="U101" s="1326">
        <f t="shared" si="107"/>
        <v>0</v>
      </c>
      <c r="V101" s="512">
        <f t="shared" si="107"/>
        <v>0</v>
      </c>
      <c r="W101" s="512">
        <f t="shared" si="107"/>
        <v>0</v>
      </c>
      <c r="X101" s="512">
        <f t="shared" si="107"/>
        <v>0</v>
      </c>
      <c r="Y101" s="1325">
        <f t="shared" si="107"/>
        <v>0</v>
      </c>
      <c r="Z101" s="1326">
        <f t="shared" si="107"/>
        <v>0</v>
      </c>
      <c r="AA101" s="512">
        <f t="shared" si="107"/>
        <v>0</v>
      </c>
      <c r="AB101" s="512">
        <f t="shared" si="107"/>
        <v>0</v>
      </c>
      <c r="AC101" s="512">
        <f t="shared" si="107"/>
        <v>0</v>
      </c>
      <c r="AD101" s="1325">
        <f t="shared" si="107"/>
        <v>0</v>
      </c>
      <c r="AE101" s="1326">
        <f t="shared" si="107"/>
        <v>0</v>
      </c>
      <c r="AF101" s="512">
        <f t="shared" si="107"/>
        <v>0</v>
      </c>
      <c r="AG101" s="512">
        <f t="shared" si="107"/>
        <v>0</v>
      </c>
      <c r="AH101" s="512">
        <f t="shared" si="107"/>
        <v>0</v>
      </c>
      <c r="AI101" s="1325">
        <f t="shared" si="107"/>
        <v>0</v>
      </c>
      <c r="AJ101" s="1326">
        <f t="shared" si="107"/>
        <v>0</v>
      </c>
      <c r="AK101" s="512">
        <f t="shared" si="107"/>
        <v>0</v>
      </c>
      <c r="AL101" s="512">
        <f t="shared" si="107"/>
        <v>0</v>
      </c>
      <c r="AM101" s="512">
        <f t="shared" si="107"/>
        <v>0</v>
      </c>
      <c r="AN101" s="1325">
        <f t="shared" si="107"/>
        <v>0</v>
      </c>
    </row>
    <row r="102" spans="2:40" s="428" customFormat="1" ht="12" hidden="1" customHeight="1" outlineLevel="1">
      <c r="B102" s="530"/>
      <c r="I102" s="177" t="s">
        <v>84</v>
      </c>
      <c r="J102" s="1326"/>
      <c r="K102" s="512"/>
      <c r="L102" s="512"/>
      <c r="M102" s="512">
        <f t="shared" ref="M102:AN102" si="108">M101-M91</f>
        <v>0</v>
      </c>
      <c r="N102" s="512">
        <f t="shared" si="108"/>
        <v>0</v>
      </c>
      <c r="O102" s="1325">
        <f t="shared" si="108"/>
        <v>0</v>
      </c>
      <c r="P102" s="1326">
        <f t="shared" si="108"/>
        <v>0</v>
      </c>
      <c r="Q102" s="512">
        <f t="shared" si="108"/>
        <v>0</v>
      </c>
      <c r="R102" s="512">
        <f t="shared" si="108"/>
        <v>0</v>
      </c>
      <c r="S102" s="512">
        <f t="shared" si="108"/>
        <v>0</v>
      </c>
      <c r="T102" s="1325">
        <f t="shared" si="108"/>
        <v>0</v>
      </c>
      <c r="U102" s="1326">
        <f t="shared" si="108"/>
        <v>0</v>
      </c>
      <c r="V102" s="512">
        <f t="shared" si="108"/>
        <v>0</v>
      </c>
      <c r="W102" s="512">
        <f t="shared" si="108"/>
        <v>0</v>
      </c>
      <c r="X102" s="512">
        <f t="shared" si="108"/>
        <v>0</v>
      </c>
      <c r="Y102" s="1325">
        <f t="shared" si="108"/>
        <v>0</v>
      </c>
      <c r="Z102" s="1326">
        <f t="shared" si="108"/>
        <v>0</v>
      </c>
      <c r="AA102" s="512">
        <f t="shared" si="108"/>
        <v>0</v>
      </c>
      <c r="AB102" s="512">
        <f t="shared" si="108"/>
        <v>0</v>
      </c>
      <c r="AC102" s="512">
        <f t="shared" si="108"/>
        <v>0</v>
      </c>
      <c r="AD102" s="1325">
        <f t="shared" si="108"/>
        <v>0</v>
      </c>
      <c r="AE102" s="1326">
        <f t="shared" si="108"/>
        <v>0</v>
      </c>
      <c r="AF102" s="512">
        <f t="shared" si="108"/>
        <v>0</v>
      </c>
      <c r="AG102" s="512">
        <f t="shared" si="108"/>
        <v>0</v>
      </c>
      <c r="AH102" s="512">
        <f t="shared" si="108"/>
        <v>0</v>
      </c>
      <c r="AI102" s="1325">
        <f t="shared" si="108"/>
        <v>0</v>
      </c>
      <c r="AJ102" s="1326">
        <f t="shared" si="108"/>
        <v>0</v>
      </c>
      <c r="AK102" s="512">
        <f t="shared" si="108"/>
        <v>0</v>
      </c>
      <c r="AL102" s="512">
        <f t="shared" si="108"/>
        <v>0</v>
      </c>
      <c r="AM102" s="512">
        <f t="shared" si="108"/>
        <v>0</v>
      </c>
      <c r="AN102" s="1325">
        <f t="shared" si="108"/>
        <v>0</v>
      </c>
    </row>
    <row r="103" spans="2:40" s="428" customFormat="1" ht="12" hidden="1" customHeight="1" outlineLevel="1">
      <c r="B103" s="530"/>
      <c r="I103" s="177" t="s">
        <v>86</v>
      </c>
      <c r="J103" s="1326"/>
      <c r="K103" s="512"/>
      <c r="L103" s="512"/>
      <c r="M103" s="512"/>
      <c r="N103" s="512">
        <f t="shared" ref="N103:AN103" si="109">N102-N92</f>
        <v>0</v>
      </c>
      <c r="O103" s="1325">
        <f t="shared" si="109"/>
        <v>0</v>
      </c>
      <c r="P103" s="1326">
        <f t="shared" si="109"/>
        <v>0</v>
      </c>
      <c r="Q103" s="512">
        <f t="shared" si="109"/>
        <v>0</v>
      </c>
      <c r="R103" s="512">
        <f t="shared" si="109"/>
        <v>0</v>
      </c>
      <c r="S103" s="512">
        <f t="shared" si="109"/>
        <v>0</v>
      </c>
      <c r="T103" s="1325">
        <f t="shared" si="109"/>
        <v>0</v>
      </c>
      <c r="U103" s="1326">
        <f t="shared" si="109"/>
        <v>0</v>
      </c>
      <c r="V103" s="512">
        <f t="shared" si="109"/>
        <v>0</v>
      </c>
      <c r="W103" s="512">
        <f t="shared" si="109"/>
        <v>0</v>
      </c>
      <c r="X103" s="512">
        <f t="shared" si="109"/>
        <v>0</v>
      </c>
      <c r="Y103" s="1325">
        <f t="shared" si="109"/>
        <v>0</v>
      </c>
      <c r="Z103" s="1326">
        <f t="shared" si="109"/>
        <v>0</v>
      </c>
      <c r="AA103" s="512">
        <f t="shared" si="109"/>
        <v>0</v>
      </c>
      <c r="AB103" s="512">
        <f t="shared" si="109"/>
        <v>0</v>
      </c>
      <c r="AC103" s="512">
        <f t="shared" si="109"/>
        <v>0</v>
      </c>
      <c r="AD103" s="1325">
        <f t="shared" si="109"/>
        <v>0</v>
      </c>
      <c r="AE103" s="1326">
        <f t="shared" si="109"/>
        <v>0</v>
      </c>
      <c r="AF103" s="512">
        <f t="shared" si="109"/>
        <v>0</v>
      </c>
      <c r="AG103" s="512">
        <f t="shared" si="109"/>
        <v>0</v>
      </c>
      <c r="AH103" s="512">
        <f t="shared" si="109"/>
        <v>0</v>
      </c>
      <c r="AI103" s="1325">
        <f t="shared" si="109"/>
        <v>0</v>
      </c>
      <c r="AJ103" s="1326">
        <f t="shared" si="109"/>
        <v>0</v>
      </c>
      <c r="AK103" s="512">
        <f t="shared" si="109"/>
        <v>0</v>
      </c>
      <c r="AL103" s="512">
        <f t="shared" si="109"/>
        <v>0</v>
      </c>
      <c r="AM103" s="512">
        <f t="shared" si="109"/>
        <v>0</v>
      </c>
      <c r="AN103" s="1325">
        <f t="shared" si="109"/>
        <v>0</v>
      </c>
    </row>
    <row r="104" spans="2:40" s="428" customFormat="1" ht="12" hidden="1" customHeight="1" outlineLevel="1" collapsed="1">
      <c r="B104" s="530"/>
      <c r="I104" s="177" t="s">
        <v>87</v>
      </c>
      <c r="J104" s="1326"/>
      <c r="K104" s="512"/>
      <c r="L104" s="512"/>
      <c r="M104" s="512"/>
      <c r="N104" s="512"/>
      <c r="O104" s="1325">
        <f t="shared" ref="O104:AN104" si="110">O103-O93</f>
        <v>0</v>
      </c>
      <c r="P104" s="1326">
        <f t="shared" si="110"/>
        <v>0</v>
      </c>
      <c r="Q104" s="512">
        <f t="shared" si="110"/>
        <v>0</v>
      </c>
      <c r="R104" s="512">
        <f t="shared" si="110"/>
        <v>0</v>
      </c>
      <c r="S104" s="512">
        <f t="shared" si="110"/>
        <v>0</v>
      </c>
      <c r="T104" s="1325">
        <f t="shared" si="110"/>
        <v>0</v>
      </c>
      <c r="U104" s="1326">
        <f t="shared" si="110"/>
        <v>0</v>
      </c>
      <c r="V104" s="512">
        <f t="shared" si="110"/>
        <v>0</v>
      </c>
      <c r="W104" s="512">
        <f t="shared" si="110"/>
        <v>0</v>
      </c>
      <c r="X104" s="512">
        <f t="shared" si="110"/>
        <v>0</v>
      </c>
      <c r="Y104" s="1325">
        <f t="shared" si="110"/>
        <v>0</v>
      </c>
      <c r="Z104" s="1326">
        <f t="shared" si="110"/>
        <v>0</v>
      </c>
      <c r="AA104" s="512">
        <f t="shared" si="110"/>
        <v>0</v>
      </c>
      <c r="AB104" s="512">
        <f t="shared" si="110"/>
        <v>0</v>
      </c>
      <c r="AC104" s="512">
        <f t="shared" si="110"/>
        <v>0</v>
      </c>
      <c r="AD104" s="1325">
        <f t="shared" si="110"/>
        <v>0</v>
      </c>
      <c r="AE104" s="1326">
        <f t="shared" si="110"/>
        <v>0</v>
      </c>
      <c r="AF104" s="512">
        <f t="shared" si="110"/>
        <v>0</v>
      </c>
      <c r="AG104" s="512">
        <f t="shared" si="110"/>
        <v>0</v>
      </c>
      <c r="AH104" s="512">
        <f t="shared" si="110"/>
        <v>0</v>
      </c>
      <c r="AI104" s="1325">
        <f t="shared" si="110"/>
        <v>0</v>
      </c>
      <c r="AJ104" s="1326">
        <f t="shared" si="110"/>
        <v>0</v>
      </c>
      <c r="AK104" s="512">
        <f t="shared" si="110"/>
        <v>0</v>
      </c>
      <c r="AL104" s="512">
        <f t="shared" si="110"/>
        <v>0</v>
      </c>
      <c r="AM104" s="512">
        <f t="shared" si="110"/>
        <v>0</v>
      </c>
      <c r="AN104" s="1325">
        <f t="shared" si="110"/>
        <v>0</v>
      </c>
    </row>
    <row r="105" spans="2:40" s="428" customFormat="1" ht="12" hidden="1" customHeight="1" outlineLevel="1">
      <c r="B105" s="530"/>
      <c r="I105" s="177" t="s">
        <v>88</v>
      </c>
      <c r="J105" s="1326"/>
      <c r="K105" s="512"/>
      <c r="L105" s="512"/>
      <c r="M105" s="512"/>
      <c r="N105" s="512"/>
      <c r="O105" s="1325"/>
      <c r="P105" s="1326">
        <f t="shared" ref="P105:AN105" si="111">P104-P94</f>
        <v>0</v>
      </c>
      <c r="Q105" s="512">
        <f t="shared" si="111"/>
        <v>0</v>
      </c>
      <c r="R105" s="512">
        <f t="shared" si="111"/>
        <v>0</v>
      </c>
      <c r="S105" s="512">
        <f t="shared" si="111"/>
        <v>0</v>
      </c>
      <c r="T105" s="1325">
        <f t="shared" si="111"/>
        <v>0</v>
      </c>
      <c r="U105" s="1326">
        <f t="shared" si="111"/>
        <v>0</v>
      </c>
      <c r="V105" s="512">
        <f t="shared" si="111"/>
        <v>0</v>
      </c>
      <c r="W105" s="512">
        <f t="shared" si="111"/>
        <v>0</v>
      </c>
      <c r="X105" s="512">
        <f t="shared" si="111"/>
        <v>0</v>
      </c>
      <c r="Y105" s="1325">
        <f t="shared" si="111"/>
        <v>0</v>
      </c>
      <c r="Z105" s="1326">
        <f t="shared" si="111"/>
        <v>0</v>
      </c>
      <c r="AA105" s="512">
        <f t="shared" si="111"/>
        <v>0</v>
      </c>
      <c r="AB105" s="512">
        <f t="shared" si="111"/>
        <v>0</v>
      </c>
      <c r="AC105" s="512">
        <f t="shared" si="111"/>
        <v>0</v>
      </c>
      <c r="AD105" s="1325">
        <f t="shared" si="111"/>
        <v>0</v>
      </c>
      <c r="AE105" s="1326">
        <f t="shared" si="111"/>
        <v>0</v>
      </c>
      <c r="AF105" s="512">
        <f t="shared" si="111"/>
        <v>0</v>
      </c>
      <c r="AG105" s="512">
        <f t="shared" si="111"/>
        <v>0</v>
      </c>
      <c r="AH105" s="512">
        <f t="shared" si="111"/>
        <v>0</v>
      </c>
      <c r="AI105" s="1325">
        <f t="shared" si="111"/>
        <v>0</v>
      </c>
      <c r="AJ105" s="1326">
        <f t="shared" si="111"/>
        <v>0</v>
      </c>
      <c r="AK105" s="512">
        <f t="shared" si="111"/>
        <v>0</v>
      </c>
      <c r="AL105" s="512">
        <f t="shared" si="111"/>
        <v>0</v>
      </c>
      <c r="AM105" s="512">
        <f t="shared" si="111"/>
        <v>0</v>
      </c>
      <c r="AN105" s="1325">
        <f t="shared" si="111"/>
        <v>0</v>
      </c>
    </row>
    <row r="106" spans="2:40" s="428" customFormat="1" ht="12" hidden="1" customHeight="1" outlineLevel="1">
      <c r="B106" s="530"/>
      <c r="I106" s="177" t="s">
        <v>306</v>
      </c>
      <c r="J106" s="1326"/>
      <c r="K106" s="512"/>
      <c r="L106" s="512"/>
      <c r="M106" s="512"/>
      <c r="N106" s="512"/>
      <c r="O106" s="1325"/>
      <c r="P106" s="1326"/>
      <c r="Q106" s="512">
        <f t="shared" ref="Q106:AN106" si="112">Q105-Q95</f>
        <v>0</v>
      </c>
      <c r="R106" s="512">
        <f t="shared" si="112"/>
        <v>0</v>
      </c>
      <c r="S106" s="512">
        <f t="shared" si="112"/>
        <v>0</v>
      </c>
      <c r="T106" s="1325">
        <f t="shared" si="112"/>
        <v>0</v>
      </c>
      <c r="U106" s="1326">
        <f t="shared" si="112"/>
        <v>0</v>
      </c>
      <c r="V106" s="512">
        <f t="shared" si="112"/>
        <v>0</v>
      </c>
      <c r="W106" s="512">
        <f t="shared" si="112"/>
        <v>0</v>
      </c>
      <c r="X106" s="512">
        <f t="shared" si="112"/>
        <v>0</v>
      </c>
      <c r="Y106" s="1325">
        <f t="shared" si="112"/>
        <v>0</v>
      </c>
      <c r="Z106" s="1326">
        <f t="shared" si="112"/>
        <v>0</v>
      </c>
      <c r="AA106" s="512">
        <f t="shared" si="112"/>
        <v>0</v>
      </c>
      <c r="AB106" s="512">
        <f t="shared" si="112"/>
        <v>0</v>
      </c>
      <c r="AC106" s="512">
        <f t="shared" si="112"/>
        <v>0</v>
      </c>
      <c r="AD106" s="1325">
        <f t="shared" si="112"/>
        <v>0</v>
      </c>
      <c r="AE106" s="1326">
        <f t="shared" si="112"/>
        <v>0</v>
      </c>
      <c r="AF106" s="512">
        <f t="shared" si="112"/>
        <v>0</v>
      </c>
      <c r="AG106" s="512">
        <f t="shared" si="112"/>
        <v>0</v>
      </c>
      <c r="AH106" s="512">
        <f t="shared" si="112"/>
        <v>0</v>
      </c>
      <c r="AI106" s="1325">
        <f t="shared" si="112"/>
        <v>0</v>
      </c>
      <c r="AJ106" s="1326">
        <f t="shared" si="112"/>
        <v>0</v>
      </c>
      <c r="AK106" s="512">
        <f t="shared" si="112"/>
        <v>0</v>
      </c>
      <c r="AL106" s="512">
        <f t="shared" si="112"/>
        <v>0</v>
      </c>
      <c r="AM106" s="512">
        <f t="shared" si="112"/>
        <v>0</v>
      </c>
      <c r="AN106" s="1325">
        <f t="shared" si="112"/>
        <v>0</v>
      </c>
    </row>
    <row r="107" spans="2:40" s="428" customFormat="1" ht="12" hidden="1" customHeight="1" outlineLevel="1">
      <c r="B107" s="530"/>
      <c r="I107" s="177" t="s">
        <v>307</v>
      </c>
      <c r="J107" s="1326"/>
      <c r="K107" s="512"/>
      <c r="L107" s="512"/>
      <c r="M107" s="512"/>
      <c r="N107" s="512"/>
      <c r="O107" s="1325"/>
      <c r="P107" s="1326"/>
      <c r="Q107" s="512"/>
      <c r="R107" s="512">
        <f>R106-R96</f>
        <v>0</v>
      </c>
      <c r="S107" s="512">
        <f t="shared" ref="S107:AN107" si="113">S106-S96</f>
        <v>0</v>
      </c>
      <c r="T107" s="1325">
        <f t="shared" si="113"/>
        <v>0</v>
      </c>
      <c r="U107" s="1326">
        <f t="shared" si="113"/>
        <v>0</v>
      </c>
      <c r="V107" s="512">
        <f t="shared" si="113"/>
        <v>0</v>
      </c>
      <c r="W107" s="512">
        <f t="shared" si="113"/>
        <v>0</v>
      </c>
      <c r="X107" s="512">
        <f t="shared" si="113"/>
        <v>0</v>
      </c>
      <c r="Y107" s="1325">
        <f t="shared" si="113"/>
        <v>0</v>
      </c>
      <c r="Z107" s="1326">
        <f t="shared" si="113"/>
        <v>0</v>
      </c>
      <c r="AA107" s="512">
        <f t="shared" si="113"/>
        <v>0</v>
      </c>
      <c r="AB107" s="512">
        <f t="shared" si="113"/>
        <v>0</v>
      </c>
      <c r="AC107" s="512">
        <f t="shared" si="113"/>
        <v>0</v>
      </c>
      <c r="AD107" s="1325">
        <f t="shared" si="113"/>
        <v>0</v>
      </c>
      <c r="AE107" s="1326">
        <f t="shared" si="113"/>
        <v>0</v>
      </c>
      <c r="AF107" s="512">
        <f t="shared" si="113"/>
        <v>0</v>
      </c>
      <c r="AG107" s="512">
        <f t="shared" si="113"/>
        <v>0</v>
      </c>
      <c r="AH107" s="512">
        <f t="shared" si="113"/>
        <v>0</v>
      </c>
      <c r="AI107" s="1325">
        <f t="shared" si="113"/>
        <v>0</v>
      </c>
      <c r="AJ107" s="1326">
        <f t="shared" si="113"/>
        <v>0</v>
      </c>
      <c r="AK107" s="512">
        <f t="shared" si="113"/>
        <v>0</v>
      </c>
      <c r="AL107" s="512">
        <f t="shared" si="113"/>
        <v>0</v>
      </c>
      <c r="AM107" s="512">
        <f t="shared" si="113"/>
        <v>0</v>
      </c>
      <c r="AN107" s="1325">
        <f t="shared" si="113"/>
        <v>0</v>
      </c>
    </row>
    <row r="108" spans="2:40" s="428" customFormat="1" ht="12" hidden="1" customHeight="1" outlineLevel="1">
      <c r="B108" s="530"/>
      <c r="I108" s="177" t="s">
        <v>1163</v>
      </c>
      <c r="J108" s="1326"/>
      <c r="K108" s="512"/>
      <c r="L108" s="512"/>
      <c r="M108" s="512"/>
      <c r="N108" s="512"/>
      <c r="O108" s="512"/>
      <c r="P108" s="1326"/>
      <c r="Q108" s="512"/>
      <c r="R108" s="512"/>
      <c r="S108" s="512">
        <f>S107-S97</f>
        <v>0</v>
      </c>
      <c r="T108" s="1325">
        <f t="shared" ref="T108:AN108" si="114">T107-T97</f>
        <v>0</v>
      </c>
      <c r="U108" s="512">
        <f t="shared" si="114"/>
        <v>0</v>
      </c>
      <c r="V108" s="512">
        <f t="shared" si="114"/>
        <v>0</v>
      </c>
      <c r="W108" s="512">
        <f t="shared" si="114"/>
        <v>0</v>
      </c>
      <c r="X108" s="512">
        <f t="shared" si="114"/>
        <v>0</v>
      </c>
      <c r="Y108" s="512">
        <f t="shared" si="114"/>
        <v>0</v>
      </c>
      <c r="Z108" s="1326">
        <f t="shared" si="114"/>
        <v>0</v>
      </c>
      <c r="AA108" s="512">
        <f t="shared" si="114"/>
        <v>0</v>
      </c>
      <c r="AB108" s="512">
        <f t="shared" si="114"/>
        <v>0</v>
      </c>
      <c r="AC108" s="512">
        <f t="shared" si="114"/>
        <v>0</v>
      </c>
      <c r="AD108" s="1325">
        <f t="shared" si="114"/>
        <v>0</v>
      </c>
      <c r="AE108" s="512">
        <f t="shared" si="114"/>
        <v>0</v>
      </c>
      <c r="AF108" s="512">
        <f t="shared" si="114"/>
        <v>0</v>
      </c>
      <c r="AG108" s="512">
        <f t="shared" si="114"/>
        <v>0</v>
      </c>
      <c r="AH108" s="512">
        <f t="shared" si="114"/>
        <v>0</v>
      </c>
      <c r="AI108" s="512">
        <f t="shared" si="114"/>
        <v>0</v>
      </c>
      <c r="AJ108" s="1326">
        <f t="shared" si="114"/>
        <v>0</v>
      </c>
      <c r="AK108" s="512">
        <f t="shared" si="114"/>
        <v>0</v>
      </c>
      <c r="AL108" s="512">
        <f t="shared" si="114"/>
        <v>0</v>
      </c>
      <c r="AM108" s="512">
        <f t="shared" si="114"/>
        <v>0</v>
      </c>
      <c r="AN108" s="1325">
        <f t="shared" si="114"/>
        <v>0</v>
      </c>
    </row>
    <row r="109" spans="2:40" s="428" customFormat="1" ht="12" customHeight="1" collapsed="1">
      <c r="B109" s="1569"/>
      <c r="C109" s="1298"/>
      <c r="D109" s="1306" t="s">
        <v>942</v>
      </c>
      <c r="E109" s="1309" t="s">
        <v>216</v>
      </c>
      <c r="F109" s="1310"/>
      <c r="G109" s="1310"/>
      <c r="H109" s="1310"/>
      <c r="I109" s="1654"/>
      <c r="J109" s="1340">
        <f>J112+J116</f>
        <v>0</v>
      </c>
      <c r="K109" s="1312">
        <f>K112+K116</f>
        <v>6338.0324770143143</v>
      </c>
      <c r="L109" s="1312">
        <f t="shared" ref="L109:AN109" si="115">L112+L116</f>
        <v>10196.851130356581</v>
      </c>
      <c r="M109" s="1312">
        <f t="shared" si="115"/>
        <v>10003.910197689467</v>
      </c>
      <c r="N109" s="1312">
        <f t="shared" si="115"/>
        <v>9541.1520308491399</v>
      </c>
      <c r="O109" s="1312">
        <f t="shared" si="115"/>
        <v>9564.289939191156</v>
      </c>
      <c r="P109" s="1340">
        <f t="shared" si="115"/>
        <v>9563.1330437740544</v>
      </c>
      <c r="Q109" s="1312">
        <f t="shared" si="115"/>
        <v>9591.9615382291195</v>
      </c>
      <c r="R109" s="1312">
        <f t="shared" si="115"/>
        <v>9590.5201135063653</v>
      </c>
      <c r="S109" s="1312">
        <f t="shared" si="115"/>
        <v>9590.5921847425034</v>
      </c>
      <c r="T109" s="1339">
        <f t="shared" si="115"/>
        <v>9619.3592308649095</v>
      </c>
      <c r="U109" s="1312">
        <f t="shared" si="115"/>
        <v>9617.9208785587889</v>
      </c>
      <c r="V109" s="1312">
        <f t="shared" si="115"/>
        <v>9617.9927961740941</v>
      </c>
      <c r="W109" s="1312">
        <f t="shared" si="115"/>
        <v>9646.7598499775395</v>
      </c>
      <c r="X109" s="1312">
        <f t="shared" si="115"/>
        <v>9645.3214972873648</v>
      </c>
      <c r="Y109" s="1312">
        <f t="shared" si="115"/>
        <v>9658.3587239259414</v>
      </c>
      <c r="Z109" s="1340">
        <f t="shared" si="115"/>
        <v>9847.2473439286368</v>
      </c>
      <c r="AA109" s="1312">
        <f t="shared" si="115"/>
        <v>9837.8029129285023</v>
      </c>
      <c r="AB109" s="1312">
        <f t="shared" si="115"/>
        <v>9838.2751344785102</v>
      </c>
      <c r="AC109" s="1312">
        <f t="shared" si="115"/>
        <v>9867.1315671904831</v>
      </c>
      <c r="AD109" s="1339">
        <f t="shared" si="115"/>
        <v>9865.688745554884</v>
      </c>
      <c r="AE109" s="1312">
        <f t="shared" si="115"/>
        <v>9865.7608866366645</v>
      </c>
      <c r="AF109" s="1312">
        <f t="shared" si="115"/>
        <v>9894.5279292667874</v>
      </c>
      <c r="AG109" s="1312">
        <f t="shared" si="115"/>
        <v>9893.0895771352807</v>
      </c>
      <c r="AH109" s="1312">
        <f t="shared" si="115"/>
        <v>9893.1614947418566</v>
      </c>
      <c r="AI109" s="1312">
        <f t="shared" si="115"/>
        <v>9921.9285485457403</v>
      </c>
      <c r="AJ109" s="1340">
        <f t="shared" si="115"/>
        <v>9920.490195855542</v>
      </c>
      <c r="AK109" s="1312">
        <f t="shared" si="115"/>
        <v>9920.5621134900539</v>
      </c>
      <c r="AL109" s="1312">
        <f t="shared" si="115"/>
        <v>9949.329167292537</v>
      </c>
      <c r="AM109" s="1312">
        <f t="shared" si="115"/>
        <v>9947.8908146024114</v>
      </c>
      <c r="AN109" s="1339">
        <f t="shared" si="115"/>
        <v>9947.9627322369197</v>
      </c>
    </row>
    <row r="110" spans="2:40" s="428" customFormat="1" ht="12" customHeight="1">
      <c r="B110" s="1651"/>
      <c r="C110" s="1444"/>
      <c r="D110" s="1466"/>
      <c r="E110" s="520" t="s">
        <v>1001</v>
      </c>
      <c r="F110" s="425" t="s">
        <v>1251</v>
      </c>
      <c r="G110" s="425"/>
      <c r="H110" s="425"/>
      <c r="I110" s="1595"/>
      <c r="J110" s="1361">
        <f>IF(AND('入力(3)'!$J$8="1億円超",J88&gt;0,J88*0.5&gt;J99),J88*0.5,J99)</f>
        <v>0</v>
      </c>
      <c r="K110" s="1479">
        <f>IF(AND('入力(3)'!$J$8="1億円超",K88&gt;0,K88*0.5&gt;K99),K88*0.5,K99)</f>
        <v>27319.105504372044</v>
      </c>
      <c r="L110" s="1479">
        <f>IF(AND('入力(3)'!$J$8="1億円超",L88&gt;0,L88*0.5&gt;L99),L88*0.5,L99)</f>
        <v>43951.944527399057</v>
      </c>
      <c r="M110" s="1479">
        <f>IF(AND('入力(3)'!$J$8="1億円超",M88&gt;0,M88*0.5&gt;M99),M88*0.5,M99)</f>
        <v>43120.302576247705</v>
      </c>
      <c r="N110" s="1479">
        <f>IF(AND('入力(3)'!$J$8="1億円超",N88&gt;0,N88*0.5&gt;N99),N88*0.5,N99)</f>
        <v>41125.655305384222</v>
      </c>
      <c r="O110" s="1479">
        <f>IF(AND('入力(3)'!$J$8="1億円超",O88&gt;0,O88*0.5&gt;O99),O88*0.5,O99)</f>
        <v>41225.387668927389</v>
      </c>
      <c r="P110" s="1361">
        <f>IF(AND('入力(3)'!$J$8="1億円超",P88&gt;0,P88*0.5&gt;P99),P88*0.5,P99)</f>
        <v>41220.401050750232</v>
      </c>
      <c r="Q110" s="1479">
        <f>IF(AND('入力(3)'!$J$8="1億円超",Q88&gt;0,Q88*0.5&gt;Q99),Q88*0.5,Q99)</f>
        <v>41344.661802711722</v>
      </c>
      <c r="R110" s="1479">
        <f>IF(AND('入力(3)'!$J$8="1億円超",R88&gt;0,R88*0.5&gt;R99),R88*0.5,R99)</f>
        <v>41338.448765113644</v>
      </c>
      <c r="S110" s="1479">
        <f>IF(AND('入力(3)'!$J$8="1億円超",S88&gt;0,S88*0.5&gt;S99),S88*0.5,S99)</f>
        <v>41338.759416993547</v>
      </c>
      <c r="T110" s="1360">
        <f>IF(AND('入力(3)'!$J$8="1億円超",T88&gt;0,T88*0.5&gt;T99),T88*0.5,T99)</f>
        <v>41462.755305452192</v>
      </c>
      <c r="U110" s="1479">
        <f>IF(AND('入力(3)'!$J$8="1億円超",U88&gt;0,U88*0.5&gt;U99),U88*0.5,U99)</f>
        <v>41456.555511029263</v>
      </c>
      <c r="V110" s="1479">
        <f>IF(AND('入力(3)'!$J$8="1億円超",V88&gt;0,V88*0.5&gt;V99),V88*0.5,V99)</f>
        <v>41456.865500750406</v>
      </c>
      <c r="W110" s="1479">
        <f>IF(AND('入力(3)'!$J$8="1億円超",W88&gt;0,W88*0.5&gt;W99),W88*0.5,W99)</f>
        <v>41580.861422316979</v>
      </c>
      <c r="X110" s="1479">
        <f>IF(AND('入力(3)'!$J$8="1億円超",X88&gt;0,X88*0.5&gt;X99),X88*0.5,X99)</f>
        <v>41574.661626238645</v>
      </c>
      <c r="Y110" s="1479">
        <f>IF(AND('入力(3)'!$J$8="1億円超",Y88&gt;0,Y88*0.5&gt;Y99),Y88*0.5,Y99)</f>
        <v>41630.856568646297</v>
      </c>
      <c r="Z110" s="1361">
        <f>IF(AND('入力(3)'!$J$8="1億円超",Z88&gt;0,Z88*0.5&gt;Z99),Z88*0.5,Z99)</f>
        <v>42445.031654864812</v>
      </c>
      <c r="AA110" s="1479">
        <f>IF(AND('入力(3)'!$J$8="1億円超",AA88&gt;0,AA88*0.5&gt;AA99),AA88*0.5,AA99)</f>
        <v>42404.322900553889</v>
      </c>
      <c r="AB110" s="1479">
        <f>IF(AND('入力(3)'!$J$8="1億円超",AB88&gt;0,AB88*0.5&gt;AB99),AB88*0.5,AB99)</f>
        <v>42406.358338269434</v>
      </c>
      <c r="AC110" s="1479">
        <f>IF(AND('入力(3)'!$J$8="1億円超",AC88&gt;0,AC88*0.5&gt;AC99),AC88*0.5,AC99)</f>
        <v>42530.73951375208</v>
      </c>
      <c r="AD110" s="1360">
        <f>IF(AND('入力(3)'!$J$8="1億円超",AD88&gt;0,AD88*0.5&gt;AD99),AD88*0.5,AD99)</f>
        <v>42524.520454977945</v>
      </c>
      <c r="AE110" s="1479">
        <f>IF(AND('入力(3)'!$J$8="1億円超",AE88&gt;0,AE88*0.5&gt;AE99),AE88*0.5,AE99)</f>
        <v>42524.831407916659</v>
      </c>
      <c r="AF110" s="1479">
        <f>IF(AND('入力(3)'!$J$8="1億円超",AF88&gt;0,AF88*0.5&gt;AF99),AF88*0.5,AF99)</f>
        <v>42648.827281322352</v>
      </c>
      <c r="AG110" s="1479">
        <f>IF(AND('入力(3)'!$J$8="1億円超",AG88&gt;0,AG88*0.5&gt;AG99),AG88*0.5,AG99)</f>
        <v>42642.627487652069</v>
      </c>
      <c r="AH110" s="1479">
        <f>IF(AND('入力(3)'!$J$8="1億円超",AH88&gt;0,AH88*0.5&gt;AH99),AH88*0.5,AH99)</f>
        <v>42642.937477335581</v>
      </c>
      <c r="AI110" s="1479">
        <f>IF(AND('入力(3)'!$J$8="1億円超",AI88&gt;0,AI88*0.5&gt;AI99),AI88*0.5,AI99)</f>
        <v>42766.933398904046</v>
      </c>
      <c r="AJ110" s="1361">
        <f>IF(AND('入力(3)'!$J$8="1億円超",AJ88&gt;0,AJ88*0.5&gt;AJ99),AJ88*0.5,AJ99)</f>
        <v>42760.73360282561</v>
      </c>
      <c r="AK110" s="1479">
        <f>IF(AND('入力(3)'!$J$8="1億円超",AK88&gt;0,AK88*0.5&gt;AK99),AK88*0.5,AK99)</f>
        <v>42761.043592629539</v>
      </c>
      <c r="AL110" s="1479">
        <f>IF(AND('入力(3)'!$J$8="1億円超",AL88&gt;0,AL88*0.5&gt;AL99),AL88*0.5,AL99)</f>
        <v>42885.039514191965</v>
      </c>
      <c r="AM110" s="1479">
        <f>IF(AND('入力(3)'!$J$8="1億円超",AM88&gt;0,AM88*0.5&gt;AM99),AM88*0.5,AM99)</f>
        <v>42878.839718113843</v>
      </c>
      <c r="AN110" s="1360">
        <f>IF(AND('入力(3)'!$J$8="1億円超",AN88&gt;0,AN88*0.5&gt;AN99),AN88*0.5,AN99)</f>
        <v>42879.14970791775</v>
      </c>
    </row>
    <row r="111" spans="2:40" s="428" customFormat="1" ht="12" customHeight="1">
      <c r="B111" s="1651"/>
      <c r="C111" s="1444"/>
      <c r="D111" s="1466"/>
      <c r="E111" s="532" t="s">
        <v>1248</v>
      </c>
      <c r="F111" s="406" t="s">
        <v>494</v>
      </c>
      <c r="G111" s="406"/>
      <c r="H111" s="406"/>
      <c r="I111" s="1596"/>
      <c r="J111" s="1384">
        <f>IF(J110&lt;0,0,J110)</f>
        <v>0</v>
      </c>
      <c r="K111" s="2037">
        <f>IF(K110&lt;0,0,K110)</f>
        <v>27319.105504372044</v>
      </c>
      <c r="L111" s="2037">
        <f t="shared" ref="L111:AN111" si="116">IF(L110&lt;0,0,L110)</f>
        <v>43951.944527399057</v>
      </c>
      <c r="M111" s="2037">
        <f t="shared" si="116"/>
        <v>43120.302576247705</v>
      </c>
      <c r="N111" s="2037">
        <f t="shared" si="116"/>
        <v>41125.655305384222</v>
      </c>
      <c r="O111" s="2037">
        <f t="shared" si="116"/>
        <v>41225.387668927389</v>
      </c>
      <c r="P111" s="1384">
        <f t="shared" si="116"/>
        <v>41220.401050750232</v>
      </c>
      <c r="Q111" s="2037">
        <f t="shared" si="116"/>
        <v>41344.661802711722</v>
      </c>
      <c r="R111" s="2037">
        <f t="shared" si="116"/>
        <v>41338.448765113644</v>
      </c>
      <c r="S111" s="2037">
        <f t="shared" si="116"/>
        <v>41338.759416993547</v>
      </c>
      <c r="T111" s="2038">
        <f t="shared" si="116"/>
        <v>41462.755305452192</v>
      </c>
      <c r="U111" s="2037">
        <f t="shared" si="116"/>
        <v>41456.555511029263</v>
      </c>
      <c r="V111" s="2037">
        <f t="shared" si="116"/>
        <v>41456.865500750406</v>
      </c>
      <c r="W111" s="2037">
        <f t="shared" si="116"/>
        <v>41580.861422316979</v>
      </c>
      <c r="X111" s="2037">
        <f t="shared" si="116"/>
        <v>41574.661626238645</v>
      </c>
      <c r="Y111" s="2037">
        <f t="shared" si="116"/>
        <v>41630.856568646297</v>
      </c>
      <c r="Z111" s="1384">
        <f t="shared" si="116"/>
        <v>42445.031654864812</v>
      </c>
      <c r="AA111" s="2037">
        <f t="shared" si="116"/>
        <v>42404.322900553889</v>
      </c>
      <c r="AB111" s="2037">
        <f t="shared" si="116"/>
        <v>42406.358338269434</v>
      </c>
      <c r="AC111" s="2037">
        <f t="shared" si="116"/>
        <v>42530.73951375208</v>
      </c>
      <c r="AD111" s="2038">
        <f t="shared" si="116"/>
        <v>42524.520454977945</v>
      </c>
      <c r="AE111" s="2037">
        <f t="shared" si="116"/>
        <v>42524.831407916659</v>
      </c>
      <c r="AF111" s="2037">
        <f t="shared" si="116"/>
        <v>42648.827281322352</v>
      </c>
      <c r="AG111" s="2037">
        <f t="shared" si="116"/>
        <v>42642.627487652069</v>
      </c>
      <c r="AH111" s="2037">
        <f t="shared" si="116"/>
        <v>42642.937477335581</v>
      </c>
      <c r="AI111" s="2037">
        <f t="shared" si="116"/>
        <v>42766.933398904046</v>
      </c>
      <c r="AJ111" s="1384">
        <f t="shared" si="116"/>
        <v>42760.73360282561</v>
      </c>
      <c r="AK111" s="2037">
        <f t="shared" si="116"/>
        <v>42761.043592629539</v>
      </c>
      <c r="AL111" s="2037">
        <f t="shared" si="116"/>
        <v>42885.039514191965</v>
      </c>
      <c r="AM111" s="2037">
        <f t="shared" si="116"/>
        <v>42878.839718113843</v>
      </c>
      <c r="AN111" s="2038">
        <f t="shared" si="116"/>
        <v>42879.14970791775</v>
      </c>
    </row>
    <row r="112" spans="2:40" s="428" customFormat="1" ht="12" customHeight="1">
      <c r="B112" s="1569"/>
      <c r="C112" s="1305"/>
      <c r="D112" s="1397"/>
      <c r="E112" s="520" t="s">
        <v>932</v>
      </c>
      <c r="F112" s="425" t="s">
        <v>717</v>
      </c>
      <c r="G112" s="425"/>
      <c r="H112" s="425"/>
      <c r="I112" s="1554" t="s">
        <v>975</v>
      </c>
      <c r="J112" s="1322">
        <f t="shared" ref="J112:AN112" si="117">J113*J114</f>
        <v>0</v>
      </c>
      <c r="K112" s="521">
        <f t="shared" si="117"/>
        <v>1856</v>
      </c>
      <c r="L112" s="521">
        <f t="shared" si="117"/>
        <v>1856</v>
      </c>
      <c r="M112" s="521">
        <f t="shared" si="117"/>
        <v>1856</v>
      </c>
      <c r="N112" s="521">
        <f t="shared" si="117"/>
        <v>1856</v>
      </c>
      <c r="O112" s="521">
        <f t="shared" si="117"/>
        <v>1856</v>
      </c>
      <c r="P112" s="1322">
        <f t="shared" si="117"/>
        <v>1856</v>
      </c>
      <c r="Q112" s="521">
        <f t="shared" si="117"/>
        <v>1856</v>
      </c>
      <c r="R112" s="521">
        <f t="shared" si="117"/>
        <v>1856</v>
      </c>
      <c r="S112" s="521">
        <f t="shared" si="117"/>
        <v>1856</v>
      </c>
      <c r="T112" s="1321">
        <f t="shared" si="117"/>
        <v>1856</v>
      </c>
      <c r="U112" s="521">
        <f t="shared" si="117"/>
        <v>1856</v>
      </c>
      <c r="V112" s="521">
        <f t="shared" si="117"/>
        <v>1856</v>
      </c>
      <c r="W112" s="521">
        <f t="shared" si="117"/>
        <v>1856</v>
      </c>
      <c r="X112" s="521">
        <f t="shared" si="117"/>
        <v>1856</v>
      </c>
      <c r="Y112" s="521">
        <f t="shared" si="117"/>
        <v>1856</v>
      </c>
      <c r="Z112" s="1322">
        <f t="shared" si="117"/>
        <v>1856</v>
      </c>
      <c r="AA112" s="521">
        <f t="shared" si="117"/>
        <v>1856</v>
      </c>
      <c r="AB112" s="521">
        <f t="shared" si="117"/>
        <v>1856</v>
      </c>
      <c r="AC112" s="521">
        <f t="shared" si="117"/>
        <v>1856</v>
      </c>
      <c r="AD112" s="1321">
        <f t="shared" si="117"/>
        <v>1856</v>
      </c>
      <c r="AE112" s="521">
        <f t="shared" si="117"/>
        <v>1856</v>
      </c>
      <c r="AF112" s="521">
        <f t="shared" si="117"/>
        <v>1856</v>
      </c>
      <c r="AG112" s="521">
        <f t="shared" si="117"/>
        <v>1856</v>
      </c>
      <c r="AH112" s="521">
        <f t="shared" si="117"/>
        <v>1856</v>
      </c>
      <c r="AI112" s="521">
        <f t="shared" si="117"/>
        <v>1856</v>
      </c>
      <c r="AJ112" s="1322">
        <f t="shared" si="117"/>
        <v>1856</v>
      </c>
      <c r="AK112" s="521">
        <f t="shared" si="117"/>
        <v>1856</v>
      </c>
      <c r="AL112" s="521">
        <f t="shared" si="117"/>
        <v>1856</v>
      </c>
      <c r="AM112" s="521">
        <f t="shared" si="117"/>
        <v>1856</v>
      </c>
      <c r="AN112" s="1321">
        <f t="shared" si="117"/>
        <v>1856</v>
      </c>
    </row>
    <row r="113" spans="2:41" s="428" customFormat="1" ht="12" customHeight="1">
      <c r="B113" s="1569"/>
      <c r="C113" s="1305"/>
      <c r="D113" s="1307"/>
      <c r="E113" s="528"/>
      <c r="F113" s="520" t="s">
        <v>956</v>
      </c>
      <c r="G113" s="425" t="s">
        <v>1238</v>
      </c>
      <c r="H113" s="425"/>
      <c r="I113" s="1595"/>
      <c r="J113" s="1322">
        <f t="shared" ref="J113:AN113" si="118">IF(J111&lt;=0,0,IF(J111&gt;8000,8000,J111))</f>
        <v>0</v>
      </c>
      <c r="K113" s="521">
        <f t="shared" si="118"/>
        <v>8000</v>
      </c>
      <c r="L113" s="521">
        <f t="shared" si="118"/>
        <v>8000</v>
      </c>
      <c r="M113" s="521">
        <f t="shared" si="118"/>
        <v>8000</v>
      </c>
      <c r="N113" s="521">
        <f t="shared" si="118"/>
        <v>8000</v>
      </c>
      <c r="O113" s="521">
        <f t="shared" si="118"/>
        <v>8000</v>
      </c>
      <c r="P113" s="1322">
        <f t="shared" si="118"/>
        <v>8000</v>
      </c>
      <c r="Q113" s="521">
        <f t="shared" si="118"/>
        <v>8000</v>
      </c>
      <c r="R113" s="521">
        <f t="shared" si="118"/>
        <v>8000</v>
      </c>
      <c r="S113" s="521">
        <f t="shared" si="118"/>
        <v>8000</v>
      </c>
      <c r="T113" s="1321">
        <f t="shared" si="118"/>
        <v>8000</v>
      </c>
      <c r="U113" s="521">
        <f t="shared" si="118"/>
        <v>8000</v>
      </c>
      <c r="V113" s="521">
        <f t="shared" si="118"/>
        <v>8000</v>
      </c>
      <c r="W113" s="521">
        <f t="shared" si="118"/>
        <v>8000</v>
      </c>
      <c r="X113" s="521">
        <f t="shared" si="118"/>
        <v>8000</v>
      </c>
      <c r="Y113" s="521">
        <f t="shared" si="118"/>
        <v>8000</v>
      </c>
      <c r="Z113" s="1322">
        <f t="shared" si="118"/>
        <v>8000</v>
      </c>
      <c r="AA113" s="521">
        <f t="shared" si="118"/>
        <v>8000</v>
      </c>
      <c r="AB113" s="521">
        <f t="shared" si="118"/>
        <v>8000</v>
      </c>
      <c r="AC113" s="521">
        <f t="shared" si="118"/>
        <v>8000</v>
      </c>
      <c r="AD113" s="1321">
        <f t="shared" si="118"/>
        <v>8000</v>
      </c>
      <c r="AE113" s="521">
        <f t="shared" si="118"/>
        <v>8000</v>
      </c>
      <c r="AF113" s="521">
        <f t="shared" si="118"/>
        <v>8000</v>
      </c>
      <c r="AG113" s="521">
        <f t="shared" si="118"/>
        <v>8000</v>
      </c>
      <c r="AH113" s="521">
        <f t="shared" si="118"/>
        <v>8000</v>
      </c>
      <c r="AI113" s="521">
        <f t="shared" si="118"/>
        <v>8000</v>
      </c>
      <c r="AJ113" s="1322">
        <f t="shared" si="118"/>
        <v>8000</v>
      </c>
      <c r="AK113" s="521">
        <f t="shared" si="118"/>
        <v>8000</v>
      </c>
      <c r="AL113" s="521">
        <f t="shared" si="118"/>
        <v>8000</v>
      </c>
      <c r="AM113" s="521">
        <f t="shared" si="118"/>
        <v>8000</v>
      </c>
      <c r="AN113" s="1321">
        <f t="shared" si="118"/>
        <v>8000</v>
      </c>
    </row>
    <row r="114" spans="2:41" s="428" customFormat="1" ht="12" customHeight="1">
      <c r="B114" s="1569"/>
      <c r="C114" s="1305"/>
      <c r="D114" s="1307"/>
      <c r="E114" s="532"/>
      <c r="F114" s="532" t="s">
        <v>957</v>
      </c>
      <c r="G114" s="406" t="s">
        <v>577</v>
      </c>
      <c r="H114" s="406"/>
      <c r="I114" s="1596"/>
      <c r="J114" s="1352">
        <f>IF(AND(J115&lt;=特例期限!$I$7,'入力(3)'!$J$8="1億円以下",'入力(4)'!AA30&gt;1500000),0.19,IF(AND(J115&lt;=特例期限!$I$7,'入力(3)'!$J$8="1億円以下",J35&lt;=1000000),0.15,IF(AND(J115&lt;=特例期限!$I$7,'入力(3)'!$J$8="1億円以下"),0.17,IF('入力(3)'!$J$8="1億円以下",0.19,0.232))))</f>
        <v>0.23200000000000001</v>
      </c>
      <c r="K114" s="556">
        <f>IF(AND(K115&lt;=特例期限!$I$7,'入力(3)'!$J$8="1億円以下",('入力(4)'!AA30*2+'入力(4)'!AA37)/3&gt;1500000),0.19,IF(AND(K115&lt;=特例期限!$I$7,'入力(3)'!$J$8="1億円以下",K35&lt;=1000000),0.15,IF(AND(K115&lt;=特例期限!$I$7,'入力(3)'!$J$8="1億円以下"),0.17,IF('入力(3)'!$J$8="1億円以下",0.19,0.232))))</f>
        <v>0.23200000000000001</v>
      </c>
      <c r="L114" s="556">
        <f>IF(AND(L115&lt;=特例期限!$I$7,'入力(3)'!$J$8="1億円以下",('入力(4)'!AA30+'入力(4)'!AA37+K35)/3&gt;1500000),0.19,IF(AND(L115&lt;=特例期限!$I$7,'入力(3)'!$J$8="1億円以下",L35&lt;=1000000),0.15,IF(AND(L115&lt;=特例期限!$I$7,'入力(3)'!$J$8="1億円以下"),0.17,IF('入力(3)'!$J$8="1億円以下",0.19,0.232))))</f>
        <v>0.23200000000000001</v>
      </c>
      <c r="M114" s="556">
        <f>IF(AND(M115&lt;=特例期限!$I$7,'入力(3)'!$J$8="1億円以下",('入力(4)'!AA37+K35+L35)/3&gt;1500000),0.19,IF(AND(M115&lt;=特例期限!$I$7,'入力(3)'!$J$8="1億円以下",M35&lt;=1000000),0.15,IF(AND(M115&lt;=特例期限!$I$7,'入力(3)'!$J$8="1億円以下"),0.17,IF('入力(3)'!$J$8="1億円以下",0.19,0.232))))</f>
        <v>0.23200000000000001</v>
      </c>
      <c r="N114" s="556">
        <f>IF(AND(N115&lt;=特例期限!$I$7,'入力(3)'!$J$8="1億円以下",(K35+L35+M35)/3&gt;1500000),0.19,IF(AND(N115&lt;=特例期限!$I$7,'入力(3)'!$J$8="1億円以下",N35&lt;=1000000),0.15,IF(AND(N115&lt;=特例期限!$I$7,'入力(3)'!$J$8="1億円以下"),0.17,IF('入力(3)'!$J$8="1億円以下",0.19,0.232))))</f>
        <v>0.23200000000000001</v>
      </c>
      <c r="O114" s="556">
        <f>IF(AND(O115&lt;=特例期限!$I$7,'入力(3)'!$J$8="1億円以下",(L35+M35+N35)/3&gt;1500000),0.19,IF(AND(O115&lt;=特例期限!$I$7,'入力(3)'!$J$8="1億円以下",O35&lt;=1000000),0.15,IF(AND(O115&lt;=特例期限!$I$7,'入力(3)'!$J$8="1億円以下"),0.17,IF('入力(3)'!$J$8="1億円以下",0.19,0.232))))</f>
        <v>0.23200000000000001</v>
      </c>
      <c r="P114" s="1352">
        <f>IF(AND(P115&lt;=特例期限!$I$7,'入力(3)'!$J$8="1億円以下",(M35+N35+O35)/3&gt;1500000),0.19,IF(AND(P115&lt;=特例期限!$I$7,'入力(3)'!$J$8="1億円以下",P35&lt;=1000000),0.15,IF(AND(P115&lt;=特例期限!$I$7,'入力(3)'!$J$8="1億円以下"),0.17,IF('入力(3)'!$J$8="1億円以下",0.19,0.232))))</f>
        <v>0.23200000000000001</v>
      </c>
      <c r="Q114" s="556">
        <f>IF(AND(Q115&lt;=特例期限!$I$7,'入力(3)'!$J$8="1億円以下",(N35+O35+P35)/3&gt;1500000),0.19,IF(AND(Q115&lt;=特例期限!$I$7,'入力(3)'!$J$8="1億円以下",Q35&lt;=1000000),0.15,IF(AND(Q115&lt;=特例期限!$I$7,'入力(3)'!$J$8="1億円以下"),0.17,IF('入力(3)'!$J$8="1億円以下",0.19,0.232))))</f>
        <v>0.23200000000000001</v>
      </c>
      <c r="R114" s="556">
        <f>IF(AND(R115&lt;=特例期限!$I$7,'入力(3)'!$J$8="1億円以下",(O35+P35+Q35)/3&gt;1500000),0.19,IF(AND(R115&lt;=特例期限!$I$7,'入力(3)'!$J$8="1億円以下",R35&lt;=1000000),0.15,IF(AND(R115&lt;=特例期限!$I$7,'入力(3)'!$J$8="1億円以下"),0.17,IF('入力(3)'!$J$8="1億円以下",0.19,0.232))))</f>
        <v>0.23200000000000001</v>
      </c>
      <c r="S114" s="556">
        <f>IF(AND(S115&lt;=特例期限!$I$7,'入力(3)'!$J$8="1億円以下",(P35+Q35+R35)/3&gt;1500000),0.19,IF(AND(S115&lt;=特例期限!$I$7,'入力(3)'!$J$8="1億円以下",S35&lt;=1000000),0.15,IF(AND(S115&lt;=特例期限!$I$7,'入力(3)'!$J$8="1億円以下"),0.17,IF('入力(3)'!$J$8="1億円以下",0.19,0.232))))</f>
        <v>0.23200000000000001</v>
      </c>
      <c r="T114" s="556">
        <f>IF(AND(T115&lt;=特例期限!$I$7,'入力(3)'!$J$8="1億円以下",(Q35+R35+S35)/3&gt;1500000),0.19,IF(AND(T115&lt;=特例期限!$I$7,'入力(3)'!$J$8="1億円以下",T35&lt;=1000000),0.15,IF(AND(T115&lt;=特例期限!$I$7,'入力(3)'!$J$8="1億円以下"),0.17,IF('入力(3)'!$J$8="1億円以下",0.19,0.232))))</f>
        <v>0.23200000000000001</v>
      </c>
      <c r="U114" s="1352">
        <f>IF(AND(U115&lt;=特例期限!$I$7,'入力(3)'!$J$8="1億円以下",(R35+S35+T35)/3&gt;1500000),0.19,IF(AND(U115&lt;=特例期限!$I$7,'入力(3)'!$J$8="1億円以下",U35&lt;=1000000),0.15,IF(AND(U115&lt;=特例期限!$I$7,'入力(3)'!$J$8="1億円以下"),0.17,IF('入力(3)'!$J$8="1億円以下",0.19,0.232))))</f>
        <v>0.23200000000000001</v>
      </c>
      <c r="V114" s="556">
        <f>IF(AND(V115&lt;=特例期限!$I$7,'入力(3)'!$J$8="1億円以下",(S35+T35+U35)/3&gt;1500000),0.19,IF(AND(V115&lt;=特例期限!$I$7,'入力(3)'!$J$8="1億円以下",V35&lt;=1000000),0.15,IF(AND(V115&lt;=特例期限!$I$7,'入力(3)'!$J$8="1億円以下"),0.17,IF('入力(3)'!$J$8="1億円以下",0.19,0.232))))</f>
        <v>0.23200000000000001</v>
      </c>
      <c r="W114" s="556">
        <f>IF(AND(W115&lt;=特例期限!$I$7,'入力(3)'!$J$8="1億円以下",(T35+U35+V35)/3&gt;1500000),0.19,IF(AND(W115&lt;=特例期限!$I$7,'入力(3)'!$J$8="1億円以下",W35&lt;=1000000),0.15,IF(AND(W115&lt;=特例期限!$I$7,'入力(3)'!$J$8="1億円以下"),0.17,IF('入力(3)'!$J$8="1億円以下",0.19,0.232))))</f>
        <v>0.23200000000000001</v>
      </c>
      <c r="X114" s="556">
        <f>IF(AND(X115&lt;=特例期限!$I$7,'入力(3)'!$J$8="1億円以下",(U35+V35+W35)/3&gt;1500000),0.19,IF(AND(X115&lt;=特例期限!$I$7,'入力(3)'!$J$8="1億円以下",X35&lt;=1000000),0.15,IF(AND(X115&lt;=特例期限!$I$7,'入力(3)'!$J$8="1億円以下"),0.17,IF('入力(3)'!$J$8="1億円以下",0.19,0.232))))</f>
        <v>0.23200000000000001</v>
      </c>
      <c r="Y114" s="556">
        <f>IF(AND(Y115&lt;=特例期限!$I$7,'入力(3)'!$J$8="1億円以下",(V35+W35+X35)/3&gt;1500000),0.19,IF(AND(Y115&lt;=特例期限!$I$7,'入力(3)'!$J$8="1億円以下",Y35&lt;=1000000),0.15,IF(AND(Y115&lt;=特例期限!$I$7,'入力(3)'!$J$8="1億円以下"),0.17,IF('入力(3)'!$J$8="1億円以下",0.19,0.232))))</f>
        <v>0.23200000000000001</v>
      </c>
      <c r="Z114" s="1352">
        <f>IF(AND(Z115&lt;=特例期限!$I$7,'入力(3)'!$J$8="1億円以下",(W35+X35+Y35)/3&gt;1500000),0.19,IF(AND(Z115&lt;=特例期限!$I$7,'入力(3)'!$J$8="1億円以下",Z35&lt;=1000000),0.15,IF(AND(Z115&lt;=特例期限!$I$7,'入力(3)'!$J$8="1億円以下"),0.17,IF('入力(3)'!$J$8="1億円以下",0.19,0.232))))</f>
        <v>0.23200000000000001</v>
      </c>
      <c r="AA114" s="556">
        <f>IF(AND(AA115&lt;=特例期限!$I$7,'入力(3)'!$J$8="1億円以下",(X35+Y35+Z35)/3&gt;1500000),0.19,IF(AND(AA115&lt;=特例期限!$I$7,'入力(3)'!$J$8="1億円以下",AA35&lt;=1000000),0.15,IF(AND(AA115&lt;=特例期限!$I$7,'入力(3)'!$J$8="1億円以下"),0.17,IF('入力(3)'!$J$8="1億円以下",0.19,0.232))))</f>
        <v>0.23200000000000001</v>
      </c>
      <c r="AB114" s="556">
        <f>IF(AND(AB115&lt;=特例期限!$I$7,'入力(3)'!$J$8="1億円以下",(Y35+Z35+AA35)/3&gt;1500000),0.19,IF(AND(AB115&lt;=特例期限!$I$7,'入力(3)'!$J$8="1億円以下",AB35&lt;=1000000),0.15,IF(AND(AB115&lt;=特例期限!$I$7,'入力(3)'!$J$8="1億円以下"),0.17,IF('入力(3)'!$J$8="1億円以下",0.19,0.232))))</f>
        <v>0.23200000000000001</v>
      </c>
      <c r="AC114" s="556">
        <f>IF(AND(AC115&lt;=特例期限!$I$7,'入力(3)'!$J$8="1億円以下",(Z35+AA35+AB35)/3&gt;1500000),0.19,IF(AND(AC115&lt;=特例期限!$I$7,'入力(3)'!$J$8="1億円以下",AC35&lt;=1000000),0.15,IF(AND(AC115&lt;=特例期限!$I$7,'入力(3)'!$J$8="1億円以下"),0.17,IF('入力(3)'!$J$8="1億円以下",0.19,0.232))))</f>
        <v>0.23200000000000001</v>
      </c>
      <c r="AD114" s="556">
        <f>IF(AND(AD115&lt;=特例期限!$I$7,'入力(3)'!$J$8="1億円以下",(AA35+AB35+AC35)/3&gt;1500000),0.19,IF(AND(AD115&lt;=特例期限!$I$7,'入力(3)'!$J$8="1億円以下",AD35&lt;=1000000),0.15,IF(AND(AD115&lt;=特例期限!$I$7,'入力(3)'!$J$8="1億円以下"),0.17,IF('入力(3)'!$J$8="1億円以下",0.19,0.232))))</f>
        <v>0.23200000000000001</v>
      </c>
      <c r="AE114" s="1352">
        <f>IF(AND(AE115&lt;=特例期限!$I$7,'入力(3)'!$J$8="1億円以下",(AB35+AC35+AD35)/3&gt;1500000),0.19,IF(AND(AE115&lt;=特例期限!$I$7,'入力(3)'!$J$8="1億円以下",AE35&lt;=1000000),0.15,IF(AND(AE115&lt;=特例期限!$I$7,'入力(3)'!$J$8="1億円以下"),0.17,IF('入力(3)'!$J$8="1億円以下",0.19,0.232))))</f>
        <v>0.23200000000000001</v>
      </c>
      <c r="AF114" s="556">
        <f>IF(AND(AF115&lt;=特例期限!$I$7,'入力(3)'!$J$8="1億円以下",(AC35+AD35+AE35)/3&gt;1500000),0.19,IF(AND(AF115&lt;=特例期限!$I$7,'入力(3)'!$J$8="1億円以下",AF35&lt;=1000000),0.15,IF(AND(AF115&lt;=特例期限!$I$7,'入力(3)'!$J$8="1億円以下"),0.17,IF('入力(3)'!$J$8="1億円以下",0.19,0.232))))</f>
        <v>0.23200000000000001</v>
      </c>
      <c r="AG114" s="556">
        <f>IF(AND(AG115&lt;=特例期限!$I$7,'入力(3)'!$J$8="1億円以下",(AD35+AE35+AF35)/3&gt;1500000),0.19,IF(AND(AG115&lt;=特例期限!$I$7,'入力(3)'!$J$8="1億円以下",AG35&lt;=1000000),0.15,IF(AND(AG115&lt;=特例期限!$I$7,'入力(3)'!$J$8="1億円以下"),0.17,IF('入力(3)'!$J$8="1億円以下",0.19,0.232))))</f>
        <v>0.23200000000000001</v>
      </c>
      <c r="AH114" s="556">
        <f>IF(AND(AH115&lt;=特例期限!$I$7,'入力(3)'!$J$8="1億円以下",(AE35+AF35+AG35)/3&gt;1500000),0.19,IF(AND(AH115&lt;=特例期限!$I$7,'入力(3)'!$J$8="1億円以下",AH35&lt;=1000000),0.15,IF(AND(AH115&lt;=特例期限!$I$7,'入力(3)'!$J$8="1億円以下"),0.17,IF('入力(3)'!$J$8="1億円以下",0.19,0.232))))</f>
        <v>0.23200000000000001</v>
      </c>
      <c r="AI114" s="556">
        <f>IF(AND(AI115&lt;=特例期限!$I$7,'入力(3)'!$J$8="1億円以下",(AF35+AG35+AH35)/3&gt;1500000),0.19,IF(AND(AI115&lt;=特例期限!$I$7,'入力(3)'!$J$8="1億円以下",AI35&lt;=1000000),0.15,IF(AND(AI115&lt;=特例期限!$I$7,'入力(3)'!$J$8="1億円以下"),0.17,IF('入力(3)'!$J$8="1億円以下",0.19,0.232))))</f>
        <v>0.23200000000000001</v>
      </c>
      <c r="AJ114" s="1352">
        <f>IF(AND(AJ115&lt;=特例期限!$I$7,'入力(3)'!$J$8="1億円以下",(AG35+AH35+AI35)/3&gt;1500000),0.19,IF(AND(AJ115&lt;=特例期限!$I$7,'入力(3)'!$J$8="1億円以下",AJ35&lt;=1000000),0.15,IF(AND(AJ115&lt;=特例期限!$I$7,'入力(3)'!$J$8="1億円以下"),0.17,IF('入力(3)'!$J$8="1億円以下",0.19,0.232))))</f>
        <v>0.23200000000000001</v>
      </c>
      <c r="AK114" s="556">
        <f>IF(AND(AK115&lt;=特例期限!$I$7,'入力(3)'!$J$8="1億円以下",(AH35+AI35+AJ35)/3&gt;1500000),0.19,IF(AND(AK115&lt;=特例期限!$I$7,'入力(3)'!$J$8="1億円以下",AK35&lt;=1000000),0.15,IF(AND(AK115&lt;=特例期限!$I$7,'入力(3)'!$J$8="1億円以下"),0.17,IF('入力(3)'!$J$8="1億円以下",0.19,0.232))))</f>
        <v>0.23200000000000001</v>
      </c>
      <c r="AL114" s="556">
        <f>IF(AND(AL115&lt;=特例期限!$I$7,'入力(3)'!$J$8="1億円以下",(AI35+AJ35+AK35)/3&gt;1500000),0.19,IF(AND(AL115&lt;=特例期限!$I$7,'入力(3)'!$J$8="1億円以下",AL35&lt;=1000000),0.15,IF(AND(AL115&lt;=特例期限!$I$7,'入力(3)'!$J$8="1億円以下"),0.17,IF('入力(3)'!$J$8="1億円以下",0.19,0.232))))</f>
        <v>0.23200000000000001</v>
      </c>
      <c r="AM114" s="556">
        <f>IF(AND(AM115&lt;=特例期限!$I$7,'入力(3)'!$J$8="1億円以下",(AJ35+AK35+AL35)/3&gt;1500000),0.19,IF(AND(AM115&lt;=特例期限!$I$7,'入力(3)'!$J$8="1億円以下",AM35&lt;=1000000),0.15,IF(AND(AM115&lt;=特例期限!$I$7,'入力(3)'!$J$8="1億円以下"),0.17,IF('入力(3)'!$J$8="1億円以下",0.19,0.232))))</f>
        <v>0.23200000000000001</v>
      </c>
      <c r="AN114" s="1351">
        <f>IF(AND(AN115&lt;=特例期限!$I$7,'入力(3)'!$J$8="1億円以下",(AK35+AL35+AM35)/3&gt;1500000),0.19,IF(AND(AN115&lt;=特例期限!$I$7,'入力(3)'!$J$8="1億円以下",AN35&lt;=1000000),0.15,IF(AND(AN115&lt;=特例期限!$I$7,'入力(3)'!$J$8="1億円以下"),0.17,IF('入力(3)'!$J$8="1億円以下",0.19,0.232))))</f>
        <v>0.23200000000000001</v>
      </c>
      <c r="AO114" s="530"/>
    </row>
    <row r="115" spans="2:41" s="428" customFormat="1" ht="12" hidden="1" customHeight="1" outlineLevel="1">
      <c r="B115" s="530"/>
      <c r="C115" s="530"/>
      <c r="D115" s="531"/>
      <c r="E115" s="429"/>
      <c r="I115" s="1555" t="s">
        <v>309</v>
      </c>
      <c r="J115" s="2039">
        <f>EDATE(K115,-12)</f>
        <v>46113</v>
      </c>
      <c r="K115" s="534">
        <f>'入力(1)'!Z31+1</f>
        <v>46478</v>
      </c>
      <c r="L115" s="534">
        <f t="shared" ref="L115:AN115" si="119">EDATE(K115,12)</f>
        <v>46844</v>
      </c>
      <c r="M115" s="534">
        <f t="shared" si="119"/>
        <v>47209</v>
      </c>
      <c r="N115" s="534">
        <f t="shared" si="119"/>
        <v>47574</v>
      </c>
      <c r="O115" s="534">
        <f t="shared" si="119"/>
        <v>47939</v>
      </c>
      <c r="P115" s="2039">
        <f t="shared" si="119"/>
        <v>48305</v>
      </c>
      <c r="Q115" s="534">
        <f t="shared" si="119"/>
        <v>48670</v>
      </c>
      <c r="R115" s="534">
        <f t="shared" si="119"/>
        <v>49035</v>
      </c>
      <c r="S115" s="534">
        <f t="shared" si="119"/>
        <v>49400</v>
      </c>
      <c r="T115" s="2040">
        <f t="shared" si="119"/>
        <v>49766</v>
      </c>
      <c r="U115" s="534">
        <f t="shared" si="119"/>
        <v>50131</v>
      </c>
      <c r="V115" s="534">
        <f t="shared" si="119"/>
        <v>50496</v>
      </c>
      <c r="W115" s="534">
        <f t="shared" si="119"/>
        <v>50861</v>
      </c>
      <c r="X115" s="534">
        <f t="shared" si="119"/>
        <v>51227</v>
      </c>
      <c r="Y115" s="534">
        <f t="shared" si="119"/>
        <v>51592</v>
      </c>
      <c r="Z115" s="2039">
        <f t="shared" si="119"/>
        <v>51957</v>
      </c>
      <c r="AA115" s="534">
        <f t="shared" si="119"/>
        <v>52322</v>
      </c>
      <c r="AB115" s="534">
        <f t="shared" si="119"/>
        <v>52688</v>
      </c>
      <c r="AC115" s="534">
        <f t="shared" si="119"/>
        <v>53053</v>
      </c>
      <c r="AD115" s="2040">
        <f t="shared" si="119"/>
        <v>53418</v>
      </c>
      <c r="AE115" s="534">
        <f t="shared" si="119"/>
        <v>53783</v>
      </c>
      <c r="AF115" s="534">
        <f t="shared" si="119"/>
        <v>54149</v>
      </c>
      <c r="AG115" s="534">
        <f t="shared" si="119"/>
        <v>54514</v>
      </c>
      <c r="AH115" s="534">
        <f t="shared" si="119"/>
        <v>54879</v>
      </c>
      <c r="AI115" s="534">
        <f t="shared" si="119"/>
        <v>55244</v>
      </c>
      <c r="AJ115" s="2039">
        <f t="shared" si="119"/>
        <v>55610</v>
      </c>
      <c r="AK115" s="534">
        <f t="shared" si="119"/>
        <v>55975</v>
      </c>
      <c r="AL115" s="534">
        <f t="shared" si="119"/>
        <v>56340</v>
      </c>
      <c r="AM115" s="534">
        <f t="shared" si="119"/>
        <v>56705</v>
      </c>
      <c r="AN115" s="2040">
        <f t="shared" si="119"/>
        <v>57071</v>
      </c>
    </row>
    <row r="116" spans="2:41" s="428" customFormat="1" ht="12" customHeight="1" collapsed="1">
      <c r="B116" s="1569"/>
      <c r="C116" s="1305"/>
      <c r="D116" s="1397"/>
      <c r="E116" s="520" t="s">
        <v>933</v>
      </c>
      <c r="F116" s="425" t="s">
        <v>217</v>
      </c>
      <c r="G116" s="425"/>
      <c r="H116" s="425"/>
      <c r="I116" s="1554" t="s">
        <v>975</v>
      </c>
      <c r="J116" s="1322">
        <f t="shared" ref="J116:AN116" si="120">J117*J118</f>
        <v>0</v>
      </c>
      <c r="K116" s="521">
        <f t="shared" si="120"/>
        <v>4482.0324770143143</v>
      </c>
      <c r="L116" s="521">
        <f t="shared" si="120"/>
        <v>8340.8511303565811</v>
      </c>
      <c r="M116" s="521">
        <f t="shared" si="120"/>
        <v>8147.9101976894681</v>
      </c>
      <c r="N116" s="521">
        <f t="shared" si="120"/>
        <v>7685.1520308491399</v>
      </c>
      <c r="O116" s="521">
        <f t="shared" si="120"/>
        <v>7708.2899391911551</v>
      </c>
      <c r="P116" s="1322">
        <f t="shared" si="120"/>
        <v>7707.1330437740544</v>
      </c>
      <c r="Q116" s="521">
        <f t="shared" si="120"/>
        <v>7735.9615382291195</v>
      </c>
      <c r="R116" s="521">
        <f t="shared" si="120"/>
        <v>7734.5201135063662</v>
      </c>
      <c r="S116" s="521">
        <f t="shared" si="120"/>
        <v>7734.5921847425034</v>
      </c>
      <c r="T116" s="1321">
        <f t="shared" si="120"/>
        <v>7763.3592308649086</v>
      </c>
      <c r="U116" s="521">
        <f t="shared" si="120"/>
        <v>7761.9208785587889</v>
      </c>
      <c r="V116" s="521">
        <f t="shared" si="120"/>
        <v>7761.9927961740941</v>
      </c>
      <c r="W116" s="521">
        <f t="shared" si="120"/>
        <v>7790.7598499775395</v>
      </c>
      <c r="X116" s="521">
        <f t="shared" si="120"/>
        <v>7789.3214972873657</v>
      </c>
      <c r="Y116" s="521">
        <f t="shared" si="120"/>
        <v>7802.3587239259414</v>
      </c>
      <c r="Z116" s="1322">
        <f t="shared" si="120"/>
        <v>7991.2473439286368</v>
      </c>
      <c r="AA116" s="521">
        <f t="shared" si="120"/>
        <v>7981.8029129285023</v>
      </c>
      <c r="AB116" s="521">
        <f t="shared" si="120"/>
        <v>7982.2751344785092</v>
      </c>
      <c r="AC116" s="521">
        <f t="shared" si="120"/>
        <v>8011.1315671904831</v>
      </c>
      <c r="AD116" s="1321">
        <f t="shared" si="120"/>
        <v>8009.688745554884</v>
      </c>
      <c r="AE116" s="521">
        <f t="shared" si="120"/>
        <v>8009.7608866366654</v>
      </c>
      <c r="AF116" s="521">
        <f t="shared" si="120"/>
        <v>8038.5279292667865</v>
      </c>
      <c r="AG116" s="521">
        <f t="shared" si="120"/>
        <v>8037.0895771352807</v>
      </c>
      <c r="AH116" s="521">
        <f t="shared" si="120"/>
        <v>8037.1614947418557</v>
      </c>
      <c r="AI116" s="521">
        <f t="shared" si="120"/>
        <v>8065.9285485457394</v>
      </c>
      <c r="AJ116" s="1322">
        <f t="shared" si="120"/>
        <v>8064.490195855542</v>
      </c>
      <c r="AK116" s="521">
        <f t="shared" si="120"/>
        <v>8064.5621134900539</v>
      </c>
      <c r="AL116" s="521">
        <f t="shared" si="120"/>
        <v>8093.3291672925361</v>
      </c>
      <c r="AM116" s="521">
        <f t="shared" si="120"/>
        <v>8091.8908146024123</v>
      </c>
      <c r="AN116" s="1321">
        <f t="shared" si="120"/>
        <v>8091.9627322369188</v>
      </c>
    </row>
    <row r="117" spans="2:41" s="428" customFormat="1" ht="12" customHeight="1">
      <c r="B117" s="1569"/>
      <c r="C117" s="1305"/>
      <c r="D117" s="1307"/>
      <c r="E117" s="528"/>
      <c r="F117" s="520" t="s">
        <v>956</v>
      </c>
      <c r="G117" s="425" t="s">
        <v>1239</v>
      </c>
      <c r="H117" s="425"/>
      <c r="I117" s="1595"/>
      <c r="J117" s="1361">
        <f t="shared" ref="J117:AN117" si="121">IF(J111&gt;8000,J111-8000,0)</f>
        <v>0</v>
      </c>
      <c r="K117" s="1479">
        <f t="shared" si="121"/>
        <v>19319.105504372044</v>
      </c>
      <c r="L117" s="1479">
        <f t="shared" si="121"/>
        <v>35951.944527399057</v>
      </c>
      <c r="M117" s="1479">
        <f t="shared" si="121"/>
        <v>35120.302576247705</v>
      </c>
      <c r="N117" s="1479">
        <f t="shared" si="121"/>
        <v>33125.655305384222</v>
      </c>
      <c r="O117" s="1479">
        <f t="shared" si="121"/>
        <v>33225.387668927389</v>
      </c>
      <c r="P117" s="1361">
        <f t="shared" si="121"/>
        <v>33220.401050750232</v>
      </c>
      <c r="Q117" s="1479">
        <f t="shared" si="121"/>
        <v>33344.661802711722</v>
      </c>
      <c r="R117" s="1479">
        <f t="shared" si="121"/>
        <v>33338.448765113644</v>
      </c>
      <c r="S117" s="1479">
        <f t="shared" si="121"/>
        <v>33338.759416993547</v>
      </c>
      <c r="T117" s="1360">
        <f t="shared" si="121"/>
        <v>33462.755305452192</v>
      </c>
      <c r="U117" s="1479">
        <f t="shared" si="121"/>
        <v>33456.555511029263</v>
      </c>
      <c r="V117" s="1479">
        <f t="shared" si="121"/>
        <v>33456.865500750406</v>
      </c>
      <c r="W117" s="1479">
        <f t="shared" si="121"/>
        <v>33580.861422316979</v>
      </c>
      <c r="X117" s="1479">
        <f t="shared" si="121"/>
        <v>33574.661626238645</v>
      </c>
      <c r="Y117" s="1479">
        <f t="shared" si="121"/>
        <v>33630.856568646297</v>
      </c>
      <c r="Z117" s="1361">
        <f t="shared" si="121"/>
        <v>34445.031654864812</v>
      </c>
      <c r="AA117" s="1479">
        <f t="shared" si="121"/>
        <v>34404.322900553889</v>
      </c>
      <c r="AB117" s="1479">
        <f t="shared" si="121"/>
        <v>34406.358338269434</v>
      </c>
      <c r="AC117" s="1479">
        <f t="shared" si="121"/>
        <v>34530.73951375208</v>
      </c>
      <c r="AD117" s="1360">
        <f t="shared" si="121"/>
        <v>34524.520454977945</v>
      </c>
      <c r="AE117" s="1479">
        <f t="shared" si="121"/>
        <v>34524.831407916659</v>
      </c>
      <c r="AF117" s="1479">
        <f t="shared" si="121"/>
        <v>34648.827281322352</v>
      </c>
      <c r="AG117" s="1479">
        <f t="shared" si="121"/>
        <v>34642.627487652069</v>
      </c>
      <c r="AH117" s="1479">
        <f t="shared" si="121"/>
        <v>34642.937477335581</v>
      </c>
      <c r="AI117" s="1479">
        <f t="shared" si="121"/>
        <v>34766.933398904046</v>
      </c>
      <c r="AJ117" s="1361">
        <f t="shared" si="121"/>
        <v>34760.73360282561</v>
      </c>
      <c r="AK117" s="1479">
        <f t="shared" si="121"/>
        <v>34761.043592629539</v>
      </c>
      <c r="AL117" s="1479">
        <f t="shared" si="121"/>
        <v>34885.039514191965</v>
      </c>
      <c r="AM117" s="1479">
        <f t="shared" si="121"/>
        <v>34878.839718113843</v>
      </c>
      <c r="AN117" s="1360">
        <f t="shared" si="121"/>
        <v>34879.14970791775</v>
      </c>
    </row>
    <row r="118" spans="2:41" s="428" customFormat="1" ht="12" customHeight="1">
      <c r="B118" s="1569"/>
      <c r="C118" s="1305"/>
      <c r="D118" s="1308"/>
      <c r="E118" s="532"/>
      <c r="F118" s="532" t="s">
        <v>957</v>
      </c>
      <c r="G118" s="406" t="s">
        <v>577</v>
      </c>
      <c r="H118" s="406"/>
      <c r="I118" s="1596"/>
      <c r="J118" s="1352">
        <v>0.23200000000000001</v>
      </c>
      <c r="K118" s="556">
        <v>0.23200000000000001</v>
      </c>
      <c r="L118" s="556">
        <v>0.23200000000000001</v>
      </c>
      <c r="M118" s="556">
        <v>0.23200000000000001</v>
      </c>
      <c r="N118" s="556">
        <v>0.23200000000000001</v>
      </c>
      <c r="O118" s="556">
        <v>0.23200000000000001</v>
      </c>
      <c r="P118" s="1352">
        <v>0.23200000000000001</v>
      </c>
      <c r="Q118" s="556">
        <v>0.23200000000000001</v>
      </c>
      <c r="R118" s="556">
        <v>0.23200000000000001</v>
      </c>
      <c r="S118" s="556">
        <v>0.23200000000000001</v>
      </c>
      <c r="T118" s="1351">
        <v>0.23200000000000001</v>
      </c>
      <c r="U118" s="556">
        <v>0.23200000000000001</v>
      </c>
      <c r="V118" s="556">
        <v>0.23200000000000001</v>
      </c>
      <c r="W118" s="556">
        <v>0.23200000000000001</v>
      </c>
      <c r="X118" s="556">
        <v>0.23200000000000001</v>
      </c>
      <c r="Y118" s="556">
        <v>0.23200000000000001</v>
      </c>
      <c r="Z118" s="1352">
        <v>0.23200000000000001</v>
      </c>
      <c r="AA118" s="556">
        <v>0.23200000000000001</v>
      </c>
      <c r="AB118" s="556">
        <v>0.23200000000000001</v>
      </c>
      <c r="AC118" s="556">
        <v>0.23200000000000001</v>
      </c>
      <c r="AD118" s="1351">
        <v>0.23200000000000001</v>
      </c>
      <c r="AE118" s="556">
        <v>0.23200000000000001</v>
      </c>
      <c r="AF118" s="556">
        <v>0.23200000000000001</v>
      </c>
      <c r="AG118" s="556">
        <v>0.23200000000000001</v>
      </c>
      <c r="AH118" s="556">
        <v>0.23200000000000001</v>
      </c>
      <c r="AI118" s="556">
        <v>0.23200000000000001</v>
      </c>
      <c r="AJ118" s="1352">
        <v>0.23200000000000001</v>
      </c>
      <c r="AK118" s="556">
        <v>0.23200000000000001</v>
      </c>
      <c r="AL118" s="556">
        <v>0.23200000000000001</v>
      </c>
      <c r="AM118" s="556">
        <v>0.23200000000000001</v>
      </c>
      <c r="AN118" s="1351">
        <v>0.23200000000000001</v>
      </c>
    </row>
    <row r="119" spans="2:41" s="428" customFormat="1" ht="12" hidden="1" customHeight="1" outlineLevel="1">
      <c r="B119" s="530"/>
      <c r="C119" s="530"/>
      <c r="D119" s="425"/>
      <c r="E119" s="431" t="s">
        <v>1212</v>
      </c>
      <c r="F119" s="526" t="s">
        <v>1216</v>
      </c>
      <c r="G119" s="526"/>
      <c r="H119" s="425"/>
      <c r="I119" s="1554" t="s">
        <v>975</v>
      </c>
      <c r="J119" s="1322">
        <f>IF(J120&lt;0,0,J120*J121)</f>
        <v>3121.8305374311517</v>
      </c>
      <c r="K119" s="576"/>
      <c r="L119" s="576"/>
      <c r="M119" s="576"/>
      <c r="N119" s="576"/>
      <c r="O119" s="1375"/>
      <c r="P119" s="1376"/>
      <c r="Q119" s="576"/>
      <c r="R119" s="576"/>
      <c r="S119" s="576"/>
      <c r="T119" s="1375"/>
      <c r="U119" s="1376"/>
      <c r="V119" s="576"/>
      <c r="W119" s="576"/>
      <c r="X119" s="576"/>
      <c r="Y119" s="1375"/>
      <c r="Z119" s="1376"/>
      <c r="AA119" s="576"/>
      <c r="AB119" s="576"/>
      <c r="AC119" s="576"/>
      <c r="AD119" s="1375"/>
      <c r="AE119" s="1376"/>
      <c r="AF119" s="576"/>
      <c r="AG119" s="576"/>
      <c r="AH119" s="576"/>
      <c r="AI119" s="1375"/>
      <c r="AJ119" s="1376"/>
      <c r="AK119" s="576"/>
      <c r="AL119" s="576"/>
      <c r="AM119" s="576"/>
      <c r="AN119" s="1375"/>
    </row>
    <row r="120" spans="2:41" s="428" customFormat="1" ht="12" hidden="1" customHeight="1" outlineLevel="1">
      <c r="B120" s="530"/>
      <c r="C120" s="530"/>
      <c r="E120" s="429"/>
      <c r="F120" s="429" t="s">
        <v>956</v>
      </c>
      <c r="G120" s="428" t="s">
        <v>1213</v>
      </c>
      <c r="I120" s="1637"/>
      <c r="J120" s="1363">
        <f>IF('提出5(明細)'!Q8=0,'提出5(明細)'!L8,'提出5(明細)'!L8-'提出5(明細)'!N8)</f>
        <v>62436.610748623032</v>
      </c>
      <c r="K120" s="570"/>
      <c r="L120" s="570"/>
      <c r="M120" s="570"/>
      <c r="N120" s="570"/>
      <c r="O120" s="1372"/>
      <c r="P120" s="1373"/>
      <c r="Q120" s="570"/>
      <c r="R120" s="570"/>
      <c r="S120" s="570"/>
      <c r="T120" s="1372"/>
      <c r="U120" s="1373"/>
      <c r="V120" s="570"/>
      <c r="W120" s="570"/>
      <c r="X120" s="570"/>
      <c r="Y120" s="1372"/>
      <c r="Z120" s="1373"/>
      <c r="AA120" s="570"/>
      <c r="AB120" s="570"/>
      <c r="AC120" s="570"/>
      <c r="AD120" s="1372"/>
      <c r="AE120" s="1373"/>
      <c r="AF120" s="570"/>
      <c r="AG120" s="570"/>
      <c r="AH120" s="570"/>
      <c r="AI120" s="1372"/>
      <c r="AJ120" s="1373"/>
      <c r="AK120" s="570"/>
      <c r="AL120" s="570"/>
      <c r="AM120" s="570"/>
      <c r="AN120" s="1372"/>
    </row>
    <row r="121" spans="2:41" s="428" customFormat="1" ht="12" hidden="1" customHeight="1" outlineLevel="1">
      <c r="B121" s="530"/>
      <c r="C121" s="530"/>
      <c r="E121" s="429"/>
      <c r="F121" s="429" t="s">
        <v>957</v>
      </c>
      <c r="G121" s="428" t="s">
        <v>1214</v>
      </c>
      <c r="I121" s="1637"/>
      <c r="J121" s="1373">
        <f>0.05*J122</f>
        <v>0.05</v>
      </c>
      <c r="K121" s="570"/>
      <c r="L121" s="570"/>
      <c r="M121" s="570"/>
      <c r="N121" s="570"/>
      <c r="O121" s="1372"/>
      <c r="P121" s="1373"/>
      <c r="Q121" s="570"/>
      <c r="R121" s="570"/>
      <c r="S121" s="570"/>
      <c r="T121" s="1372"/>
      <c r="U121" s="1373"/>
      <c r="V121" s="570"/>
      <c r="W121" s="570"/>
      <c r="X121" s="570"/>
      <c r="Y121" s="1372"/>
      <c r="Z121" s="1373"/>
      <c r="AA121" s="570"/>
      <c r="AB121" s="570"/>
      <c r="AC121" s="570"/>
      <c r="AD121" s="1372"/>
      <c r="AE121" s="1373"/>
      <c r="AF121" s="570"/>
      <c r="AG121" s="570"/>
      <c r="AH121" s="570"/>
      <c r="AI121" s="1372"/>
      <c r="AJ121" s="1373"/>
      <c r="AK121" s="570"/>
      <c r="AL121" s="570"/>
      <c r="AM121" s="570"/>
      <c r="AN121" s="1372"/>
    </row>
    <row r="122" spans="2:41" s="428" customFormat="1" ht="12" hidden="1" customHeight="1" outlineLevel="1">
      <c r="B122" s="530"/>
      <c r="C122" s="530"/>
      <c r="D122" s="406"/>
      <c r="E122" s="404"/>
      <c r="F122" s="404"/>
      <c r="G122" s="404"/>
      <c r="H122" s="406" t="s">
        <v>1215</v>
      </c>
      <c r="I122" s="1596"/>
      <c r="J122" s="1342">
        <f>IF('入力(1)'!L28&lt;=43921,0,1)</f>
        <v>1</v>
      </c>
      <c r="K122" s="556"/>
      <c r="L122" s="556"/>
      <c r="M122" s="556"/>
      <c r="N122" s="556"/>
      <c r="O122" s="1351"/>
      <c r="P122" s="1352"/>
      <c r="Q122" s="556"/>
      <c r="R122" s="556"/>
      <c r="S122" s="556"/>
      <c r="T122" s="1351"/>
      <c r="U122" s="1352"/>
      <c r="V122" s="556"/>
      <c r="W122" s="556"/>
      <c r="X122" s="556"/>
      <c r="Y122" s="1351"/>
      <c r="Z122" s="1352"/>
      <c r="AA122" s="556"/>
      <c r="AB122" s="556"/>
      <c r="AC122" s="556"/>
      <c r="AD122" s="1351"/>
      <c r="AE122" s="1352"/>
      <c r="AF122" s="556"/>
      <c r="AG122" s="556"/>
      <c r="AH122" s="556"/>
      <c r="AI122" s="1351"/>
      <c r="AJ122" s="1352"/>
      <c r="AK122" s="556"/>
      <c r="AL122" s="556"/>
      <c r="AM122" s="556"/>
      <c r="AN122" s="1351"/>
    </row>
    <row r="123" spans="2:41" s="428" customFormat="1" ht="12" customHeight="1" collapsed="1">
      <c r="B123" s="1569"/>
      <c r="C123" s="1305"/>
      <c r="D123" s="1306" t="s">
        <v>943</v>
      </c>
      <c r="E123" s="1309" t="s">
        <v>218</v>
      </c>
      <c r="F123" s="1443"/>
      <c r="G123" s="1443"/>
      <c r="H123" s="1310"/>
      <c r="I123" s="1568" t="s">
        <v>974</v>
      </c>
      <c r="J123" s="1340">
        <f>J124*J125</f>
        <v>0</v>
      </c>
      <c r="K123" s="1312">
        <f>K124*K125</f>
        <v>652.81734513247432</v>
      </c>
      <c r="L123" s="1312">
        <f t="shared" ref="L123:AN123" si="122">L124*L125</f>
        <v>1050.2756664267279</v>
      </c>
      <c r="M123" s="1312">
        <f t="shared" si="122"/>
        <v>1030.402750362015</v>
      </c>
      <c r="N123" s="1312">
        <f t="shared" si="122"/>
        <v>982.73865917746139</v>
      </c>
      <c r="O123" s="1339">
        <f t="shared" si="122"/>
        <v>985.12186373668897</v>
      </c>
      <c r="P123" s="1340">
        <f t="shared" si="122"/>
        <v>985.00270350872756</v>
      </c>
      <c r="Q123" s="1312">
        <f t="shared" si="122"/>
        <v>987.97203843759928</v>
      </c>
      <c r="R123" s="1312">
        <f t="shared" si="122"/>
        <v>987.82357169115562</v>
      </c>
      <c r="S123" s="1312">
        <f t="shared" si="122"/>
        <v>987.83099502847779</v>
      </c>
      <c r="T123" s="1339">
        <f t="shared" si="122"/>
        <v>990.79400077908565</v>
      </c>
      <c r="U123" s="1340">
        <f t="shared" si="122"/>
        <v>990.64585049155517</v>
      </c>
      <c r="V123" s="1312">
        <f t="shared" si="122"/>
        <v>990.65325800593166</v>
      </c>
      <c r="W123" s="1312">
        <f t="shared" si="122"/>
        <v>993.61626454768657</v>
      </c>
      <c r="X123" s="1312">
        <f t="shared" si="122"/>
        <v>993.46811422059852</v>
      </c>
      <c r="Y123" s="1339">
        <f t="shared" si="122"/>
        <v>994.81094856437187</v>
      </c>
      <c r="Z123" s="1340">
        <f t="shared" si="122"/>
        <v>1014.2664764246496</v>
      </c>
      <c r="AA123" s="1312">
        <f t="shared" si="122"/>
        <v>1013.2937000316357</v>
      </c>
      <c r="AB123" s="1312">
        <f t="shared" si="122"/>
        <v>1013.3423388512865</v>
      </c>
      <c r="AC123" s="1312">
        <f t="shared" si="122"/>
        <v>1016.3145514206198</v>
      </c>
      <c r="AD123" s="1339">
        <f t="shared" si="122"/>
        <v>1016.165940792153</v>
      </c>
      <c r="AE123" s="1340">
        <f t="shared" si="122"/>
        <v>1016.1733713235764</v>
      </c>
      <c r="AF123" s="1312">
        <f t="shared" si="122"/>
        <v>1019.1363767144791</v>
      </c>
      <c r="AG123" s="1312">
        <f t="shared" si="122"/>
        <v>1018.9882264449338</v>
      </c>
      <c r="AH123" s="1312">
        <f t="shared" si="122"/>
        <v>1018.9956339584112</v>
      </c>
      <c r="AI123" s="1339">
        <f t="shared" si="122"/>
        <v>1021.9586405002112</v>
      </c>
      <c r="AJ123" s="1340">
        <f t="shared" si="122"/>
        <v>1021.8104901731208</v>
      </c>
      <c r="AK123" s="1312">
        <f t="shared" si="122"/>
        <v>1021.8178976894754</v>
      </c>
      <c r="AL123" s="1312">
        <f t="shared" si="122"/>
        <v>1024.7809042311312</v>
      </c>
      <c r="AM123" s="1312">
        <f t="shared" si="122"/>
        <v>1024.6327539040483</v>
      </c>
      <c r="AN123" s="1339">
        <f t="shared" si="122"/>
        <v>1024.6401614204026</v>
      </c>
    </row>
    <row r="124" spans="2:41" s="428" customFormat="1" ht="12" customHeight="1">
      <c r="B124" s="1569"/>
      <c r="C124" s="1305"/>
      <c r="D124" s="1307"/>
      <c r="E124" s="520" t="s">
        <v>932</v>
      </c>
      <c r="F124" s="526" t="s">
        <v>1252</v>
      </c>
      <c r="G124" s="526"/>
      <c r="H124" s="425"/>
      <c r="I124" s="1554" t="s">
        <v>958</v>
      </c>
      <c r="J124" s="1322">
        <f>J109</f>
        <v>0</v>
      </c>
      <c r="K124" s="521">
        <f>K109</f>
        <v>6338.0324770143143</v>
      </c>
      <c r="L124" s="521">
        <f t="shared" ref="L124:AN124" si="123">L109</f>
        <v>10196.851130356581</v>
      </c>
      <c r="M124" s="521">
        <f t="shared" si="123"/>
        <v>10003.910197689467</v>
      </c>
      <c r="N124" s="521">
        <f t="shared" si="123"/>
        <v>9541.1520308491399</v>
      </c>
      <c r="O124" s="1321">
        <f t="shared" si="123"/>
        <v>9564.289939191156</v>
      </c>
      <c r="P124" s="1322">
        <f t="shared" si="123"/>
        <v>9563.1330437740544</v>
      </c>
      <c r="Q124" s="521">
        <f t="shared" si="123"/>
        <v>9591.9615382291195</v>
      </c>
      <c r="R124" s="521">
        <f t="shared" si="123"/>
        <v>9590.5201135063653</v>
      </c>
      <c r="S124" s="521">
        <f t="shared" si="123"/>
        <v>9590.5921847425034</v>
      </c>
      <c r="T124" s="1321">
        <f t="shared" si="123"/>
        <v>9619.3592308649095</v>
      </c>
      <c r="U124" s="1322">
        <f t="shared" si="123"/>
        <v>9617.9208785587889</v>
      </c>
      <c r="V124" s="521">
        <f t="shared" si="123"/>
        <v>9617.9927961740941</v>
      </c>
      <c r="W124" s="521">
        <f t="shared" si="123"/>
        <v>9646.7598499775395</v>
      </c>
      <c r="X124" s="521">
        <f t="shared" si="123"/>
        <v>9645.3214972873648</v>
      </c>
      <c r="Y124" s="1321">
        <f t="shared" si="123"/>
        <v>9658.3587239259414</v>
      </c>
      <c r="Z124" s="1322">
        <f t="shared" si="123"/>
        <v>9847.2473439286368</v>
      </c>
      <c r="AA124" s="521">
        <f t="shared" si="123"/>
        <v>9837.8029129285023</v>
      </c>
      <c r="AB124" s="521">
        <f t="shared" si="123"/>
        <v>9838.2751344785102</v>
      </c>
      <c r="AC124" s="521">
        <f t="shared" si="123"/>
        <v>9867.1315671904831</v>
      </c>
      <c r="AD124" s="1321">
        <f t="shared" si="123"/>
        <v>9865.688745554884</v>
      </c>
      <c r="AE124" s="1322">
        <f t="shared" si="123"/>
        <v>9865.7608866366645</v>
      </c>
      <c r="AF124" s="521">
        <f t="shared" si="123"/>
        <v>9894.5279292667874</v>
      </c>
      <c r="AG124" s="521">
        <f t="shared" si="123"/>
        <v>9893.0895771352807</v>
      </c>
      <c r="AH124" s="521">
        <f t="shared" si="123"/>
        <v>9893.1614947418566</v>
      </c>
      <c r="AI124" s="1321">
        <f t="shared" si="123"/>
        <v>9921.9285485457403</v>
      </c>
      <c r="AJ124" s="1322">
        <f t="shared" si="123"/>
        <v>9920.490195855542</v>
      </c>
      <c r="AK124" s="521">
        <f t="shared" si="123"/>
        <v>9920.5621134900539</v>
      </c>
      <c r="AL124" s="521">
        <f t="shared" si="123"/>
        <v>9949.329167292537</v>
      </c>
      <c r="AM124" s="521">
        <f t="shared" si="123"/>
        <v>9947.8908146024114</v>
      </c>
      <c r="AN124" s="1321">
        <f t="shared" si="123"/>
        <v>9947.9627322369197</v>
      </c>
    </row>
    <row r="125" spans="2:41" s="428" customFormat="1" ht="12" customHeight="1">
      <c r="B125" s="1569"/>
      <c r="C125" s="1444"/>
      <c r="D125" s="1308"/>
      <c r="E125" s="532" t="s">
        <v>933</v>
      </c>
      <c r="F125" s="544" t="s">
        <v>577</v>
      </c>
      <c r="G125" s="544"/>
      <c r="H125" s="406"/>
      <c r="I125" s="1596"/>
      <c r="J125" s="1352">
        <v>0.10299999999999999</v>
      </c>
      <c r="K125" s="556">
        <v>0.10299999999999999</v>
      </c>
      <c r="L125" s="556">
        <v>0.10299999999999999</v>
      </c>
      <c r="M125" s="556">
        <v>0.10299999999999999</v>
      </c>
      <c r="N125" s="556">
        <v>0.10299999999999999</v>
      </c>
      <c r="O125" s="1351">
        <v>0.10299999999999999</v>
      </c>
      <c r="P125" s="1352">
        <v>0.10299999999999999</v>
      </c>
      <c r="Q125" s="556">
        <v>0.10299999999999999</v>
      </c>
      <c r="R125" s="556">
        <v>0.10299999999999999</v>
      </c>
      <c r="S125" s="556">
        <v>0.10299999999999999</v>
      </c>
      <c r="T125" s="1351">
        <v>0.10299999999999999</v>
      </c>
      <c r="U125" s="1352">
        <v>0.10299999999999999</v>
      </c>
      <c r="V125" s="556">
        <v>0.10299999999999999</v>
      </c>
      <c r="W125" s="556">
        <v>0.10299999999999999</v>
      </c>
      <c r="X125" s="556">
        <v>0.10299999999999999</v>
      </c>
      <c r="Y125" s="1351">
        <v>0.10299999999999999</v>
      </c>
      <c r="Z125" s="1352">
        <v>0.10299999999999999</v>
      </c>
      <c r="AA125" s="556">
        <v>0.10299999999999999</v>
      </c>
      <c r="AB125" s="556">
        <v>0.10299999999999999</v>
      </c>
      <c r="AC125" s="556">
        <v>0.10299999999999999</v>
      </c>
      <c r="AD125" s="1351">
        <v>0.10299999999999999</v>
      </c>
      <c r="AE125" s="1352">
        <v>0.10299999999999999</v>
      </c>
      <c r="AF125" s="556">
        <v>0.10299999999999999</v>
      </c>
      <c r="AG125" s="556">
        <v>0.10299999999999999</v>
      </c>
      <c r="AH125" s="556">
        <v>0.10299999999999999</v>
      </c>
      <c r="AI125" s="1351">
        <v>0.10299999999999999</v>
      </c>
      <c r="AJ125" s="1352">
        <v>0.10299999999999999</v>
      </c>
      <c r="AK125" s="556">
        <v>0.10299999999999999</v>
      </c>
      <c r="AL125" s="556">
        <v>0.10299999999999999</v>
      </c>
      <c r="AM125" s="556">
        <v>0.10299999999999999</v>
      </c>
      <c r="AN125" s="1351">
        <v>0.10299999999999999</v>
      </c>
    </row>
    <row r="126" spans="2:41" s="428" customFormat="1" ht="12" customHeight="1">
      <c r="B126" s="1569"/>
      <c r="C126" s="1444"/>
      <c r="D126" s="1306" t="s">
        <v>806</v>
      </c>
      <c r="E126" s="1309" t="s">
        <v>1666</v>
      </c>
      <c r="F126" s="1310"/>
      <c r="G126" s="1310"/>
      <c r="H126" s="1310"/>
      <c r="I126" s="1568" t="s">
        <v>1664</v>
      </c>
      <c r="J126" s="1340">
        <f>IF(J127-J128&lt;=0,0,(J127-J128)*J129)</f>
        <v>0</v>
      </c>
      <c r="K126" s="1312">
        <f>IF(K127-K128&lt;=0,0,(K127-K128)*K129)</f>
        <v>53.521299080572575</v>
      </c>
      <c r="L126" s="1312">
        <f t="shared" ref="L126:AN126" si="124">IF(L127-L128&lt;=0,0,(L127-L128)*L129)</f>
        <v>207.87404521426325</v>
      </c>
      <c r="M126" s="1312">
        <f t="shared" si="124"/>
        <v>200.15640790757868</v>
      </c>
      <c r="N126" s="1312">
        <f t="shared" si="124"/>
        <v>181.64608123396559</v>
      </c>
      <c r="O126" s="1312">
        <f t="shared" si="124"/>
        <v>182.57159756764625</v>
      </c>
      <c r="P126" s="1340">
        <f t="shared" si="124"/>
        <v>182.52532175096218</v>
      </c>
      <c r="Q126" s="1312">
        <f t="shared" si="124"/>
        <v>183.67846152916479</v>
      </c>
      <c r="R126" s="1312">
        <f t="shared" si="124"/>
        <v>183.62080454025462</v>
      </c>
      <c r="S126" s="1312">
        <f t="shared" si="124"/>
        <v>183.62368738970014</v>
      </c>
      <c r="T126" s="1312">
        <f t="shared" si="124"/>
        <v>184.77436923459638</v>
      </c>
      <c r="U126" s="1340">
        <f t="shared" si="124"/>
        <v>184.71683514235156</v>
      </c>
      <c r="V126" s="1312">
        <f t="shared" si="124"/>
        <v>184.71971184696378</v>
      </c>
      <c r="W126" s="1312">
        <f t="shared" si="124"/>
        <v>185.87039399910159</v>
      </c>
      <c r="X126" s="1312">
        <f t="shared" si="124"/>
        <v>185.81285989149458</v>
      </c>
      <c r="Y126" s="1312">
        <f t="shared" si="124"/>
        <v>186.33434895703766</v>
      </c>
      <c r="Z126" s="1340">
        <f t="shared" si="124"/>
        <v>193.88989375714547</v>
      </c>
      <c r="AA126" s="1312">
        <f t="shared" si="124"/>
        <v>193.5121165171401</v>
      </c>
      <c r="AB126" s="1312">
        <f t="shared" si="124"/>
        <v>193.53100537914042</v>
      </c>
      <c r="AC126" s="1312">
        <f t="shared" si="124"/>
        <v>194.68526268761934</v>
      </c>
      <c r="AD126" s="1312">
        <f t="shared" si="124"/>
        <v>194.62754982219536</v>
      </c>
      <c r="AE126" s="1340">
        <f t="shared" si="124"/>
        <v>194.63043546546658</v>
      </c>
      <c r="AF126" s="1312">
        <f t="shared" si="124"/>
        <v>195.78111717067151</v>
      </c>
      <c r="AG126" s="1312">
        <f t="shared" si="124"/>
        <v>195.72358308541124</v>
      </c>
      <c r="AH126" s="1312">
        <f t="shared" si="124"/>
        <v>195.72645978967427</v>
      </c>
      <c r="AI126" s="1312">
        <f t="shared" si="124"/>
        <v>196.87714194182962</v>
      </c>
      <c r="AJ126" s="1340">
        <f t="shared" si="124"/>
        <v>196.81960783422167</v>
      </c>
      <c r="AK126" s="1312">
        <f t="shared" si="124"/>
        <v>196.82248453960216</v>
      </c>
      <c r="AL126" s="1312">
        <f t="shared" si="124"/>
        <v>197.97316669170149</v>
      </c>
      <c r="AM126" s="1312">
        <f t="shared" si="124"/>
        <v>197.91563258409647</v>
      </c>
      <c r="AN126" s="1339">
        <f t="shared" si="124"/>
        <v>197.91850928947679</v>
      </c>
    </row>
    <row r="127" spans="2:41" s="428" customFormat="1" ht="12" customHeight="1">
      <c r="B127" s="1569"/>
      <c r="C127" s="1444"/>
      <c r="D127" s="1307"/>
      <c r="E127" s="520" t="s">
        <v>899</v>
      </c>
      <c r="F127" s="526" t="s">
        <v>1252</v>
      </c>
      <c r="G127" s="425"/>
      <c r="H127" s="425"/>
      <c r="I127" s="1554" t="s">
        <v>958</v>
      </c>
      <c r="J127" s="1322">
        <f>J109</f>
        <v>0</v>
      </c>
      <c r="K127" s="521">
        <f>K109</f>
        <v>6338.0324770143143</v>
      </c>
      <c r="L127" s="521">
        <f t="shared" ref="L127:AN127" si="125">L109</f>
        <v>10196.851130356581</v>
      </c>
      <c r="M127" s="521">
        <f t="shared" si="125"/>
        <v>10003.910197689467</v>
      </c>
      <c r="N127" s="521">
        <f t="shared" si="125"/>
        <v>9541.1520308491399</v>
      </c>
      <c r="O127" s="521">
        <f t="shared" si="125"/>
        <v>9564.289939191156</v>
      </c>
      <c r="P127" s="1322">
        <f t="shared" si="125"/>
        <v>9563.1330437740544</v>
      </c>
      <c r="Q127" s="521">
        <f t="shared" si="125"/>
        <v>9591.9615382291195</v>
      </c>
      <c r="R127" s="521">
        <f t="shared" si="125"/>
        <v>9590.5201135063653</v>
      </c>
      <c r="S127" s="521">
        <f t="shared" si="125"/>
        <v>9590.5921847425034</v>
      </c>
      <c r="T127" s="521">
        <f t="shared" si="125"/>
        <v>9619.3592308649095</v>
      </c>
      <c r="U127" s="1322">
        <f t="shared" si="125"/>
        <v>9617.9208785587889</v>
      </c>
      <c r="V127" s="521">
        <f t="shared" si="125"/>
        <v>9617.9927961740941</v>
      </c>
      <c r="W127" s="521">
        <f t="shared" si="125"/>
        <v>9646.7598499775395</v>
      </c>
      <c r="X127" s="521">
        <f t="shared" si="125"/>
        <v>9645.3214972873648</v>
      </c>
      <c r="Y127" s="521">
        <f t="shared" si="125"/>
        <v>9658.3587239259414</v>
      </c>
      <c r="Z127" s="1322">
        <f t="shared" si="125"/>
        <v>9847.2473439286368</v>
      </c>
      <c r="AA127" s="521">
        <f t="shared" si="125"/>
        <v>9837.8029129285023</v>
      </c>
      <c r="AB127" s="521">
        <f t="shared" si="125"/>
        <v>9838.2751344785102</v>
      </c>
      <c r="AC127" s="521">
        <f t="shared" si="125"/>
        <v>9867.1315671904831</v>
      </c>
      <c r="AD127" s="521">
        <f t="shared" si="125"/>
        <v>9865.688745554884</v>
      </c>
      <c r="AE127" s="1322">
        <f t="shared" si="125"/>
        <v>9865.7608866366645</v>
      </c>
      <c r="AF127" s="521">
        <f t="shared" si="125"/>
        <v>9894.5279292667874</v>
      </c>
      <c r="AG127" s="521">
        <f t="shared" si="125"/>
        <v>9893.0895771352807</v>
      </c>
      <c r="AH127" s="521">
        <f t="shared" si="125"/>
        <v>9893.1614947418566</v>
      </c>
      <c r="AI127" s="521">
        <f t="shared" si="125"/>
        <v>9921.9285485457403</v>
      </c>
      <c r="AJ127" s="1322">
        <f t="shared" si="125"/>
        <v>9920.490195855542</v>
      </c>
      <c r="AK127" s="521">
        <f t="shared" si="125"/>
        <v>9920.5621134900539</v>
      </c>
      <c r="AL127" s="521">
        <f t="shared" si="125"/>
        <v>9949.329167292537</v>
      </c>
      <c r="AM127" s="521">
        <f t="shared" si="125"/>
        <v>9947.8908146024114</v>
      </c>
      <c r="AN127" s="1321">
        <f t="shared" si="125"/>
        <v>9947.9627322369197</v>
      </c>
    </row>
    <row r="128" spans="2:41" s="428" customFormat="1" ht="12" customHeight="1">
      <c r="B128" s="1569"/>
      <c r="C128" s="1444"/>
      <c r="D128" s="1307"/>
      <c r="E128" s="528" t="s">
        <v>900</v>
      </c>
      <c r="F128" s="525" t="s">
        <v>1665</v>
      </c>
      <c r="I128" s="1637"/>
      <c r="J128" s="1326">
        <v>5000</v>
      </c>
      <c r="K128" s="512">
        <v>5000</v>
      </c>
      <c r="L128" s="512">
        <v>5000</v>
      </c>
      <c r="M128" s="512">
        <v>5000</v>
      </c>
      <c r="N128" s="512">
        <v>5000</v>
      </c>
      <c r="O128" s="512">
        <v>5000</v>
      </c>
      <c r="P128" s="1326">
        <v>5000</v>
      </c>
      <c r="Q128" s="512">
        <v>5000</v>
      </c>
      <c r="R128" s="512">
        <v>5000</v>
      </c>
      <c r="S128" s="512">
        <v>5000</v>
      </c>
      <c r="T128" s="512">
        <v>5000</v>
      </c>
      <c r="U128" s="1326">
        <v>5000</v>
      </c>
      <c r="V128" s="512">
        <v>5000</v>
      </c>
      <c r="W128" s="512">
        <v>5000</v>
      </c>
      <c r="X128" s="512">
        <v>5000</v>
      </c>
      <c r="Y128" s="512">
        <v>5000</v>
      </c>
      <c r="Z128" s="1326">
        <v>5000</v>
      </c>
      <c r="AA128" s="512">
        <v>5000</v>
      </c>
      <c r="AB128" s="512">
        <v>5000</v>
      </c>
      <c r="AC128" s="512">
        <v>5000</v>
      </c>
      <c r="AD128" s="512">
        <v>5000</v>
      </c>
      <c r="AE128" s="1326">
        <v>5000</v>
      </c>
      <c r="AF128" s="512">
        <v>5000</v>
      </c>
      <c r="AG128" s="512">
        <v>5000</v>
      </c>
      <c r="AH128" s="512">
        <v>5000</v>
      </c>
      <c r="AI128" s="512">
        <v>5000</v>
      </c>
      <c r="AJ128" s="1326">
        <v>5000</v>
      </c>
      <c r="AK128" s="512">
        <v>5000</v>
      </c>
      <c r="AL128" s="512">
        <v>5000</v>
      </c>
      <c r="AM128" s="512">
        <v>5000</v>
      </c>
      <c r="AN128" s="1325">
        <v>5000</v>
      </c>
    </row>
    <row r="129" spans="2:41" s="428" customFormat="1" ht="12" customHeight="1">
      <c r="B129" s="1636"/>
      <c r="C129" s="1589"/>
      <c r="D129" s="1442"/>
      <c r="E129" s="522" t="s">
        <v>906</v>
      </c>
      <c r="F129" s="527" t="s">
        <v>577</v>
      </c>
      <c r="G129" s="491"/>
      <c r="H129" s="491"/>
      <c r="I129" s="746"/>
      <c r="J129" s="1383">
        <f>IF(J174&gt;=J184,0.04,0)</f>
        <v>0</v>
      </c>
      <c r="K129" s="571">
        <f>IF(K174&gt;=K184,0.04,0)</f>
        <v>0.04</v>
      </c>
      <c r="L129" s="571">
        <f t="shared" ref="L129:AN129" si="126">IF(L174&gt;=L184,0.04,0)</f>
        <v>0.04</v>
      </c>
      <c r="M129" s="571">
        <f t="shared" si="126"/>
        <v>0.04</v>
      </c>
      <c r="N129" s="571">
        <f t="shared" si="126"/>
        <v>0.04</v>
      </c>
      <c r="O129" s="571">
        <f t="shared" si="126"/>
        <v>0.04</v>
      </c>
      <c r="P129" s="1383">
        <f t="shared" si="126"/>
        <v>0.04</v>
      </c>
      <c r="Q129" s="571">
        <f t="shared" si="126"/>
        <v>0.04</v>
      </c>
      <c r="R129" s="571">
        <f t="shared" si="126"/>
        <v>0.04</v>
      </c>
      <c r="S129" s="571">
        <f t="shared" si="126"/>
        <v>0.04</v>
      </c>
      <c r="T129" s="571">
        <f t="shared" si="126"/>
        <v>0.04</v>
      </c>
      <c r="U129" s="1383">
        <f t="shared" si="126"/>
        <v>0.04</v>
      </c>
      <c r="V129" s="571">
        <f t="shared" si="126"/>
        <v>0.04</v>
      </c>
      <c r="W129" s="571">
        <f t="shared" si="126"/>
        <v>0.04</v>
      </c>
      <c r="X129" s="571">
        <f t="shared" si="126"/>
        <v>0.04</v>
      </c>
      <c r="Y129" s="571">
        <f t="shared" si="126"/>
        <v>0.04</v>
      </c>
      <c r="Z129" s="1383">
        <f t="shared" si="126"/>
        <v>0.04</v>
      </c>
      <c r="AA129" s="571">
        <f t="shared" si="126"/>
        <v>0.04</v>
      </c>
      <c r="AB129" s="571">
        <f t="shared" si="126"/>
        <v>0.04</v>
      </c>
      <c r="AC129" s="571">
        <f t="shared" si="126"/>
        <v>0.04</v>
      </c>
      <c r="AD129" s="571">
        <f t="shared" si="126"/>
        <v>0.04</v>
      </c>
      <c r="AE129" s="1383">
        <f t="shared" si="126"/>
        <v>0.04</v>
      </c>
      <c r="AF129" s="571">
        <f t="shared" si="126"/>
        <v>0.04</v>
      </c>
      <c r="AG129" s="571">
        <f t="shared" si="126"/>
        <v>0.04</v>
      </c>
      <c r="AH129" s="571">
        <f t="shared" si="126"/>
        <v>0.04</v>
      </c>
      <c r="AI129" s="571">
        <f t="shared" si="126"/>
        <v>0.04</v>
      </c>
      <c r="AJ129" s="1383">
        <f t="shared" si="126"/>
        <v>0.04</v>
      </c>
      <c r="AK129" s="571">
        <f t="shared" si="126"/>
        <v>0.04</v>
      </c>
      <c r="AL129" s="571">
        <f t="shared" si="126"/>
        <v>0.04</v>
      </c>
      <c r="AM129" s="571">
        <f t="shared" si="126"/>
        <v>0.04</v>
      </c>
      <c r="AN129" s="1374">
        <f t="shared" si="126"/>
        <v>0.04</v>
      </c>
    </row>
    <row r="130" spans="2:41" s="428" customFormat="1" ht="12" customHeight="1">
      <c r="B130" s="1547" t="s">
        <v>959</v>
      </c>
      <c r="C130" s="1550" t="s">
        <v>486</v>
      </c>
      <c r="D130" s="1550"/>
      <c r="E130" s="1550"/>
      <c r="F130" s="1550"/>
      <c r="G130" s="1550"/>
      <c r="H130" s="1550"/>
      <c r="I130" s="1551" t="str">
        <f>I36</f>
        <v>【Ⅰを計上】</v>
      </c>
      <c r="J130" s="1580">
        <f>IF('入力(3)'!$J$7="個人",$I$131*J132,$I$131*J139)</f>
        <v>0</v>
      </c>
      <c r="K130" s="1581">
        <f>IF('入力(3)'!$J$7="個人",$I$131*K132,$I$131*K139)</f>
        <v>2731.9105504372046</v>
      </c>
      <c r="L130" s="1581">
        <f>IF('入力(3)'!$J$7="個人",$I$131*L132,$I$131*L139)</f>
        <v>4395.1944527399055</v>
      </c>
      <c r="M130" s="1581">
        <f>IF('入力(3)'!$J$7="個人",$I$131*M132,$I$131*M139)</f>
        <v>4312.0302576247705</v>
      </c>
      <c r="N130" s="1581">
        <f>IF('入力(3)'!$J$7="個人",$I$131*N132,$I$131*N139)</f>
        <v>4112.5655305384225</v>
      </c>
      <c r="O130" s="1582">
        <f>IF('入力(3)'!$J$7="個人",$I$131*O132,$I$131*O139)</f>
        <v>4122.5387668927387</v>
      </c>
      <c r="P130" s="1580">
        <f>IF('入力(3)'!$J$7="個人",$I$131*P132,$I$131*P139)</f>
        <v>4122.0401050750233</v>
      </c>
      <c r="Q130" s="1581">
        <f>IF('入力(3)'!$J$7="個人",$I$131*Q132,$I$131*Q139)</f>
        <v>4134.4661802711726</v>
      </c>
      <c r="R130" s="1581">
        <f>IF('入力(3)'!$J$7="個人",$I$131*R132,$I$131*R139)</f>
        <v>4133.8448765113644</v>
      </c>
      <c r="S130" s="1581">
        <f>IF('入力(3)'!$J$7="個人",$I$131*S132,$I$131*S139)</f>
        <v>4133.8759416993553</v>
      </c>
      <c r="T130" s="1582">
        <f>IF('入力(3)'!$J$7="個人",$I$131*T132,$I$131*T139)</f>
        <v>4146.2755305452192</v>
      </c>
      <c r="U130" s="1580">
        <f>IF('入力(3)'!$J$7="個人",$I$131*U132,$I$131*U139)</f>
        <v>4145.6555511029264</v>
      </c>
      <c r="V130" s="1581">
        <f>IF('入力(3)'!$J$7="個人",$I$131*V132,$I$131*V139)</f>
        <v>4145.6865500750409</v>
      </c>
      <c r="W130" s="1581">
        <f>IF('入力(3)'!$J$7="個人",$I$131*W132,$I$131*W139)</f>
        <v>4158.0861422316984</v>
      </c>
      <c r="X130" s="1581">
        <f>IF('入力(3)'!$J$7="個人",$I$131*X132,$I$131*X139)</f>
        <v>4157.4661626238649</v>
      </c>
      <c r="Y130" s="1582">
        <f>IF('入力(3)'!$J$7="個人",$I$131*Y132,$I$131*Y139)</f>
        <v>4163.0856568646295</v>
      </c>
      <c r="Z130" s="1580">
        <f>IF('入力(3)'!$J$7="個人",$I$131*Z132,$I$131*Z139)</f>
        <v>4244.5031654864815</v>
      </c>
      <c r="AA130" s="1581">
        <f>IF('入力(3)'!$J$7="個人",$I$131*AA132,$I$131*AA139)</f>
        <v>4240.4322900553889</v>
      </c>
      <c r="AB130" s="1581">
        <f>IF('入力(3)'!$J$7="個人",$I$131*AB132,$I$131*AB139)</f>
        <v>4240.6358338269438</v>
      </c>
      <c r="AC130" s="1581">
        <f>IF('入力(3)'!$J$7="個人",$I$131*AC132,$I$131*AC139)</f>
        <v>4253.0739513752078</v>
      </c>
      <c r="AD130" s="1582">
        <f>IF('入力(3)'!$J$7="個人",$I$131*AD132,$I$131*AD139)</f>
        <v>4252.4520454977946</v>
      </c>
      <c r="AE130" s="1580">
        <f>IF('入力(3)'!$J$7="個人",$I$131*AE132,$I$131*AE139)</f>
        <v>4252.4831407916663</v>
      </c>
      <c r="AF130" s="1581">
        <f>IF('入力(3)'!$J$7="個人",$I$131*AF132,$I$131*AF139)</f>
        <v>4264.8827281322356</v>
      </c>
      <c r="AG130" s="1581">
        <f>IF('入力(3)'!$J$7="個人",$I$131*AG132,$I$131*AG139)</f>
        <v>4264.2627487652071</v>
      </c>
      <c r="AH130" s="1581">
        <f>IF('入力(3)'!$J$7="個人",$I$131*AH132,$I$131*AH139)</f>
        <v>4264.2937477335581</v>
      </c>
      <c r="AI130" s="1582">
        <f>IF('入力(3)'!$J$7="個人",$I$131*AI132,$I$131*AI139)</f>
        <v>4276.6933398904048</v>
      </c>
      <c r="AJ130" s="1580">
        <f>IF('入力(3)'!$J$7="個人",$I$131*AJ132,$I$131*AJ139)</f>
        <v>4276.0733602825612</v>
      </c>
      <c r="AK130" s="1581">
        <f>IF('入力(3)'!$J$7="個人",$I$131*AK132,$I$131*AK139)</f>
        <v>4276.1043592629539</v>
      </c>
      <c r="AL130" s="1581">
        <f>IF('入力(3)'!$J$7="個人",$I$131*AL132,$I$131*AL139)</f>
        <v>4288.5039514191967</v>
      </c>
      <c r="AM130" s="1581">
        <f>IF('入力(3)'!$J$7="個人",$I$131*AM132,$I$131*AM139)</f>
        <v>4287.8839718113841</v>
      </c>
      <c r="AN130" s="1582">
        <f>IF('入力(3)'!$J$7="個人",$I$131*AN132,$I$131*AN139)</f>
        <v>4287.914970791775</v>
      </c>
    </row>
    <row r="131" spans="2:41" s="428" customFormat="1" ht="12" hidden="1" customHeight="1" outlineLevel="1">
      <c r="B131" s="519"/>
      <c r="C131" s="540"/>
      <c r="D131" s="540"/>
      <c r="E131" s="540"/>
      <c r="F131" s="540"/>
      <c r="G131" s="540"/>
      <c r="H131" s="579" t="s">
        <v>580</v>
      </c>
      <c r="I131" s="1566">
        <f>I37</f>
        <v>1</v>
      </c>
      <c r="J131" s="1346"/>
      <c r="K131" s="541"/>
      <c r="L131" s="541"/>
      <c r="M131" s="541"/>
      <c r="N131" s="541"/>
      <c r="O131" s="1345"/>
      <c r="P131" s="1346"/>
      <c r="Q131" s="541"/>
      <c r="R131" s="541"/>
      <c r="S131" s="541"/>
      <c r="T131" s="1345"/>
      <c r="U131" s="1346"/>
      <c r="V131" s="541"/>
      <c r="W131" s="541"/>
      <c r="X131" s="541"/>
      <c r="Y131" s="1345"/>
      <c r="Z131" s="1346"/>
      <c r="AA131" s="541"/>
      <c r="AB131" s="541"/>
      <c r="AC131" s="541"/>
      <c r="AD131" s="1345"/>
      <c r="AE131" s="1346"/>
      <c r="AF131" s="541"/>
      <c r="AG131" s="541"/>
      <c r="AH131" s="541"/>
      <c r="AI131" s="1345"/>
      <c r="AJ131" s="1346"/>
      <c r="AK131" s="541"/>
      <c r="AL131" s="541"/>
      <c r="AM131" s="541"/>
      <c r="AN131" s="1345"/>
    </row>
    <row r="132" spans="2:41" s="428" customFormat="1" ht="12" customHeight="1" collapsed="1">
      <c r="B132" s="1569"/>
      <c r="C132" s="1296" t="s">
        <v>931</v>
      </c>
      <c r="D132" s="1317" t="s">
        <v>735</v>
      </c>
      <c r="E132" s="1317"/>
      <c r="F132" s="1317"/>
      <c r="G132" s="1317"/>
      <c r="H132" s="1445"/>
      <c r="I132" s="1553" t="s">
        <v>951</v>
      </c>
      <c r="J132" s="1320">
        <f t="shared" ref="J132:AN132" si="127">J133-J138</f>
        <v>0</v>
      </c>
      <c r="K132" s="1318">
        <f>K133-K138</f>
        <v>2731.9105504372046</v>
      </c>
      <c r="L132" s="1318">
        <f t="shared" ref="L132:T132" si="128">L133-L138</f>
        <v>4395.1944527399055</v>
      </c>
      <c r="M132" s="1318">
        <f t="shared" si="128"/>
        <v>4312.0302576247705</v>
      </c>
      <c r="N132" s="1318">
        <f t="shared" si="128"/>
        <v>4112.5655305384225</v>
      </c>
      <c r="O132" s="1319">
        <f t="shared" si="128"/>
        <v>4122.5387668927387</v>
      </c>
      <c r="P132" s="1320">
        <f t="shared" si="128"/>
        <v>4122.0401050750233</v>
      </c>
      <c r="Q132" s="1318">
        <f t="shared" si="128"/>
        <v>4134.4661802711726</v>
      </c>
      <c r="R132" s="1318">
        <f t="shared" si="128"/>
        <v>4133.8448765113644</v>
      </c>
      <c r="S132" s="1318">
        <f t="shared" si="128"/>
        <v>4133.8759416993553</v>
      </c>
      <c r="T132" s="1319">
        <f t="shared" si="128"/>
        <v>4146.2755305452192</v>
      </c>
      <c r="U132" s="1320">
        <f t="shared" si="127"/>
        <v>4145.6555511029264</v>
      </c>
      <c r="V132" s="1318">
        <f t="shared" si="127"/>
        <v>4145.6865500750409</v>
      </c>
      <c r="W132" s="1318">
        <f t="shared" si="127"/>
        <v>4158.0861422316984</v>
      </c>
      <c r="X132" s="1318">
        <f t="shared" si="127"/>
        <v>4157.4661626238649</v>
      </c>
      <c r="Y132" s="1319">
        <f t="shared" si="127"/>
        <v>4163.0856568646295</v>
      </c>
      <c r="Z132" s="1320">
        <f t="shared" si="127"/>
        <v>4244.5031654864815</v>
      </c>
      <c r="AA132" s="1318">
        <f t="shared" si="127"/>
        <v>4240.4322900553889</v>
      </c>
      <c r="AB132" s="1318">
        <f t="shared" si="127"/>
        <v>4240.6358338269438</v>
      </c>
      <c r="AC132" s="1318">
        <f t="shared" si="127"/>
        <v>4253.0739513752078</v>
      </c>
      <c r="AD132" s="1319">
        <f t="shared" si="127"/>
        <v>4252.4520454977946</v>
      </c>
      <c r="AE132" s="1320">
        <f t="shared" si="127"/>
        <v>4252.4831407916663</v>
      </c>
      <c r="AF132" s="1318">
        <f t="shared" si="127"/>
        <v>4264.8827281322356</v>
      </c>
      <c r="AG132" s="1318">
        <f t="shared" si="127"/>
        <v>4264.2627487652071</v>
      </c>
      <c r="AH132" s="1318">
        <f t="shared" si="127"/>
        <v>4264.2937477335581</v>
      </c>
      <c r="AI132" s="1319">
        <f t="shared" si="127"/>
        <v>4276.6933398904048</v>
      </c>
      <c r="AJ132" s="1320">
        <f t="shared" si="127"/>
        <v>4276.0733602825612</v>
      </c>
      <c r="AK132" s="1318">
        <f t="shared" si="127"/>
        <v>4276.1043592629539</v>
      </c>
      <c r="AL132" s="1318">
        <f t="shared" si="127"/>
        <v>4288.5039514191967</v>
      </c>
      <c r="AM132" s="1318">
        <f t="shared" si="127"/>
        <v>4287.8839718113841</v>
      </c>
      <c r="AN132" s="1319">
        <f t="shared" si="127"/>
        <v>4287.914970791775</v>
      </c>
    </row>
    <row r="133" spans="2:41" s="428" customFormat="1" ht="12" customHeight="1">
      <c r="B133" s="1569"/>
      <c r="C133" s="1298"/>
      <c r="D133" s="1306" t="s">
        <v>942</v>
      </c>
      <c r="E133" s="1310" t="s">
        <v>1253</v>
      </c>
      <c r="F133" s="1310"/>
      <c r="G133" s="1310"/>
      <c r="H133" s="1310"/>
      <c r="I133" s="1568" t="s">
        <v>967</v>
      </c>
      <c r="J133" s="1340">
        <f t="shared" ref="J133:AN133" si="129">J134*J137</f>
        <v>0</v>
      </c>
      <c r="K133" s="1312">
        <f t="shared" si="129"/>
        <v>2731.9105504372046</v>
      </c>
      <c r="L133" s="1312">
        <f t="shared" si="129"/>
        <v>4395.1944527399055</v>
      </c>
      <c r="M133" s="1312">
        <f t="shared" si="129"/>
        <v>4312.0302576247705</v>
      </c>
      <c r="N133" s="1312">
        <f t="shared" si="129"/>
        <v>4112.5655305384225</v>
      </c>
      <c r="O133" s="1339">
        <f t="shared" si="129"/>
        <v>4122.5387668927387</v>
      </c>
      <c r="P133" s="1340">
        <f t="shared" si="129"/>
        <v>4122.0401050750233</v>
      </c>
      <c r="Q133" s="1312">
        <f t="shared" si="129"/>
        <v>4134.4661802711726</v>
      </c>
      <c r="R133" s="1312">
        <f t="shared" si="129"/>
        <v>4133.8448765113644</v>
      </c>
      <c r="S133" s="1312">
        <f t="shared" si="129"/>
        <v>4133.8759416993553</v>
      </c>
      <c r="T133" s="1339">
        <f t="shared" si="129"/>
        <v>4146.2755305452192</v>
      </c>
      <c r="U133" s="1340">
        <f t="shared" si="129"/>
        <v>4145.6555511029264</v>
      </c>
      <c r="V133" s="1312">
        <f t="shared" si="129"/>
        <v>4145.6865500750409</v>
      </c>
      <c r="W133" s="1312">
        <f t="shared" si="129"/>
        <v>4158.0861422316984</v>
      </c>
      <c r="X133" s="1312">
        <f t="shared" si="129"/>
        <v>4157.4661626238649</v>
      </c>
      <c r="Y133" s="1339">
        <f t="shared" si="129"/>
        <v>4163.0856568646295</v>
      </c>
      <c r="Z133" s="1340">
        <f t="shared" si="129"/>
        <v>4244.5031654864815</v>
      </c>
      <c r="AA133" s="1312">
        <f t="shared" si="129"/>
        <v>4240.4322900553889</v>
      </c>
      <c r="AB133" s="1312">
        <f t="shared" si="129"/>
        <v>4240.6358338269438</v>
      </c>
      <c r="AC133" s="1312">
        <f t="shared" si="129"/>
        <v>4253.0739513752078</v>
      </c>
      <c r="AD133" s="1339">
        <f t="shared" si="129"/>
        <v>4252.4520454977946</v>
      </c>
      <c r="AE133" s="1340">
        <f t="shared" si="129"/>
        <v>4252.4831407916663</v>
      </c>
      <c r="AF133" s="1312">
        <f t="shared" si="129"/>
        <v>4264.8827281322356</v>
      </c>
      <c r="AG133" s="1312">
        <f t="shared" si="129"/>
        <v>4264.2627487652071</v>
      </c>
      <c r="AH133" s="1312">
        <f t="shared" si="129"/>
        <v>4264.2937477335581</v>
      </c>
      <c r="AI133" s="1339">
        <f t="shared" si="129"/>
        <v>4276.6933398904048</v>
      </c>
      <c r="AJ133" s="1340">
        <f t="shared" si="129"/>
        <v>4276.0733602825612</v>
      </c>
      <c r="AK133" s="1312">
        <f t="shared" si="129"/>
        <v>4276.1043592629539</v>
      </c>
      <c r="AL133" s="1312">
        <f t="shared" si="129"/>
        <v>4288.5039514191967</v>
      </c>
      <c r="AM133" s="1312">
        <f t="shared" si="129"/>
        <v>4287.8839718113841</v>
      </c>
      <c r="AN133" s="1339">
        <f t="shared" si="129"/>
        <v>4287.914970791775</v>
      </c>
    </row>
    <row r="134" spans="2:41" s="428" customFormat="1" ht="12" customHeight="1">
      <c r="B134" s="1569"/>
      <c r="C134" s="1305"/>
      <c r="D134" s="1307"/>
      <c r="E134" s="520" t="s">
        <v>1254</v>
      </c>
      <c r="F134" s="533" t="s">
        <v>494</v>
      </c>
      <c r="G134" s="533"/>
      <c r="H134" s="533"/>
      <c r="I134" s="1599" t="s">
        <v>1256</v>
      </c>
      <c r="J134" s="1356">
        <f t="shared" ref="J134:AN134" si="130">IF(J135-J136&lt;0,0,J135-J136)</f>
        <v>0</v>
      </c>
      <c r="K134" s="529">
        <f t="shared" si="130"/>
        <v>27319.105504372044</v>
      </c>
      <c r="L134" s="529">
        <f t="shared" si="130"/>
        <v>43951.944527399057</v>
      </c>
      <c r="M134" s="529">
        <f t="shared" si="130"/>
        <v>43120.302576247705</v>
      </c>
      <c r="N134" s="529">
        <f t="shared" si="130"/>
        <v>41125.655305384222</v>
      </c>
      <c r="O134" s="1355">
        <f t="shared" si="130"/>
        <v>41225.387668927389</v>
      </c>
      <c r="P134" s="1356">
        <f t="shared" si="130"/>
        <v>41220.401050750232</v>
      </c>
      <c r="Q134" s="529">
        <f t="shared" si="130"/>
        <v>41344.661802711722</v>
      </c>
      <c r="R134" s="529">
        <f t="shared" si="130"/>
        <v>41338.448765113644</v>
      </c>
      <c r="S134" s="529">
        <f t="shared" si="130"/>
        <v>41338.759416993547</v>
      </c>
      <c r="T134" s="1355">
        <f t="shared" si="130"/>
        <v>41462.755305452192</v>
      </c>
      <c r="U134" s="1356">
        <f t="shared" si="130"/>
        <v>41456.555511029263</v>
      </c>
      <c r="V134" s="529">
        <f t="shared" si="130"/>
        <v>41456.865500750406</v>
      </c>
      <c r="W134" s="529">
        <f t="shared" si="130"/>
        <v>41580.861422316979</v>
      </c>
      <c r="X134" s="529">
        <f t="shared" si="130"/>
        <v>41574.661626238645</v>
      </c>
      <c r="Y134" s="1355">
        <f t="shared" si="130"/>
        <v>41630.856568646297</v>
      </c>
      <c r="Z134" s="1356">
        <f t="shared" si="130"/>
        <v>42445.031654864812</v>
      </c>
      <c r="AA134" s="529">
        <f t="shared" si="130"/>
        <v>42404.322900553889</v>
      </c>
      <c r="AB134" s="529">
        <f t="shared" si="130"/>
        <v>42406.358338269434</v>
      </c>
      <c r="AC134" s="529">
        <f t="shared" si="130"/>
        <v>42530.73951375208</v>
      </c>
      <c r="AD134" s="1355">
        <f t="shared" si="130"/>
        <v>42524.520454977945</v>
      </c>
      <c r="AE134" s="1356">
        <f t="shared" si="130"/>
        <v>42524.831407916659</v>
      </c>
      <c r="AF134" s="529">
        <f t="shared" si="130"/>
        <v>42648.827281322352</v>
      </c>
      <c r="AG134" s="529">
        <f t="shared" si="130"/>
        <v>42642.627487652069</v>
      </c>
      <c r="AH134" s="529">
        <f t="shared" si="130"/>
        <v>42642.937477335581</v>
      </c>
      <c r="AI134" s="1355">
        <f t="shared" si="130"/>
        <v>42766.933398904046</v>
      </c>
      <c r="AJ134" s="1356">
        <f t="shared" si="130"/>
        <v>42760.73360282561</v>
      </c>
      <c r="AK134" s="529">
        <f t="shared" si="130"/>
        <v>42761.043592629539</v>
      </c>
      <c r="AL134" s="529">
        <f t="shared" si="130"/>
        <v>42885.039514191965</v>
      </c>
      <c r="AM134" s="529">
        <f t="shared" si="130"/>
        <v>42878.839718113843</v>
      </c>
      <c r="AN134" s="1355">
        <f t="shared" si="130"/>
        <v>42879.14970791775</v>
      </c>
    </row>
    <row r="135" spans="2:41" s="428" customFormat="1" ht="12" customHeight="1">
      <c r="B135" s="1569"/>
      <c r="C135" s="1298"/>
      <c r="D135" s="1307"/>
      <c r="E135" s="528"/>
      <c r="F135" s="520" t="s">
        <v>956</v>
      </c>
      <c r="G135" s="428" t="s">
        <v>1251</v>
      </c>
      <c r="I135" s="1637"/>
      <c r="J135" s="1326">
        <f t="shared" ref="J135:AN135" si="131">J42</f>
        <v>0</v>
      </c>
      <c r="K135" s="512">
        <f t="shared" si="131"/>
        <v>27319.105504372044</v>
      </c>
      <c r="L135" s="512">
        <f t="shared" si="131"/>
        <v>43951.944527399057</v>
      </c>
      <c r="M135" s="512">
        <f t="shared" si="131"/>
        <v>43120.302576247705</v>
      </c>
      <c r="N135" s="512">
        <f t="shared" si="131"/>
        <v>41125.655305384222</v>
      </c>
      <c r="O135" s="1325">
        <f t="shared" si="131"/>
        <v>41225.387668927389</v>
      </c>
      <c r="P135" s="1326">
        <f t="shared" si="131"/>
        <v>41220.401050750232</v>
      </c>
      <c r="Q135" s="512">
        <f t="shared" si="131"/>
        <v>41344.661802711722</v>
      </c>
      <c r="R135" s="512">
        <f t="shared" si="131"/>
        <v>41338.448765113644</v>
      </c>
      <c r="S135" s="512">
        <f t="shared" si="131"/>
        <v>41338.759416993547</v>
      </c>
      <c r="T135" s="1325">
        <f t="shared" si="131"/>
        <v>41462.755305452192</v>
      </c>
      <c r="U135" s="1326">
        <f t="shared" si="131"/>
        <v>41456.555511029263</v>
      </c>
      <c r="V135" s="512">
        <f t="shared" si="131"/>
        <v>41456.865500750406</v>
      </c>
      <c r="W135" s="512">
        <f t="shared" si="131"/>
        <v>41580.861422316979</v>
      </c>
      <c r="X135" s="512">
        <f t="shared" si="131"/>
        <v>41574.661626238645</v>
      </c>
      <c r="Y135" s="1325">
        <f t="shared" si="131"/>
        <v>41630.856568646297</v>
      </c>
      <c r="Z135" s="1326">
        <f t="shared" si="131"/>
        <v>42445.031654864812</v>
      </c>
      <c r="AA135" s="512">
        <f t="shared" si="131"/>
        <v>42404.322900553889</v>
      </c>
      <c r="AB135" s="512">
        <f t="shared" si="131"/>
        <v>42406.358338269434</v>
      </c>
      <c r="AC135" s="512">
        <f t="shared" si="131"/>
        <v>42530.73951375208</v>
      </c>
      <c r="AD135" s="1325">
        <f t="shared" si="131"/>
        <v>42524.520454977945</v>
      </c>
      <c r="AE135" s="1326">
        <f t="shared" si="131"/>
        <v>42524.831407916659</v>
      </c>
      <c r="AF135" s="512">
        <f t="shared" si="131"/>
        <v>42648.827281322352</v>
      </c>
      <c r="AG135" s="512">
        <f t="shared" si="131"/>
        <v>42642.627487652069</v>
      </c>
      <c r="AH135" s="512">
        <f t="shared" si="131"/>
        <v>42642.937477335581</v>
      </c>
      <c r="AI135" s="1325">
        <f t="shared" si="131"/>
        <v>42766.933398904046</v>
      </c>
      <c r="AJ135" s="1326">
        <f t="shared" si="131"/>
        <v>42760.73360282561</v>
      </c>
      <c r="AK135" s="512">
        <f t="shared" si="131"/>
        <v>42761.043592629539</v>
      </c>
      <c r="AL135" s="512">
        <f t="shared" si="131"/>
        <v>42885.039514191965</v>
      </c>
      <c r="AM135" s="512">
        <f t="shared" si="131"/>
        <v>42878.839718113843</v>
      </c>
      <c r="AN135" s="1325">
        <f t="shared" si="131"/>
        <v>42879.14970791775</v>
      </c>
    </row>
    <row r="136" spans="2:41" s="428" customFormat="1" ht="12" customHeight="1">
      <c r="B136" s="1569"/>
      <c r="C136" s="1298"/>
      <c r="D136" s="1307"/>
      <c r="E136" s="532"/>
      <c r="F136" s="532" t="s">
        <v>1255</v>
      </c>
      <c r="G136" s="406" t="s">
        <v>726</v>
      </c>
      <c r="H136" s="406"/>
      <c r="I136" s="1570" t="str">
        <f>IF('入力(4)'!$L$20="見込まない","【未計上】","")</f>
        <v/>
      </c>
      <c r="J136" s="1342">
        <v>0</v>
      </c>
      <c r="K136" s="509">
        <f>K176*K183</f>
        <v>0</v>
      </c>
      <c r="L136" s="509">
        <f t="shared" ref="L136:AN136" si="132">L176*L183</f>
        <v>0</v>
      </c>
      <c r="M136" s="509">
        <f t="shared" si="132"/>
        <v>0</v>
      </c>
      <c r="N136" s="509">
        <f t="shared" si="132"/>
        <v>0</v>
      </c>
      <c r="O136" s="1341">
        <f t="shared" si="132"/>
        <v>0</v>
      </c>
      <c r="P136" s="509">
        <f t="shared" si="132"/>
        <v>0</v>
      </c>
      <c r="Q136" s="509">
        <f t="shared" si="132"/>
        <v>0</v>
      </c>
      <c r="R136" s="509">
        <f t="shared" si="132"/>
        <v>0</v>
      </c>
      <c r="S136" s="509">
        <f t="shared" si="132"/>
        <v>0</v>
      </c>
      <c r="T136" s="1341">
        <f t="shared" si="132"/>
        <v>0</v>
      </c>
      <c r="U136" s="509">
        <f t="shared" si="132"/>
        <v>0</v>
      </c>
      <c r="V136" s="509">
        <f t="shared" si="132"/>
        <v>0</v>
      </c>
      <c r="W136" s="509">
        <f t="shared" si="132"/>
        <v>0</v>
      </c>
      <c r="X136" s="509">
        <f t="shared" si="132"/>
        <v>0</v>
      </c>
      <c r="Y136" s="1341">
        <f t="shared" si="132"/>
        <v>0</v>
      </c>
      <c r="Z136" s="509">
        <f t="shared" si="132"/>
        <v>0</v>
      </c>
      <c r="AA136" s="509">
        <f t="shared" si="132"/>
        <v>0</v>
      </c>
      <c r="AB136" s="509">
        <f t="shared" si="132"/>
        <v>0</v>
      </c>
      <c r="AC136" s="509">
        <f t="shared" si="132"/>
        <v>0</v>
      </c>
      <c r="AD136" s="1341">
        <f t="shared" si="132"/>
        <v>0</v>
      </c>
      <c r="AE136" s="509">
        <f t="shared" si="132"/>
        <v>0</v>
      </c>
      <c r="AF136" s="509">
        <f t="shared" si="132"/>
        <v>0</v>
      </c>
      <c r="AG136" s="509">
        <f t="shared" si="132"/>
        <v>0</v>
      </c>
      <c r="AH136" s="509">
        <f t="shared" si="132"/>
        <v>0</v>
      </c>
      <c r="AI136" s="1341">
        <f t="shared" si="132"/>
        <v>0</v>
      </c>
      <c r="AJ136" s="509">
        <f t="shared" si="132"/>
        <v>0</v>
      </c>
      <c r="AK136" s="509">
        <f t="shared" si="132"/>
        <v>0</v>
      </c>
      <c r="AL136" s="509">
        <f t="shared" si="132"/>
        <v>0</v>
      </c>
      <c r="AM136" s="509">
        <f t="shared" si="132"/>
        <v>0</v>
      </c>
      <c r="AN136" s="1341">
        <f t="shared" si="132"/>
        <v>0</v>
      </c>
      <c r="AO136" s="530"/>
    </row>
    <row r="137" spans="2:41" s="428" customFormat="1" ht="12" customHeight="1">
      <c r="B137" s="1569"/>
      <c r="C137" s="1305"/>
      <c r="D137" s="1308"/>
      <c r="E137" s="1467" t="s">
        <v>1191</v>
      </c>
      <c r="F137" s="533" t="s">
        <v>577</v>
      </c>
      <c r="G137" s="533"/>
      <c r="H137" s="533"/>
      <c r="I137" s="1652"/>
      <c r="J137" s="1386">
        <f>K137</f>
        <v>0.1</v>
      </c>
      <c r="K137" s="577">
        <v>0.1</v>
      </c>
      <c r="L137" s="577">
        <f>K137</f>
        <v>0.1</v>
      </c>
      <c r="M137" s="577">
        <f t="shared" ref="M137:AN137" si="133">L137</f>
        <v>0.1</v>
      </c>
      <c r="N137" s="577">
        <f t="shared" si="133"/>
        <v>0.1</v>
      </c>
      <c r="O137" s="1385">
        <f t="shared" si="133"/>
        <v>0.1</v>
      </c>
      <c r="P137" s="1386">
        <f t="shared" si="133"/>
        <v>0.1</v>
      </c>
      <c r="Q137" s="577">
        <f t="shared" si="133"/>
        <v>0.1</v>
      </c>
      <c r="R137" s="577">
        <f t="shared" si="133"/>
        <v>0.1</v>
      </c>
      <c r="S137" s="577">
        <f t="shared" si="133"/>
        <v>0.1</v>
      </c>
      <c r="T137" s="1385">
        <f t="shared" si="133"/>
        <v>0.1</v>
      </c>
      <c r="U137" s="1386">
        <f t="shared" si="133"/>
        <v>0.1</v>
      </c>
      <c r="V137" s="577">
        <f t="shared" si="133"/>
        <v>0.1</v>
      </c>
      <c r="W137" s="577">
        <f t="shared" si="133"/>
        <v>0.1</v>
      </c>
      <c r="X137" s="577">
        <f t="shared" si="133"/>
        <v>0.1</v>
      </c>
      <c r="Y137" s="1385">
        <f t="shared" si="133"/>
        <v>0.1</v>
      </c>
      <c r="Z137" s="1386">
        <f t="shared" si="133"/>
        <v>0.1</v>
      </c>
      <c r="AA137" s="577">
        <f t="shared" si="133"/>
        <v>0.1</v>
      </c>
      <c r="AB137" s="577">
        <f t="shared" si="133"/>
        <v>0.1</v>
      </c>
      <c r="AC137" s="577">
        <f t="shared" si="133"/>
        <v>0.1</v>
      </c>
      <c r="AD137" s="1385">
        <f t="shared" si="133"/>
        <v>0.1</v>
      </c>
      <c r="AE137" s="1386">
        <f t="shared" si="133"/>
        <v>0.1</v>
      </c>
      <c r="AF137" s="577">
        <f t="shared" si="133"/>
        <v>0.1</v>
      </c>
      <c r="AG137" s="577">
        <f t="shared" si="133"/>
        <v>0.1</v>
      </c>
      <c r="AH137" s="577">
        <f t="shared" si="133"/>
        <v>0.1</v>
      </c>
      <c r="AI137" s="1385">
        <f t="shared" si="133"/>
        <v>0.1</v>
      </c>
      <c r="AJ137" s="1386">
        <f t="shared" si="133"/>
        <v>0.1</v>
      </c>
      <c r="AK137" s="577">
        <f t="shared" si="133"/>
        <v>0.1</v>
      </c>
      <c r="AL137" s="577">
        <f t="shared" si="133"/>
        <v>0.1</v>
      </c>
      <c r="AM137" s="577">
        <f t="shared" si="133"/>
        <v>0.1</v>
      </c>
      <c r="AN137" s="1385">
        <f t="shared" si="133"/>
        <v>0.1</v>
      </c>
    </row>
    <row r="138" spans="2:41" s="428" customFormat="1" ht="12" customHeight="1">
      <c r="B138" s="1569"/>
      <c r="C138" s="1298"/>
      <c r="D138" s="1397" t="s">
        <v>943</v>
      </c>
      <c r="E138" s="1393" t="s">
        <v>948</v>
      </c>
      <c r="F138" s="1393"/>
      <c r="G138" s="1393"/>
      <c r="H138" s="1393"/>
      <c r="I138" s="1598"/>
      <c r="J138" s="1413"/>
      <c r="K138" s="1411">
        <f>MIN(K41*0.05,K82,K133,97.5)</f>
        <v>0</v>
      </c>
      <c r="L138" s="1411">
        <f t="shared" ref="L138:W138" si="134">MIN(L41*0.05,L82,L133,97.5)</f>
        <v>0</v>
      </c>
      <c r="M138" s="1411">
        <f t="shared" si="134"/>
        <v>0</v>
      </c>
      <c r="N138" s="1411">
        <f t="shared" si="134"/>
        <v>0</v>
      </c>
      <c r="O138" s="1412">
        <f t="shared" si="134"/>
        <v>0</v>
      </c>
      <c r="P138" s="1413">
        <f t="shared" si="134"/>
        <v>0</v>
      </c>
      <c r="Q138" s="1411">
        <f t="shared" si="134"/>
        <v>0</v>
      </c>
      <c r="R138" s="1411">
        <f t="shared" si="134"/>
        <v>0</v>
      </c>
      <c r="S138" s="1411">
        <f t="shared" si="134"/>
        <v>0</v>
      </c>
      <c r="T138" s="1412">
        <f t="shared" si="134"/>
        <v>0</v>
      </c>
      <c r="U138" s="1413">
        <f t="shared" si="134"/>
        <v>0</v>
      </c>
      <c r="V138" s="1411">
        <f t="shared" si="134"/>
        <v>0</v>
      </c>
      <c r="W138" s="1411">
        <f t="shared" si="134"/>
        <v>0</v>
      </c>
      <c r="X138" s="1414"/>
      <c r="Y138" s="1415"/>
      <c r="Z138" s="1416"/>
      <c r="AA138" s="1414"/>
      <c r="AB138" s="1414"/>
      <c r="AC138" s="1414"/>
      <c r="AD138" s="1415"/>
      <c r="AE138" s="1416"/>
      <c r="AF138" s="1414"/>
      <c r="AG138" s="1414"/>
      <c r="AH138" s="1414"/>
      <c r="AI138" s="1415"/>
      <c r="AJ138" s="1416"/>
      <c r="AK138" s="1414"/>
      <c r="AL138" s="1414"/>
      <c r="AM138" s="1414"/>
      <c r="AN138" s="1415"/>
    </row>
    <row r="139" spans="2:41" s="428" customFormat="1" ht="12" customHeight="1">
      <c r="B139" s="1569"/>
      <c r="C139" s="1399" t="s">
        <v>934</v>
      </c>
      <c r="D139" s="1302" t="s">
        <v>636</v>
      </c>
      <c r="E139" s="1302"/>
      <c r="F139" s="1302"/>
      <c r="G139" s="1302"/>
      <c r="H139" s="1302"/>
      <c r="I139" s="1655" t="s">
        <v>974</v>
      </c>
      <c r="J139" s="1330">
        <f>J140*J141</f>
        <v>0</v>
      </c>
      <c r="K139" s="1303">
        <f>K140*K141</f>
        <v>443.66227339100203</v>
      </c>
      <c r="L139" s="1303">
        <f t="shared" ref="L139:AN139" si="135">L140*L141</f>
        <v>713.77957912496072</v>
      </c>
      <c r="M139" s="1303">
        <f t="shared" si="135"/>
        <v>700.27371383826278</v>
      </c>
      <c r="N139" s="1303">
        <f t="shared" si="135"/>
        <v>667.88064215943984</v>
      </c>
      <c r="O139" s="1319">
        <f t="shared" si="135"/>
        <v>669.500295743381</v>
      </c>
      <c r="P139" s="1320">
        <f t="shared" si="135"/>
        <v>669.41931306418383</v>
      </c>
      <c r="Q139" s="1303">
        <f t="shared" si="135"/>
        <v>671.43730767603847</v>
      </c>
      <c r="R139" s="1303">
        <f t="shared" si="135"/>
        <v>671.33640794544567</v>
      </c>
      <c r="S139" s="1303">
        <f t="shared" si="135"/>
        <v>671.34145293197525</v>
      </c>
      <c r="T139" s="1319">
        <f t="shared" si="135"/>
        <v>673.35514616054377</v>
      </c>
      <c r="U139" s="1320">
        <f t="shared" si="135"/>
        <v>673.25446149911534</v>
      </c>
      <c r="V139" s="1303">
        <f t="shared" si="135"/>
        <v>673.25949573218668</v>
      </c>
      <c r="W139" s="1303">
        <f t="shared" si="135"/>
        <v>675.27318949842788</v>
      </c>
      <c r="X139" s="1303">
        <f t="shared" si="135"/>
        <v>675.17250481011558</v>
      </c>
      <c r="Y139" s="1329">
        <f t="shared" si="135"/>
        <v>676.08511067481595</v>
      </c>
      <c r="Z139" s="1330">
        <f t="shared" si="135"/>
        <v>689.30731407500468</v>
      </c>
      <c r="AA139" s="1303">
        <f t="shared" si="135"/>
        <v>688.64620390499522</v>
      </c>
      <c r="AB139" s="1303">
        <f t="shared" si="135"/>
        <v>688.67925941349574</v>
      </c>
      <c r="AC139" s="1303">
        <f t="shared" si="135"/>
        <v>690.69920970333385</v>
      </c>
      <c r="AD139" s="1329">
        <f t="shared" si="135"/>
        <v>690.5982121888419</v>
      </c>
      <c r="AE139" s="1330">
        <f t="shared" si="135"/>
        <v>690.60326206456659</v>
      </c>
      <c r="AF139" s="1303">
        <f t="shared" si="135"/>
        <v>692.61695504867521</v>
      </c>
      <c r="AG139" s="1303">
        <f t="shared" si="135"/>
        <v>692.5162703994697</v>
      </c>
      <c r="AH139" s="1303">
        <f t="shared" si="135"/>
        <v>692.52130463192998</v>
      </c>
      <c r="AI139" s="1329">
        <f t="shared" si="135"/>
        <v>694.53499839820188</v>
      </c>
      <c r="AJ139" s="1330">
        <f t="shared" si="135"/>
        <v>694.43431370988799</v>
      </c>
      <c r="AK139" s="1303">
        <f t="shared" si="135"/>
        <v>694.43934794430379</v>
      </c>
      <c r="AL139" s="1303">
        <f t="shared" si="135"/>
        <v>696.45304171047769</v>
      </c>
      <c r="AM139" s="1303">
        <f t="shared" si="135"/>
        <v>696.35235702216892</v>
      </c>
      <c r="AN139" s="1329">
        <f t="shared" si="135"/>
        <v>696.35739125658449</v>
      </c>
    </row>
    <row r="140" spans="2:41" s="428" customFormat="1" ht="12" customHeight="1">
      <c r="B140" s="1569"/>
      <c r="C140" s="1305"/>
      <c r="D140" s="542"/>
      <c r="E140" s="431" t="s">
        <v>932</v>
      </c>
      <c r="F140" s="526" t="s">
        <v>1257</v>
      </c>
      <c r="G140" s="526"/>
      <c r="H140" s="526"/>
      <c r="I140" s="1618"/>
      <c r="J140" s="1322">
        <f>J124</f>
        <v>0</v>
      </c>
      <c r="K140" s="521">
        <f>K124</f>
        <v>6338.0324770143143</v>
      </c>
      <c r="L140" s="521">
        <f t="shared" ref="L140:AN140" si="136">L124</f>
        <v>10196.851130356581</v>
      </c>
      <c r="M140" s="521">
        <f t="shared" si="136"/>
        <v>10003.910197689467</v>
      </c>
      <c r="N140" s="521">
        <f t="shared" si="136"/>
        <v>9541.1520308491399</v>
      </c>
      <c r="O140" s="1321">
        <f t="shared" si="136"/>
        <v>9564.289939191156</v>
      </c>
      <c r="P140" s="1322">
        <f t="shared" si="136"/>
        <v>9563.1330437740544</v>
      </c>
      <c r="Q140" s="521">
        <f t="shared" si="136"/>
        <v>9591.9615382291195</v>
      </c>
      <c r="R140" s="521">
        <f t="shared" si="136"/>
        <v>9590.5201135063653</v>
      </c>
      <c r="S140" s="521">
        <f t="shared" si="136"/>
        <v>9590.5921847425034</v>
      </c>
      <c r="T140" s="1321">
        <f t="shared" si="136"/>
        <v>9619.3592308649095</v>
      </c>
      <c r="U140" s="1322">
        <f t="shared" si="136"/>
        <v>9617.9208785587889</v>
      </c>
      <c r="V140" s="521">
        <f t="shared" si="136"/>
        <v>9617.9927961740941</v>
      </c>
      <c r="W140" s="521">
        <f t="shared" si="136"/>
        <v>9646.7598499775395</v>
      </c>
      <c r="X140" s="521">
        <f t="shared" si="136"/>
        <v>9645.3214972873648</v>
      </c>
      <c r="Y140" s="1321">
        <f t="shared" si="136"/>
        <v>9658.3587239259414</v>
      </c>
      <c r="Z140" s="1322">
        <f t="shared" si="136"/>
        <v>9847.2473439286368</v>
      </c>
      <c r="AA140" s="521">
        <f t="shared" si="136"/>
        <v>9837.8029129285023</v>
      </c>
      <c r="AB140" s="521">
        <f t="shared" si="136"/>
        <v>9838.2751344785102</v>
      </c>
      <c r="AC140" s="521">
        <f t="shared" si="136"/>
        <v>9867.1315671904831</v>
      </c>
      <c r="AD140" s="1321">
        <f t="shared" si="136"/>
        <v>9865.688745554884</v>
      </c>
      <c r="AE140" s="1322">
        <f t="shared" si="136"/>
        <v>9865.7608866366645</v>
      </c>
      <c r="AF140" s="521">
        <f t="shared" si="136"/>
        <v>9894.5279292667874</v>
      </c>
      <c r="AG140" s="521">
        <f t="shared" si="136"/>
        <v>9893.0895771352807</v>
      </c>
      <c r="AH140" s="521">
        <f t="shared" si="136"/>
        <v>9893.1614947418566</v>
      </c>
      <c r="AI140" s="1321">
        <f t="shared" si="136"/>
        <v>9921.9285485457403</v>
      </c>
      <c r="AJ140" s="1322">
        <f t="shared" si="136"/>
        <v>9920.490195855542</v>
      </c>
      <c r="AK140" s="521">
        <f t="shared" si="136"/>
        <v>9920.5621134900539</v>
      </c>
      <c r="AL140" s="521">
        <f t="shared" si="136"/>
        <v>9949.329167292537</v>
      </c>
      <c r="AM140" s="521">
        <f t="shared" si="136"/>
        <v>9947.8908146024114</v>
      </c>
      <c r="AN140" s="1321">
        <f t="shared" si="136"/>
        <v>9947.9627322369197</v>
      </c>
    </row>
    <row r="141" spans="2:41" s="428" customFormat="1" ht="12" customHeight="1">
      <c r="B141" s="1636"/>
      <c r="C141" s="1400"/>
      <c r="D141" s="543"/>
      <c r="E141" s="523" t="s">
        <v>933</v>
      </c>
      <c r="F141" s="491" t="s">
        <v>577</v>
      </c>
      <c r="G141" s="491"/>
      <c r="H141" s="491"/>
      <c r="I141" s="746"/>
      <c r="J141" s="1383">
        <v>7.0000000000000007E-2</v>
      </c>
      <c r="K141" s="571">
        <v>7.0000000000000007E-2</v>
      </c>
      <c r="L141" s="571">
        <v>7.0000000000000007E-2</v>
      </c>
      <c r="M141" s="571">
        <v>7.0000000000000007E-2</v>
      </c>
      <c r="N141" s="571">
        <v>7.0000000000000007E-2</v>
      </c>
      <c r="O141" s="1374">
        <v>7.0000000000000007E-2</v>
      </c>
      <c r="P141" s="1383">
        <v>7.0000000000000007E-2</v>
      </c>
      <c r="Q141" s="571">
        <v>7.0000000000000007E-2</v>
      </c>
      <c r="R141" s="571">
        <v>7.0000000000000007E-2</v>
      </c>
      <c r="S141" s="571">
        <v>7.0000000000000007E-2</v>
      </c>
      <c r="T141" s="1374">
        <v>7.0000000000000007E-2</v>
      </c>
      <c r="U141" s="1383">
        <v>7.0000000000000007E-2</v>
      </c>
      <c r="V141" s="571">
        <v>7.0000000000000007E-2</v>
      </c>
      <c r="W141" s="571">
        <v>7.0000000000000007E-2</v>
      </c>
      <c r="X141" s="571">
        <v>7.0000000000000007E-2</v>
      </c>
      <c r="Y141" s="1374">
        <v>7.0000000000000007E-2</v>
      </c>
      <c r="Z141" s="1383">
        <v>7.0000000000000007E-2</v>
      </c>
      <c r="AA141" s="571">
        <v>7.0000000000000007E-2</v>
      </c>
      <c r="AB141" s="571">
        <v>7.0000000000000007E-2</v>
      </c>
      <c r="AC141" s="571">
        <v>7.0000000000000007E-2</v>
      </c>
      <c r="AD141" s="1374">
        <v>7.0000000000000007E-2</v>
      </c>
      <c r="AE141" s="1383">
        <v>7.0000000000000007E-2</v>
      </c>
      <c r="AF141" s="571">
        <v>7.0000000000000007E-2</v>
      </c>
      <c r="AG141" s="571">
        <v>7.0000000000000007E-2</v>
      </c>
      <c r="AH141" s="571">
        <v>7.0000000000000007E-2</v>
      </c>
      <c r="AI141" s="1374">
        <v>7.0000000000000007E-2</v>
      </c>
      <c r="AJ141" s="1383">
        <v>7.0000000000000007E-2</v>
      </c>
      <c r="AK141" s="571">
        <v>7.0000000000000007E-2</v>
      </c>
      <c r="AL141" s="571">
        <v>7.0000000000000007E-2</v>
      </c>
      <c r="AM141" s="571">
        <v>7.0000000000000007E-2</v>
      </c>
      <c r="AN141" s="1374">
        <v>7.0000000000000007E-2</v>
      </c>
    </row>
    <row r="142" spans="2:41" s="428" customFormat="1" ht="12" customHeight="1">
      <c r="B142" s="1547" t="s">
        <v>960</v>
      </c>
      <c r="C142" s="1563" t="s">
        <v>76</v>
      </c>
      <c r="D142" s="1563"/>
      <c r="E142" s="1563"/>
      <c r="F142" s="1563"/>
      <c r="G142" s="1563"/>
      <c r="H142" s="1563"/>
      <c r="I142" s="1656"/>
      <c r="J142" s="1580">
        <f>IF('入力(3)'!$J$7="法人",0,IF(J143+J146+J154&lt;0,0,J143+J146+J154))</f>
        <v>9562.166936151616</v>
      </c>
      <c r="K142" s="1581"/>
      <c r="L142" s="1658"/>
      <c r="M142" s="1658"/>
      <c r="N142" s="1658"/>
      <c r="O142" s="1659"/>
      <c r="P142" s="1660"/>
      <c r="Q142" s="1658"/>
      <c r="R142" s="1658"/>
      <c r="S142" s="1658"/>
      <c r="T142" s="1659"/>
      <c r="U142" s="1660"/>
      <c r="V142" s="1658"/>
      <c r="W142" s="1658"/>
      <c r="X142" s="1658"/>
      <c r="Y142" s="1659"/>
      <c r="Z142" s="1660"/>
      <c r="AA142" s="1658"/>
      <c r="AB142" s="1658"/>
      <c r="AC142" s="1658"/>
      <c r="AD142" s="1659"/>
      <c r="AE142" s="1660"/>
      <c r="AF142" s="1658"/>
      <c r="AG142" s="1658"/>
      <c r="AH142" s="1658"/>
      <c r="AI142" s="1659"/>
      <c r="AJ142" s="1660"/>
      <c r="AK142" s="1658"/>
      <c r="AL142" s="1658"/>
      <c r="AM142" s="1658"/>
      <c r="AN142" s="1659"/>
    </row>
    <row r="143" spans="2:41" s="428" customFormat="1" ht="12" customHeight="1">
      <c r="B143" s="1552"/>
      <c r="C143" s="1399" t="s">
        <v>931</v>
      </c>
      <c r="D143" s="1302" t="s">
        <v>559</v>
      </c>
      <c r="E143" s="1301"/>
      <c r="F143" s="1302"/>
      <c r="G143" s="1302"/>
      <c r="H143" s="1302"/>
      <c r="I143" s="1657" t="s">
        <v>967</v>
      </c>
      <c r="J143" s="1330">
        <f>J144*J145</f>
        <v>9365.4916122934537</v>
      </c>
      <c r="K143" s="1303"/>
      <c r="L143" s="1446"/>
      <c r="M143" s="1446"/>
      <c r="N143" s="1446"/>
      <c r="O143" s="1447"/>
      <c r="P143" s="1448"/>
      <c r="Q143" s="1446"/>
      <c r="R143" s="1446"/>
      <c r="S143" s="1446"/>
      <c r="T143" s="1447"/>
      <c r="U143" s="1448"/>
      <c r="V143" s="1446"/>
      <c r="W143" s="1446"/>
      <c r="X143" s="1446"/>
      <c r="Y143" s="1447"/>
      <c r="Z143" s="1448"/>
      <c r="AA143" s="1446"/>
      <c r="AB143" s="1446"/>
      <c r="AC143" s="1446"/>
      <c r="AD143" s="1447"/>
      <c r="AE143" s="1448"/>
      <c r="AF143" s="1446"/>
      <c r="AG143" s="1446"/>
      <c r="AH143" s="1446"/>
      <c r="AI143" s="1447"/>
      <c r="AJ143" s="1448"/>
      <c r="AK143" s="1446"/>
      <c r="AL143" s="1446"/>
      <c r="AM143" s="1446"/>
      <c r="AN143" s="1447"/>
    </row>
    <row r="144" spans="2:41" s="428" customFormat="1" ht="12" customHeight="1">
      <c r="B144" s="1552"/>
      <c r="C144" s="1305"/>
      <c r="D144" s="542"/>
      <c r="E144" s="431" t="s">
        <v>932</v>
      </c>
      <c r="F144" s="425" t="s">
        <v>494</v>
      </c>
      <c r="G144" s="425"/>
      <c r="H144" s="425"/>
      <c r="I144" s="1595"/>
      <c r="J144" s="1322">
        <f>IF('入力(3)'!$J$7="法人",0,IF('提出5(明細)'!$R$10="",'提出5(明細)'!$R$13,'提出5(明細)'!$R$7))</f>
        <v>62436.610748623032</v>
      </c>
      <c r="K144" s="526" t="s">
        <v>1370</v>
      </c>
      <c r="L144" s="576"/>
      <c r="M144" s="576"/>
      <c r="N144" s="576"/>
      <c r="O144" s="1375"/>
      <c r="P144" s="1376"/>
      <c r="Q144" s="576"/>
      <c r="R144" s="576"/>
      <c r="S144" s="576"/>
      <c r="T144" s="1375"/>
      <c r="U144" s="1376"/>
      <c r="V144" s="576"/>
      <c r="W144" s="576"/>
      <c r="X144" s="576"/>
      <c r="Y144" s="1375"/>
      <c r="Z144" s="1376"/>
      <c r="AA144" s="576"/>
      <c r="AB144" s="576"/>
      <c r="AC144" s="576"/>
      <c r="AD144" s="1375"/>
      <c r="AE144" s="1376"/>
      <c r="AF144" s="576"/>
      <c r="AG144" s="576"/>
      <c r="AH144" s="576"/>
      <c r="AI144" s="1375"/>
      <c r="AJ144" s="1376"/>
      <c r="AK144" s="576"/>
      <c r="AL144" s="576"/>
      <c r="AM144" s="576"/>
      <c r="AN144" s="1375"/>
    </row>
    <row r="145" spans="2:40" s="428" customFormat="1" ht="12" customHeight="1">
      <c r="B145" s="1552"/>
      <c r="C145" s="1400"/>
      <c r="D145" s="543"/>
      <c r="E145" s="523" t="s">
        <v>933</v>
      </c>
      <c r="F145" s="491" t="s">
        <v>577</v>
      </c>
      <c r="G145" s="491"/>
      <c r="H145" s="491"/>
      <c r="I145" s="746"/>
      <c r="J145" s="1383">
        <v>0.15</v>
      </c>
      <c r="K145" s="524"/>
      <c r="L145" s="571"/>
      <c r="M145" s="571"/>
      <c r="N145" s="571"/>
      <c r="O145" s="1374"/>
      <c r="P145" s="1383"/>
      <c r="Q145" s="571"/>
      <c r="R145" s="571"/>
      <c r="S145" s="571"/>
      <c r="T145" s="1374"/>
      <c r="U145" s="1383"/>
      <c r="V145" s="571"/>
      <c r="W145" s="571"/>
      <c r="X145" s="571"/>
      <c r="Y145" s="1374"/>
      <c r="Z145" s="1383"/>
      <c r="AA145" s="571"/>
      <c r="AB145" s="571"/>
      <c r="AC145" s="571"/>
      <c r="AD145" s="1374"/>
      <c r="AE145" s="1383"/>
      <c r="AF145" s="571"/>
      <c r="AG145" s="571"/>
      <c r="AH145" s="571"/>
      <c r="AI145" s="1374"/>
      <c r="AJ145" s="1383"/>
      <c r="AK145" s="571"/>
      <c r="AL145" s="571"/>
      <c r="AM145" s="571"/>
      <c r="AN145" s="1374"/>
    </row>
    <row r="146" spans="2:40" s="428" customFormat="1" ht="12" customHeight="1">
      <c r="B146" s="1552"/>
      <c r="C146" s="1298" t="s">
        <v>934</v>
      </c>
      <c r="D146" s="1295" t="s">
        <v>560</v>
      </c>
      <c r="E146" s="1297"/>
      <c r="F146" s="1295"/>
      <c r="G146" s="1295"/>
      <c r="H146" s="1295"/>
      <c r="I146" s="1567"/>
      <c r="J146" s="1336">
        <f>IF('入力(3)'!$J$7="個人",J147+J150,0)</f>
        <v>0</v>
      </c>
      <c r="K146" s="1294"/>
      <c r="L146" s="1449"/>
      <c r="M146" s="1449"/>
      <c r="N146" s="1449"/>
      <c r="O146" s="1450"/>
      <c r="P146" s="1451"/>
      <c r="Q146" s="1449"/>
      <c r="R146" s="1449"/>
      <c r="S146" s="1449"/>
      <c r="T146" s="1450"/>
      <c r="U146" s="1451"/>
      <c r="V146" s="1449"/>
      <c r="W146" s="1449"/>
      <c r="X146" s="1449"/>
      <c r="Y146" s="1450"/>
      <c r="Z146" s="1451"/>
      <c r="AA146" s="1449"/>
      <c r="AB146" s="1449"/>
      <c r="AC146" s="1449"/>
      <c r="AD146" s="1450"/>
      <c r="AE146" s="1451"/>
      <c r="AF146" s="1449"/>
      <c r="AG146" s="1449"/>
      <c r="AH146" s="1449"/>
      <c r="AI146" s="1450"/>
      <c r="AJ146" s="1451"/>
      <c r="AK146" s="1449"/>
      <c r="AL146" s="1449"/>
      <c r="AM146" s="1449"/>
      <c r="AN146" s="1450"/>
    </row>
    <row r="147" spans="2:40" s="428" customFormat="1" ht="12" customHeight="1">
      <c r="B147" s="1552"/>
      <c r="C147" s="1298"/>
      <c r="D147" s="1306" t="s">
        <v>942</v>
      </c>
      <c r="E147" s="1314" t="s">
        <v>492</v>
      </c>
      <c r="F147" s="1314"/>
      <c r="G147" s="1314"/>
      <c r="H147" s="1314"/>
      <c r="I147" s="1571" t="s">
        <v>967</v>
      </c>
      <c r="J147" s="1344">
        <f>IF(J148&lt;0,0,J148*J149)</f>
        <v>0</v>
      </c>
      <c r="K147" s="1311"/>
      <c r="L147" s="1452"/>
      <c r="M147" s="1452"/>
      <c r="N147" s="1452"/>
      <c r="O147" s="1453"/>
      <c r="P147" s="1454"/>
      <c r="Q147" s="1452"/>
      <c r="R147" s="1452"/>
      <c r="S147" s="1452"/>
      <c r="T147" s="1453"/>
      <c r="U147" s="1454"/>
      <c r="V147" s="1452"/>
      <c r="W147" s="1452"/>
      <c r="X147" s="1452"/>
      <c r="Y147" s="1453"/>
      <c r="Z147" s="1454"/>
      <c r="AA147" s="1452"/>
      <c r="AB147" s="1452"/>
      <c r="AC147" s="1452"/>
      <c r="AD147" s="1453"/>
      <c r="AE147" s="1454"/>
      <c r="AF147" s="1452"/>
      <c r="AG147" s="1452"/>
      <c r="AH147" s="1452"/>
      <c r="AI147" s="1453"/>
      <c r="AJ147" s="1454"/>
      <c r="AK147" s="1452"/>
      <c r="AL147" s="1452"/>
      <c r="AM147" s="1452"/>
      <c r="AN147" s="1453"/>
    </row>
    <row r="148" spans="2:40" s="428" customFormat="1" ht="12" customHeight="1">
      <c r="B148" s="1552"/>
      <c r="C148" s="1298"/>
      <c r="D148" s="1307"/>
      <c r="E148" s="520" t="s">
        <v>932</v>
      </c>
      <c r="F148" s="425" t="s">
        <v>1240</v>
      </c>
      <c r="G148" s="425"/>
      <c r="H148" s="425"/>
      <c r="I148" s="1595"/>
      <c r="J148" s="1322">
        <f>IF('提出5(明細)'!$R$10&lt;=60000,'提出5(明細)'!$R$10,0)</f>
        <v>0</v>
      </c>
      <c r="K148" s="526" t="s">
        <v>1370</v>
      </c>
      <c r="L148" s="576"/>
      <c r="M148" s="576"/>
      <c r="N148" s="576"/>
      <c r="O148" s="1375"/>
      <c r="P148" s="1376"/>
      <c r="Q148" s="576"/>
      <c r="R148" s="576"/>
      <c r="S148" s="576"/>
      <c r="T148" s="1375"/>
      <c r="U148" s="1376"/>
      <c r="V148" s="576"/>
      <c r="W148" s="576"/>
      <c r="X148" s="576"/>
      <c r="Y148" s="1375"/>
      <c r="Z148" s="1376"/>
      <c r="AA148" s="576"/>
      <c r="AB148" s="576"/>
      <c r="AC148" s="576"/>
      <c r="AD148" s="1375"/>
      <c r="AE148" s="1376"/>
      <c r="AF148" s="576"/>
      <c r="AG148" s="576"/>
      <c r="AH148" s="576"/>
      <c r="AI148" s="1375"/>
      <c r="AJ148" s="1376"/>
      <c r="AK148" s="576"/>
      <c r="AL148" s="576"/>
      <c r="AM148" s="576"/>
      <c r="AN148" s="1375"/>
    </row>
    <row r="149" spans="2:40" s="428" customFormat="1" ht="12" customHeight="1">
      <c r="B149" s="1552"/>
      <c r="C149" s="1298"/>
      <c r="D149" s="1307"/>
      <c r="E149" s="532" t="s">
        <v>933</v>
      </c>
      <c r="F149" s="406" t="s">
        <v>577</v>
      </c>
      <c r="G149" s="406"/>
      <c r="H149" s="406"/>
      <c r="I149" s="1596"/>
      <c r="J149" s="1352">
        <f>IF('提出5(明細)'!$F$59="3,000万円控除",10%,15%)</f>
        <v>0.15</v>
      </c>
      <c r="K149" s="545"/>
      <c r="L149" s="556"/>
      <c r="M149" s="556"/>
      <c r="N149" s="556"/>
      <c r="O149" s="1351"/>
      <c r="P149" s="1352"/>
      <c r="Q149" s="556"/>
      <c r="R149" s="556"/>
      <c r="S149" s="556"/>
      <c r="T149" s="1351"/>
      <c r="U149" s="1352"/>
      <c r="V149" s="556"/>
      <c r="W149" s="556"/>
      <c r="X149" s="556"/>
      <c r="Y149" s="1351"/>
      <c r="Z149" s="1352"/>
      <c r="AA149" s="556"/>
      <c r="AB149" s="556"/>
      <c r="AC149" s="556"/>
      <c r="AD149" s="1351"/>
      <c r="AE149" s="1352"/>
      <c r="AF149" s="556"/>
      <c r="AG149" s="556"/>
      <c r="AH149" s="556"/>
      <c r="AI149" s="1351"/>
      <c r="AJ149" s="1352"/>
      <c r="AK149" s="556"/>
      <c r="AL149" s="556"/>
      <c r="AM149" s="556"/>
      <c r="AN149" s="1351"/>
    </row>
    <row r="150" spans="2:40" s="428" customFormat="1" ht="12" customHeight="1">
      <c r="B150" s="1552"/>
      <c r="C150" s="1298"/>
      <c r="D150" s="1306" t="s">
        <v>943</v>
      </c>
      <c r="E150" s="1393" t="s">
        <v>493</v>
      </c>
      <c r="F150" s="1393"/>
      <c r="G150" s="1393"/>
      <c r="H150" s="1393"/>
      <c r="I150" s="1568" t="s">
        <v>976</v>
      </c>
      <c r="J150" s="1396">
        <f>IF(J151=0,0,J151*J152-J153)</f>
        <v>0</v>
      </c>
      <c r="K150" s="1394"/>
      <c r="L150" s="1455"/>
      <c r="M150" s="1455"/>
      <c r="N150" s="1455"/>
      <c r="O150" s="1456"/>
      <c r="P150" s="1457"/>
      <c r="Q150" s="1455"/>
      <c r="R150" s="1455"/>
      <c r="S150" s="1455"/>
      <c r="T150" s="1456"/>
      <c r="U150" s="1457"/>
      <c r="V150" s="1455"/>
      <c r="W150" s="1455"/>
      <c r="X150" s="1455"/>
      <c r="Y150" s="1456"/>
      <c r="Z150" s="1457"/>
      <c r="AA150" s="1455"/>
      <c r="AB150" s="1455"/>
      <c r="AC150" s="1455"/>
      <c r="AD150" s="1456"/>
      <c r="AE150" s="1457"/>
      <c r="AF150" s="1455"/>
      <c r="AG150" s="1455"/>
      <c r="AH150" s="1455"/>
      <c r="AI150" s="1456"/>
      <c r="AJ150" s="1457"/>
      <c r="AK150" s="1455"/>
      <c r="AL150" s="1455"/>
      <c r="AM150" s="1455"/>
      <c r="AN150" s="1456"/>
    </row>
    <row r="151" spans="2:40" s="428" customFormat="1" ht="12" customHeight="1">
      <c r="B151" s="1552"/>
      <c r="C151" s="1298"/>
      <c r="D151" s="1307"/>
      <c r="E151" s="520" t="s">
        <v>932</v>
      </c>
      <c r="F151" s="425" t="s">
        <v>1241</v>
      </c>
      <c r="G151" s="425"/>
      <c r="H151" s="425"/>
      <c r="I151" s="1595"/>
      <c r="J151" s="1322">
        <f>IF('提出5(明細)'!$R$10="",0,IF('提出5(明細)'!$R$10&lt;=60000,0,'提出5(明細)'!$R$10))</f>
        <v>0</v>
      </c>
      <c r="K151" s="526" t="s">
        <v>1370</v>
      </c>
      <c r="L151" s="576"/>
      <c r="M151" s="576"/>
      <c r="N151" s="576"/>
      <c r="O151" s="1375"/>
      <c r="P151" s="1376"/>
      <c r="Q151" s="576"/>
      <c r="R151" s="576"/>
      <c r="S151" s="576"/>
      <c r="T151" s="1375"/>
      <c r="U151" s="1376"/>
      <c r="V151" s="576"/>
      <c r="W151" s="576"/>
      <c r="X151" s="576"/>
      <c r="Y151" s="1375"/>
      <c r="Z151" s="1376"/>
      <c r="AA151" s="576"/>
      <c r="AB151" s="576"/>
      <c r="AC151" s="576"/>
      <c r="AD151" s="1375"/>
      <c r="AE151" s="1376"/>
      <c r="AF151" s="576"/>
      <c r="AG151" s="576"/>
      <c r="AH151" s="576"/>
      <c r="AI151" s="1375"/>
      <c r="AJ151" s="1376"/>
      <c r="AK151" s="576"/>
      <c r="AL151" s="576"/>
      <c r="AM151" s="576"/>
      <c r="AN151" s="1375"/>
    </row>
    <row r="152" spans="2:40" s="428" customFormat="1" ht="12" customHeight="1">
      <c r="B152" s="1552"/>
      <c r="C152" s="1305"/>
      <c r="D152" s="1307"/>
      <c r="E152" s="528" t="s">
        <v>933</v>
      </c>
      <c r="F152" s="428" t="s">
        <v>577</v>
      </c>
      <c r="I152" s="1637"/>
      <c r="J152" s="1373">
        <v>0.15</v>
      </c>
      <c r="K152" s="508"/>
      <c r="L152" s="570"/>
      <c r="M152" s="570"/>
      <c r="N152" s="570"/>
      <c r="O152" s="1372"/>
      <c r="P152" s="1373"/>
      <c r="Q152" s="570"/>
      <c r="R152" s="570"/>
      <c r="S152" s="570"/>
      <c r="T152" s="1372"/>
      <c r="U152" s="1373"/>
      <c r="V152" s="570"/>
      <c r="W152" s="570"/>
      <c r="X152" s="570"/>
      <c r="Y152" s="1372"/>
      <c r="Z152" s="1373"/>
      <c r="AA152" s="570"/>
      <c r="AB152" s="570"/>
      <c r="AC152" s="570"/>
      <c r="AD152" s="1372"/>
      <c r="AE152" s="1373"/>
      <c r="AF152" s="570"/>
      <c r="AG152" s="570"/>
      <c r="AH152" s="570"/>
      <c r="AI152" s="1372"/>
      <c r="AJ152" s="1373"/>
      <c r="AK152" s="570"/>
      <c r="AL152" s="570"/>
      <c r="AM152" s="570"/>
      <c r="AN152" s="1372"/>
    </row>
    <row r="153" spans="2:40" s="428" customFormat="1" ht="12" customHeight="1">
      <c r="B153" s="1552"/>
      <c r="C153" s="1444"/>
      <c r="D153" s="1393"/>
      <c r="E153" s="528" t="s">
        <v>937</v>
      </c>
      <c r="F153" s="428" t="s">
        <v>47</v>
      </c>
      <c r="I153" s="1637"/>
      <c r="J153" s="1326">
        <f>IF('提出5(明細)'!$F$59="3,000万円控除",3000,0)</f>
        <v>0</v>
      </c>
      <c r="K153" s="512"/>
      <c r="L153" s="570"/>
      <c r="M153" s="570"/>
      <c r="N153" s="570"/>
      <c r="O153" s="1372"/>
      <c r="P153" s="1373"/>
      <c r="Q153" s="570"/>
      <c r="R153" s="570"/>
      <c r="S153" s="570"/>
      <c r="T153" s="1372"/>
      <c r="U153" s="1373"/>
      <c r="V153" s="570"/>
      <c r="W153" s="570"/>
      <c r="X153" s="570"/>
      <c r="Y153" s="1372"/>
      <c r="Z153" s="1373"/>
      <c r="AA153" s="570"/>
      <c r="AB153" s="570"/>
      <c r="AC153" s="570"/>
      <c r="AD153" s="1372"/>
      <c r="AE153" s="1373"/>
      <c r="AF153" s="570"/>
      <c r="AG153" s="570"/>
      <c r="AH153" s="570"/>
      <c r="AI153" s="1372"/>
      <c r="AJ153" s="1373"/>
      <c r="AK153" s="570"/>
      <c r="AL153" s="570"/>
      <c r="AM153" s="570"/>
      <c r="AN153" s="1372"/>
    </row>
    <row r="154" spans="2:40" s="428" customFormat="1" ht="12" customHeight="1">
      <c r="B154" s="1552"/>
      <c r="C154" s="1296" t="s">
        <v>935</v>
      </c>
      <c r="D154" s="1317" t="s">
        <v>73</v>
      </c>
      <c r="E154" s="1316"/>
      <c r="F154" s="1317"/>
      <c r="G154" s="1317"/>
      <c r="H154" s="1317"/>
      <c r="I154" s="1553" t="s">
        <v>1261</v>
      </c>
      <c r="J154" s="1330">
        <f>J155*J156</f>
        <v>196.67532385816253</v>
      </c>
      <c r="K154" s="1303"/>
      <c r="L154" s="1446"/>
      <c r="M154" s="1446"/>
      <c r="N154" s="1446"/>
      <c r="O154" s="1447"/>
      <c r="P154" s="1448"/>
      <c r="Q154" s="1446"/>
      <c r="R154" s="1446"/>
      <c r="S154" s="1446"/>
      <c r="T154" s="1447"/>
      <c r="U154" s="1448"/>
      <c r="V154" s="1446"/>
      <c r="W154" s="1446"/>
      <c r="X154" s="1446"/>
      <c r="Y154" s="1447"/>
      <c r="Z154" s="1448"/>
      <c r="AA154" s="1446"/>
      <c r="AB154" s="1446"/>
      <c r="AC154" s="1446"/>
      <c r="AD154" s="1447"/>
      <c r="AE154" s="1448"/>
      <c r="AF154" s="1446"/>
      <c r="AG154" s="1446"/>
      <c r="AH154" s="1446"/>
      <c r="AI154" s="1447"/>
      <c r="AJ154" s="1448"/>
      <c r="AK154" s="1446"/>
      <c r="AL154" s="1446"/>
      <c r="AM154" s="1446"/>
      <c r="AN154" s="1447"/>
    </row>
    <row r="155" spans="2:40" s="428" customFormat="1" ht="12" customHeight="1">
      <c r="B155" s="1552"/>
      <c r="C155" s="1305"/>
      <c r="D155" s="520"/>
      <c r="E155" s="431" t="s">
        <v>1258</v>
      </c>
      <c r="F155" s="526" t="s">
        <v>1260</v>
      </c>
      <c r="G155" s="425"/>
      <c r="H155" s="425"/>
      <c r="I155" s="1554" t="s">
        <v>961</v>
      </c>
      <c r="J155" s="1322">
        <f>J143+J146</f>
        <v>9365.4916122934537</v>
      </c>
      <c r="K155" s="521"/>
      <c r="L155" s="576"/>
      <c r="M155" s="576"/>
      <c r="N155" s="576"/>
      <c r="O155" s="1375"/>
      <c r="P155" s="1376"/>
      <c r="Q155" s="576"/>
      <c r="R155" s="576"/>
      <c r="S155" s="576"/>
      <c r="T155" s="1375"/>
      <c r="U155" s="1376"/>
      <c r="V155" s="576"/>
      <c r="W155" s="576"/>
      <c r="X155" s="576"/>
      <c r="Y155" s="1375"/>
      <c r="Z155" s="1376"/>
      <c r="AA155" s="576"/>
      <c r="AB155" s="576"/>
      <c r="AC155" s="576"/>
      <c r="AD155" s="1375"/>
      <c r="AE155" s="1376"/>
      <c r="AF155" s="576"/>
      <c r="AG155" s="576"/>
      <c r="AH155" s="576"/>
      <c r="AI155" s="1375"/>
      <c r="AJ155" s="1376"/>
      <c r="AK155" s="576"/>
      <c r="AL155" s="576"/>
      <c r="AM155" s="576"/>
      <c r="AN155" s="1375"/>
    </row>
    <row r="156" spans="2:40" s="428" customFormat="1" ht="12" customHeight="1">
      <c r="B156" s="1560"/>
      <c r="C156" s="1400"/>
      <c r="D156" s="522"/>
      <c r="E156" s="523" t="s">
        <v>1259</v>
      </c>
      <c r="F156" s="527" t="s">
        <v>577</v>
      </c>
      <c r="G156" s="491"/>
      <c r="H156" s="491"/>
      <c r="I156" s="746"/>
      <c r="J156" s="1383">
        <f>IF($K$172&lt;50406,0.021,0)</f>
        <v>2.1000000000000001E-2</v>
      </c>
      <c r="K156" s="524"/>
      <c r="L156" s="571"/>
      <c r="M156" s="571"/>
      <c r="N156" s="571"/>
      <c r="O156" s="1374"/>
      <c r="P156" s="1383"/>
      <c r="Q156" s="571"/>
      <c r="R156" s="571"/>
      <c r="S156" s="571"/>
      <c r="T156" s="1374"/>
      <c r="U156" s="1383"/>
      <c r="V156" s="571"/>
      <c r="W156" s="571"/>
      <c r="X156" s="571"/>
      <c r="Y156" s="1374"/>
      <c r="Z156" s="1383"/>
      <c r="AA156" s="571"/>
      <c r="AB156" s="571"/>
      <c r="AC156" s="571"/>
      <c r="AD156" s="1374"/>
      <c r="AE156" s="1383"/>
      <c r="AF156" s="571"/>
      <c r="AG156" s="571"/>
      <c r="AH156" s="571"/>
      <c r="AI156" s="1374"/>
      <c r="AJ156" s="1383"/>
      <c r="AK156" s="571"/>
      <c r="AL156" s="571"/>
      <c r="AM156" s="571"/>
      <c r="AN156" s="1374"/>
    </row>
    <row r="157" spans="2:40" s="428" customFormat="1" ht="12" customHeight="1">
      <c r="B157" s="1547" t="s">
        <v>962</v>
      </c>
      <c r="C157" s="1550" t="s">
        <v>1198</v>
      </c>
      <c r="D157" s="1550"/>
      <c r="E157" s="1549"/>
      <c r="F157" s="1550"/>
      <c r="G157" s="1550"/>
      <c r="H157" s="1550"/>
      <c r="I157" s="1594"/>
      <c r="J157" s="1580">
        <f>IF('入力(3)'!$J$7="法人",0,IF(J158+J161&lt;0,0,J158+J161))</f>
        <v>3121.8305374311517</v>
      </c>
      <c r="K157" s="1581"/>
      <c r="L157" s="1661"/>
      <c r="M157" s="1661"/>
      <c r="N157" s="1661"/>
      <c r="O157" s="1662"/>
      <c r="P157" s="1663"/>
      <c r="Q157" s="1661"/>
      <c r="R157" s="1661"/>
      <c r="S157" s="1661"/>
      <c r="T157" s="1662"/>
      <c r="U157" s="1663"/>
      <c r="V157" s="1661"/>
      <c r="W157" s="1661"/>
      <c r="X157" s="1661"/>
      <c r="Y157" s="1662"/>
      <c r="Z157" s="1663"/>
      <c r="AA157" s="1661"/>
      <c r="AB157" s="1661"/>
      <c r="AC157" s="1661"/>
      <c r="AD157" s="1662"/>
      <c r="AE157" s="1663"/>
      <c r="AF157" s="1661"/>
      <c r="AG157" s="1661"/>
      <c r="AH157" s="1661"/>
      <c r="AI157" s="1662"/>
      <c r="AJ157" s="1663"/>
      <c r="AK157" s="1661"/>
      <c r="AL157" s="1661"/>
      <c r="AM157" s="1661"/>
      <c r="AN157" s="1662"/>
    </row>
    <row r="158" spans="2:40" s="428" customFormat="1" ht="12" customHeight="1">
      <c r="B158" s="1552"/>
      <c r="C158" s="1399" t="s">
        <v>931</v>
      </c>
      <c r="D158" s="1302" t="s">
        <v>559</v>
      </c>
      <c r="E158" s="1301"/>
      <c r="F158" s="1302"/>
      <c r="G158" s="1302"/>
      <c r="H158" s="1302"/>
      <c r="I158" s="1593" t="s">
        <v>967</v>
      </c>
      <c r="J158" s="1330">
        <f>J159*J160</f>
        <v>3121.8305374311517</v>
      </c>
      <c r="K158" s="1303"/>
      <c r="L158" s="1449"/>
      <c r="M158" s="1449"/>
      <c r="N158" s="1449"/>
      <c r="O158" s="1450"/>
      <c r="P158" s="1451"/>
      <c r="Q158" s="1449"/>
      <c r="R158" s="1449"/>
      <c r="S158" s="1449"/>
      <c r="T158" s="1450"/>
      <c r="U158" s="1451"/>
      <c r="V158" s="1449"/>
      <c r="W158" s="1449"/>
      <c r="X158" s="1449"/>
      <c r="Y158" s="1450"/>
      <c r="Z158" s="1451"/>
      <c r="AA158" s="1449"/>
      <c r="AB158" s="1449"/>
      <c r="AC158" s="1449"/>
      <c r="AD158" s="1450"/>
      <c r="AE158" s="1451"/>
      <c r="AF158" s="1449"/>
      <c r="AG158" s="1449"/>
      <c r="AH158" s="1449"/>
      <c r="AI158" s="1450"/>
      <c r="AJ158" s="1451"/>
      <c r="AK158" s="1449"/>
      <c r="AL158" s="1449"/>
      <c r="AM158" s="1449"/>
      <c r="AN158" s="1450"/>
    </row>
    <row r="159" spans="2:40" s="428" customFormat="1" ht="12" customHeight="1">
      <c r="B159" s="1552"/>
      <c r="C159" s="1305"/>
      <c r="D159" s="542"/>
      <c r="E159" s="431" t="s">
        <v>932</v>
      </c>
      <c r="F159" s="425" t="s">
        <v>494</v>
      </c>
      <c r="G159" s="425"/>
      <c r="H159" s="425"/>
      <c r="I159" s="1595"/>
      <c r="J159" s="1322">
        <f>J144</f>
        <v>62436.610748623032</v>
      </c>
      <c r="K159" s="526" t="s">
        <v>1370</v>
      </c>
      <c r="L159" s="576"/>
      <c r="M159" s="576"/>
      <c r="N159" s="576"/>
      <c r="O159" s="1375"/>
      <c r="P159" s="1376"/>
      <c r="Q159" s="576"/>
      <c r="R159" s="576"/>
      <c r="S159" s="576"/>
      <c r="T159" s="1375"/>
      <c r="U159" s="1376"/>
      <c r="V159" s="576"/>
      <c r="W159" s="576"/>
      <c r="X159" s="576"/>
      <c r="Y159" s="1375"/>
      <c r="Z159" s="1376"/>
      <c r="AA159" s="576"/>
      <c r="AB159" s="576"/>
      <c r="AC159" s="576"/>
      <c r="AD159" s="1375"/>
      <c r="AE159" s="1376"/>
      <c r="AF159" s="576"/>
      <c r="AG159" s="576"/>
      <c r="AH159" s="576"/>
      <c r="AI159" s="1375"/>
      <c r="AJ159" s="1376"/>
      <c r="AK159" s="576"/>
      <c r="AL159" s="576"/>
      <c r="AM159" s="576"/>
      <c r="AN159" s="1375"/>
    </row>
    <row r="160" spans="2:40" s="428" customFormat="1" ht="12" customHeight="1">
      <c r="B160" s="1552"/>
      <c r="C160" s="1400"/>
      <c r="D160" s="543"/>
      <c r="E160" s="523" t="s">
        <v>933</v>
      </c>
      <c r="F160" s="491" t="s">
        <v>577</v>
      </c>
      <c r="G160" s="491"/>
      <c r="H160" s="491"/>
      <c r="I160" s="746"/>
      <c r="J160" s="1383">
        <v>0.05</v>
      </c>
      <c r="K160" s="524"/>
      <c r="L160" s="571"/>
      <c r="M160" s="571"/>
      <c r="N160" s="571"/>
      <c r="O160" s="1374"/>
      <c r="P160" s="1383"/>
      <c r="Q160" s="571"/>
      <c r="R160" s="571"/>
      <c r="S160" s="571"/>
      <c r="T160" s="1374"/>
      <c r="U160" s="1383"/>
      <c r="V160" s="571"/>
      <c r="W160" s="571"/>
      <c r="X160" s="571"/>
      <c r="Y160" s="1374"/>
      <c r="Z160" s="1383"/>
      <c r="AA160" s="571"/>
      <c r="AB160" s="571"/>
      <c r="AC160" s="571"/>
      <c r="AD160" s="1374"/>
      <c r="AE160" s="1383"/>
      <c r="AF160" s="571"/>
      <c r="AG160" s="571"/>
      <c r="AH160" s="571"/>
      <c r="AI160" s="1374"/>
      <c r="AJ160" s="1383"/>
      <c r="AK160" s="571"/>
      <c r="AL160" s="571"/>
      <c r="AM160" s="571"/>
      <c r="AN160" s="1374"/>
    </row>
    <row r="161" spans="2:40" s="428" customFormat="1" ht="12" customHeight="1">
      <c r="B161" s="1552"/>
      <c r="C161" s="1296" t="s">
        <v>934</v>
      </c>
      <c r="D161" s="1295" t="s">
        <v>560</v>
      </c>
      <c r="E161" s="1297"/>
      <c r="F161" s="1295"/>
      <c r="G161" s="1295"/>
      <c r="H161" s="1295"/>
      <c r="I161" s="1567"/>
      <c r="J161" s="1320">
        <f>IF('入力(3)'!$J$7="個人",J162+J165,0)</f>
        <v>0</v>
      </c>
      <c r="K161" s="1318"/>
      <c r="L161" s="1458"/>
      <c r="M161" s="1458"/>
      <c r="N161" s="1458"/>
      <c r="O161" s="1459"/>
      <c r="P161" s="1460"/>
      <c r="Q161" s="1458"/>
      <c r="R161" s="1458"/>
      <c r="S161" s="1458"/>
      <c r="T161" s="1459"/>
      <c r="U161" s="1460"/>
      <c r="V161" s="1458"/>
      <c r="W161" s="1458"/>
      <c r="X161" s="1458"/>
      <c r="Y161" s="1459"/>
      <c r="Z161" s="1460"/>
      <c r="AA161" s="1458"/>
      <c r="AB161" s="1458"/>
      <c r="AC161" s="1458"/>
      <c r="AD161" s="1459"/>
      <c r="AE161" s="1460"/>
      <c r="AF161" s="1458"/>
      <c r="AG161" s="1458"/>
      <c r="AH161" s="1458"/>
      <c r="AI161" s="1459"/>
      <c r="AJ161" s="1460"/>
      <c r="AK161" s="1458"/>
      <c r="AL161" s="1458"/>
      <c r="AM161" s="1458"/>
      <c r="AN161" s="1459"/>
    </row>
    <row r="162" spans="2:40" s="428" customFormat="1" ht="12" customHeight="1">
      <c r="B162" s="1552"/>
      <c r="C162" s="1298"/>
      <c r="D162" s="1306" t="s">
        <v>942</v>
      </c>
      <c r="E162" s="1310" t="s">
        <v>1262</v>
      </c>
      <c r="F162" s="1310"/>
      <c r="G162" s="1310"/>
      <c r="H162" s="1310"/>
      <c r="I162" s="1568" t="s">
        <v>974</v>
      </c>
      <c r="J162" s="1340">
        <f>IF(J163&lt;0,0,J163*J164)</f>
        <v>0</v>
      </c>
      <c r="K162" s="1312"/>
      <c r="L162" s="1455"/>
      <c r="M162" s="1455"/>
      <c r="N162" s="1455"/>
      <c r="O162" s="1456"/>
      <c r="P162" s="1457"/>
      <c r="Q162" s="1455"/>
      <c r="R162" s="1455"/>
      <c r="S162" s="1455"/>
      <c r="T162" s="1456"/>
      <c r="U162" s="1457"/>
      <c r="V162" s="1455"/>
      <c r="W162" s="1455"/>
      <c r="X162" s="1455"/>
      <c r="Y162" s="1456"/>
      <c r="Z162" s="1457"/>
      <c r="AA162" s="1455"/>
      <c r="AB162" s="1455"/>
      <c r="AC162" s="1455"/>
      <c r="AD162" s="1456"/>
      <c r="AE162" s="1457"/>
      <c r="AF162" s="1455"/>
      <c r="AG162" s="1455"/>
      <c r="AH162" s="1455"/>
      <c r="AI162" s="1456"/>
      <c r="AJ162" s="1457"/>
      <c r="AK162" s="1455"/>
      <c r="AL162" s="1455"/>
      <c r="AM162" s="1455"/>
      <c r="AN162" s="1456"/>
    </row>
    <row r="163" spans="2:40" s="428" customFormat="1" ht="12" customHeight="1">
      <c r="B163" s="1552"/>
      <c r="C163" s="1298"/>
      <c r="D163" s="1307"/>
      <c r="E163" s="520" t="s">
        <v>932</v>
      </c>
      <c r="F163" s="425" t="s">
        <v>1240</v>
      </c>
      <c r="G163" s="425"/>
      <c r="H163" s="425"/>
      <c r="I163" s="1595"/>
      <c r="J163" s="1322">
        <f>J148</f>
        <v>0</v>
      </c>
      <c r="K163" s="526" t="s">
        <v>1370</v>
      </c>
      <c r="L163" s="576"/>
      <c r="M163" s="576"/>
      <c r="N163" s="576"/>
      <c r="O163" s="1375"/>
      <c r="P163" s="1376"/>
      <c r="Q163" s="576"/>
      <c r="R163" s="576"/>
      <c r="S163" s="576"/>
      <c r="T163" s="1375"/>
      <c r="U163" s="1376"/>
      <c r="V163" s="576"/>
      <c r="W163" s="576"/>
      <c r="X163" s="576"/>
      <c r="Y163" s="1375"/>
      <c r="Z163" s="1376"/>
      <c r="AA163" s="576"/>
      <c r="AB163" s="576"/>
      <c r="AC163" s="576"/>
      <c r="AD163" s="1375"/>
      <c r="AE163" s="1376"/>
      <c r="AF163" s="576"/>
      <c r="AG163" s="576"/>
      <c r="AH163" s="576"/>
      <c r="AI163" s="1375"/>
      <c r="AJ163" s="1376"/>
      <c r="AK163" s="576"/>
      <c r="AL163" s="576"/>
      <c r="AM163" s="576"/>
      <c r="AN163" s="1375"/>
    </row>
    <row r="164" spans="2:40" s="428" customFormat="1" ht="12" customHeight="1">
      <c r="B164" s="1552"/>
      <c r="C164" s="1298"/>
      <c r="D164" s="1307"/>
      <c r="E164" s="532" t="s">
        <v>933</v>
      </c>
      <c r="F164" s="406" t="s">
        <v>577</v>
      </c>
      <c r="G164" s="406"/>
      <c r="H164" s="406"/>
      <c r="I164" s="1596"/>
      <c r="J164" s="1352">
        <f>IF('提出5(明細)'!$F$59="3,000万円控除",4%,5%)</f>
        <v>0.05</v>
      </c>
      <c r="K164" s="545"/>
      <c r="L164" s="556"/>
      <c r="M164" s="556"/>
      <c r="N164" s="556"/>
      <c r="O164" s="1351"/>
      <c r="P164" s="1352"/>
      <c r="Q164" s="556"/>
      <c r="R164" s="556"/>
      <c r="S164" s="556"/>
      <c r="T164" s="1351"/>
      <c r="U164" s="1352"/>
      <c r="V164" s="556"/>
      <c r="W164" s="556"/>
      <c r="X164" s="556"/>
      <c r="Y164" s="1351"/>
      <c r="Z164" s="1352"/>
      <c r="AA164" s="556"/>
      <c r="AB164" s="556"/>
      <c r="AC164" s="556"/>
      <c r="AD164" s="1351"/>
      <c r="AE164" s="1352"/>
      <c r="AF164" s="556"/>
      <c r="AG164" s="556"/>
      <c r="AH164" s="556"/>
      <c r="AI164" s="1351"/>
      <c r="AJ164" s="1352"/>
      <c r="AK164" s="556"/>
      <c r="AL164" s="556"/>
      <c r="AM164" s="556"/>
      <c r="AN164" s="1351"/>
    </row>
    <row r="165" spans="2:40" s="428" customFormat="1" ht="12" customHeight="1">
      <c r="B165" s="1552"/>
      <c r="C165" s="1298"/>
      <c r="D165" s="1306" t="s">
        <v>943</v>
      </c>
      <c r="E165" s="1393" t="s">
        <v>1263</v>
      </c>
      <c r="F165" s="1393"/>
      <c r="G165" s="1393"/>
      <c r="H165" s="1393"/>
      <c r="I165" s="1592" t="s">
        <v>976</v>
      </c>
      <c r="J165" s="1396">
        <f>IF(J166=0,0,J166*J167-J168)</f>
        <v>0</v>
      </c>
      <c r="K165" s="1394"/>
      <c r="L165" s="1455"/>
      <c r="M165" s="1455"/>
      <c r="N165" s="1455"/>
      <c r="O165" s="1456"/>
      <c r="P165" s="1457"/>
      <c r="Q165" s="1455"/>
      <c r="R165" s="1455"/>
      <c r="S165" s="1455"/>
      <c r="T165" s="1456"/>
      <c r="U165" s="1457"/>
      <c r="V165" s="1455"/>
      <c r="W165" s="1455"/>
      <c r="X165" s="1455"/>
      <c r="Y165" s="1456"/>
      <c r="Z165" s="1457"/>
      <c r="AA165" s="1455"/>
      <c r="AB165" s="1455"/>
      <c r="AC165" s="1455"/>
      <c r="AD165" s="1456"/>
      <c r="AE165" s="1457"/>
      <c r="AF165" s="1455"/>
      <c r="AG165" s="1455"/>
      <c r="AH165" s="1455"/>
      <c r="AI165" s="1456"/>
      <c r="AJ165" s="1457"/>
      <c r="AK165" s="1455"/>
      <c r="AL165" s="1455"/>
      <c r="AM165" s="1455"/>
      <c r="AN165" s="1456"/>
    </row>
    <row r="166" spans="2:40" s="428" customFormat="1" ht="12" customHeight="1">
      <c r="B166" s="1552"/>
      <c r="C166" s="1298"/>
      <c r="D166" s="1307"/>
      <c r="E166" s="520" t="s">
        <v>932</v>
      </c>
      <c r="F166" s="425" t="s">
        <v>1241</v>
      </c>
      <c r="G166" s="425"/>
      <c r="H166" s="425"/>
      <c r="I166" s="1595"/>
      <c r="J166" s="1322">
        <f>J151</f>
        <v>0</v>
      </c>
      <c r="K166" s="526" t="s">
        <v>1370</v>
      </c>
      <c r="L166" s="576"/>
      <c r="M166" s="576"/>
      <c r="N166" s="576"/>
      <c r="O166" s="1375"/>
      <c r="P166" s="1376"/>
      <c r="Q166" s="576"/>
      <c r="R166" s="576"/>
      <c r="S166" s="576"/>
      <c r="T166" s="1375"/>
      <c r="U166" s="1376"/>
      <c r="V166" s="576"/>
      <c r="W166" s="576"/>
      <c r="X166" s="576"/>
      <c r="Y166" s="1375"/>
      <c r="Z166" s="1376"/>
      <c r="AA166" s="576"/>
      <c r="AB166" s="576"/>
      <c r="AC166" s="576"/>
      <c r="AD166" s="1375"/>
      <c r="AE166" s="1376"/>
      <c r="AF166" s="576"/>
      <c r="AG166" s="576"/>
      <c r="AH166" s="576"/>
      <c r="AI166" s="1375"/>
      <c r="AJ166" s="1376"/>
      <c r="AK166" s="576"/>
      <c r="AL166" s="576"/>
      <c r="AM166" s="576"/>
      <c r="AN166" s="1375"/>
    </row>
    <row r="167" spans="2:40" s="428" customFormat="1" ht="12" customHeight="1">
      <c r="B167" s="1552"/>
      <c r="C167" s="1298"/>
      <c r="D167" s="1307"/>
      <c r="E167" s="528" t="s">
        <v>933</v>
      </c>
      <c r="F167" s="428" t="s">
        <v>577</v>
      </c>
      <c r="I167" s="1637"/>
      <c r="J167" s="1373">
        <v>0.05</v>
      </c>
      <c r="K167" s="508"/>
      <c r="L167" s="570"/>
      <c r="M167" s="570"/>
      <c r="N167" s="570"/>
      <c r="O167" s="1372"/>
      <c r="P167" s="1373"/>
      <c r="Q167" s="570"/>
      <c r="R167" s="570"/>
      <c r="S167" s="570"/>
      <c r="T167" s="1372"/>
      <c r="U167" s="1373"/>
      <c r="V167" s="570"/>
      <c r="W167" s="570"/>
      <c r="X167" s="570"/>
      <c r="Y167" s="1372"/>
      <c r="Z167" s="1373"/>
      <c r="AA167" s="570"/>
      <c r="AB167" s="570"/>
      <c r="AC167" s="570"/>
      <c r="AD167" s="1372"/>
      <c r="AE167" s="1373"/>
      <c r="AF167" s="570"/>
      <c r="AG167" s="570"/>
      <c r="AH167" s="570"/>
      <c r="AI167" s="1372"/>
      <c r="AJ167" s="1373"/>
      <c r="AK167" s="570"/>
      <c r="AL167" s="570"/>
      <c r="AM167" s="570"/>
      <c r="AN167" s="1372"/>
    </row>
    <row r="168" spans="2:40" s="428" customFormat="1" ht="12" customHeight="1">
      <c r="B168" s="1560"/>
      <c r="C168" s="1299"/>
      <c r="D168" s="1590"/>
      <c r="E168" s="522" t="s">
        <v>937</v>
      </c>
      <c r="F168" s="491" t="s">
        <v>47</v>
      </c>
      <c r="G168" s="491"/>
      <c r="H168" s="491"/>
      <c r="I168" s="746"/>
      <c r="J168" s="1354">
        <f>IF('提出5(明細)'!$F$59="3,000万円控除",600,0)</f>
        <v>0</v>
      </c>
      <c r="K168" s="511"/>
      <c r="L168" s="571"/>
      <c r="M168" s="571"/>
      <c r="N168" s="571"/>
      <c r="O168" s="1374"/>
      <c r="P168" s="1383"/>
      <c r="Q168" s="571"/>
      <c r="R168" s="571"/>
      <c r="S168" s="571"/>
      <c r="T168" s="1374"/>
      <c r="U168" s="1383"/>
      <c r="V168" s="571"/>
      <c r="W168" s="571"/>
      <c r="X168" s="571"/>
      <c r="Y168" s="1374"/>
      <c r="Z168" s="1383"/>
      <c r="AA168" s="571"/>
      <c r="AB168" s="571"/>
      <c r="AC168" s="571"/>
      <c r="AD168" s="1374"/>
      <c r="AE168" s="1383"/>
      <c r="AF168" s="571"/>
      <c r="AG168" s="571"/>
      <c r="AH168" s="571"/>
      <c r="AI168" s="1374"/>
      <c r="AJ168" s="1383"/>
      <c r="AK168" s="571"/>
      <c r="AL168" s="571"/>
      <c r="AM168" s="571"/>
      <c r="AN168" s="1374"/>
    </row>
    <row r="169" spans="2:40" s="428" customFormat="1" ht="12" customHeight="1">
      <c r="J169" s="512"/>
      <c r="K169" s="512"/>
      <c r="L169" s="512"/>
      <c r="M169" s="512"/>
      <c r="N169" s="512"/>
      <c r="O169" s="512"/>
      <c r="P169" s="512"/>
      <c r="Q169" s="512"/>
      <c r="R169" s="512"/>
      <c r="S169" s="512"/>
      <c r="T169" s="512"/>
      <c r="U169" s="512"/>
      <c r="V169" s="512"/>
      <c r="W169" s="512"/>
      <c r="X169" s="512"/>
      <c r="Y169" s="512"/>
      <c r="Z169" s="512"/>
      <c r="AA169" s="512"/>
      <c r="AB169" s="512"/>
      <c r="AC169" s="512"/>
      <c r="AD169" s="512"/>
      <c r="AE169" s="512"/>
      <c r="AF169" s="512"/>
      <c r="AG169" s="512"/>
      <c r="AH169" s="512"/>
      <c r="AI169" s="512"/>
      <c r="AJ169" s="512"/>
      <c r="AK169" s="512"/>
      <c r="AL169" s="512"/>
      <c r="AM169" s="512"/>
      <c r="AN169" s="512"/>
    </row>
    <row r="170" spans="2:40" s="428" customFormat="1" ht="12" hidden="1" customHeight="1" outlineLevel="1">
      <c r="B170" s="429" t="s">
        <v>947</v>
      </c>
      <c r="C170" s="428" t="s">
        <v>1187</v>
      </c>
      <c r="J170" s="512">
        <f t="shared" ref="J170:AN170" si="137">J36+J130</f>
        <v>0</v>
      </c>
      <c r="K170" s="512">
        <f t="shared" si="137"/>
        <v>10768.857238422748</v>
      </c>
      <c r="L170" s="512">
        <f t="shared" si="137"/>
        <v>19393.556865853403</v>
      </c>
      <c r="M170" s="512">
        <f t="shared" si="137"/>
        <v>18928.294776281778</v>
      </c>
      <c r="N170" s="512">
        <f t="shared" si="137"/>
        <v>17812.389360597204</v>
      </c>
      <c r="O170" s="512">
        <f t="shared" si="137"/>
        <v>17868.184631381428</v>
      </c>
      <c r="P170" s="512">
        <f t="shared" si="137"/>
        <v>17865.394867842217</v>
      </c>
      <c r="Q170" s="512">
        <f t="shared" si="137"/>
        <v>17934.912545527073</v>
      </c>
      <c r="R170" s="512">
        <f t="shared" si="137"/>
        <v>17931.436661642831</v>
      </c>
      <c r="S170" s="512">
        <f t="shared" si="137"/>
        <v>17931.610455837039</v>
      </c>
      <c r="T170" s="512">
        <f t="shared" si="137"/>
        <v>18000.97995563523</v>
      </c>
      <c r="U170" s="512">
        <f t="shared" si="137"/>
        <v>17997.511480645324</v>
      </c>
      <c r="V170" s="512">
        <f t="shared" si="137"/>
        <v>17712.776025412721</v>
      </c>
      <c r="W170" s="512">
        <f t="shared" si="137"/>
        <v>17780.973782274341</v>
      </c>
      <c r="X170" s="512">
        <f t="shared" si="137"/>
        <v>17777.563894431252</v>
      </c>
      <c r="Y170" s="512">
        <f t="shared" si="137"/>
        <v>17808.471112755466</v>
      </c>
      <c r="Z170" s="512">
        <f t="shared" si="137"/>
        <v>18256.267410175649</v>
      </c>
      <c r="AA170" s="512">
        <f t="shared" si="137"/>
        <v>18233.877595304639</v>
      </c>
      <c r="AB170" s="512">
        <f t="shared" si="137"/>
        <v>18234.997086048192</v>
      </c>
      <c r="AC170" s="512">
        <f t="shared" si="137"/>
        <v>18303.406732563646</v>
      </c>
      <c r="AD170" s="512">
        <f t="shared" si="137"/>
        <v>18299.986250237871</v>
      </c>
      <c r="AE170" s="512">
        <f t="shared" si="137"/>
        <v>18300.157274354162</v>
      </c>
      <c r="AF170" s="512">
        <f t="shared" si="137"/>
        <v>18368.355004727295</v>
      </c>
      <c r="AG170" s="512">
        <f t="shared" si="137"/>
        <v>18364.945118208638</v>
      </c>
      <c r="AH170" s="512">
        <f t="shared" si="137"/>
        <v>18365.11561253457</v>
      </c>
      <c r="AI170" s="512">
        <f t="shared" si="137"/>
        <v>18433.313369397227</v>
      </c>
      <c r="AJ170" s="512">
        <f t="shared" si="137"/>
        <v>18429.903481554087</v>
      </c>
      <c r="AK170" s="512">
        <f t="shared" si="137"/>
        <v>18430.073975946249</v>
      </c>
      <c r="AL170" s="512">
        <f t="shared" si="137"/>
        <v>18498.271732805581</v>
      </c>
      <c r="AM170" s="512">
        <f t="shared" si="137"/>
        <v>18494.861844962616</v>
      </c>
      <c r="AN170" s="512">
        <f t="shared" si="137"/>
        <v>18495.032339354762</v>
      </c>
    </row>
    <row r="171" spans="2:40" s="428" customFormat="1" ht="12" hidden="1" customHeight="1" outlineLevel="1">
      <c r="B171" s="429"/>
    </row>
    <row r="172" spans="2:40" s="428" customFormat="1" ht="12" hidden="1" customHeight="1" outlineLevel="1">
      <c r="K172" s="534">
        <f>'入力(1)'!L28</f>
        <v>45962</v>
      </c>
      <c r="L172" s="428" t="s">
        <v>75</v>
      </c>
    </row>
    <row r="173" spans="2:40" s="428" customFormat="1" ht="12" hidden="1" customHeight="1" outlineLevel="1">
      <c r="J173" s="2642" t="s">
        <v>1663</v>
      </c>
      <c r="K173" s="2646"/>
      <c r="L173" s="2642"/>
    </row>
    <row r="174" spans="2:40" s="428" customFormat="1" ht="12.75" hidden="1" customHeight="1" outlineLevel="1">
      <c r="I174" s="427" t="s">
        <v>309</v>
      </c>
      <c r="J174" s="2645">
        <f>K172</f>
        <v>45962</v>
      </c>
      <c r="K174" s="534">
        <f>収益元デｰタ!J243</f>
        <v>46478</v>
      </c>
      <c r="L174" s="534">
        <f>収益元デｰタ!K243</f>
        <v>46844</v>
      </c>
      <c r="M174" s="534">
        <f>収益元デｰタ!L243</f>
        <v>47209</v>
      </c>
      <c r="N174" s="534">
        <f>収益元デｰタ!M243</f>
        <v>47574</v>
      </c>
      <c r="O174" s="534">
        <f>収益元デｰタ!N243</f>
        <v>47939</v>
      </c>
      <c r="P174" s="534">
        <f>収益元デｰタ!O243</f>
        <v>48305</v>
      </c>
      <c r="Q174" s="534">
        <f>収益元デｰタ!P243</f>
        <v>48670</v>
      </c>
      <c r="R174" s="534">
        <f>収益元デｰタ!Q243</f>
        <v>49035</v>
      </c>
      <c r="S174" s="534">
        <f>収益元デｰタ!R243</f>
        <v>49400</v>
      </c>
      <c r="T174" s="534">
        <f>収益元デｰタ!S243</f>
        <v>49766</v>
      </c>
      <c r="U174" s="534">
        <f>収益元デｰタ!T243</f>
        <v>50131</v>
      </c>
      <c r="V174" s="534">
        <f>収益元デｰタ!U243</f>
        <v>50496</v>
      </c>
      <c r="W174" s="534">
        <f>収益元デｰタ!V243</f>
        <v>50861</v>
      </c>
      <c r="X174" s="534">
        <f>収益元デｰタ!W243</f>
        <v>51227</v>
      </c>
      <c r="Y174" s="534">
        <f>収益元デｰタ!X243</f>
        <v>51592</v>
      </c>
      <c r="Z174" s="534">
        <f>収益元デｰタ!Y243</f>
        <v>51957</v>
      </c>
      <c r="AA174" s="534">
        <f>収益元デｰタ!Z243</f>
        <v>52322</v>
      </c>
      <c r="AB174" s="534">
        <f>収益元デｰタ!AA243</f>
        <v>52688</v>
      </c>
      <c r="AC174" s="534">
        <f>収益元デｰタ!AB243</f>
        <v>53053</v>
      </c>
      <c r="AD174" s="534">
        <f>収益元デｰタ!AC243</f>
        <v>53418</v>
      </c>
      <c r="AE174" s="534">
        <f>収益元デｰタ!AD243</f>
        <v>53783</v>
      </c>
      <c r="AF174" s="534">
        <f>収益元デｰタ!AE243</f>
        <v>54149</v>
      </c>
      <c r="AG174" s="534">
        <f>収益元デｰタ!AF243</f>
        <v>54514</v>
      </c>
      <c r="AH174" s="534">
        <f>収益元デｰタ!AG243</f>
        <v>54879</v>
      </c>
      <c r="AI174" s="534">
        <f>収益元デｰタ!AH243</f>
        <v>55244</v>
      </c>
      <c r="AJ174" s="534">
        <f>収益元デｰタ!AI243</f>
        <v>55610</v>
      </c>
      <c r="AK174" s="534">
        <f>収益元デｰタ!AJ243</f>
        <v>55975</v>
      </c>
      <c r="AL174" s="534">
        <f>収益元デｰタ!AK243</f>
        <v>56340</v>
      </c>
      <c r="AM174" s="534">
        <f>収益元デｰタ!AL243</f>
        <v>56705</v>
      </c>
      <c r="AN174" s="534">
        <f>収益元デｰタ!AM243</f>
        <v>57071</v>
      </c>
    </row>
    <row r="175" spans="2:40" s="428" customFormat="1" ht="12.75" hidden="1" customHeight="1" outlineLevel="1">
      <c r="I175" s="427" t="s">
        <v>1371</v>
      </c>
      <c r="K175" s="512">
        <f>K35</f>
        <v>27319.105504372044</v>
      </c>
      <c r="L175" s="512">
        <f>L35</f>
        <v>43951.944527399057</v>
      </c>
      <c r="M175" s="512">
        <f t="shared" ref="M175:AN175" si="138">M35</f>
        <v>43120.302576247705</v>
      </c>
      <c r="N175" s="512">
        <f t="shared" si="138"/>
        <v>41125.655305384222</v>
      </c>
      <c r="O175" s="512">
        <f t="shared" si="138"/>
        <v>41225.387668927389</v>
      </c>
      <c r="P175" s="512">
        <f t="shared" si="138"/>
        <v>41220.401050750232</v>
      </c>
      <c r="Q175" s="512">
        <f t="shared" si="138"/>
        <v>41344.661802711722</v>
      </c>
      <c r="R175" s="512">
        <f t="shared" si="138"/>
        <v>41338.448765113644</v>
      </c>
      <c r="S175" s="512">
        <f t="shared" si="138"/>
        <v>41338.759416993547</v>
      </c>
      <c r="T175" s="512">
        <f t="shared" si="138"/>
        <v>41462.755305452192</v>
      </c>
      <c r="U175" s="512">
        <f t="shared" si="138"/>
        <v>41456.555511029263</v>
      </c>
      <c r="V175" s="512">
        <f t="shared" si="138"/>
        <v>41456.865500750406</v>
      </c>
      <c r="W175" s="512">
        <f t="shared" si="138"/>
        <v>41580.861422316979</v>
      </c>
      <c r="X175" s="512">
        <f t="shared" si="138"/>
        <v>41574.661626238645</v>
      </c>
      <c r="Y175" s="512">
        <f t="shared" si="138"/>
        <v>41630.856568646297</v>
      </c>
      <c r="Z175" s="512">
        <f t="shared" si="138"/>
        <v>42445.031654864812</v>
      </c>
      <c r="AA175" s="512">
        <f t="shared" si="138"/>
        <v>42404.322900553889</v>
      </c>
      <c r="AB175" s="512">
        <f t="shared" si="138"/>
        <v>42406.358338269434</v>
      </c>
      <c r="AC175" s="512">
        <f t="shared" si="138"/>
        <v>42530.73951375208</v>
      </c>
      <c r="AD175" s="512">
        <f t="shared" si="138"/>
        <v>42524.520454977945</v>
      </c>
      <c r="AE175" s="512">
        <f t="shared" si="138"/>
        <v>42524.831407916659</v>
      </c>
      <c r="AF175" s="512">
        <f t="shared" si="138"/>
        <v>42648.827281322352</v>
      </c>
      <c r="AG175" s="512">
        <f t="shared" si="138"/>
        <v>42642.627487652069</v>
      </c>
      <c r="AH175" s="512">
        <f t="shared" si="138"/>
        <v>42642.937477335581</v>
      </c>
      <c r="AI175" s="512">
        <f t="shared" si="138"/>
        <v>42766.933398904046</v>
      </c>
      <c r="AJ175" s="512">
        <f t="shared" si="138"/>
        <v>42760.73360282561</v>
      </c>
      <c r="AK175" s="512">
        <f t="shared" si="138"/>
        <v>42761.043592629539</v>
      </c>
      <c r="AL175" s="512">
        <f t="shared" si="138"/>
        <v>42885.039514191965</v>
      </c>
      <c r="AM175" s="512">
        <f t="shared" si="138"/>
        <v>42878.839718113843</v>
      </c>
      <c r="AN175" s="512">
        <f t="shared" si="138"/>
        <v>42879.14970791775</v>
      </c>
    </row>
    <row r="176" spans="2:40" s="428" customFormat="1" ht="10.5" hidden="1" customHeight="1" outlineLevel="1">
      <c r="H176" s="1964"/>
      <c r="I176" s="564" t="s">
        <v>1299</v>
      </c>
      <c r="J176" s="540"/>
      <c r="K176" s="540">
        <f>IF('入力(4)'!L20="見込む",1,0)</f>
        <v>1</v>
      </c>
      <c r="L176" s="540">
        <f>K176</f>
        <v>1</v>
      </c>
      <c r="M176" s="540">
        <f t="shared" ref="M176:AN176" si="139">L176</f>
        <v>1</v>
      </c>
      <c r="N176" s="540">
        <f t="shared" si="139"/>
        <v>1</v>
      </c>
      <c r="O176" s="540">
        <f t="shared" si="139"/>
        <v>1</v>
      </c>
      <c r="P176" s="540">
        <f t="shared" si="139"/>
        <v>1</v>
      </c>
      <c r="Q176" s="540">
        <f t="shared" si="139"/>
        <v>1</v>
      </c>
      <c r="R176" s="540">
        <f t="shared" si="139"/>
        <v>1</v>
      </c>
      <c r="S176" s="540">
        <f t="shared" si="139"/>
        <v>1</v>
      </c>
      <c r="T176" s="540">
        <f t="shared" si="139"/>
        <v>1</v>
      </c>
      <c r="U176" s="540">
        <f t="shared" si="139"/>
        <v>1</v>
      </c>
      <c r="V176" s="540">
        <f t="shared" si="139"/>
        <v>1</v>
      </c>
      <c r="W176" s="540">
        <f t="shared" si="139"/>
        <v>1</v>
      </c>
      <c r="X176" s="540">
        <f t="shared" si="139"/>
        <v>1</v>
      </c>
      <c r="Y176" s="540">
        <f t="shared" si="139"/>
        <v>1</v>
      </c>
      <c r="Z176" s="540">
        <f t="shared" si="139"/>
        <v>1</v>
      </c>
      <c r="AA176" s="540">
        <f t="shared" si="139"/>
        <v>1</v>
      </c>
      <c r="AB176" s="540">
        <f t="shared" si="139"/>
        <v>1</v>
      </c>
      <c r="AC176" s="540">
        <f t="shared" si="139"/>
        <v>1</v>
      </c>
      <c r="AD176" s="540">
        <f t="shared" si="139"/>
        <v>1</v>
      </c>
      <c r="AE176" s="540">
        <f t="shared" si="139"/>
        <v>1</v>
      </c>
      <c r="AF176" s="540">
        <f t="shared" si="139"/>
        <v>1</v>
      </c>
      <c r="AG176" s="540">
        <f t="shared" si="139"/>
        <v>1</v>
      </c>
      <c r="AH176" s="540">
        <f t="shared" si="139"/>
        <v>1</v>
      </c>
      <c r="AI176" s="540">
        <f t="shared" si="139"/>
        <v>1</v>
      </c>
      <c r="AJ176" s="540">
        <f t="shared" si="139"/>
        <v>1</v>
      </c>
      <c r="AK176" s="540">
        <f t="shared" si="139"/>
        <v>1</v>
      </c>
      <c r="AL176" s="540">
        <f t="shared" si="139"/>
        <v>1</v>
      </c>
      <c r="AM176" s="540">
        <f t="shared" si="139"/>
        <v>1</v>
      </c>
      <c r="AN176" s="1644">
        <f t="shared" si="139"/>
        <v>1</v>
      </c>
    </row>
    <row r="177" spans="2:40" s="428" customFormat="1" ht="10.5" hidden="1" customHeight="1" outlineLevel="1"/>
    <row r="178" spans="2:40" s="428" customFormat="1" ht="10.5" hidden="1" customHeight="1" outlineLevel="1">
      <c r="B178" s="428" t="s">
        <v>1300</v>
      </c>
      <c r="I178" s="427"/>
    </row>
    <row r="179" spans="2:40" s="428" customFormat="1" ht="10.5" hidden="1" customHeight="1" outlineLevel="1">
      <c r="I179" s="427"/>
      <c r="K179" s="2647">
        <f>IF(K175&lt;=1320,950,IF(AND(K175&lt;=3360,K174&lt;=K180),880,IF(AND(K175&lt;=4890,K174&lt;=K180),680,IF(AND(K175&lt;=6550,K174&lt;=K180),630,IF(K175&lt;=23500,580,IF(K175&lt;=24000,480,IF(K175&lt;=24500,320,IF(K175&lt;=25000,160,0))))))))</f>
        <v>0</v>
      </c>
      <c r="L179" s="2647">
        <f t="shared" ref="L179:AN179" si="140">IF(L175&lt;=1320,950,IF(AND(L175&lt;=3360,L174&lt;=L180),880,IF(AND(L175&lt;=4890,L174&lt;=L180),680,IF(AND(L175&lt;=6550,L174&lt;=L180),630,IF(L175&lt;=23500,580,IF(L175&lt;=24000,480,IF(L175&lt;=24500,320,IF(L175&lt;=25000,160,0))))))))</f>
        <v>0</v>
      </c>
      <c r="M179" s="2647">
        <f t="shared" si="140"/>
        <v>0</v>
      </c>
      <c r="N179" s="2647">
        <f t="shared" si="140"/>
        <v>0</v>
      </c>
      <c r="O179" s="2647">
        <f t="shared" si="140"/>
        <v>0</v>
      </c>
      <c r="P179" s="2647">
        <f t="shared" si="140"/>
        <v>0</v>
      </c>
      <c r="Q179" s="2647">
        <f t="shared" si="140"/>
        <v>0</v>
      </c>
      <c r="R179" s="2647">
        <f t="shared" si="140"/>
        <v>0</v>
      </c>
      <c r="S179" s="2647">
        <f t="shared" si="140"/>
        <v>0</v>
      </c>
      <c r="T179" s="2647">
        <f t="shared" si="140"/>
        <v>0</v>
      </c>
      <c r="U179" s="2647">
        <f t="shared" si="140"/>
        <v>0</v>
      </c>
      <c r="V179" s="2647">
        <f t="shared" si="140"/>
        <v>0</v>
      </c>
      <c r="W179" s="2647">
        <f t="shared" si="140"/>
        <v>0</v>
      </c>
      <c r="X179" s="2647">
        <f t="shared" si="140"/>
        <v>0</v>
      </c>
      <c r="Y179" s="2647">
        <f t="shared" si="140"/>
        <v>0</v>
      </c>
      <c r="Z179" s="2647">
        <f t="shared" si="140"/>
        <v>0</v>
      </c>
      <c r="AA179" s="2647">
        <f t="shared" si="140"/>
        <v>0</v>
      </c>
      <c r="AB179" s="2647">
        <f t="shared" si="140"/>
        <v>0</v>
      </c>
      <c r="AC179" s="2647">
        <f t="shared" si="140"/>
        <v>0</v>
      </c>
      <c r="AD179" s="2647">
        <f t="shared" si="140"/>
        <v>0</v>
      </c>
      <c r="AE179" s="2647">
        <f t="shared" si="140"/>
        <v>0</v>
      </c>
      <c r="AF179" s="2647">
        <f t="shared" si="140"/>
        <v>0</v>
      </c>
      <c r="AG179" s="2647">
        <f t="shared" si="140"/>
        <v>0</v>
      </c>
      <c r="AH179" s="2647">
        <f t="shared" si="140"/>
        <v>0</v>
      </c>
      <c r="AI179" s="2647">
        <f t="shared" si="140"/>
        <v>0</v>
      </c>
      <c r="AJ179" s="2647">
        <f t="shared" si="140"/>
        <v>0</v>
      </c>
      <c r="AK179" s="2647">
        <f t="shared" si="140"/>
        <v>0</v>
      </c>
      <c r="AL179" s="2647">
        <f t="shared" si="140"/>
        <v>0</v>
      </c>
      <c r="AM179" s="2647">
        <f t="shared" si="140"/>
        <v>0</v>
      </c>
      <c r="AN179" s="2647">
        <f t="shared" si="140"/>
        <v>0</v>
      </c>
    </row>
    <row r="180" spans="2:40" s="428" customFormat="1" ht="10.5" hidden="1" customHeight="1" outlineLevel="1">
      <c r="G180" s="2635"/>
      <c r="H180" s="2635"/>
      <c r="I180" s="2636" t="s">
        <v>1657</v>
      </c>
      <c r="K180" s="2637">
        <v>46023</v>
      </c>
      <c r="L180" s="2638">
        <f>K180</f>
        <v>46023</v>
      </c>
      <c r="M180" s="2638">
        <f t="shared" ref="M180:AN180" si="141">L180</f>
        <v>46023</v>
      </c>
      <c r="N180" s="2638">
        <f t="shared" si="141"/>
        <v>46023</v>
      </c>
      <c r="O180" s="2638">
        <f t="shared" si="141"/>
        <v>46023</v>
      </c>
      <c r="P180" s="2638">
        <f t="shared" si="141"/>
        <v>46023</v>
      </c>
      <c r="Q180" s="2638">
        <f t="shared" si="141"/>
        <v>46023</v>
      </c>
      <c r="R180" s="2638">
        <f t="shared" si="141"/>
        <v>46023</v>
      </c>
      <c r="S180" s="2638">
        <f t="shared" si="141"/>
        <v>46023</v>
      </c>
      <c r="T180" s="2638">
        <f t="shared" si="141"/>
        <v>46023</v>
      </c>
      <c r="U180" s="2638">
        <f t="shared" si="141"/>
        <v>46023</v>
      </c>
      <c r="V180" s="2638">
        <f t="shared" si="141"/>
        <v>46023</v>
      </c>
      <c r="W180" s="2638">
        <f t="shared" si="141"/>
        <v>46023</v>
      </c>
      <c r="X180" s="2638">
        <f t="shared" si="141"/>
        <v>46023</v>
      </c>
      <c r="Y180" s="2638">
        <f t="shared" si="141"/>
        <v>46023</v>
      </c>
      <c r="Z180" s="2638">
        <f t="shared" si="141"/>
        <v>46023</v>
      </c>
      <c r="AA180" s="2638">
        <f t="shared" si="141"/>
        <v>46023</v>
      </c>
      <c r="AB180" s="2638">
        <f t="shared" si="141"/>
        <v>46023</v>
      </c>
      <c r="AC180" s="2638">
        <f t="shared" si="141"/>
        <v>46023</v>
      </c>
      <c r="AD180" s="2638">
        <f t="shared" si="141"/>
        <v>46023</v>
      </c>
      <c r="AE180" s="2638">
        <f t="shared" si="141"/>
        <v>46023</v>
      </c>
      <c r="AF180" s="2638">
        <f t="shared" si="141"/>
        <v>46023</v>
      </c>
      <c r="AG180" s="2638">
        <f t="shared" si="141"/>
        <v>46023</v>
      </c>
      <c r="AH180" s="2638">
        <f t="shared" si="141"/>
        <v>46023</v>
      </c>
      <c r="AI180" s="2638">
        <f t="shared" si="141"/>
        <v>46023</v>
      </c>
      <c r="AJ180" s="2638">
        <f t="shared" si="141"/>
        <v>46023</v>
      </c>
      <c r="AK180" s="2638">
        <f t="shared" si="141"/>
        <v>46023</v>
      </c>
      <c r="AL180" s="2638">
        <f t="shared" si="141"/>
        <v>46023</v>
      </c>
      <c r="AM180" s="2638">
        <f t="shared" si="141"/>
        <v>46023</v>
      </c>
      <c r="AN180" s="2638">
        <f t="shared" si="141"/>
        <v>46023</v>
      </c>
    </row>
    <row r="181" spans="2:40" s="428" customFormat="1" ht="10.5" hidden="1" customHeight="1" outlineLevel="1"/>
    <row r="182" spans="2:40" s="428" customFormat="1" ht="10.5" hidden="1" customHeight="1" outlineLevel="1">
      <c r="B182" s="428" t="s">
        <v>1301</v>
      </c>
      <c r="I182" s="427"/>
    </row>
    <row r="183" spans="2:40" s="428" customFormat="1" ht="10.5" hidden="1" customHeight="1" outlineLevel="1">
      <c r="I183" s="427"/>
      <c r="K183" s="428">
        <f>IF(K175&lt;=24000,430,IF(K175&lt;=24500,290,IF(K175&lt;=25000,150,0)))</f>
        <v>0</v>
      </c>
      <c r="L183" s="428">
        <f t="shared" ref="L183:AN183" si="142">IF(L175&lt;=24000,430,IF(L175&lt;=24500,290,IF(L175&lt;=25000,150,0)))</f>
        <v>0</v>
      </c>
      <c r="M183" s="428">
        <f t="shared" si="142"/>
        <v>0</v>
      </c>
      <c r="N183" s="428">
        <f t="shared" si="142"/>
        <v>0</v>
      </c>
      <c r="O183" s="428">
        <f t="shared" si="142"/>
        <v>0</v>
      </c>
      <c r="P183" s="428">
        <f t="shared" si="142"/>
        <v>0</v>
      </c>
      <c r="Q183" s="428">
        <f t="shared" si="142"/>
        <v>0</v>
      </c>
      <c r="R183" s="428">
        <f t="shared" si="142"/>
        <v>0</v>
      </c>
      <c r="S183" s="428">
        <f t="shared" si="142"/>
        <v>0</v>
      </c>
      <c r="T183" s="428">
        <f t="shared" si="142"/>
        <v>0</v>
      </c>
      <c r="U183" s="428">
        <f t="shared" si="142"/>
        <v>0</v>
      </c>
      <c r="V183" s="428">
        <f t="shared" si="142"/>
        <v>0</v>
      </c>
      <c r="W183" s="428">
        <f t="shared" si="142"/>
        <v>0</v>
      </c>
      <c r="X183" s="428">
        <f t="shared" si="142"/>
        <v>0</v>
      </c>
      <c r="Y183" s="428">
        <f t="shared" si="142"/>
        <v>0</v>
      </c>
      <c r="Z183" s="428">
        <f t="shared" si="142"/>
        <v>0</v>
      </c>
      <c r="AA183" s="428">
        <f t="shared" si="142"/>
        <v>0</v>
      </c>
      <c r="AB183" s="428">
        <f t="shared" si="142"/>
        <v>0</v>
      </c>
      <c r="AC183" s="428">
        <f t="shared" si="142"/>
        <v>0</v>
      </c>
      <c r="AD183" s="428">
        <f t="shared" si="142"/>
        <v>0</v>
      </c>
      <c r="AE183" s="428">
        <f t="shared" si="142"/>
        <v>0</v>
      </c>
      <c r="AF183" s="428">
        <f t="shared" si="142"/>
        <v>0</v>
      </c>
      <c r="AG183" s="428">
        <f t="shared" si="142"/>
        <v>0</v>
      </c>
      <c r="AH183" s="428">
        <f t="shared" si="142"/>
        <v>0</v>
      </c>
      <c r="AI183" s="428">
        <f t="shared" si="142"/>
        <v>0</v>
      </c>
      <c r="AJ183" s="428">
        <f t="shared" si="142"/>
        <v>0</v>
      </c>
      <c r="AK183" s="428">
        <f t="shared" si="142"/>
        <v>0</v>
      </c>
      <c r="AL183" s="428">
        <f t="shared" si="142"/>
        <v>0</v>
      </c>
      <c r="AM183" s="428">
        <f t="shared" si="142"/>
        <v>0</v>
      </c>
      <c r="AN183" s="428">
        <f t="shared" si="142"/>
        <v>0</v>
      </c>
    </row>
    <row r="184" spans="2:40" s="428" customFormat="1" ht="10.5" hidden="1" customHeight="1" outlineLevel="1">
      <c r="B184" s="2642" t="s">
        <v>1662</v>
      </c>
      <c r="C184" s="2642"/>
      <c r="D184" s="2642"/>
      <c r="E184" s="2642"/>
      <c r="F184" s="2642"/>
      <c r="G184" s="2642"/>
      <c r="H184" s="2642"/>
      <c r="I184" s="2643"/>
      <c r="J184" s="2644">
        <f>K184</f>
        <v>46113</v>
      </c>
      <c r="K184" s="2645">
        <v>46113</v>
      </c>
      <c r="L184" s="2644">
        <f>K184</f>
        <v>46113</v>
      </c>
      <c r="M184" s="2644">
        <f t="shared" ref="M184:AN184" si="143">L184</f>
        <v>46113</v>
      </c>
      <c r="N184" s="2644">
        <f t="shared" si="143"/>
        <v>46113</v>
      </c>
      <c r="O184" s="2644">
        <f t="shared" si="143"/>
        <v>46113</v>
      </c>
      <c r="P184" s="2644">
        <f t="shared" si="143"/>
        <v>46113</v>
      </c>
      <c r="Q184" s="2644">
        <f t="shared" si="143"/>
        <v>46113</v>
      </c>
      <c r="R184" s="2644">
        <f t="shared" si="143"/>
        <v>46113</v>
      </c>
      <c r="S184" s="2644">
        <f t="shared" si="143"/>
        <v>46113</v>
      </c>
      <c r="T184" s="2644">
        <f t="shared" si="143"/>
        <v>46113</v>
      </c>
      <c r="U184" s="2644">
        <f t="shared" si="143"/>
        <v>46113</v>
      </c>
      <c r="V184" s="2644">
        <f t="shared" si="143"/>
        <v>46113</v>
      </c>
      <c r="W184" s="2644">
        <f t="shared" si="143"/>
        <v>46113</v>
      </c>
      <c r="X184" s="2644">
        <f t="shared" si="143"/>
        <v>46113</v>
      </c>
      <c r="Y184" s="2644">
        <f t="shared" si="143"/>
        <v>46113</v>
      </c>
      <c r="Z184" s="2644">
        <f t="shared" si="143"/>
        <v>46113</v>
      </c>
      <c r="AA184" s="2644">
        <f t="shared" si="143"/>
        <v>46113</v>
      </c>
      <c r="AB184" s="2644">
        <f t="shared" si="143"/>
        <v>46113</v>
      </c>
      <c r="AC184" s="2644">
        <f t="shared" si="143"/>
        <v>46113</v>
      </c>
      <c r="AD184" s="2644">
        <f t="shared" si="143"/>
        <v>46113</v>
      </c>
      <c r="AE184" s="2644">
        <f t="shared" si="143"/>
        <v>46113</v>
      </c>
      <c r="AF184" s="2644">
        <f t="shared" si="143"/>
        <v>46113</v>
      </c>
      <c r="AG184" s="2644">
        <f t="shared" si="143"/>
        <v>46113</v>
      </c>
      <c r="AH184" s="2644">
        <f t="shared" si="143"/>
        <v>46113</v>
      </c>
      <c r="AI184" s="2644">
        <f t="shared" si="143"/>
        <v>46113</v>
      </c>
      <c r="AJ184" s="2644">
        <f t="shared" si="143"/>
        <v>46113</v>
      </c>
      <c r="AK184" s="2644">
        <f t="shared" si="143"/>
        <v>46113</v>
      </c>
      <c r="AL184" s="2644">
        <f t="shared" si="143"/>
        <v>46113</v>
      </c>
      <c r="AM184" s="2644">
        <f t="shared" si="143"/>
        <v>46113</v>
      </c>
      <c r="AN184" s="2644">
        <f t="shared" si="143"/>
        <v>46113</v>
      </c>
    </row>
    <row r="185" spans="2:40" s="428" customFormat="1" ht="10.5" hidden="1" customHeight="1" outlineLevel="1"/>
    <row r="186" spans="2:40" s="428" customFormat="1" ht="10.5" customHeight="1" collapsed="1"/>
    <row r="187" spans="2:40" s="428" customFormat="1" ht="10.5" customHeight="1">
      <c r="U187" s="2307"/>
      <c r="V187" s="2307"/>
      <c r="W187" s="2307"/>
    </row>
    <row r="188" spans="2:40" s="428" customFormat="1" ht="10.5" customHeight="1">
      <c r="T188" s="427"/>
    </row>
    <row r="189" spans="2:40" s="428" customFormat="1" ht="10.5" customHeight="1">
      <c r="T189" s="427"/>
    </row>
    <row r="190" spans="2:40" s="428" customFormat="1" ht="10.5" customHeight="1">
      <c r="T190" s="427"/>
      <c r="U190" s="2308"/>
      <c r="V190" s="2308"/>
      <c r="W190" s="2308"/>
    </row>
    <row r="191" spans="2:40" s="428" customFormat="1" ht="10.5" customHeight="1">
      <c r="T191" s="427"/>
    </row>
    <row r="192" spans="2:40" s="428" customFormat="1" ht="10.5" customHeight="1">
      <c r="T192" s="427"/>
    </row>
    <row r="193" spans="16:23" s="428" customFormat="1" ht="10.5" customHeight="1">
      <c r="P193" s="525"/>
      <c r="T193" s="427"/>
    </row>
    <row r="194" spans="16:23" s="428" customFormat="1" ht="10.5" customHeight="1">
      <c r="T194" s="427"/>
    </row>
    <row r="195" spans="16:23" s="428" customFormat="1" ht="10.5" customHeight="1">
      <c r="T195" s="427"/>
    </row>
    <row r="196" spans="16:23" s="428" customFormat="1" ht="10.5" customHeight="1">
      <c r="T196" s="427"/>
    </row>
    <row r="197" spans="16:23" s="428" customFormat="1" ht="10.5" customHeight="1" collapsed="1">
      <c r="T197" s="427"/>
    </row>
    <row r="198" spans="16:23" s="428" customFormat="1" ht="10.5" customHeight="1">
      <c r="T198" s="427"/>
    </row>
    <row r="199" spans="16:23" s="428" customFormat="1" ht="10.5" customHeight="1">
      <c r="T199" s="427"/>
    </row>
    <row r="200" spans="16:23" s="428" customFormat="1" ht="10.5" customHeight="1">
      <c r="T200" s="427"/>
    </row>
    <row r="201" spans="16:23" s="428" customFormat="1" ht="10.5" customHeight="1">
      <c r="T201" s="427"/>
    </row>
    <row r="202" spans="16:23" s="428" customFormat="1" ht="10.5" customHeight="1" collapsed="1">
      <c r="T202" s="427"/>
    </row>
    <row r="203" spans="16:23" s="428" customFormat="1" ht="10.5" customHeight="1">
      <c r="T203" s="427"/>
      <c r="U203" s="2309"/>
      <c r="V203" s="2309"/>
      <c r="W203" s="2309"/>
    </row>
    <row r="204" spans="16:23" s="428" customFormat="1" ht="10.5" customHeight="1">
      <c r="T204" s="427"/>
    </row>
    <row r="205" spans="16:23" s="428" customFormat="1" ht="10.5" customHeight="1"/>
    <row r="206" spans="16:23" s="428" customFormat="1" ht="10.5" customHeight="1"/>
    <row r="207" spans="16:23" s="428" customFormat="1" ht="10.5" customHeight="1" collapsed="1"/>
    <row r="208" spans="16:23" s="428" customFormat="1" ht="10.5" customHeight="1"/>
    <row r="209" s="428" customFormat="1" ht="10.5" customHeight="1"/>
    <row r="210" s="428" customFormat="1" ht="10.5" customHeight="1"/>
    <row r="211" s="428" customFormat="1" ht="10.5" customHeight="1"/>
    <row r="212" s="428" customFormat="1" ht="10.5" customHeight="1" collapsed="1"/>
    <row r="213" s="428" customFormat="1" ht="10.5" customHeight="1"/>
    <row r="214" s="428" customFormat="1" ht="10.5" customHeight="1"/>
    <row r="215" s="428" customFormat="1" ht="10.5" customHeight="1"/>
    <row r="216" s="428" customFormat="1" ht="10.5" customHeight="1"/>
    <row r="217" s="428" customFormat="1" ht="10.5" customHeight="1" collapsed="1"/>
    <row r="218" s="428" customFormat="1" ht="10.5" customHeight="1"/>
    <row r="219" s="428" customFormat="1" ht="10.5" customHeight="1"/>
    <row r="220" s="428" customFormat="1" ht="10.5" customHeight="1" collapsed="1"/>
    <row r="221" s="428" customFormat="1" ht="10.5" customHeight="1"/>
    <row r="222" s="428" customFormat="1" ht="10.5" customHeight="1"/>
    <row r="223" s="428" customFormat="1" ht="10.5" customHeight="1"/>
    <row r="224" s="428" customFormat="1" ht="10.5" customHeight="1" collapsed="1"/>
    <row r="225" s="428" customFormat="1" ht="10.5" customHeight="1"/>
    <row r="226" s="428" customFormat="1" ht="10.5" customHeight="1"/>
    <row r="227" s="428" customFormat="1" ht="10.5" customHeight="1"/>
    <row r="228" s="428" customFormat="1" ht="10.5" customHeight="1"/>
    <row r="229" s="428" customFormat="1" ht="10.5" customHeight="1"/>
    <row r="230" s="428" customFormat="1" ht="10.5" customHeight="1"/>
    <row r="231" s="428" customFormat="1" ht="10.5" customHeight="1"/>
    <row r="232" s="428" customFormat="1" ht="10.5" customHeight="1"/>
    <row r="233" s="428" customFormat="1" ht="10.5" customHeight="1" collapsed="1"/>
    <row r="234" s="428" customFormat="1" ht="10.5" customHeight="1"/>
    <row r="235" s="428" customFormat="1" ht="10.5" customHeight="1"/>
    <row r="236" s="428" customFormat="1" ht="10.5" customHeight="1"/>
    <row r="237" s="428" customFormat="1" ht="10.5" customHeight="1"/>
    <row r="238" s="428" customFormat="1" ht="10.5" customHeight="1"/>
    <row r="239" s="428" customFormat="1" ht="10.5" customHeight="1"/>
    <row r="240" s="428" customFormat="1" ht="10.5" customHeight="1"/>
    <row r="241" s="428" customFormat="1" ht="10.5" customHeight="1" collapsed="1"/>
    <row r="242" s="428" customFormat="1" ht="10.5" customHeight="1"/>
    <row r="243" s="428" customFormat="1" ht="10.5" customHeight="1"/>
    <row r="244" s="428" customFormat="1" ht="10.5" customHeight="1"/>
    <row r="245" s="428" customFormat="1" ht="10.5" customHeight="1"/>
    <row r="246" s="428" customFormat="1" ht="10.5" customHeight="1"/>
    <row r="247" s="428" customFormat="1" ht="10.5" customHeight="1" collapsed="1"/>
    <row r="248" s="428" customFormat="1" ht="10.5" customHeight="1"/>
    <row r="249" s="428" customFormat="1" ht="10.5" customHeight="1"/>
    <row r="250" s="428" customFormat="1" ht="10.5" customHeight="1"/>
    <row r="251" s="428" customFormat="1" ht="10.5" customHeight="1"/>
    <row r="252" s="428" customFormat="1" ht="10.5" customHeight="1" collapsed="1"/>
    <row r="253" s="428" customFormat="1" ht="10.5" customHeight="1" collapsed="1"/>
    <row r="254" s="428" customFormat="1" ht="10.5" customHeight="1"/>
    <row r="255" s="428" customFormat="1" ht="10.5" customHeight="1"/>
    <row r="256" s="428" customFormat="1" ht="10.5" customHeight="1"/>
    <row r="257" spans="2:40" s="428" customFormat="1" ht="10.5" customHeight="1"/>
    <row r="258" spans="2:40" s="428" customFormat="1" ht="10.5" customHeight="1" collapsed="1"/>
    <row r="259" spans="2:40" s="428" customFormat="1" ht="10.5" customHeight="1"/>
    <row r="260" spans="2:40" s="428" customFormat="1" ht="10.5" customHeight="1"/>
    <row r="261" spans="2:40" s="428" customFormat="1" ht="10.5" customHeight="1"/>
    <row r="262" spans="2:40" s="428" customFormat="1" ht="10.5" customHeight="1"/>
    <row r="263" spans="2:40" s="428" customFormat="1" ht="10.5" customHeight="1"/>
    <row r="264" spans="2:40" s="428" customFormat="1" ht="10.5" customHeight="1"/>
    <row r="265" spans="2:40" s="428" customFormat="1" ht="10.5" customHeight="1"/>
    <row r="266" spans="2:40" s="428" customFormat="1" ht="10.5" customHeight="1">
      <c r="B266" s="429"/>
      <c r="C266" s="429"/>
      <c r="D266" s="429"/>
      <c r="I266" s="427"/>
      <c r="J266" s="427"/>
      <c r="K266" s="427"/>
      <c r="L266" s="427"/>
      <c r="M266" s="427"/>
      <c r="N266" s="427"/>
      <c r="O266" s="427"/>
      <c r="P266" s="427"/>
      <c r="Q266" s="427"/>
      <c r="R266" s="427"/>
      <c r="S266" s="427"/>
      <c r="T266" s="427"/>
      <c r="U266" s="427"/>
      <c r="V266" s="427"/>
      <c r="W266" s="427"/>
      <c r="X266" s="427"/>
      <c r="Y266" s="427"/>
      <c r="Z266" s="427"/>
      <c r="AA266" s="427"/>
      <c r="AB266" s="427"/>
      <c r="AC266" s="427"/>
      <c r="AD266" s="427"/>
      <c r="AE266" s="427"/>
      <c r="AF266" s="427"/>
      <c r="AG266" s="427"/>
      <c r="AH266" s="427"/>
      <c r="AI266" s="427"/>
      <c r="AJ266" s="427"/>
      <c r="AK266" s="427"/>
      <c r="AL266" s="427"/>
      <c r="AM266" s="427"/>
      <c r="AN266" s="427"/>
    </row>
    <row r="267" spans="2:40" s="428" customFormat="1" ht="10.5" customHeight="1">
      <c r="B267" s="429"/>
      <c r="C267" s="429"/>
      <c r="D267" s="429"/>
      <c r="I267" s="427"/>
      <c r="J267" s="427"/>
      <c r="K267" s="427"/>
      <c r="L267" s="427"/>
      <c r="M267" s="427"/>
      <c r="N267" s="427"/>
      <c r="O267" s="427"/>
      <c r="P267" s="427"/>
      <c r="Q267" s="427"/>
      <c r="R267" s="427"/>
      <c r="S267" s="427"/>
      <c r="T267" s="427"/>
      <c r="U267" s="427"/>
      <c r="V267" s="427"/>
      <c r="W267" s="427"/>
      <c r="X267" s="427"/>
      <c r="Y267" s="427"/>
      <c r="Z267" s="427"/>
      <c r="AA267" s="427"/>
      <c r="AB267" s="427"/>
      <c r="AC267" s="427"/>
      <c r="AD267" s="427"/>
      <c r="AE267" s="427"/>
      <c r="AF267" s="427"/>
      <c r="AG267" s="427"/>
      <c r="AH267" s="427"/>
      <c r="AI267" s="427"/>
      <c r="AJ267" s="427"/>
      <c r="AK267" s="427"/>
      <c r="AL267" s="427"/>
      <c r="AM267" s="427"/>
      <c r="AN267" s="427"/>
    </row>
    <row r="268" spans="2:40" s="428" customFormat="1" ht="10.5" customHeight="1">
      <c r="B268" s="429"/>
      <c r="C268" s="429"/>
      <c r="D268" s="429"/>
      <c r="I268" s="427"/>
      <c r="J268" s="427"/>
      <c r="K268" s="427"/>
      <c r="L268" s="427"/>
      <c r="M268" s="427"/>
      <c r="N268" s="427"/>
      <c r="O268" s="427"/>
      <c r="P268" s="427"/>
      <c r="Q268" s="427"/>
      <c r="R268" s="427"/>
      <c r="S268" s="427"/>
      <c r="T268" s="427"/>
      <c r="U268" s="427"/>
      <c r="V268" s="427"/>
      <c r="W268" s="427"/>
      <c r="X268" s="427"/>
      <c r="Y268" s="427"/>
      <c r="Z268" s="427"/>
      <c r="AA268" s="427"/>
      <c r="AB268" s="427"/>
      <c r="AC268" s="427"/>
      <c r="AD268" s="427"/>
      <c r="AE268" s="427"/>
      <c r="AF268" s="427"/>
      <c r="AG268" s="427"/>
      <c r="AH268" s="427"/>
      <c r="AI268" s="427"/>
      <c r="AJ268" s="427"/>
      <c r="AK268" s="427"/>
      <c r="AL268" s="427"/>
      <c r="AM268" s="427"/>
      <c r="AN268" s="427"/>
    </row>
    <row r="269" spans="2:40" s="428" customFormat="1" ht="10.5" customHeight="1">
      <c r="B269" s="429"/>
      <c r="C269" s="429"/>
      <c r="D269" s="429"/>
      <c r="I269" s="427"/>
      <c r="J269" s="427"/>
      <c r="K269" s="427"/>
      <c r="L269" s="427"/>
      <c r="M269" s="427"/>
      <c r="N269" s="427"/>
      <c r="O269" s="427"/>
      <c r="P269" s="427"/>
      <c r="Q269" s="427"/>
      <c r="R269" s="427"/>
      <c r="S269" s="427"/>
      <c r="T269" s="427"/>
      <c r="U269" s="427"/>
      <c r="V269" s="427"/>
      <c r="W269" s="427"/>
      <c r="X269" s="427"/>
      <c r="Y269" s="427"/>
      <c r="Z269" s="427"/>
      <c r="AA269" s="427"/>
      <c r="AB269" s="427"/>
      <c r="AC269" s="427"/>
      <c r="AD269" s="427"/>
      <c r="AE269" s="427"/>
      <c r="AF269" s="427"/>
      <c r="AG269" s="427"/>
      <c r="AH269" s="427"/>
      <c r="AI269" s="427"/>
      <c r="AJ269" s="427"/>
      <c r="AK269" s="427"/>
      <c r="AL269" s="427"/>
      <c r="AM269" s="427"/>
      <c r="AN269" s="427"/>
    </row>
    <row r="270" spans="2:40" s="428" customFormat="1" ht="10.5" customHeight="1">
      <c r="B270" s="429"/>
      <c r="C270" s="429"/>
      <c r="D270" s="429"/>
      <c r="I270" s="427"/>
      <c r="J270" s="427"/>
      <c r="K270" s="427"/>
      <c r="L270" s="427"/>
      <c r="M270" s="427"/>
      <c r="N270" s="427"/>
      <c r="O270" s="427"/>
      <c r="P270" s="427"/>
      <c r="Q270" s="427"/>
      <c r="R270" s="427"/>
      <c r="S270" s="427"/>
      <c r="T270" s="427"/>
      <c r="U270" s="427"/>
      <c r="V270" s="427"/>
      <c r="W270" s="427"/>
      <c r="X270" s="427"/>
      <c r="Y270" s="427"/>
      <c r="Z270" s="427"/>
      <c r="AA270" s="427"/>
      <c r="AB270" s="427"/>
      <c r="AC270" s="427"/>
      <c r="AD270" s="427"/>
      <c r="AE270" s="427"/>
      <c r="AF270" s="427"/>
      <c r="AG270" s="427"/>
      <c r="AH270" s="427"/>
      <c r="AI270" s="427"/>
      <c r="AJ270" s="427"/>
      <c r="AK270" s="427"/>
      <c r="AL270" s="427"/>
      <c r="AM270" s="427"/>
      <c r="AN270" s="427"/>
    </row>
    <row r="271" spans="2:40" s="428" customFormat="1" ht="10.5" customHeight="1">
      <c r="B271" s="429"/>
      <c r="C271" s="429"/>
      <c r="D271" s="429"/>
      <c r="I271" s="427"/>
      <c r="J271" s="427"/>
      <c r="K271" s="427"/>
      <c r="L271" s="427"/>
      <c r="M271" s="427"/>
      <c r="N271" s="427"/>
      <c r="O271" s="427"/>
      <c r="P271" s="427"/>
      <c r="Q271" s="427"/>
      <c r="R271" s="427"/>
      <c r="S271" s="427"/>
      <c r="T271" s="427"/>
      <c r="U271" s="427"/>
      <c r="V271" s="427"/>
      <c r="W271" s="427"/>
      <c r="X271" s="427"/>
      <c r="Y271" s="427"/>
      <c r="Z271" s="427"/>
      <c r="AA271" s="427"/>
      <c r="AB271" s="427"/>
      <c r="AC271" s="427"/>
      <c r="AD271" s="427"/>
      <c r="AE271" s="427"/>
      <c r="AF271" s="427"/>
      <c r="AG271" s="427"/>
      <c r="AH271" s="427"/>
      <c r="AI271" s="427"/>
      <c r="AJ271" s="427"/>
      <c r="AK271" s="427"/>
      <c r="AL271" s="427"/>
      <c r="AM271" s="427"/>
      <c r="AN271" s="427"/>
    </row>
    <row r="272" spans="2:40" s="428" customFormat="1" ht="10.5" customHeight="1">
      <c r="B272" s="429"/>
      <c r="C272" s="429"/>
      <c r="D272" s="429"/>
      <c r="I272" s="427"/>
      <c r="J272" s="427"/>
      <c r="K272" s="427"/>
      <c r="L272" s="427"/>
      <c r="M272" s="427"/>
      <c r="N272" s="427"/>
      <c r="O272" s="427"/>
      <c r="P272" s="427"/>
      <c r="Q272" s="427"/>
      <c r="R272" s="427"/>
      <c r="S272" s="427"/>
      <c r="T272" s="427"/>
      <c r="U272" s="427"/>
      <c r="V272" s="427"/>
      <c r="W272" s="427"/>
      <c r="X272" s="427"/>
      <c r="Y272" s="427"/>
      <c r="Z272" s="427"/>
      <c r="AA272" s="427"/>
      <c r="AB272" s="427"/>
      <c r="AC272" s="427"/>
      <c r="AD272" s="427"/>
      <c r="AE272" s="427"/>
      <c r="AF272" s="427"/>
      <c r="AG272" s="427"/>
      <c r="AH272" s="427"/>
      <c r="AI272" s="427"/>
      <c r="AJ272" s="427"/>
      <c r="AK272" s="427"/>
      <c r="AL272" s="427"/>
      <c r="AM272" s="427"/>
      <c r="AN272" s="427"/>
    </row>
    <row r="273" spans="2:40" s="428" customFormat="1" ht="10.5" customHeight="1">
      <c r="B273" s="429"/>
      <c r="C273" s="429"/>
      <c r="D273" s="429"/>
      <c r="I273" s="427"/>
      <c r="J273" s="427"/>
      <c r="K273" s="427"/>
      <c r="L273" s="427"/>
      <c r="M273" s="427"/>
      <c r="N273" s="427"/>
      <c r="O273" s="427"/>
      <c r="P273" s="427"/>
      <c r="Q273" s="427"/>
      <c r="R273" s="427"/>
      <c r="S273" s="427"/>
      <c r="T273" s="427"/>
      <c r="U273" s="427"/>
      <c r="V273" s="427"/>
      <c r="W273" s="427"/>
      <c r="X273" s="427"/>
      <c r="Y273" s="427"/>
      <c r="Z273" s="427"/>
      <c r="AA273" s="427"/>
      <c r="AB273" s="427"/>
      <c r="AC273" s="427"/>
      <c r="AD273" s="427"/>
      <c r="AE273" s="427"/>
      <c r="AF273" s="427"/>
      <c r="AG273" s="427"/>
      <c r="AH273" s="427"/>
      <c r="AI273" s="427"/>
      <c r="AJ273" s="427"/>
      <c r="AK273" s="427"/>
      <c r="AL273" s="427"/>
      <c r="AM273" s="427"/>
      <c r="AN273" s="427"/>
    </row>
    <row r="274" spans="2:40" s="428" customFormat="1" ht="10.5" customHeight="1">
      <c r="B274" s="429"/>
      <c r="C274" s="429"/>
      <c r="D274" s="429"/>
      <c r="I274" s="427"/>
      <c r="J274" s="427"/>
      <c r="K274" s="427"/>
      <c r="L274" s="427"/>
      <c r="M274" s="427"/>
      <c r="N274" s="427"/>
      <c r="O274" s="427"/>
      <c r="P274" s="427"/>
      <c r="Q274" s="427"/>
      <c r="R274" s="427"/>
      <c r="S274" s="427"/>
      <c r="T274" s="427"/>
      <c r="U274" s="427"/>
      <c r="V274" s="427"/>
      <c r="W274" s="427"/>
      <c r="X274" s="427"/>
      <c r="Y274" s="427"/>
      <c r="Z274" s="427"/>
      <c r="AA274" s="427"/>
      <c r="AB274" s="427"/>
      <c r="AC274" s="427"/>
      <c r="AD274" s="427"/>
      <c r="AE274" s="427"/>
      <c r="AF274" s="427"/>
      <c r="AG274" s="427"/>
      <c r="AH274" s="427"/>
      <c r="AI274" s="427"/>
      <c r="AJ274" s="427"/>
      <c r="AK274" s="427"/>
      <c r="AL274" s="427"/>
      <c r="AM274" s="427"/>
      <c r="AN274" s="427"/>
    </row>
    <row r="275" spans="2:40" s="428" customFormat="1" ht="10.5" customHeight="1">
      <c r="B275" s="429"/>
      <c r="C275" s="429"/>
      <c r="D275" s="429"/>
      <c r="I275" s="427"/>
      <c r="J275" s="427"/>
      <c r="K275" s="427"/>
      <c r="L275" s="427"/>
      <c r="M275" s="427"/>
      <c r="N275" s="427"/>
      <c r="O275" s="427"/>
      <c r="P275" s="427"/>
      <c r="Q275" s="427"/>
      <c r="R275" s="427"/>
      <c r="S275" s="427"/>
      <c r="T275" s="427"/>
      <c r="U275" s="427"/>
      <c r="V275" s="427"/>
      <c r="W275" s="427"/>
      <c r="X275" s="427"/>
      <c r="Y275" s="427"/>
      <c r="Z275" s="427"/>
      <c r="AA275" s="427"/>
      <c r="AB275" s="427"/>
      <c r="AC275" s="427"/>
      <c r="AD275" s="427"/>
      <c r="AE275" s="427"/>
      <c r="AF275" s="427"/>
      <c r="AG275" s="427"/>
      <c r="AH275" s="427"/>
      <c r="AI275" s="427"/>
      <c r="AJ275" s="427"/>
      <c r="AK275" s="427"/>
      <c r="AL275" s="427"/>
      <c r="AM275" s="427"/>
      <c r="AN275" s="427"/>
    </row>
    <row r="276" spans="2:40" s="428" customFormat="1" ht="10.5" customHeight="1">
      <c r="B276" s="429"/>
      <c r="C276" s="429"/>
      <c r="D276" s="429"/>
      <c r="I276" s="427"/>
      <c r="J276" s="427"/>
      <c r="K276" s="427"/>
      <c r="L276" s="427"/>
      <c r="M276" s="427"/>
      <c r="N276" s="427"/>
      <c r="O276" s="427"/>
      <c r="P276" s="427"/>
      <c r="Q276" s="427"/>
      <c r="R276" s="427"/>
      <c r="S276" s="427"/>
      <c r="T276" s="427"/>
      <c r="U276" s="427"/>
      <c r="V276" s="427"/>
      <c r="W276" s="427"/>
      <c r="X276" s="427"/>
      <c r="Y276" s="427"/>
      <c r="Z276" s="427"/>
      <c r="AA276" s="427"/>
      <c r="AB276" s="427"/>
      <c r="AC276" s="427"/>
      <c r="AD276" s="427"/>
      <c r="AE276" s="427"/>
      <c r="AF276" s="427"/>
      <c r="AG276" s="427"/>
      <c r="AH276" s="427"/>
      <c r="AI276" s="427"/>
      <c r="AJ276" s="427"/>
      <c r="AK276" s="427"/>
      <c r="AL276" s="427"/>
      <c r="AM276" s="427"/>
      <c r="AN276" s="427"/>
    </row>
    <row r="277" spans="2:40" s="428" customFormat="1" ht="10.5" customHeight="1">
      <c r="B277" s="429"/>
      <c r="C277" s="429"/>
      <c r="D277" s="429"/>
      <c r="I277" s="427"/>
      <c r="J277" s="427"/>
      <c r="K277" s="427"/>
      <c r="L277" s="427"/>
      <c r="M277" s="427"/>
      <c r="N277" s="427"/>
      <c r="O277" s="427"/>
      <c r="P277" s="427"/>
      <c r="Q277" s="427"/>
      <c r="R277" s="427"/>
      <c r="S277" s="427"/>
      <c r="T277" s="427"/>
      <c r="U277" s="427"/>
      <c r="V277" s="427"/>
      <c r="W277" s="427"/>
      <c r="X277" s="427"/>
      <c r="Y277" s="427"/>
      <c r="Z277" s="427"/>
      <c r="AA277" s="427"/>
      <c r="AB277" s="427"/>
      <c r="AC277" s="427"/>
      <c r="AD277" s="427"/>
      <c r="AE277" s="427"/>
      <c r="AF277" s="427"/>
      <c r="AG277" s="427"/>
      <c r="AH277" s="427"/>
      <c r="AI277" s="427"/>
      <c r="AJ277" s="427"/>
      <c r="AK277" s="427"/>
      <c r="AL277" s="427"/>
      <c r="AM277" s="427"/>
      <c r="AN277" s="427"/>
    </row>
    <row r="278" spans="2:40" s="428" customFormat="1" ht="10.5" customHeight="1">
      <c r="B278" s="429"/>
      <c r="C278" s="429"/>
      <c r="D278" s="429"/>
      <c r="I278" s="427"/>
      <c r="J278" s="427"/>
      <c r="K278" s="427"/>
      <c r="L278" s="427"/>
      <c r="M278" s="427"/>
      <c r="N278" s="427"/>
      <c r="O278" s="427"/>
      <c r="P278" s="427"/>
      <c r="Q278" s="427"/>
      <c r="R278" s="427"/>
      <c r="S278" s="427"/>
      <c r="T278" s="427"/>
      <c r="U278" s="427"/>
      <c r="V278" s="427"/>
      <c r="W278" s="427"/>
      <c r="X278" s="427"/>
      <c r="Y278" s="427"/>
      <c r="Z278" s="427"/>
      <c r="AA278" s="427"/>
      <c r="AB278" s="427"/>
      <c r="AC278" s="427"/>
      <c r="AD278" s="427"/>
      <c r="AE278" s="427"/>
      <c r="AF278" s="427"/>
      <c r="AG278" s="427"/>
      <c r="AH278" s="427"/>
      <c r="AI278" s="427"/>
      <c r="AJ278" s="427"/>
      <c r="AK278" s="427"/>
      <c r="AL278" s="427"/>
      <c r="AM278" s="427"/>
      <c r="AN278" s="427"/>
    </row>
    <row r="279" spans="2:40" s="428" customFormat="1" ht="10.5" customHeight="1">
      <c r="B279" s="429"/>
      <c r="C279" s="429"/>
      <c r="D279" s="429"/>
      <c r="I279" s="427"/>
      <c r="J279" s="427"/>
      <c r="K279" s="427"/>
      <c r="L279" s="427"/>
      <c r="M279" s="427"/>
      <c r="N279" s="427"/>
      <c r="O279" s="427"/>
      <c r="P279" s="427"/>
      <c r="Q279" s="427"/>
      <c r="R279" s="427"/>
      <c r="S279" s="427"/>
      <c r="T279" s="427"/>
      <c r="U279" s="427"/>
      <c r="V279" s="427"/>
      <c r="W279" s="427"/>
      <c r="X279" s="427"/>
      <c r="Y279" s="427"/>
      <c r="Z279" s="427"/>
      <c r="AA279" s="427"/>
      <c r="AB279" s="427"/>
      <c r="AC279" s="427"/>
      <c r="AD279" s="427"/>
      <c r="AE279" s="427"/>
      <c r="AF279" s="427"/>
      <c r="AG279" s="427"/>
      <c r="AH279" s="427"/>
      <c r="AI279" s="427"/>
      <c r="AJ279" s="427"/>
      <c r="AK279" s="427"/>
      <c r="AL279" s="427"/>
      <c r="AM279" s="427"/>
      <c r="AN279" s="427"/>
    </row>
    <row r="280" spans="2:40" s="428" customFormat="1" ht="10.5" customHeight="1">
      <c r="B280" s="429"/>
      <c r="C280" s="429"/>
      <c r="D280" s="429"/>
      <c r="I280" s="427"/>
      <c r="J280" s="427"/>
      <c r="K280" s="427"/>
      <c r="L280" s="427"/>
      <c r="M280" s="427"/>
      <c r="N280" s="427"/>
      <c r="O280" s="427"/>
      <c r="P280" s="427"/>
      <c r="Q280" s="427"/>
      <c r="R280" s="427"/>
      <c r="S280" s="427"/>
      <c r="T280" s="427"/>
      <c r="U280" s="427"/>
      <c r="V280" s="427"/>
      <c r="W280" s="427"/>
      <c r="X280" s="427"/>
      <c r="Y280" s="427"/>
      <c r="Z280" s="427"/>
      <c r="AA280" s="427"/>
      <c r="AB280" s="427"/>
      <c r="AC280" s="427"/>
      <c r="AD280" s="427"/>
      <c r="AE280" s="427"/>
      <c r="AF280" s="427"/>
      <c r="AG280" s="427"/>
      <c r="AH280" s="427"/>
      <c r="AI280" s="427"/>
      <c r="AJ280" s="427"/>
      <c r="AK280" s="427"/>
      <c r="AL280" s="427"/>
      <c r="AM280" s="427"/>
      <c r="AN280" s="427"/>
    </row>
    <row r="281" spans="2:40" s="428" customFormat="1" ht="10.5" customHeight="1">
      <c r="B281" s="429"/>
      <c r="C281" s="429"/>
      <c r="D281" s="429"/>
      <c r="I281" s="427"/>
      <c r="J281" s="427"/>
      <c r="K281" s="427"/>
      <c r="L281" s="427"/>
      <c r="M281" s="427"/>
      <c r="N281" s="427"/>
      <c r="O281" s="427"/>
      <c r="P281" s="427"/>
      <c r="Q281" s="427"/>
      <c r="R281" s="427"/>
      <c r="S281" s="427"/>
      <c r="T281" s="427"/>
      <c r="U281" s="427"/>
      <c r="V281" s="427"/>
      <c r="W281" s="427"/>
      <c r="X281" s="427"/>
      <c r="Y281" s="427"/>
      <c r="Z281" s="427"/>
      <c r="AA281" s="427"/>
      <c r="AB281" s="427"/>
      <c r="AC281" s="427"/>
      <c r="AD281" s="427"/>
      <c r="AE281" s="427"/>
      <c r="AF281" s="427"/>
      <c r="AG281" s="427"/>
      <c r="AH281" s="427"/>
      <c r="AI281" s="427"/>
      <c r="AJ281" s="427"/>
      <c r="AK281" s="427"/>
      <c r="AL281" s="427"/>
      <c r="AM281" s="427"/>
      <c r="AN281" s="427"/>
    </row>
    <row r="282" spans="2:40" s="428" customFormat="1" ht="10.5" customHeight="1">
      <c r="B282" s="429"/>
      <c r="C282" s="429"/>
      <c r="D282" s="429"/>
      <c r="I282" s="427"/>
      <c r="J282" s="427"/>
      <c r="K282" s="427"/>
      <c r="L282" s="427"/>
      <c r="M282" s="427"/>
      <c r="N282" s="427"/>
      <c r="O282" s="427"/>
      <c r="P282" s="427"/>
      <c r="Q282" s="427"/>
      <c r="R282" s="427"/>
      <c r="S282" s="427"/>
      <c r="T282" s="427"/>
      <c r="U282" s="427"/>
      <c r="V282" s="427"/>
      <c r="W282" s="427"/>
      <c r="X282" s="427"/>
      <c r="Y282" s="427"/>
      <c r="Z282" s="427"/>
      <c r="AA282" s="427"/>
      <c r="AB282" s="427"/>
      <c r="AC282" s="427"/>
      <c r="AD282" s="427"/>
      <c r="AE282" s="427"/>
      <c r="AF282" s="427"/>
      <c r="AG282" s="427"/>
      <c r="AH282" s="427"/>
      <c r="AI282" s="427"/>
      <c r="AJ282" s="427"/>
      <c r="AK282" s="427"/>
      <c r="AL282" s="427"/>
      <c r="AM282" s="427"/>
      <c r="AN282" s="427"/>
    </row>
    <row r="283" spans="2:40" s="428" customFormat="1" ht="10.5" customHeight="1">
      <c r="B283" s="429"/>
      <c r="C283" s="429"/>
      <c r="D283" s="429"/>
      <c r="I283" s="427"/>
      <c r="J283" s="427"/>
      <c r="K283" s="427"/>
      <c r="L283" s="427"/>
      <c r="M283" s="427"/>
      <c r="N283" s="427"/>
      <c r="O283" s="427"/>
      <c r="P283" s="427"/>
      <c r="Q283" s="427"/>
      <c r="R283" s="427"/>
      <c r="S283" s="427"/>
      <c r="T283" s="427"/>
      <c r="U283" s="427"/>
      <c r="V283" s="427"/>
      <c r="W283" s="427"/>
      <c r="X283" s="427"/>
      <c r="Y283" s="427"/>
      <c r="Z283" s="427"/>
      <c r="AA283" s="427"/>
      <c r="AB283" s="427"/>
      <c r="AC283" s="427"/>
      <c r="AD283" s="427"/>
      <c r="AE283" s="427"/>
      <c r="AF283" s="427"/>
      <c r="AG283" s="427"/>
      <c r="AH283" s="427"/>
      <c r="AI283" s="427"/>
      <c r="AJ283" s="427"/>
      <c r="AK283" s="427"/>
      <c r="AL283" s="427"/>
      <c r="AM283" s="427"/>
      <c r="AN283" s="427"/>
    </row>
    <row r="284" spans="2:40" s="428" customFormat="1" ht="10.5" customHeight="1">
      <c r="B284" s="429"/>
      <c r="C284" s="429"/>
      <c r="D284" s="429"/>
      <c r="I284" s="427"/>
      <c r="J284" s="427"/>
      <c r="K284" s="427"/>
      <c r="L284" s="427"/>
      <c r="M284" s="427"/>
      <c r="N284" s="427"/>
      <c r="O284" s="427"/>
      <c r="P284" s="427"/>
      <c r="Q284" s="427"/>
      <c r="R284" s="427"/>
      <c r="S284" s="427"/>
      <c r="T284" s="427"/>
      <c r="U284" s="427"/>
      <c r="V284" s="427"/>
      <c r="W284" s="427"/>
      <c r="X284" s="427"/>
      <c r="Y284" s="427"/>
      <c r="Z284" s="427"/>
      <c r="AA284" s="427"/>
      <c r="AB284" s="427"/>
      <c r="AC284" s="427"/>
      <c r="AD284" s="427"/>
      <c r="AE284" s="427"/>
      <c r="AF284" s="427"/>
      <c r="AG284" s="427"/>
      <c r="AH284" s="427"/>
      <c r="AI284" s="427"/>
      <c r="AJ284" s="427"/>
      <c r="AK284" s="427"/>
      <c r="AL284" s="427"/>
      <c r="AM284" s="427"/>
      <c r="AN284" s="427"/>
    </row>
    <row r="285" spans="2:40" s="428" customFormat="1" ht="10.5" customHeight="1">
      <c r="B285" s="429"/>
      <c r="C285" s="429"/>
      <c r="D285" s="429"/>
      <c r="I285" s="427"/>
      <c r="J285" s="427"/>
      <c r="K285" s="427"/>
      <c r="L285" s="427"/>
      <c r="M285" s="427"/>
      <c r="N285" s="427"/>
      <c r="O285" s="427"/>
      <c r="P285" s="427"/>
      <c r="Q285" s="427"/>
      <c r="R285" s="427"/>
      <c r="S285" s="427"/>
      <c r="T285" s="427"/>
      <c r="U285" s="427"/>
      <c r="V285" s="427"/>
      <c r="W285" s="427"/>
      <c r="X285" s="427"/>
      <c r="Y285" s="427"/>
      <c r="Z285" s="427"/>
      <c r="AA285" s="427"/>
      <c r="AB285" s="427"/>
      <c r="AC285" s="427"/>
      <c r="AD285" s="427"/>
      <c r="AE285" s="427"/>
      <c r="AF285" s="427"/>
      <c r="AG285" s="427"/>
      <c r="AH285" s="427"/>
      <c r="AI285" s="427"/>
      <c r="AJ285" s="427"/>
      <c r="AK285" s="427"/>
      <c r="AL285" s="427"/>
      <c r="AM285" s="427"/>
      <c r="AN285" s="427"/>
    </row>
    <row r="286" spans="2:40" s="428" customFormat="1" ht="10.5" customHeight="1">
      <c r="B286" s="429"/>
      <c r="C286" s="429"/>
      <c r="D286" s="429"/>
      <c r="I286" s="427"/>
      <c r="J286" s="427"/>
      <c r="K286" s="427"/>
      <c r="L286" s="427"/>
      <c r="M286" s="427"/>
      <c r="N286" s="427"/>
      <c r="O286" s="427"/>
      <c r="P286" s="427"/>
      <c r="Q286" s="427"/>
      <c r="R286" s="427"/>
      <c r="S286" s="427"/>
      <c r="T286" s="427"/>
      <c r="U286" s="427"/>
      <c r="V286" s="427"/>
      <c r="W286" s="427"/>
      <c r="X286" s="427"/>
      <c r="Y286" s="427"/>
      <c r="Z286" s="427"/>
      <c r="AA286" s="427"/>
      <c r="AB286" s="427"/>
      <c r="AC286" s="427"/>
      <c r="AD286" s="427"/>
      <c r="AE286" s="427"/>
      <c r="AF286" s="427"/>
      <c r="AG286" s="427"/>
      <c r="AH286" s="427"/>
      <c r="AI286" s="427"/>
      <c r="AJ286" s="427"/>
      <c r="AK286" s="427"/>
      <c r="AL286" s="427"/>
      <c r="AM286" s="427"/>
      <c r="AN286" s="427"/>
    </row>
    <row r="287" spans="2:40" s="428" customFormat="1" ht="10.5" customHeight="1">
      <c r="B287" s="429"/>
      <c r="C287" s="429"/>
      <c r="D287" s="429"/>
      <c r="I287" s="427"/>
      <c r="J287" s="427"/>
      <c r="K287" s="427"/>
      <c r="L287" s="427"/>
      <c r="M287" s="427"/>
      <c r="N287" s="427"/>
      <c r="O287" s="427"/>
      <c r="P287" s="427"/>
      <c r="Q287" s="427"/>
      <c r="R287" s="427"/>
      <c r="S287" s="427"/>
      <c r="T287" s="427"/>
      <c r="U287" s="427"/>
      <c r="V287" s="427"/>
      <c r="W287" s="427"/>
      <c r="X287" s="427"/>
      <c r="Y287" s="427"/>
      <c r="Z287" s="427"/>
      <c r="AA287" s="427"/>
      <c r="AB287" s="427"/>
      <c r="AC287" s="427"/>
      <c r="AD287" s="427"/>
      <c r="AE287" s="427"/>
      <c r="AF287" s="427"/>
      <c r="AG287" s="427"/>
      <c r="AH287" s="427"/>
      <c r="AI287" s="427"/>
      <c r="AJ287" s="427"/>
      <c r="AK287" s="427"/>
      <c r="AL287" s="427"/>
      <c r="AM287" s="427"/>
      <c r="AN287" s="427"/>
    </row>
    <row r="288" spans="2:40" s="428" customFormat="1" ht="10.5" customHeight="1">
      <c r="B288" s="429"/>
      <c r="C288" s="429"/>
      <c r="D288" s="429"/>
      <c r="I288" s="427"/>
      <c r="J288" s="427"/>
      <c r="K288" s="427"/>
      <c r="L288" s="427"/>
      <c r="M288" s="427"/>
      <c r="N288" s="427"/>
      <c r="O288" s="427"/>
      <c r="P288" s="427"/>
      <c r="Q288" s="427"/>
      <c r="R288" s="427"/>
      <c r="S288" s="427"/>
      <c r="T288" s="427"/>
      <c r="U288" s="427"/>
      <c r="V288" s="427"/>
      <c r="W288" s="427"/>
      <c r="X288" s="427"/>
      <c r="Y288" s="427"/>
      <c r="Z288" s="427"/>
      <c r="AA288" s="427"/>
      <c r="AB288" s="427"/>
      <c r="AC288" s="427"/>
      <c r="AD288" s="427"/>
      <c r="AE288" s="427"/>
      <c r="AF288" s="427"/>
      <c r="AG288" s="427"/>
      <c r="AH288" s="427"/>
      <c r="AI288" s="427"/>
      <c r="AJ288" s="427"/>
      <c r="AK288" s="427"/>
      <c r="AL288" s="427"/>
      <c r="AM288" s="427"/>
      <c r="AN288" s="427"/>
    </row>
    <row r="289" spans="2:40" s="428" customFormat="1" ht="10.5" customHeight="1">
      <c r="B289" s="429"/>
      <c r="D289" s="429"/>
      <c r="H289" s="427"/>
      <c r="I289" s="427"/>
      <c r="J289" s="427"/>
      <c r="K289" s="427"/>
      <c r="L289" s="427"/>
      <c r="M289" s="427"/>
      <c r="N289" s="427"/>
      <c r="O289" s="427"/>
      <c r="P289" s="427"/>
      <c r="Q289" s="427"/>
      <c r="R289" s="427"/>
      <c r="S289" s="427"/>
      <c r="T289" s="427"/>
      <c r="U289" s="427"/>
      <c r="V289" s="427"/>
      <c r="W289" s="427"/>
      <c r="X289" s="427"/>
      <c r="Y289" s="427"/>
      <c r="Z289" s="427"/>
      <c r="AA289" s="427"/>
      <c r="AB289" s="427"/>
      <c r="AC289" s="427"/>
      <c r="AD289" s="427"/>
      <c r="AE289" s="427"/>
      <c r="AF289" s="427"/>
      <c r="AG289" s="427"/>
      <c r="AH289" s="427"/>
      <c r="AI289" s="427"/>
      <c r="AJ289" s="427"/>
      <c r="AK289" s="427"/>
      <c r="AL289" s="427"/>
      <c r="AM289" s="427"/>
      <c r="AN289" s="427"/>
    </row>
    <row r="290" spans="2:40" s="428" customFormat="1" ht="10.5" customHeight="1">
      <c r="B290" s="429"/>
      <c r="C290" s="429"/>
      <c r="D290" s="429"/>
      <c r="I290" s="427"/>
      <c r="J290" s="427"/>
      <c r="K290" s="427"/>
      <c r="L290" s="427"/>
      <c r="M290" s="427"/>
      <c r="N290" s="427"/>
      <c r="O290" s="427"/>
      <c r="P290" s="427"/>
      <c r="Q290" s="427"/>
      <c r="R290" s="427"/>
      <c r="S290" s="427"/>
      <c r="T290" s="427"/>
      <c r="U290" s="427"/>
      <c r="V290" s="427"/>
      <c r="W290" s="427"/>
      <c r="X290" s="427"/>
      <c r="Y290" s="427"/>
      <c r="Z290" s="427"/>
      <c r="AA290" s="427"/>
      <c r="AB290" s="427"/>
      <c r="AC290" s="427"/>
      <c r="AD290" s="427"/>
      <c r="AE290" s="427"/>
      <c r="AF290" s="427"/>
      <c r="AG290" s="427"/>
      <c r="AH290" s="427"/>
      <c r="AI290" s="427"/>
      <c r="AJ290" s="427"/>
      <c r="AK290" s="427"/>
      <c r="AL290" s="427"/>
      <c r="AM290" s="427"/>
      <c r="AN290" s="427"/>
    </row>
    <row r="291" spans="2:40" s="428" customFormat="1" ht="10.5" customHeight="1">
      <c r="B291" s="429"/>
      <c r="C291" s="429"/>
      <c r="D291" s="429"/>
      <c r="I291" s="427"/>
      <c r="J291" s="427"/>
      <c r="K291" s="427"/>
      <c r="L291" s="427"/>
      <c r="M291" s="427"/>
      <c r="N291" s="427"/>
      <c r="O291" s="427"/>
      <c r="P291" s="427"/>
      <c r="Q291" s="427"/>
      <c r="R291" s="427"/>
      <c r="S291" s="427"/>
      <c r="T291" s="427"/>
      <c r="U291" s="427"/>
      <c r="V291" s="427"/>
      <c r="W291" s="427"/>
      <c r="X291" s="427"/>
      <c r="Y291" s="427"/>
      <c r="Z291" s="427"/>
      <c r="AA291" s="427"/>
      <c r="AB291" s="427"/>
      <c r="AC291" s="427"/>
      <c r="AD291" s="427"/>
      <c r="AE291" s="427"/>
      <c r="AF291" s="427"/>
      <c r="AG291" s="427"/>
      <c r="AH291" s="427"/>
      <c r="AI291" s="427"/>
      <c r="AJ291" s="427"/>
      <c r="AK291" s="427"/>
      <c r="AL291" s="427"/>
      <c r="AM291" s="427"/>
      <c r="AN291" s="427"/>
    </row>
    <row r="292" spans="2:40" s="428" customFormat="1" ht="10.5" customHeight="1">
      <c r="B292" s="429"/>
      <c r="C292" s="429"/>
      <c r="D292" s="429"/>
      <c r="I292" s="427"/>
      <c r="J292" s="427"/>
      <c r="K292" s="427"/>
      <c r="L292" s="427"/>
      <c r="M292" s="427"/>
      <c r="N292" s="427"/>
      <c r="O292" s="427"/>
      <c r="P292" s="427"/>
      <c r="Q292" s="427"/>
      <c r="R292" s="427"/>
      <c r="S292" s="427"/>
      <c r="T292" s="427"/>
      <c r="U292" s="427"/>
      <c r="V292" s="427"/>
      <c r="W292" s="427"/>
      <c r="X292" s="427"/>
      <c r="Y292" s="427"/>
      <c r="Z292" s="427"/>
      <c r="AA292" s="427"/>
      <c r="AB292" s="427"/>
      <c r="AC292" s="427"/>
      <c r="AD292" s="427"/>
      <c r="AE292" s="427"/>
      <c r="AF292" s="427"/>
      <c r="AG292" s="427"/>
      <c r="AH292" s="427"/>
      <c r="AI292" s="427"/>
      <c r="AJ292" s="427"/>
      <c r="AK292" s="427"/>
      <c r="AL292" s="427"/>
      <c r="AM292" s="427"/>
      <c r="AN292" s="427"/>
    </row>
    <row r="293" spans="2:40" s="428" customFormat="1" ht="10.5" customHeight="1">
      <c r="B293" s="429"/>
      <c r="C293" s="429"/>
      <c r="D293" s="429"/>
      <c r="I293" s="427"/>
      <c r="J293" s="427"/>
      <c r="K293" s="427"/>
      <c r="L293" s="427"/>
      <c r="M293" s="427"/>
      <c r="N293" s="427"/>
      <c r="O293" s="427"/>
      <c r="P293" s="427"/>
      <c r="Q293" s="427"/>
      <c r="R293" s="427"/>
      <c r="S293" s="427"/>
      <c r="T293" s="427"/>
      <c r="U293" s="427"/>
      <c r="V293" s="427"/>
      <c r="W293" s="427"/>
      <c r="X293" s="427"/>
      <c r="Y293" s="427"/>
      <c r="Z293" s="427"/>
      <c r="AA293" s="427"/>
      <c r="AB293" s="427"/>
      <c r="AC293" s="427"/>
      <c r="AD293" s="427"/>
      <c r="AE293" s="427"/>
      <c r="AF293" s="427"/>
      <c r="AG293" s="427"/>
      <c r="AH293" s="427"/>
      <c r="AI293" s="427"/>
      <c r="AJ293" s="427"/>
      <c r="AK293" s="427"/>
      <c r="AL293" s="427"/>
      <c r="AM293" s="427"/>
      <c r="AN293" s="427"/>
    </row>
    <row r="294" spans="2:40" s="428" customFormat="1" ht="10.5" customHeight="1">
      <c r="B294" s="429"/>
      <c r="C294" s="429"/>
      <c r="D294" s="429"/>
      <c r="I294" s="427"/>
      <c r="J294" s="427"/>
      <c r="K294" s="427"/>
      <c r="L294" s="427"/>
      <c r="M294" s="427"/>
      <c r="N294" s="427"/>
      <c r="O294" s="427"/>
      <c r="P294" s="427"/>
      <c r="Q294" s="427"/>
      <c r="R294" s="427"/>
      <c r="S294" s="427"/>
      <c r="T294" s="427"/>
      <c r="U294" s="427"/>
      <c r="V294" s="427"/>
      <c r="W294" s="427"/>
      <c r="X294" s="427"/>
      <c r="Y294" s="427"/>
      <c r="Z294" s="427"/>
      <c r="AA294" s="427"/>
      <c r="AB294" s="427"/>
      <c r="AC294" s="427"/>
      <c r="AD294" s="427"/>
      <c r="AE294" s="427"/>
      <c r="AF294" s="427"/>
      <c r="AG294" s="427"/>
      <c r="AH294" s="427"/>
      <c r="AI294" s="427"/>
      <c r="AJ294" s="427"/>
      <c r="AK294" s="427"/>
      <c r="AL294" s="427"/>
      <c r="AM294" s="427"/>
      <c r="AN294" s="427"/>
    </row>
    <row r="295" spans="2:40" s="428" customFormat="1" ht="10.5" customHeight="1">
      <c r="B295" s="429"/>
      <c r="C295" s="429"/>
      <c r="D295" s="429"/>
      <c r="I295" s="427"/>
      <c r="J295" s="427"/>
      <c r="K295" s="427"/>
      <c r="L295" s="427"/>
      <c r="M295" s="427"/>
      <c r="N295" s="427"/>
      <c r="O295" s="427"/>
      <c r="P295" s="427"/>
      <c r="Q295" s="427"/>
      <c r="R295" s="427"/>
      <c r="S295" s="427"/>
      <c r="T295" s="427"/>
      <c r="U295" s="427"/>
      <c r="V295" s="427"/>
      <c r="W295" s="427"/>
      <c r="X295" s="427"/>
      <c r="Y295" s="427"/>
      <c r="Z295" s="427"/>
      <c r="AA295" s="427"/>
      <c r="AB295" s="427"/>
      <c r="AC295" s="427"/>
      <c r="AD295" s="427"/>
      <c r="AE295" s="427"/>
      <c r="AF295" s="427"/>
      <c r="AG295" s="427"/>
      <c r="AH295" s="427"/>
      <c r="AI295" s="427"/>
      <c r="AJ295" s="427"/>
      <c r="AK295" s="427"/>
      <c r="AL295" s="427"/>
      <c r="AM295" s="427"/>
      <c r="AN295" s="427"/>
    </row>
    <row r="296" spans="2:40" s="428" customFormat="1" ht="10.5" customHeight="1">
      <c r="B296" s="429"/>
      <c r="C296" s="429"/>
      <c r="D296" s="429"/>
      <c r="I296" s="427"/>
      <c r="J296" s="427"/>
      <c r="K296" s="427"/>
      <c r="L296" s="427"/>
      <c r="M296" s="427"/>
      <c r="N296" s="427"/>
      <c r="O296" s="427"/>
      <c r="P296" s="427"/>
      <c r="Q296" s="427"/>
      <c r="R296" s="427"/>
      <c r="S296" s="427"/>
      <c r="T296" s="427"/>
      <c r="U296" s="427"/>
      <c r="V296" s="427"/>
      <c r="W296" s="427"/>
      <c r="X296" s="427"/>
      <c r="Y296" s="427"/>
      <c r="Z296" s="427"/>
      <c r="AA296" s="427"/>
      <c r="AB296" s="427"/>
      <c r="AC296" s="427"/>
      <c r="AD296" s="427"/>
      <c r="AE296" s="427"/>
      <c r="AF296" s="427"/>
      <c r="AG296" s="427"/>
      <c r="AH296" s="427"/>
      <c r="AI296" s="427"/>
      <c r="AJ296" s="427"/>
      <c r="AK296" s="427"/>
      <c r="AL296" s="427"/>
      <c r="AM296" s="427"/>
      <c r="AN296" s="427"/>
    </row>
    <row r="297" spans="2:40" s="428" customFormat="1" ht="10.5" customHeight="1">
      <c r="B297" s="429"/>
      <c r="C297" s="429"/>
      <c r="D297" s="429"/>
      <c r="I297" s="427"/>
      <c r="J297" s="427"/>
      <c r="K297" s="427"/>
      <c r="L297" s="427"/>
      <c r="M297" s="427"/>
      <c r="N297" s="427"/>
      <c r="O297" s="427"/>
      <c r="P297" s="427"/>
      <c r="Q297" s="427"/>
      <c r="R297" s="427"/>
      <c r="S297" s="427"/>
      <c r="T297" s="427"/>
      <c r="U297" s="427"/>
      <c r="V297" s="427"/>
      <c r="W297" s="427"/>
      <c r="X297" s="427"/>
      <c r="Y297" s="427"/>
      <c r="Z297" s="427"/>
      <c r="AA297" s="427"/>
      <c r="AB297" s="427"/>
      <c r="AC297" s="427"/>
      <c r="AD297" s="427"/>
      <c r="AE297" s="427"/>
      <c r="AF297" s="427"/>
      <c r="AG297" s="427"/>
      <c r="AH297" s="427"/>
      <c r="AI297" s="427"/>
      <c r="AJ297" s="427"/>
      <c r="AK297" s="427"/>
      <c r="AL297" s="427"/>
      <c r="AM297" s="427"/>
      <c r="AN297" s="427"/>
    </row>
    <row r="298" spans="2:40" s="428" customFormat="1" ht="10.5" customHeight="1">
      <c r="B298" s="429"/>
      <c r="C298" s="429"/>
      <c r="D298" s="429"/>
      <c r="I298" s="427"/>
      <c r="J298" s="427"/>
      <c r="K298" s="427"/>
      <c r="L298" s="427"/>
      <c r="M298" s="427"/>
      <c r="N298" s="427"/>
      <c r="O298" s="427"/>
      <c r="P298" s="427"/>
      <c r="Q298" s="427"/>
      <c r="R298" s="427"/>
      <c r="S298" s="427"/>
      <c r="T298" s="427"/>
      <c r="U298" s="427"/>
      <c r="V298" s="427"/>
      <c r="W298" s="427"/>
      <c r="X298" s="427"/>
      <c r="Y298" s="427"/>
      <c r="Z298" s="427"/>
      <c r="AA298" s="427"/>
      <c r="AB298" s="427"/>
      <c r="AC298" s="427"/>
      <c r="AD298" s="427"/>
      <c r="AE298" s="427"/>
      <c r="AF298" s="427"/>
      <c r="AG298" s="427"/>
      <c r="AH298" s="427"/>
      <c r="AI298" s="427"/>
      <c r="AJ298" s="427"/>
      <c r="AK298" s="427"/>
      <c r="AL298" s="427"/>
      <c r="AM298" s="427"/>
      <c r="AN298" s="427"/>
    </row>
    <row r="299" spans="2:40" s="428" customFormat="1" ht="10.5" customHeight="1">
      <c r="B299" s="429"/>
      <c r="C299" s="429"/>
      <c r="D299" s="429"/>
      <c r="I299" s="427"/>
      <c r="J299" s="427"/>
      <c r="K299" s="427"/>
      <c r="L299" s="427"/>
      <c r="M299" s="427"/>
      <c r="N299" s="427"/>
      <c r="O299" s="427"/>
      <c r="P299" s="427"/>
      <c r="Q299" s="427"/>
      <c r="R299" s="427"/>
      <c r="S299" s="427"/>
      <c r="T299" s="427"/>
      <c r="U299" s="427"/>
      <c r="V299" s="427"/>
      <c r="W299" s="427"/>
      <c r="X299" s="427"/>
      <c r="Y299" s="427"/>
      <c r="Z299" s="427"/>
      <c r="AA299" s="427"/>
      <c r="AB299" s="427"/>
      <c r="AC299" s="427"/>
      <c r="AD299" s="427"/>
      <c r="AE299" s="427"/>
      <c r="AF299" s="427"/>
      <c r="AG299" s="427"/>
      <c r="AH299" s="427"/>
      <c r="AI299" s="427"/>
      <c r="AJ299" s="427"/>
      <c r="AK299" s="427"/>
      <c r="AL299" s="427"/>
      <c r="AM299" s="427"/>
      <c r="AN299" s="427"/>
    </row>
    <row r="300" spans="2:40" s="428" customFormat="1" ht="10.5" customHeight="1" collapsed="1">
      <c r="B300" s="429"/>
      <c r="C300" s="429"/>
      <c r="D300" s="525"/>
      <c r="I300" s="427"/>
      <c r="J300" s="427"/>
      <c r="K300" s="427"/>
      <c r="L300" s="427"/>
      <c r="M300" s="427"/>
      <c r="N300" s="427"/>
      <c r="O300" s="427"/>
      <c r="P300" s="427"/>
      <c r="Q300" s="427"/>
      <c r="R300" s="427"/>
      <c r="S300" s="427"/>
      <c r="T300" s="427"/>
      <c r="U300" s="427"/>
      <c r="V300" s="427"/>
      <c r="W300" s="427"/>
      <c r="X300" s="427"/>
      <c r="Y300" s="427"/>
      <c r="Z300" s="427"/>
      <c r="AA300" s="427"/>
      <c r="AB300" s="427"/>
      <c r="AC300" s="427"/>
      <c r="AD300" s="427"/>
      <c r="AE300" s="427"/>
      <c r="AF300" s="427"/>
      <c r="AG300" s="427"/>
      <c r="AH300" s="427"/>
      <c r="AI300" s="427"/>
      <c r="AJ300" s="427"/>
      <c r="AK300" s="427"/>
      <c r="AL300" s="427"/>
      <c r="AM300" s="427"/>
      <c r="AN300" s="427"/>
    </row>
    <row r="301" spans="2:40" s="428" customFormat="1" ht="10.5" customHeight="1">
      <c r="B301" s="429"/>
      <c r="C301" s="429"/>
      <c r="D301" s="429"/>
      <c r="F301" s="429"/>
      <c r="G301" s="429"/>
      <c r="H301" s="525"/>
      <c r="J301" s="427"/>
      <c r="K301" s="427"/>
      <c r="L301" s="427"/>
      <c r="M301" s="427"/>
      <c r="N301" s="427"/>
      <c r="O301" s="427"/>
      <c r="P301" s="427"/>
      <c r="Q301" s="427"/>
      <c r="R301" s="427"/>
      <c r="S301" s="427"/>
      <c r="T301" s="427"/>
      <c r="U301" s="427"/>
      <c r="V301" s="427"/>
      <c r="W301" s="427"/>
      <c r="X301" s="427"/>
      <c r="Y301" s="427"/>
      <c r="Z301" s="427"/>
      <c r="AA301" s="427"/>
      <c r="AB301" s="427"/>
      <c r="AC301" s="427"/>
      <c r="AD301" s="427"/>
      <c r="AE301" s="427"/>
      <c r="AF301" s="427"/>
      <c r="AG301" s="427"/>
      <c r="AH301" s="427"/>
      <c r="AI301" s="427"/>
      <c r="AJ301" s="427"/>
      <c r="AK301" s="427"/>
      <c r="AL301" s="427"/>
      <c r="AM301" s="427"/>
      <c r="AN301" s="427"/>
    </row>
    <row r="302" spans="2:40" s="428" customFormat="1" ht="10.5" customHeight="1">
      <c r="B302" s="429"/>
      <c r="C302" s="429"/>
      <c r="D302" s="429"/>
      <c r="F302" s="429"/>
      <c r="G302" s="429"/>
      <c r="J302" s="427"/>
      <c r="K302" s="427"/>
      <c r="L302" s="427"/>
      <c r="M302" s="427"/>
      <c r="N302" s="427"/>
      <c r="O302" s="427"/>
      <c r="P302" s="427"/>
      <c r="Q302" s="427"/>
      <c r="R302" s="427"/>
      <c r="S302" s="427"/>
      <c r="T302" s="427"/>
      <c r="U302" s="427"/>
      <c r="V302" s="427"/>
      <c r="W302" s="427"/>
      <c r="X302" s="427"/>
      <c r="Y302" s="427"/>
      <c r="Z302" s="427"/>
      <c r="AA302" s="427"/>
      <c r="AB302" s="427"/>
      <c r="AC302" s="427"/>
      <c r="AD302" s="427"/>
      <c r="AE302" s="427"/>
      <c r="AF302" s="427"/>
      <c r="AG302" s="427"/>
      <c r="AH302" s="427"/>
      <c r="AI302" s="427"/>
      <c r="AJ302" s="427"/>
      <c r="AK302" s="427"/>
      <c r="AL302" s="427"/>
      <c r="AM302" s="427"/>
      <c r="AN302" s="427"/>
    </row>
    <row r="303" spans="2:40" s="428" customFormat="1" ht="10.5" customHeight="1">
      <c r="B303" s="429"/>
      <c r="C303" s="429"/>
      <c r="D303" s="429"/>
      <c r="F303" s="429"/>
      <c r="G303" s="429"/>
      <c r="H303" s="427"/>
      <c r="J303" s="427"/>
      <c r="K303" s="427"/>
      <c r="L303" s="427"/>
      <c r="M303" s="427"/>
      <c r="N303" s="427"/>
      <c r="O303" s="427"/>
      <c r="P303" s="427"/>
      <c r="Q303" s="427"/>
      <c r="R303" s="427"/>
      <c r="S303" s="427"/>
      <c r="T303" s="427"/>
      <c r="U303" s="427"/>
      <c r="V303" s="427"/>
      <c r="W303" s="427"/>
      <c r="X303" s="427"/>
      <c r="Y303" s="427"/>
      <c r="Z303" s="427"/>
      <c r="AA303" s="427"/>
      <c r="AB303" s="427"/>
      <c r="AC303" s="427"/>
      <c r="AD303" s="427"/>
      <c r="AE303" s="427"/>
      <c r="AF303" s="427"/>
      <c r="AG303" s="427"/>
      <c r="AH303" s="427"/>
      <c r="AI303" s="427"/>
      <c r="AJ303" s="427"/>
      <c r="AK303" s="427"/>
      <c r="AL303" s="427"/>
      <c r="AM303" s="427"/>
      <c r="AN303" s="427"/>
    </row>
    <row r="304" spans="2:40" s="428" customFormat="1" ht="10.5" customHeight="1">
      <c r="B304" s="429"/>
      <c r="C304" s="429"/>
      <c r="D304" s="429"/>
      <c r="F304" s="429"/>
      <c r="G304" s="429"/>
      <c r="I304" s="427"/>
      <c r="J304" s="427"/>
      <c r="K304" s="427"/>
      <c r="L304" s="427"/>
      <c r="M304" s="427"/>
      <c r="N304" s="427"/>
      <c r="O304" s="427"/>
      <c r="P304" s="427"/>
      <c r="Q304" s="427"/>
      <c r="R304" s="427"/>
      <c r="S304" s="427"/>
      <c r="T304" s="427"/>
      <c r="U304" s="427"/>
      <c r="V304" s="427"/>
      <c r="W304" s="427"/>
      <c r="X304" s="427"/>
      <c r="Y304" s="427"/>
      <c r="Z304" s="427"/>
      <c r="AA304" s="427"/>
      <c r="AB304" s="427"/>
      <c r="AC304" s="427"/>
      <c r="AD304" s="427"/>
      <c r="AE304" s="427"/>
      <c r="AF304" s="427"/>
      <c r="AG304" s="427"/>
      <c r="AH304" s="427"/>
      <c r="AI304" s="427"/>
      <c r="AJ304" s="427"/>
      <c r="AK304" s="427"/>
      <c r="AL304" s="427"/>
      <c r="AM304" s="427"/>
      <c r="AN304" s="427"/>
    </row>
    <row r="305" spans="2:40" s="428" customFormat="1" ht="10.5" customHeight="1" collapsed="1">
      <c r="B305" s="525"/>
      <c r="D305" s="525"/>
      <c r="F305" s="525"/>
      <c r="G305" s="525"/>
      <c r="J305" s="427"/>
      <c r="K305" s="427"/>
      <c r="L305" s="427"/>
      <c r="M305" s="427"/>
      <c r="N305" s="427"/>
      <c r="O305" s="427"/>
      <c r="P305" s="427"/>
      <c r="Q305" s="427"/>
      <c r="R305" s="427"/>
      <c r="S305" s="427"/>
      <c r="T305" s="427"/>
      <c r="U305" s="427"/>
      <c r="V305" s="427"/>
      <c r="W305" s="427"/>
      <c r="X305" s="427"/>
      <c r="Y305" s="427"/>
      <c r="Z305" s="427"/>
      <c r="AA305" s="427"/>
      <c r="AB305" s="427"/>
      <c r="AC305" s="427"/>
      <c r="AD305" s="427"/>
      <c r="AE305" s="427"/>
      <c r="AF305" s="427"/>
      <c r="AG305" s="427"/>
      <c r="AH305" s="427"/>
      <c r="AI305" s="427"/>
      <c r="AJ305" s="427"/>
      <c r="AK305" s="427"/>
      <c r="AL305" s="427"/>
      <c r="AM305" s="427"/>
      <c r="AN305" s="427"/>
    </row>
    <row r="306" spans="2:40" s="428" customFormat="1" ht="10.5" customHeight="1">
      <c r="B306" s="429"/>
      <c r="C306" s="429"/>
      <c r="D306" s="525"/>
      <c r="F306" s="429"/>
      <c r="G306" s="429"/>
      <c r="I306" s="427"/>
      <c r="J306" s="427"/>
      <c r="K306" s="427"/>
      <c r="L306" s="427"/>
      <c r="M306" s="427"/>
      <c r="N306" s="427"/>
      <c r="O306" s="427"/>
      <c r="P306" s="427"/>
      <c r="Q306" s="427"/>
      <c r="R306" s="427"/>
      <c r="S306" s="427"/>
      <c r="T306" s="427"/>
      <c r="U306" s="427"/>
      <c r="V306" s="427"/>
      <c r="W306" s="427"/>
      <c r="X306" s="427"/>
      <c r="Y306" s="427"/>
      <c r="Z306" s="427"/>
      <c r="AA306" s="427"/>
      <c r="AB306" s="427"/>
      <c r="AC306" s="427"/>
      <c r="AD306" s="427"/>
      <c r="AE306" s="427"/>
      <c r="AF306" s="427"/>
      <c r="AG306" s="427"/>
      <c r="AH306" s="427"/>
      <c r="AI306" s="427"/>
      <c r="AJ306" s="427"/>
      <c r="AK306" s="427"/>
      <c r="AL306" s="427"/>
      <c r="AM306" s="427"/>
      <c r="AN306" s="427"/>
    </row>
    <row r="307" spans="2:40" s="428" customFormat="1" ht="10.5" customHeight="1">
      <c r="B307" s="429"/>
      <c r="C307" s="429"/>
      <c r="D307" s="429"/>
      <c r="E307" s="525"/>
      <c r="I307" s="427"/>
      <c r="J307" s="427"/>
      <c r="K307" s="427"/>
      <c r="L307" s="427"/>
      <c r="M307" s="427"/>
      <c r="N307" s="427"/>
      <c r="O307" s="427"/>
      <c r="P307" s="427"/>
      <c r="Q307" s="427"/>
      <c r="R307" s="427"/>
      <c r="S307" s="427"/>
      <c r="T307" s="427"/>
      <c r="U307" s="427"/>
      <c r="V307" s="427"/>
      <c r="W307" s="427"/>
      <c r="X307" s="427"/>
      <c r="Y307" s="427"/>
      <c r="Z307" s="427"/>
      <c r="AA307" s="427"/>
      <c r="AB307" s="427"/>
      <c r="AC307" s="427"/>
      <c r="AD307" s="427"/>
      <c r="AE307" s="427"/>
      <c r="AF307" s="427"/>
      <c r="AG307" s="427"/>
      <c r="AH307" s="427"/>
      <c r="AI307" s="427"/>
      <c r="AJ307" s="427"/>
      <c r="AK307" s="427"/>
      <c r="AL307" s="427"/>
      <c r="AM307" s="427"/>
      <c r="AN307" s="427"/>
    </row>
    <row r="308" spans="2:40" s="428" customFormat="1" ht="10.5" customHeight="1">
      <c r="B308" s="429"/>
      <c r="C308" s="429"/>
      <c r="D308" s="429"/>
      <c r="F308" s="429"/>
      <c r="G308" s="429"/>
      <c r="J308" s="427"/>
      <c r="K308" s="427"/>
      <c r="L308" s="427"/>
      <c r="M308" s="427"/>
      <c r="N308" s="427"/>
      <c r="O308" s="427"/>
      <c r="P308" s="427"/>
      <c r="Q308" s="427"/>
      <c r="R308" s="427"/>
      <c r="S308" s="427"/>
      <c r="T308" s="427"/>
      <c r="U308" s="427"/>
      <c r="V308" s="427"/>
      <c r="W308" s="427"/>
      <c r="X308" s="427"/>
      <c r="Y308" s="427"/>
      <c r="Z308" s="427"/>
      <c r="AA308" s="427"/>
      <c r="AB308" s="427"/>
      <c r="AC308" s="427"/>
      <c r="AD308" s="427"/>
      <c r="AE308" s="427"/>
      <c r="AF308" s="427"/>
      <c r="AG308" s="427"/>
      <c r="AH308" s="427"/>
      <c r="AI308" s="427"/>
      <c r="AJ308" s="427"/>
      <c r="AK308" s="427"/>
      <c r="AL308" s="427"/>
      <c r="AM308" s="427"/>
      <c r="AN308" s="427"/>
    </row>
    <row r="309" spans="2:40" s="428" customFormat="1" ht="10.5" customHeight="1">
      <c r="B309" s="429"/>
      <c r="C309" s="429"/>
      <c r="D309" s="429"/>
      <c r="F309" s="429"/>
      <c r="G309" s="429"/>
      <c r="J309" s="427"/>
      <c r="K309" s="427"/>
      <c r="L309" s="427"/>
      <c r="M309" s="427"/>
      <c r="N309" s="427"/>
      <c r="O309" s="427"/>
      <c r="P309" s="427"/>
      <c r="Q309" s="427"/>
      <c r="R309" s="427"/>
      <c r="S309" s="427"/>
      <c r="T309" s="427"/>
      <c r="U309" s="427"/>
      <c r="V309" s="427"/>
      <c r="W309" s="427"/>
      <c r="X309" s="427"/>
      <c r="Y309" s="427"/>
      <c r="Z309" s="427"/>
      <c r="AA309" s="427"/>
      <c r="AB309" s="427"/>
      <c r="AC309" s="427"/>
      <c r="AD309" s="427"/>
      <c r="AE309" s="427"/>
      <c r="AF309" s="427"/>
      <c r="AG309" s="427"/>
      <c r="AH309" s="427"/>
      <c r="AI309" s="427"/>
      <c r="AJ309" s="427"/>
      <c r="AK309" s="427"/>
      <c r="AL309" s="427"/>
      <c r="AM309" s="427"/>
      <c r="AN309" s="427"/>
    </row>
    <row r="310" spans="2:40" s="428" customFormat="1" ht="10.5" customHeight="1">
      <c r="B310" s="429"/>
      <c r="C310" s="429"/>
      <c r="D310" s="429"/>
      <c r="F310" s="429"/>
      <c r="G310" s="429"/>
      <c r="J310" s="427"/>
      <c r="K310" s="427"/>
      <c r="L310" s="427"/>
      <c r="M310" s="427"/>
      <c r="N310" s="427"/>
      <c r="O310" s="427"/>
      <c r="P310" s="427"/>
      <c r="Q310" s="427"/>
      <c r="R310" s="427"/>
      <c r="S310" s="427"/>
      <c r="T310" s="427"/>
      <c r="U310" s="427"/>
      <c r="V310" s="427"/>
      <c r="W310" s="427"/>
      <c r="X310" s="427"/>
      <c r="Y310" s="427"/>
      <c r="Z310" s="427"/>
      <c r="AA310" s="427"/>
      <c r="AB310" s="427"/>
      <c r="AC310" s="427"/>
      <c r="AD310" s="427"/>
      <c r="AE310" s="427"/>
      <c r="AF310" s="427"/>
      <c r="AG310" s="427"/>
      <c r="AH310" s="427"/>
      <c r="AI310" s="427"/>
      <c r="AJ310" s="427"/>
      <c r="AK310" s="427"/>
      <c r="AL310" s="427"/>
      <c r="AM310" s="427"/>
      <c r="AN310" s="427"/>
    </row>
    <row r="311" spans="2:40" s="428" customFormat="1" ht="10.5" customHeight="1">
      <c r="B311" s="429"/>
      <c r="C311" s="429"/>
      <c r="D311" s="429"/>
      <c r="F311" s="525"/>
      <c r="G311" s="525"/>
      <c r="I311" s="427"/>
      <c r="J311" s="427"/>
      <c r="K311" s="427"/>
      <c r="L311" s="427"/>
      <c r="M311" s="427"/>
      <c r="N311" s="427"/>
      <c r="O311" s="427"/>
      <c r="P311" s="427"/>
      <c r="Q311" s="427"/>
      <c r="R311" s="427"/>
      <c r="S311" s="427"/>
      <c r="T311" s="427"/>
      <c r="U311" s="427"/>
      <c r="V311" s="427"/>
      <c r="W311" s="427"/>
      <c r="X311" s="427"/>
      <c r="Y311" s="427"/>
      <c r="Z311" s="427"/>
      <c r="AA311" s="427"/>
      <c r="AB311" s="427"/>
      <c r="AC311" s="427"/>
      <c r="AD311" s="427"/>
      <c r="AE311" s="427"/>
      <c r="AF311" s="427"/>
      <c r="AG311" s="427"/>
      <c r="AH311" s="427"/>
      <c r="AI311" s="427"/>
      <c r="AJ311" s="427"/>
      <c r="AK311" s="427"/>
      <c r="AL311" s="427"/>
      <c r="AM311" s="427"/>
      <c r="AN311" s="427"/>
    </row>
    <row r="312" spans="2:40" s="428" customFormat="1" ht="10.5" customHeight="1">
      <c r="B312" s="429"/>
      <c r="C312" s="429"/>
      <c r="D312" s="429"/>
      <c r="F312" s="429"/>
      <c r="G312" s="429"/>
      <c r="J312" s="427"/>
      <c r="K312" s="427"/>
      <c r="L312" s="427"/>
      <c r="M312" s="427"/>
      <c r="N312" s="427"/>
      <c r="O312" s="427"/>
      <c r="P312" s="427"/>
      <c r="Q312" s="427"/>
      <c r="R312" s="427"/>
      <c r="S312" s="427"/>
      <c r="T312" s="427"/>
      <c r="U312" s="427"/>
      <c r="V312" s="427"/>
      <c r="W312" s="427"/>
      <c r="X312" s="427"/>
      <c r="Y312" s="427"/>
      <c r="Z312" s="427"/>
      <c r="AA312" s="427"/>
      <c r="AB312" s="427"/>
      <c r="AC312" s="427"/>
      <c r="AD312" s="427"/>
      <c r="AE312" s="427"/>
      <c r="AF312" s="427"/>
      <c r="AG312" s="427"/>
      <c r="AH312" s="427"/>
      <c r="AI312" s="427"/>
      <c r="AJ312" s="427"/>
      <c r="AK312" s="427"/>
      <c r="AL312" s="427"/>
      <c r="AM312" s="427"/>
      <c r="AN312" s="427"/>
    </row>
    <row r="313" spans="2:40" s="428" customFormat="1" ht="10.5" customHeight="1">
      <c r="B313" s="429"/>
      <c r="C313" s="429"/>
      <c r="D313" s="429"/>
      <c r="F313" s="429"/>
      <c r="G313" s="429"/>
      <c r="J313" s="427"/>
      <c r="K313" s="427"/>
      <c r="L313" s="427"/>
      <c r="M313" s="427"/>
      <c r="N313" s="427"/>
      <c r="O313" s="427"/>
      <c r="P313" s="427"/>
      <c r="Q313" s="427"/>
      <c r="R313" s="427"/>
      <c r="S313" s="427"/>
      <c r="T313" s="427"/>
      <c r="U313" s="427"/>
      <c r="V313" s="427"/>
      <c r="W313" s="427"/>
      <c r="X313" s="427"/>
      <c r="Y313" s="427"/>
      <c r="Z313" s="427"/>
      <c r="AA313" s="427"/>
      <c r="AB313" s="427"/>
      <c r="AC313" s="427"/>
      <c r="AD313" s="427"/>
      <c r="AE313" s="427"/>
      <c r="AF313" s="427"/>
      <c r="AG313" s="427"/>
      <c r="AH313" s="427"/>
      <c r="AI313" s="427"/>
      <c r="AJ313" s="427"/>
      <c r="AK313" s="427"/>
      <c r="AL313" s="427"/>
      <c r="AM313" s="427"/>
      <c r="AN313" s="427"/>
    </row>
    <row r="314" spans="2:40" s="428" customFormat="1" ht="10.5" customHeight="1">
      <c r="B314" s="429"/>
      <c r="C314" s="429"/>
      <c r="D314" s="429"/>
      <c r="F314" s="429"/>
      <c r="G314" s="429"/>
      <c r="J314" s="427"/>
      <c r="K314" s="427"/>
      <c r="L314" s="427"/>
      <c r="M314" s="427"/>
      <c r="N314" s="427"/>
      <c r="O314" s="427"/>
      <c r="P314" s="427"/>
      <c r="Q314" s="427"/>
      <c r="R314" s="427"/>
      <c r="S314" s="427"/>
      <c r="T314" s="427"/>
      <c r="U314" s="427"/>
      <c r="V314" s="427"/>
      <c r="W314" s="427"/>
      <c r="X314" s="427"/>
      <c r="Y314" s="427"/>
      <c r="Z314" s="427"/>
      <c r="AA314" s="427"/>
      <c r="AB314" s="427"/>
      <c r="AC314" s="427"/>
      <c r="AD314" s="427"/>
      <c r="AE314" s="427"/>
      <c r="AF314" s="427"/>
      <c r="AG314" s="427"/>
      <c r="AH314" s="427"/>
      <c r="AI314" s="427"/>
      <c r="AJ314" s="427"/>
      <c r="AK314" s="427"/>
      <c r="AL314" s="427"/>
      <c r="AM314" s="427"/>
      <c r="AN314" s="427"/>
    </row>
    <row r="315" spans="2:40" s="428" customFormat="1" ht="10.5" customHeight="1">
      <c r="B315" s="429"/>
      <c r="C315" s="429"/>
      <c r="D315" s="525"/>
      <c r="F315" s="429"/>
      <c r="G315" s="429"/>
      <c r="I315" s="427"/>
      <c r="J315" s="427"/>
      <c r="K315" s="427"/>
      <c r="L315" s="427"/>
      <c r="M315" s="427"/>
      <c r="N315" s="427"/>
      <c r="O315" s="427"/>
      <c r="P315" s="427"/>
      <c r="Q315" s="427"/>
      <c r="R315" s="427"/>
      <c r="S315" s="427"/>
      <c r="T315" s="427"/>
      <c r="U315" s="427"/>
      <c r="V315" s="427"/>
      <c r="W315" s="427"/>
      <c r="X315" s="427"/>
      <c r="Y315" s="427"/>
      <c r="Z315" s="427"/>
      <c r="AA315" s="427"/>
      <c r="AB315" s="427"/>
      <c r="AC315" s="427"/>
      <c r="AD315" s="427"/>
      <c r="AE315" s="427"/>
      <c r="AF315" s="427"/>
      <c r="AG315" s="427"/>
      <c r="AH315" s="427"/>
      <c r="AI315" s="427"/>
      <c r="AJ315" s="427"/>
      <c r="AK315" s="427"/>
      <c r="AL315" s="427"/>
      <c r="AM315" s="427"/>
      <c r="AN315" s="427"/>
    </row>
    <row r="316" spans="2:40" s="428" customFormat="1" ht="10.5" customHeight="1">
      <c r="B316" s="429"/>
      <c r="C316" s="429"/>
      <c r="D316" s="429"/>
      <c r="F316" s="429"/>
      <c r="G316" s="429"/>
      <c r="I316" s="427"/>
      <c r="J316" s="427"/>
      <c r="K316" s="427"/>
      <c r="L316" s="427"/>
      <c r="M316" s="427"/>
      <c r="N316" s="427"/>
      <c r="O316" s="427"/>
      <c r="P316" s="427"/>
      <c r="Q316" s="427"/>
      <c r="R316" s="427"/>
      <c r="S316" s="427"/>
      <c r="T316" s="427"/>
      <c r="U316" s="427"/>
      <c r="V316" s="427"/>
      <c r="W316" s="427"/>
      <c r="X316" s="427"/>
      <c r="Y316" s="427"/>
      <c r="Z316" s="427"/>
      <c r="AA316" s="427"/>
      <c r="AB316" s="427"/>
      <c r="AC316" s="427"/>
      <c r="AD316" s="427"/>
      <c r="AE316" s="427"/>
      <c r="AF316" s="427"/>
      <c r="AG316" s="427"/>
      <c r="AH316" s="427"/>
      <c r="AI316" s="427"/>
      <c r="AJ316" s="427"/>
      <c r="AK316" s="427"/>
      <c r="AL316" s="427"/>
      <c r="AM316" s="427"/>
      <c r="AN316" s="427"/>
    </row>
    <row r="317" spans="2:40" s="428" customFormat="1" ht="10.5" customHeight="1">
      <c r="B317" s="429"/>
      <c r="C317" s="429"/>
      <c r="D317" s="429"/>
      <c r="E317" s="429"/>
      <c r="I317" s="427"/>
      <c r="J317" s="427"/>
      <c r="K317" s="427"/>
      <c r="L317" s="427"/>
      <c r="M317" s="427"/>
      <c r="N317" s="427"/>
      <c r="O317" s="427"/>
      <c r="P317" s="427"/>
      <c r="Q317" s="427"/>
      <c r="R317" s="427"/>
      <c r="S317" s="427"/>
      <c r="T317" s="427"/>
      <c r="U317" s="427"/>
      <c r="V317" s="427"/>
      <c r="W317" s="427"/>
      <c r="X317" s="427"/>
      <c r="Y317" s="427"/>
      <c r="Z317" s="427"/>
      <c r="AA317" s="427"/>
      <c r="AB317" s="427"/>
      <c r="AC317" s="427"/>
      <c r="AD317" s="427"/>
      <c r="AE317" s="427"/>
      <c r="AF317" s="427"/>
      <c r="AG317" s="427"/>
      <c r="AH317" s="427"/>
      <c r="AI317" s="427"/>
      <c r="AJ317" s="427"/>
      <c r="AK317" s="427"/>
      <c r="AL317" s="427"/>
      <c r="AM317" s="427"/>
      <c r="AN317" s="427"/>
    </row>
    <row r="318" spans="2:40" s="428" customFormat="1" ht="10.5" customHeight="1">
      <c r="B318" s="429"/>
      <c r="C318" s="429"/>
      <c r="D318" s="429"/>
      <c r="F318" s="429"/>
      <c r="G318" s="429"/>
      <c r="H318" s="525"/>
      <c r="J318" s="427"/>
      <c r="K318" s="427"/>
      <c r="L318" s="427"/>
      <c r="M318" s="427"/>
      <c r="N318" s="427"/>
      <c r="O318" s="427"/>
      <c r="P318" s="427"/>
      <c r="Q318" s="427"/>
      <c r="R318" s="427"/>
      <c r="S318" s="427"/>
      <c r="T318" s="427"/>
      <c r="U318" s="427"/>
      <c r="V318" s="427"/>
      <c r="W318" s="427"/>
      <c r="X318" s="427"/>
      <c r="Y318" s="427"/>
      <c r="Z318" s="427"/>
      <c r="AA318" s="427"/>
      <c r="AB318" s="427"/>
      <c r="AC318" s="427"/>
      <c r="AD318" s="427"/>
      <c r="AE318" s="427"/>
      <c r="AF318" s="427"/>
      <c r="AG318" s="427"/>
      <c r="AH318" s="427"/>
      <c r="AI318" s="427"/>
      <c r="AJ318" s="427"/>
      <c r="AK318" s="427"/>
      <c r="AL318" s="427"/>
      <c r="AM318" s="427"/>
      <c r="AN318" s="427"/>
    </row>
    <row r="319" spans="2:40" s="428" customFormat="1" ht="10.5" customHeight="1">
      <c r="B319" s="429"/>
      <c r="C319" s="429"/>
      <c r="D319" s="429"/>
      <c r="F319" s="429"/>
      <c r="G319" s="429"/>
      <c r="H319" s="525"/>
      <c r="J319" s="427"/>
      <c r="K319" s="427"/>
      <c r="L319" s="427"/>
      <c r="M319" s="427"/>
      <c r="N319" s="427"/>
      <c r="O319" s="427"/>
      <c r="P319" s="427"/>
      <c r="Q319" s="427"/>
      <c r="R319" s="427"/>
      <c r="S319" s="427"/>
      <c r="T319" s="427"/>
      <c r="U319" s="427"/>
      <c r="V319" s="427"/>
      <c r="W319" s="427"/>
      <c r="X319" s="427"/>
      <c r="Y319" s="427"/>
      <c r="Z319" s="427"/>
      <c r="AA319" s="427"/>
      <c r="AB319" s="427"/>
      <c r="AC319" s="427"/>
      <c r="AD319" s="427"/>
      <c r="AE319" s="427"/>
      <c r="AF319" s="427"/>
      <c r="AG319" s="427"/>
      <c r="AH319" s="427"/>
      <c r="AI319" s="427"/>
      <c r="AJ319" s="427"/>
      <c r="AK319" s="427"/>
      <c r="AL319" s="427"/>
      <c r="AM319" s="427"/>
      <c r="AN319" s="427"/>
    </row>
    <row r="320" spans="2:40" s="428" customFormat="1" ht="10.5" customHeight="1">
      <c r="B320" s="429"/>
      <c r="C320" s="429"/>
      <c r="D320" s="429"/>
      <c r="F320" s="429"/>
      <c r="G320" s="429"/>
      <c r="J320" s="427"/>
      <c r="K320" s="427"/>
      <c r="L320" s="427"/>
      <c r="M320" s="427"/>
      <c r="N320" s="427"/>
      <c r="O320" s="427"/>
      <c r="P320" s="427"/>
      <c r="Q320" s="427"/>
      <c r="R320" s="427"/>
      <c r="S320" s="427"/>
      <c r="T320" s="427"/>
      <c r="U320" s="427"/>
      <c r="V320" s="427"/>
      <c r="W320" s="427"/>
      <c r="X320" s="427"/>
      <c r="Y320" s="427"/>
      <c r="Z320" s="427"/>
      <c r="AA320" s="427"/>
      <c r="AB320" s="427"/>
      <c r="AC320" s="427"/>
      <c r="AD320" s="427"/>
      <c r="AE320" s="427"/>
      <c r="AF320" s="427"/>
      <c r="AG320" s="427"/>
      <c r="AH320" s="427"/>
      <c r="AI320" s="427"/>
      <c r="AJ320" s="427"/>
      <c r="AK320" s="427"/>
      <c r="AL320" s="427"/>
      <c r="AM320" s="427"/>
      <c r="AN320" s="427"/>
    </row>
    <row r="321" spans="2:40" s="428" customFormat="1" ht="10.5" customHeight="1">
      <c r="B321" s="429"/>
      <c r="C321" s="429"/>
      <c r="D321" s="429"/>
      <c r="F321" s="429"/>
      <c r="G321" s="429"/>
      <c r="I321" s="427"/>
      <c r="J321" s="427"/>
      <c r="K321" s="427"/>
      <c r="L321" s="427"/>
      <c r="M321" s="427"/>
      <c r="N321" s="427"/>
      <c r="O321" s="427"/>
      <c r="P321" s="427"/>
      <c r="Q321" s="427"/>
      <c r="R321" s="427"/>
      <c r="S321" s="427"/>
      <c r="T321" s="427"/>
      <c r="U321" s="427"/>
      <c r="V321" s="427"/>
      <c r="W321" s="427"/>
      <c r="X321" s="427"/>
      <c r="Y321" s="427"/>
      <c r="Z321" s="427"/>
      <c r="AA321" s="427"/>
      <c r="AB321" s="427"/>
      <c r="AC321" s="427"/>
      <c r="AD321" s="427"/>
      <c r="AE321" s="427"/>
      <c r="AF321" s="427"/>
      <c r="AG321" s="427"/>
      <c r="AH321" s="427"/>
      <c r="AI321" s="427"/>
      <c r="AJ321" s="427"/>
      <c r="AK321" s="427"/>
      <c r="AL321" s="427"/>
      <c r="AM321" s="427"/>
      <c r="AN321" s="427"/>
    </row>
    <row r="322" spans="2:40" s="428" customFormat="1" ht="10.5" customHeight="1" collapsed="1">
      <c r="B322" s="429"/>
      <c r="C322" s="429"/>
      <c r="D322" s="429"/>
      <c r="E322" s="429"/>
      <c r="F322" s="525"/>
      <c r="G322" s="525"/>
      <c r="I322" s="427"/>
      <c r="J322" s="427"/>
      <c r="K322" s="427"/>
      <c r="L322" s="427"/>
      <c r="M322" s="427"/>
      <c r="N322" s="427"/>
      <c r="O322" s="427"/>
      <c r="P322" s="427"/>
      <c r="Q322" s="427"/>
      <c r="R322" s="427"/>
      <c r="S322" s="427"/>
      <c r="T322" s="427"/>
      <c r="U322" s="427"/>
      <c r="V322" s="427"/>
      <c r="W322" s="427"/>
      <c r="X322" s="427"/>
      <c r="Y322" s="427"/>
      <c r="Z322" s="427"/>
      <c r="AA322" s="427"/>
      <c r="AB322" s="427"/>
      <c r="AC322" s="427"/>
      <c r="AD322" s="427"/>
      <c r="AE322" s="427"/>
      <c r="AF322" s="427"/>
      <c r="AG322" s="427"/>
      <c r="AH322" s="427"/>
      <c r="AI322" s="427"/>
      <c r="AJ322" s="427"/>
      <c r="AK322" s="427"/>
      <c r="AL322" s="427"/>
      <c r="AM322" s="427"/>
      <c r="AN322" s="427"/>
    </row>
    <row r="323" spans="2:40" s="428" customFormat="1" ht="10.5" customHeight="1">
      <c r="B323" s="429"/>
      <c r="C323" s="429"/>
      <c r="D323" s="429"/>
      <c r="F323" s="429"/>
      <c r="G323" s="429"/>
      <c r="H323" s="525"/>
      <c r="J323" s="427"/>
      <c r="K323" s="427"/>
      <c r="L323" s="427"/>
      <c r="M323" s="427"/>
      <c r="N323" s="427"/>
      <c r="O323" s="427"/>
      <c r="P323" s="427"/>
      <c r="Q323" s="427"/>
      <c r="R323" s="427"/>
      <c r="S323" s="427"/>
      <c r="T323" s="427"/>
      <c r="U323" s="427"/>
      <c r="V323" s="427"/>
      <c r="W323" s="427"/>
      <c r="X323" s="427"/>
      <c r="Y323" s="427"/>
      <c r="Z323" s="427"/>
      <c r="AA323" s="427"/>
      <c r="AB323" s="427"/>
      <c r="AC323" s="427"/>
      <c r="AD323" s="427"/>
      <c r="AE323" s="427"/>
      <c r="AF323" s="427"/>
      <c r="AG323" s="427"/>
      <c r="AH323" s="427"/>
      <c r="AI323" s="427"/>
      <c r="AJ323" s="427"/>
      <c r="AK323" s="427"/>
      <c r="AL323" s="427"/>
      <c r="AM323" s="427"/>
      <c r="AN323" s="427"/>
    </row>
    <row r="324" spans="2:40" s="428" customFormat="1" ht="10.5" customHeight="1">
      <c r="B324" s="429"/>
      <c r="C324" s="429"/>
      <c r="D324" s="429"/>
      <c r="F324" s="429"/>
      <c r="G324" s="429"/>
      <c r="H324" s="525"/>
      <c r="J324" s="427"/>
      <c r="K324" s="427"/>
      <c r="L324" s="427"/>
      <c r="M324" s="427"/>
      <c r="N324" s="427"/>
      <c r="O324" s="427"/>
      <c r="P324" s="427"/>
      <c r="Q324" s="427"/>
      <c r="R324" s="427"/>
      <c r="S324" s="427"/>
      <c r="T324" s="427"/>
      <c r="U324" s="427"/>
      <c r="V324" s="427"/>
      <c r="W324" s="427"/>
      <c r="X324" s="427"/>
      <c r="Y324" s="427"/>
      <c r="Z324" s="427"/>
      <c r="AA324" s="427"/>
      <c r="AB324" s="427"/>
      <c r="AC324" s="427"/>
      <c r="AD324" s="427"/>
      <c r="AE324" s="427"/>
      <c r="AF324" s="427"/>
      <c r="AG324" s="427"/>
      <c r="AH324" s="427"/>
      <c r="AI324" s="427"/>
      <c r="AJ324" s="427"/>
      <c r="AK324" s="427"/>
      <c r="AL324" s="427"/>
      <c r="AM324" s="427"/>
      <c r="AN324" s="427"/>
    </row>
    <row r="325" spans="2:40" s="428" customFormat="1" ht="10.5" customHeight="1">
      <c r="B325" s="429"/>
      <c r="C325" s="429"/>
      <c r="D325" s="429"/>
      <c r="F325" s="429"/>
      <c r="G325" s="429"/>
      <c r="J325" s="427"/>
      <c r="K325" s="427"/>
      <c r="L325" s="427"/>
      <c r="M325" s="427"/>
      <c r="N325" s="427"/>
      <c r="O325" s="427"/>
      <c r="P325" s="427"/>
      <c r="Q325" s="427"/>
      <c r="R325" s="427"/>
      <c r="S325" s="427"/>
      <c r="T325" s="427"/>
      <c r="U325" s="427"/>
      <c r="V325" s="427"/>
      <c r="W325" s="427"/>
      <c r="X325" s="427"/>
      <c r="Y325" s="427"/>
      <c r="Z325" s="427"/>
      <c r="AA325" s="427"/>
      <c r="AB325" s="427"/>
      <c r="AC325" s="427"/>
      <c r="AD325" s="427"/>
      <c r="AE325" s="427"/>
      <c r="AF325" s="427"/>
      <c r="AG325" s="427"/>
      <c r="AH325" s="427"/>
      <c r="AI325" s="427"/>
      <c r="AJ325" s="427"/>
      <c r="AK325" s="427"/>
      <c r="AL325" s="427"/>
      <c r="AM325" s="427"/>
      <c r="AN325" s="427"/>
    </row>
    <row r="326" spans="2:40" s="428" customFormat="1" ht="10.5" customHeight="1">
      <c r="B326" s="429"/>
      <c r="C326" s="429"/>
      <c r="D326" s="429"/>
      <c r="F326" s="429"/>
      <c r="G326" s="429"/>
      <c r="J326" s="427"/>
      <c r="K326" s="427"/>
      <c r="L326" s="427"/>
      <c r="M326" s="427"/>
      <c r="N326" s="427"/>
      <c r="O326" s="427"/>
      <c r="P326" s="427"/>
      <c r="Q326" s="427"/>
      <c r="R326" s="427"/>
      <c r="S326" s="427"/>
      <c r="T326" s="427"/>
      <c r="U326" s="427"/>
      <c r="V326" s="427"/>
      <c r="W326" s="427"/>
      <c r="X326" s="427"/>
      <c r="Y326" s="427"/>
      <c r="Z326" s="427"/>
      <c r="AA326" s="427"/>
      <c r="AB326" s="427"/>
      <c r="AC326" s="427"/>
      <c r="AD326" s="427"/>
      <c r="AE326" s="427"/>
      <c r="AF326" s="427"/>
      <c r="AG326" s="427"/>
      <c r="AH326" s="427"/>
      <c r="AI326" s="427"/>
      <c r="AJ326" s="427"/>
      <c r="AK326" s="427"/>
      <c r="AL326" s="427"/>
      <c r="AM326" s="427"/>
      <c r="AN326" s="427"/>
    </row>
    <row r="327" spans="2:40" s="428" customFormat="1" ht="10.5" customHeight="1">
      <c r="B327" s="429"/>
      <c r="C327" s="429"/>
      <c r="D327" s="429"/>
      <c r="F327" s="429"/>
      <c r="G327" s="429"/>
      <c r="H327" s="427"/>
      <c r="I327" s="427"/>
      <c r="J327" s="427"/>
      <c r="K327" s="427"/>
      <c r="L327" s="427"/>
      <c r="M327" s="427"/>
      <c r="N327" s="427"/>
      <c r="O327" s="427"/>
      <c r="P327" s="427"/>
      <c r="Q327" s="427"/>
      <c r="R327" s="427"/>
      <c r="S327" s="427"/>
      <c r="T327" s="427"/>
      <c r="U327" s="427"/>
      <c r="V327" s="427"/>
      <c r="W327" s="427"/>
      <c r="X327" s="427"/>
      <c r="Y327" s="427"/>
      <c r="Z327" s="427"/>
      <c r="AA327" s="427"/>
      <c r="AB327" s="427"/>
      <c r="AC327" s="427"/>
      <c r="AD327" s="427"/>
      <c r="AE327" s="427"/>
      <c r="AF327" s="427"/>
      <c r="AG327" s="427"/>
      <c r="AH327" s="427"/>
      <c r="AI327" s="427"/>
      <c r="AJ327" s="427"/>
      <c r="AK327" s="427"/>
      <c r="AL327" s="427"/>
      <c r="AM327" s="427"/>
      <c r="AN327" s="427"/>
    </row>
    <row r="328" spans="2:40" s="428" customFormat="1" ht="10.5" customHeight="1" collapsed="1">
      <c r="B328" s="429"/>
      <c r="C328" s="429"/>
      <c r="D328" s="429"/>
      <c r="F328" s="429"/>
      <c r="G328" s="429"/>
      <c r="H328" s="427"/>
      <c r="I328" s="427"/>
      <c r="J328" s="427"/>
      <c r="K328" s="427"/>
      <c r="L328" s="427"/>
      <c r="M328" s="427"/>
      <c r="N328" s="427"/>
      <c r="O328" s="427"/>
      <c r="P328" s="427"/>
      <c r="Q328" s="427"/>
      <c r="R328" s="427"/>
      <c r="S328" s="427"/>
      <c r="T328" s="427"/>
      <c r="U328" s="427"/>
      <c r="V328" s="427"/>
      <c r="W328" s="427"/>
      <c r="X328" s="427"/>
      <c r="Y328" s="427"/>
      <c r="Z328" s="427"/>
      <c r="AA328" s="427"/>
      <c r="AB328" s="427"/>
      <c r="AC328" s="427"/>
      <c r="AD328" s="427"/>
      <c r="AE328" s="427"/>
      <c r="AF328" s="427"/>
      <c r="AG328" s="427"/>
      <c r="AH328" s="427"/>
      <c r="AI328" s="427"/>
      <c r="AJ328" s="427"/>
      <c r="AK328" s="427"/>
      <c r="AL328" s="427"/>
      <c r="AM328" s="427"/>
      <c r="AN328" s="427"/>
    </row>
    <row r="329" spans="2:40" s="428" customFormat="1" ht="10.5" customHeight="1">
      <c r="B329" s="429"/>
      <c r="C329" s="429"/>
      <c r="F329" s="429"/>
      <c r="G329" s="429"/>
      <c r="J329" s="427"/>
      <c r="K329" s="427"/>
      <c r="L329" s="427"/>
      <c r="M329" s="427"/>
      <c r="N329" s="427"/>
      <c r="O329" s="427"/>
      <c r="P329" s="427"/>
      <c r="Q329" s="427"/>
      <c r="R329" s="427"/>
      <c r="S329" s="427"/>
      <c r="T329" s="427"/>
      <c r="U329" s="427"/>
      <c r="V329" s="427"/>
      <c r="W329" s="427"/>
      <c r="X329" s="427"/>
      <c r="Y329" s="427"/>
      <c r="Z329" s="427"/>
      <c r="AA329" s="427"/>
      <c r="AB329" s="427"/>
      <c r="AC329" s="427"/>
      <c r="AD329" s="427"/>
      <c r="AE329" s="427"/>
      <c r="AF329" s="427"/>
      <c r="AG329" s="427"/>
      <c r="AH329" s="427"/>
      <c r="AI329" s="427"/>
      <c r="AJ329" s="427"/>
      <c r="AK329" s="427"/>
      <c r="AL329" s="427"/>
      <c r="AM329" s="427"/>
      <c r="AN329" s="427"/>
    </row>
    <row r="330" spans="2:40" s="428" customFormat="1" ht="10.5" customHeight="1">
      <c r="B330" s="429"/>
      <c r="C330" s="429"/>
      <c r="D330" s="429"/>
      <c r="F330" s="429"/>
      <c r="G330" s="429"/>
      <c r="J330" s="427"/>
      <c r="K330" s="427"/>
      <c r="L330" s="427"/>
      <c r="M330" s="427"/>
      <c r="N330" s="427"/>
      <c r="O330" s="427"/>
      <c r="P330" s="427"/>
      <c r="Q330" s="427"/>
      <c r="R330" s="427"/>
      <c r="S330" s="427"/>
      <c r="T330" s="427"/>
      <c r="U330" s="427"/>
      <c r="V330" s="427"/>
      <c r="W330" s="427"/>
      <c r="X330" s="427"/>
      <c r="Y330" s="427"/>
      <c r="Z330" s="427"/>
      <c r="AA330" s="427"/>
      <c r="AB330" s="427"/>
      <c r="AC330" s="427"/>
      <c r="AD330" s="427"/>
      <c r="AE330" s="427"/>
      <c r="AF330" s="427"/>
      <c r="AG330" s="427"/>
      <c r="AH330" s="427"/>
      <c r="AI330" s="427"/>
      <c r="AJ330" s="427"/>
      <c r="AK330" s="427"/>
      <c r="AL330" s="427"/>
      <c r="AM330" s="427"/>
      <c r="AN330" s="427"/>
    </row>
    <row r="331" spans="2:40" s="428" customFormat="1" ht="10.5" customHeight="1">
      <c r="B331" s="429"/>
      <c r="C331" s="429"/>
      <c r="D331" s="429"/>
      <c r="F331" s="429"/>
      <c r="G331" s="429"/>
      <c r="J331" s="427"/>
      <c r="K331" s="427"/>
      <c r="L331" s="427"/>
      <c r="M331" s="427"/>
      <c r="N331" s="427"/>
      <c r="O331" s="427"/>
      <c r="P331" s="427"/>
      <c r="Q331" s="427"/>
      <c r="R331" s="427"/>
      <c r="S331" s="427"/>
      <c r="T331" s="427"/>
      <c r="U331" s="427"/>
      <c r="V331" s="427"/>
      <c r="W331" s="427"/>
      <c r="X331" s="427"/>
      <c r="Y331" s="427"/>
      <c r="Z331" s="427"/>
      <c r="AA331" s="427"/>
      <c r="AB331" s="427"/>
      <c r="AC331" s="427"/>
      <c r="AD331" s="427"/>
      <c r="AE331" s="427"/>
      <c r="AF331" s="427"/>
      <c r="AG331" s="427"/>
      <c r="AH331" s="427"/>
      <c r="AI331" s="427"/>
      <c r="AJ331" s="427"/>
      <c r="AK331" s="427"/>
      <c r="AL331" s="427"/>
      <c r="AM331" s="427"/>
      <c r="AN331" s="427"/>
    </row>
    <row r="332" spans="2:40" s="428" customFormat="1" ht="10.5" customHeight="1">
      <c r="B332" s="429"/>
      <c r="C332" s="429"/>
      <c r="D332" s="429"/>
      <c r="F332" s="429"/>
      <c r="G332" s="429"/>
      <c r="H332" s="427"/>
      <c r="I332" s="525"/>
      <c r="J332" s="427"/>
      <c r="K332" s="427"/>
      <c r="L332" s="427"/>
      <c r="M332" s="427"/>
      <c r="N332" s="427"/>
      <c r="O332" s="427"/>
      <c r="P332" s="427"/>
      <c r="Q332" s="427"/>
      <c r="R332" s="427"/>
      <c r="S332" s="427"/>
      <c r="T332" s="427"/>
      <c r="U332" s="427"/>
      <c r="V332" s="427"/>
      <c r="W332" s="427"/>
      <c r="X332" s="427"/>
      <c r="Y332" s="427"/>
      <c r="Z332" s="427"/>
      <c r="AA332" s="427"/>
      <c r="AB332" s="427"/>
      <c r="AC332" s="427"/>
      <c r="AD332" s="427"/>
      <c r="AE332" s="427"/>
      <c r="AF332" s="427"/>
      <c r="AG332" s="427"/>
      <c r="AH332" s="427"/>
      <c r="AI332" s="427"/>
      <c r="AJ332" s="427"/>
      <c r="AK332" s="427"/>
      <c r="AL332" s="427"/>
      <c r="AM332" s="427"/>
      <c r="AN332" s="427"/>
    </row>
    <row r="333" spans="2:40" s="428" customFormat="1" ht="10.5" customHeight="1">
      <c r="B333" s="429"/>
      <c r="C333" s="429"/>
      <c r="D333" s="429"/>
      <c r="F333" s="429"/>
      <c r="G333" s="429"/>
      <c r="H333" s="427"/>
      <c r="I333" s="525"/>
      <c r="J333" s="427"/>
      <c r="K333" s="427"/>
      <c r="L333" s="427"/>
      <c r="M333" s="427"/>
      <c r="N333" s="427"/>
      <c r="O333" s="427"/>
      <c r="P333" s="427"/>
      <c r="Q333" s="427"/>
      <c r="R333" s="427"/>
      <c r="S333" s="427"/>
      <c r="T333" s="427"/>
      <c r="U333" s="427"/>
      <c r="V333" s="427"/>
      <c r="W333" s="427"/>
      <c r="X333" s="427"/>
      <c r="Y333" s="427"/>
      <c r="Z333" s="427"/>
      <c r="AA333" s="427"/>
      <c r="AB333" s="427"/>
      <c r="AC333" s="427"/>
      <c r="AD333" s="427"/>
      <c r="AE333" s="427"/>
      <c r="AF333" s="427"/>
      <c r="AG333" s="427"/>
      <c r="AH333" s="427"/>
      <c r="AI333" s="427"/>
      <c r="AJ333" s="427"/>
      <c r="AK333" s="427"/>
      <c r="AL333" s="427"/>
      <c r="AM333" s="427"/>
      <c r="AN333" s="427"/>
    </row>
    <row r="334" spans="2:40" s="428" customFormat="1" ht="10.5" customHeight="1">
      <c r="B334" s="429"/>
      <c r="D334" s="429"/>
      <c r="H334" s="427"/>
      <c r="I334" s="427"/>
      <c r="J334" s="427"/>
      <c r="K334" s="427"/>
      <c r="L334" s="427"/>
      <c r="M334" s="427"/>
      <c r="N334" s="427"/>
      <c r="O334" s="427"/>
      <c r="P334" s="427"/>
      <c r="Q334" s="427"/>
      <c r="R334" s="427"/>
      <c r="S334" s="427"/>
      <c r="T334" s="427"/>
      <c r="U334" s="427"/>
      <c r="V334" s="427"/>
      <c r="W334" s="427"/>
      <c r="X334" s="427"/>
      <c r="Y334" s="427"/>
      <c r="Z334" s="427"/>
      <c r="AA334" s="427"/>
      <c r="AB334" s="427"/>
      <c r="AC334" s="427"/>
      <c r="AD334" s="427"/>
      <c r="AE334" s="427"/>
      <c r="AF334" s="427"/>
      <c r="AG334" s="427"/>
      <c r="AH334" s="427"/>
      <c r="AI334" s="427"/>
      <c r="AJ334" s="427"/>
      <c r="AK334" s="427"/>
      <c r="AL334" s="427"/>
      <c r="AM334" s="427"/>
      <c r="AN334" s="427"/>
    </row>
    <row r="335" spans="2:40" s="428" customFormat="1" ht="10.5" customHeight="1">
      <c r="B335" s="429"/>
      <c r="C335" s="429"/>
      <c r="D335" s="429"/>
      <c r="I335" s="427"/>
      <c r="J335" s="427"/>
      <c r="K335" s="427"/>
      <c r="L335" s="427"/>
      <c r="M335" s="427"/>
      <c r="N335" s="427"/>
      <c r="O335" s="427"/>
      <c r="P335" s="427"/>
      <c r="Q335" s="427"/>
      <c r="R335" s="427"/>
      <c r="S335" s="427"/>
      <c r="T335" s="427"/>
      <c r="U335" s="427"/>
      <c r="V335" s="427"/>
      <c r="W335" s="427"/>
      <c r="X335" s="427"/>
      <c r="Y335" s="427"/>
      <c r="Z335" s="427"/>
      <c r="AA335" s="427"/>
      <c r="AB335" s="427"/>
      <c r="AC335" s="427"/>
      <c r="AD335" s="427"/>
      <c r="AE335" s="427"/>
      <c r="AF335" s="427"/>
      <c r="AG335" s="427"/>
      <c r="AH335" s="427"/>
      <c r="AI335" s="427"/>
      <c r="AJ335" s="427"/>
      <c r="AK335" s="427"/>
      <c r="AL335" s="427"/>
      <c r="AM335" s="427"/>
      <c r="AN335" s="427"/>
    </row>
    <row r="336" spans="2:40" s="428" customFormat="1" ht="10.5" customHeight="1">
      <c r="B336" s="429"/>
      <c r="C336" s="429"/>
      <c r="D336" s="429"/>
      <c r="I336" s="427"/>
      <c r="J336" s="427"/>
      <c r="K336" s="427"/>
      <c r="L336" s="427"/>
      <c r="M336" s="427"/>
      <c r="N336" s="427"/>
      <c r="O336" s="427"/>
      <c r="P336" s="427"/>
      <c r="Q336" s="427"/>
      <c r="R336" s="427"/>
      <c r="S336" s="427"/>
      <c r="T336" s="427"/>
      <c r="U336" s="427"/>
      <c r="V336" s="427"/>
      <c r="W336" s="427"/>
      <c r="X336" s="427"/>
      <c r="Y336" s="427"/>
      <c r="Z336" s="427"/>
      <c r="AA336" s="427"/>
      <c r="AB336" s="427"/>
      <c r="AC336" s="427"/>
      <c r="AD336" s="427"/>
      <c r="AE336" s="427"/>
      <c r="AF336" s="427"/>
      <c r="AG336" s="427"/>
      <c r="AH336" s="427"/>
      <c r="AI336" s="427"/>
      <c r="AJ336" s="427"/>
      <c r="AK336" s="427"/>
      <c r="AL336" s="427"/>
      <c r="AM336" s="427"/>
      <c r="AN336" s="427"/>
    </row>
    <row r="337" spans="2:40" s="428" customFormat="1" ht="10.5" customHeight="1">
      <c r="B337" s="429"/>
      <c r="C337" s="429"/>
      <c r="D337" s="429"/>
      <c r="I337" s="427"/>
      <c r="J337" s="27"/>
      <c r="K337" s="27"/>
      <c r="L337" s="27"/>
      <c r="M337" s="27"/>
      <c r="N337" s="27"/>
      <c r="O337" s="27"/>
      <c r="P337" s="27"/>
      <c r="Q337" s="27"/>
      <c r="R337" s="27"/>
      <c r="S337" s="27"/>
      <c r="T337" s="27"/>
      <c r="U337" s="27"/>
      <c r="V337" s="27"/>
      <c r="W337" s="27"/>
      <c r="X337" s="27"/>
      <c r="Y337" s="27"/>
      <c r="Z337" s="27"/>
      <c r="AA337" s="27"/>
      <c r="AB337" s="27"/>
      <c r="AC337" s="27"/>
      <c r="AD337" s="27"/>
      <c r="AE337" s="27"/>
      <c r="AF337" s="27"/>
      <c r="AG337" s="27"/>
      <c r="AH337" s="27"/>
      <c r="AI337" s="27"/>
      <c r="AJ337" s="27"/>
      <c r="AK337" s="27"/>
      <c r="AL337" s="27"/>
      <c r="AM337" s="27"/>
      <c r="AN337" s="27"/>
    </row>
    <row r="338" spans="2:40" s="428" customFormat="1" ht="10.5" customHeight="1">
      <c r="B338" s="429"/>
      <c r="C338" s="429"/>
      <c r="D338" s="429"/>
      <c r="I338" s="427"/>
      <c r="J338" s="27"/>
      <c r="K338" s="27"/>
      <c r="L338" s="27"/>
      <c r="M338" s="27"/>
      <c r="N338" s="27"/>
      <c r="O338" s="27"/>
      <c r="P338" s="27"/>
      <c r="Q338" s="27"/>
      <c r="R338" s="27"/>
      <c r="S338" s="27"/>
      <c r="T338" s="27"/>
      <c r="U338" s="27"/>
      <c r="V338" s="27"/>
      <c r="W338" s="27"/>
      <c r="X338" s="27"/>
      <c r="Y338" s="27"/>
      <c r="Z338" s="27"/>
      <c r="AA338" s="27"/>
      <c r="AB338" s="27"/>
      <c r="AC338" s="27"/>
      <c r="AD338" s="27"/>
      <c r="AE338" s="27"/>
      <c r="AF338" s="27"/>
      <c r="AG338" s="27"/>
      <c r="AH338" s="27"/>
      <c r="AI338" s="27"/>
      <c r="AJ338" s="27"/>
      <c r="AK338" s="27"/>
      <c r="AL338" s="27"/>
      <c r="AM338" s="27"/>
      <c r="AN338" s="27"/>
    </row>
    <row r="339" spans="2:40" s="428" customFormat="1" ht="10.5" customHeight="1">
      <c r="B339" s="429"/>
      <c r="C339" s="429"/>
      <c r="D339" s="429"/>
      <c r="I339" s="427"/>
      <c r="J339" s="27"/>
      <c r="K339" s="27"/>
      <c r="L339" s="27"/>
      <c r="M339" s="27"/>
      <c r="N339" s="27"/>
      <c r="O339" s="27"/>
      <c r="P339" s="27"/>
      <c r="Q339" s="27"/>
      <c r="R339" s="27"/>
      <c r="S339" s="27"/>
      <c r="T339" s="27"/>
      <c r="U339" s="27"/>
      <c r="V339" s="27"/>
      <c r="W339" s="27"/>
      <c r="X339" s="27"/>
      <c r="Y339" s="27"/>
      <c r="Z339" s="27"/>
      <c r="AA339" s="27"/>
      <c r="AB339" s="27"/>
      <c r="AC339" s="27"/>
      <c r="AD339" s="27"/>
      <c r="AE339" s="27"/>
      <c r="AF339" s="27"/>
      <c r="AG339" s="27"/>
      <c r="AH339" s="27"/>
      <c r="AI339" s="27"/>
      <c r="AJ339" s="27"/>
      <c r="AK339" s="27"/>
      <c r="AL339" s="27"/>
      <c r="AM339" s="27"/>
      <c r="AN339" s="27"/>
    </row>
    <row r="340" spans="2:40" s="428" customFormat="1" ht="10.5" customHeight="1">
      <c r="B340" s="429"/>
      <c r="C340" s="429"/>
      <c r="D340" s="429"/>
      <c r="I340" s="427"/>
      <c r="J340" s="27"/>
      <c r="K340" s="27"/>
      <c r="L340" s="27"/>
      <c r="M340" s="27"/>
      <c r="N340" s="27"/>
      <c r="O340" s="27"/>
      <c r="P340" s="27"/>
      <c r="Q340" s="27"/>
      <c r="R340" s="27"/>
      <c r="S340" s="27"/>
      <c r="T340" s="27"/>
      <c r="U340" s="27"/>
      <c r="V340" s="27"/>
      <c r="W340" s="27"/>
      <c r="X340" s="27"/>
      <c r="Y340" s="27"/>
      <c r="Z340" s="27"/>
      <c r="AA340" s="27"/>
      <c r="AB340" s="27"/>
      <c r="AC340" s="27"/>
      <c r="AD340" s="27"/>
      <c r="AE340" s="27"/>
      <c r="AF340" s="27"/>
      <c r="AG340" s="27"/>
      <c r="AH340" s="27"/>
      <c r="AI340" s="27"/>
      <c r="AJ340" s="27"/>
      <c r="AK340" s="27"/>
      <c r="AL340" s="27"/>
      <c r="AM340" s="27"/>
      <c r="AN340" s="27"/>
    </row>
    <row r="341" spans="2:40" s="428" customFormat="1" ht="10.5" customHeight="1">
      <c r="B341" s="429"/>
      <c r="C341" s="429"/>
      <c r="D341" s="429"/>
      <c r="I341" s="427"/>
      <c r="J341" s="27"/>
      <c r="K341" s="27"/>
      <c r="L341" s="27"/>
      <c r="M341" s="27"/>
      <c r="N341" s="27"/>
      <c r="O341" s="27"/>
      <c r="P341" s="27"/>
      <c r="Q341" s="27"/>
      <c r="R341" s="27"/>
      <c r="S341" s="27"/>
      <c r="T341" s="27"/>
      <c r="U341" s="27"/>
      <c r="V341" s="27"/>
      <c r="W341" s="27"/>
      <c r="X341" s="27"/>
      <c r="Y341" s="27"/>
      <c r="Z341" s="27"/>
      <c r="AA341" s="27"/>
      <c r="AB341" s="27"/>
      <c r="AC341" s="27"/>
      <c r="AD341" s="27"/>
      <c r="AE341" s="27"/>
      <c r="AF341" s="27"/>
      <c r="AG341" s="27"/>
      <c r="AH341" s="27"/>
      <c r="AI341" s="27"/>
      <c r="AJ341" s="27"/>
      <c r="AK341" s="27"/>
      <c r="AL341" s="27"/>
      <c r="AM341" s="27"/>
      <c r="AN341" s="27"/>
    </row>
    <row r="342" spans="2:40" s="428" customFormat="1" ht="10.5" customHeight="1">
      <c r="B342" s="429"/>
      <c r="C342" s="429"/>
      <c r="D342" s="429"/>
      <c r="I342" s="427"/>
      <c r="J342" s="27"/>
      <c r="K342" s="27"/>
      <c r="L342" s="27"/>
      <c r="M342" s="27"/>
      <c r="N342" s="27"/>
      <c r="O342" s="27"/>
      <c r="P342" s="27"/>
      <c r="Q342" s="27"/>
      <c r="R342" s="27"/>
      <c r="S342" s="27"/>
      <c r="T342" s="27"/>
      <c r="U342" s="27"/>
      <c r="V342" s="27"/>
      <c r="W342" s="27"/>
      <c r="X342" s="27"/>
      <c r="Y342" s="27"/>
      <c r="Z342" s="27"/>
      <c r="AA342" s="27"/>
      <c r="AB342" s="27"/>
      <c r="AC342" s="27"/>
      <c r="AD342" s="27"/>
      <c r="AE342" s="27"/>
      <c r="AF342" s="27"/>
      <c r="AG342" s="27"/>
      <c r="AH342" s="27"/>
      <c r="AI342" s="27"/>
      <c r="AJ342" s="27"/>
      <c r="AK342" s="27"/>
      <c r="AL342" s="27"/>
      <c r="AM342" s="27"/>
      <c r="AN342" s="27"/>
    </row>
    <row r="343" spans="2:40" s="428" customFormat="1" ht="10.5" customHeight="1">
      <c r="B343" s="429"/>
      <c r="C343" s="429"/>
      <c r="D343" s="429"/>
      <c r="I343" s="427"/>
      <c r="J343" s="27"/>
      <c r="K343" s="27"/>
      <c r="L343" s="27"/>
      <c r="M343" s="27"/>
      <c r="N343" s="27"/>
      <c r="O343" s="27"/>
      <c r="P343" s="27"/>
      <c r="Q343" s="27"/>
      <c r="R343" s="27"/>
      <c r="S343" s="27"/>
      <c r="T343" s="27"/>
      <c r="U343" s="27"/>
      <c r="V343" s="27"/>
      <c r="W343" s="27"/>
      <c r="X343" s="27"/>
      <c r="Y343" s="27"/>
      <c r="Z343" s="27"/>
      <c r="AA343" s="27"/>
      <c r="AB343" s="27"/>
      <c r="AC343" s="27"/>
      <c r="AD343" s="27"/>
      <c r="AE343" s="27"/>
      <c r="AF343" s="27"/>
      <c r="AG343" s="27"/>
      <c r="AH343" s="27"/>
      <c r="AI343" s="27"/>
      <c r="AJ343" s="27"/>
      <c r="AK343" s="27"/>
      <c r="AL343" s="27"/>
      <c r="AM343" s="27"/>
      <c r="AN343" s="27"/>
    </row>
    <row r="344" spans="2:40" s="428" customFormat="1" ht="10.5" customHeight="1">
      <c r="B344" s="429"/>
      <c r="C344" s="429"/>
      <c r="D344" s="429"/>
      <c r="I344" s="427"/>
      <c r="J344" s="27"/>
      <c r="K344" s="27"/>
      <c r="L344" s="27"/>
      <c r="M344" s="27"/>
      <c r="N344" s="27"/>
      <c r="O344" s="27"/>
      <c r="P344" s="27"/>
      <c r="Q344" s="27"/>
      <c r="R344" s="27"/>
      <c r="S344" s="27"/>
      <c r="T344" s="27"/>
      <c r="U344" s="27"/>
      <c r="V344" s="27"/>
      <c r="W344" s="27"/>
      <c r="X344" s="27"/>
      <c r="Y344" s="27"/>
      <c r="Z344" s="27"/>
      <c r="AA344" s="27"/>
      <c r="AB344" s="27"/>
      <c r="AC344" s="27"/>
      <c r="AD344" s="27"/>
      <c r="AE344" s="27"/>
      <c r="AF344" s="27"/>
      <c r="AG344" s="27"/>
      <c r="AH344" s="27"/>
      <c r="AI344" s="27"/>
      <c r="AJ344" s="27"/>
      <c r="AK344" s="27"/>
      <c r="AL344" s="27"/>
      <c r="AM344" s="27"/>
      <c r="AN344" s="27"/>
    </row>
    <row r="345" spans="2:40" s="428" customFormat="1" ht="10.5" customHeight="1">
      <c r="B345" s="429"/>
      <c r="C345" s="429"/>
      <c r="D345" s="429"/>
      <c r="I345" s="427"/>
      <c r="J345" s="27"/>
      <c r="K345" s="27"/>
      <c r="L345" s="27"/>
      <c r="M345" s="27"/>
      <c r="N345" s="27"/>
      <c r="O345" s="27"/>
      <c r="P345" s="27"/>
      <c r="Q345" s="27"/>
      <c r="R345" s="27"/>
      <c r="S345" s="27"/>
      <c r="T345" s="27"/>
      <c r="U345" s="27"/>
      <c r="V345" s="27"/>
      <c r="W345" s="27"/>
      <c r="X345" s="27"/>
      <c r="Y345" s="27"/>
      <c r="Z345" s="27"/>
      <c r="AA345" s="27"/>
      <c r="AB345" s="27"/>
      <c r="AC345" s="27"/>
      <c r="AD345" s="27"/>
      <c r="AE345" s="27"/>
      <c r="AF345" s="27"/>
      <c r="AG345" s="27"/>
      <c r="AH345" s="27"/>
      <c r="AI345" s="27"/>
      <c r="AJ345" s="27"/>
      <c r="AK345" s="27"/>
      <c r="AL345" s="27"/>
      <c r="AM345" s="27"/>
      <c r="AN345" s="27"/>
    </row>
    <row r="346" spans="2:40" s="428" customFormat="1" ht="10.5" customHeight="1">
      <c r="B346" s="429"/>
      <c r="C346" s="429"/>
      <c r="D346" s="429"/>
      <c r="I346" s="427"/>
      <c r="J346" s="27"/>
      <c r="K346" s="27"/>
      <c r="L346" s="27"/>
      <c r="M346" s="27"/>
      <c r="N346" s="27"/>
      <c r="O346" s="27"/>
      <c r="P346" s="27"/>
      <c r="Q346" s="27"/>
      <c r="R346" s="27"/>
      <c r="S346" s="27"/>
      <c r="T346" s="27"/>
      <c r="U346" s="27"/>
      <c r="V346" s="27"/>
      <c r="W346" s="27"/>
      <c r="X346" s="27"/>
      <c r="Y346" s="27"/>
      <c r="Z346" s="27"/>
      <c r="AA346" s="27"/>
      <c r="AB346" s="27"/>
      <c r="AC346" s="27"/>
      <c r="AD346" s="27"/>
      <c r="AE346" s="27"/>
      <c r="AF346" s="27"/>
      <c r="AG346" s="27"/>
      <c r="AH346" s="27"/>
      <c r="AI346" s="27"/>
      <c r="AJ346" s="27"/>
      <c r="AK346" s="27"/>
      <c r="AL346" s="27"/>
      <c r="AM346" s="27"/>
      <c r="AN346" s="27"/>
    </row>
    <row r="347" spans="2:40" s="428" customFormat="1" ht="10.5" customHeight="1">
      <c r="B347" s="429"/>
      <c r="C347" s="429"/>
      <c r="D347" s="429"/>
      <c r="I347" s="427"/>
      <c r="J347" s="27"/>
      <c r="K347" s="27"/>
      <c r="L347" s="27"/>
      <c r="M347" s="27"/>
      <c r="N347" s="27"/>
      <c r="O347" s="27"/>
      <c r="P347" s="27"/>
      <c r="Q347" s="27"/>
      <c r="R347" s="27"/>
      <c r="S347" s="27"/>
      <c r="T347" s="27"/>
      <c r="U347" s="27"/>
      <c r="V347" s="27"/>
      <c r="W347" s="27"/>
      <c r="X347" s="27"/>
      <c r="Y347" s="27"/>
      <c r="Z347" s="27"/>
      <c r="AA347" s="27"/>
      <c r="AB347" s="27"/>
      <c r="AC347" s="27"/>
      <c r="AD347" s="27"/>
      <c r="AE347" s="27"/>
      <c r="AF347" s="27"/>
      <c r="AG347" s="27"/>
      <c r="AH347" s="27"/>
      <c r="AI347" s="27"/>
      <c r="AJ347" s="27"/>
      <c r="AK347" s="27"/>
      <c r="AL347" s="27"/>
      <c r="AM347" s="27"/>
      <c r="AN347" s="27"/>
    </row>
    <row r="348" spans="2:40" s="428" customFormat="1" ht="10.5" customHeight="1">
      <c r="B348" s="429"/>
      <c r="C348" s="429"/>
      <c r="D348" s="429"/>
      <c r="I348" s="427"/>
      <c r="J348" s="27"/>
      <c r="K348" s="27"/>
      <c r="L348" s="27"/>
      <c r="M348" s="27"/>
      <c r="N348" s="27"/>
      <c r="O348" s="27"/>
      <c r="P348" s="27"/>
      <c r="Q348" s="27"/>
      <c r="R348" s="27"/>
      <c r="S348" s="27"/>
      <c r="T348" s="27"/>
      <c r="U348" s="27"/>
      <c r="V348" s="27"/>
      <c r="W348" s="27"/>
      <c r="X348" s="27"/>
      <c r="Y348" s="27"/>
      <c r="Z348" s="27"/>
      <c r="AA348" s="27"/>
      <c r="AB348" s="27"/>
      <c r="AC348" s="27"/>
      <c r="AD348" s="27"/>
      <c r="AE348" s="27"/>
      <c r="AF348" s="27"/>
      <c r="AG348" s="27"/>
      <c r="AH348" s="27"/>
      <c r="AI348" s="27"/>
      <c r="AJ348" s="27"/>
      <c r="AK348" s="27"/>
      <c r="AL348" s="27"/>
      <c r="AM348" s="27"/>
      <c r="AN348" s="27"/>
    </row>
    <row r="349" spans="2:40" s="428" customFormat="1" ht="10.5" customHeight="1">
      <c r="B349" s="429"/>
      <c r="C349" s="429"/>
      <c r="D349" s="429"/>
      <c r="I349" s="427"/>
      <c r="J349" s="27"/>
      <c r="K349" s="27"/>
      <c r="L349" s="27"/>
      <c r="M349" s="27"/>
      <c r="N349" s="27"/>
      <c r="O349" s="27"/>
      <c r="P349" s="27"/>
      <c r="Q349" s="27"/>
      <c r="R349" s="27"/>
      <c r="S349" s="27"/>
      <c r="T349" s="27"/>
      <c r="U349" s="27"/>
      <c r="V349" s="27"/>
      <c r="W349" s="27"/>
      <c r="X349" s="27"/>
      <c r="Y349" s="27"/>
      <c r="Z349" s="27"/>
      <c r="AA349" s="27"/>
      <c r="AB349" s="27"/>
      <c r="AC349" s="27"/>
      <c r="AD349" s="27"/>
      <c r="AE349" s="27"/>
      <c r="AF349" s="27"/>
      <c r="AG349" s="27"/>
      <c r="AH349" s="27"/>
      <c r="AI349" s="27"/>
      <c r="AJ349" s="27"/>
      <c r="AK349" s="27"/>
      <c r="AL349" s="27"/>
      <c r="AM349" s="27"/>
      <c r="AN349" s="27"/>
    </row>
    <row r="350" spans="2:40" s="428" customFormat="1" ht="10.5" customHeight="1">
      <c r="B350" s="429"/>
      <c r="C350" s="429"/>
      <c r="D350" s="429"/>
      <c r="I350" s="427"/>
      <c r="J350" s="27"/>
      <c r="K350" s="27"/>
      <c r="L350" s="27"/>
      <c r="M350" s="27"/>
      <c r="N350" s="27"/>
      <c r="O350" s="27"/>
      <c r="P350" s="27"/>
      <c r="Q350" s="27"/>
      <c r="R350" s="27"/>
      <c r="S350" s="27"/>
      <c r="T350" s="27"/>
      <c r="U350" s="27"/>
      <c r="V350" s="27"/>
      <c r="W350" s="27"/>
      <c r="X350" s="27"/>
      <c r="Y350" s="27"/>
      <c r="Z350" s="27"/>
      <c r="AA350" s="27"/>
      <c r="AB350" s="27"/>
      <c r="AC350" s="27"/>
      <c r="AD350" s="27"/>
      <c r="AE350" s="27"/>
      <c r="AF350" s="27"/>
      <c r="AG350" s="27"/>
      <c r="AH350" s="27"/>
      <c r="AI350" s="27"/>
      <c r="AJ350" s="27"/>
      <c r="AK350" s="27"/>
      <c r="AL350" s="27"/>
      <c r="AM350" s="27"/>
      <c r="AN350" s="27"/>
    </row>
    <row r="351" spans="2:40" s="428" customFormat="1" ht="10.5" customHeight="1">
      <c r="B351" s="429"/>
      <c r="C351" s="429"/>
      <c r="D351" s="429"/>
      <c r="I351" s="427"/>
      <c r="J351" s="27"/>
      <c r="K351" s="27"/>
      <c r="L351" s="27"/>
      <c r="M351" s="27"/>
      <c r="N351" s="27"/>
      <c r="O351" s="27"/>
      <c r="P351" s="27"/>
      <c r="Q351" s="27"/>
      <c r="R351" s="27"/>
      <c r="S351" s="27"/>
      <c r="T351" s="27"/>
      <c r="U351" s="27"/>
      <c r="V351" s="27"/>
      <c r="W351" s="27"/>
      <c r="X351" s="27"/>
      <c r="Y351" s="27"/>
      <c r="Z351" s="27"/>
      <c r="AA351" s="27"/>
      <c r="AB351" s="27"/>
      <c r="AC351" s="27"/>
      <c r="AD351" s="27"/>
      <c r="AE351" s="27"/>
      <c r="AF351" s="27"/>
      <c r="AG351" s="27"/>
      <c r="AH351" s="27"/>
      <c r="AI351" s="27"/>
      <c r="AJ351" s="27"/>
      <c r="AK351" s="27"/>
      <c r="AL351" s="27"/>
      <c r="AM351" s="27"/>
      <c r="AN351" s="27"/>
    </row>
    <row r="352" spans="2:40" s="428" customFormat="1" ht="10.5" customHeight="1">
      <c r="B352" s="429"/>
      <c r="C352" s="429"/>
      <c r="D352" s="429"/>
      <c r="I352" s="427"/>
      <c r="J352" s="27"/>
      <c r="K352" s="27"/>
      <c r="L352" s="27"/>
      <c r="M352" s="27"/>
      <c r="N352" s="27"/>
      <c r="O352" s="27"/>
      <c r="P352" s="27"/>
      <c r="Q352" s="27"/>
      <c r="R352" s="27"/>
      <c r="S352" s="27"/>
      <c r="T352" s="27"/>
      <c r="U352" s="27"/>
      <c r="V352" s="27"/>
      <c r="W352" s="27"/>
      <c r="X352" s="27"/>
      <c r="Y352" s="27"/>
      <c r="Z352" s="27"/>
      <c r="AA352" s="27"/>
      <c r="AB352" s="27"/>
      <c r="AC352" s="27"/>
      <c r="AD352" s="27"/>
      <c r="AE352" s="27"/>
      <c r="AF352" s="27"/>
      <c r="AG352" s="27"/>
      <c r="AH352" s="27"/>
      <c r="AI352" s="27"/>
      <c r="AJ352" s="27"/>
      <c r="AK352" s="27"/>
      <c r="AL352" s="27"/>
      <c r="AM352" s="27"/>
      <c r="AN352" s="27"/>
    </row>
    <row r="353" spans="2:40" s="428" customFormat="1" ht="10.5" customHeight="1">
      <c r="B353" s="429"/>
      <c r="C353" s="429"/>
      <c r="D353" s="429"/>
      <c r="I353" s="427"/>
      <c r="J353" s="27"/>
      <c r="K353" s="27"/>
      <c r="L353" s="27"/>
      <c r="M353" s="27"/>
      <c r="N353" s="27"/>
      <c r="O353" s="27"/>
      <c r="P353" s="27"/>
      <c r="Q353" s="27"/>
      <c r="R353" s="27"/>
      <c r="S353" s="27"/>
      <c r="T353" s="27"/>
      <c r="U353" s="27"/>
      <c r="V353" s="27"/>
      <c r="W353" s="27"/>
      <c r="X353" s="27"/>
      <c r="Y353" s="27"/>
      <c r="Z353" s="27"/>
      <c r="AA353" s="27"/>
      <c r="AB353" s="27"/>
      <c r="AC353" s="27"/>
      <c r="AD353" s="27"/>
      <c r="AE353" s="27"/>
      <c r="AF353" s="27"/>
      <c r="AG353" s="27"/>
      <c r="AH353" s="27"/>
      <c r="AI353" s="27"/>
      <c r="AJ353" s="27"/>
      <c r="AK353" s="27"/>
      <c r="AL353" s="27"/>
      <c r="AM353" s="27"/>
      <c r="AN353" s="27"/>
    </row>
    <row r="354" spans="2:40" s="428" customFormat="1" ht="10.5" customHeight="1">
      <c r="B354" s="429"/>
      <c r="C354" s="429"/>
      <c r="D354" s="429"/>
      <c r="I354" s="427"/>
      <c r="J354" s="27"/>
      <c r="K354" s="27"/>
      <c r="L354" s="27"/>
      <c r="M354" s="27"/>
      <c r="N354" s="27"/>
      <c r="O354" s="27"/>
      <c r="P354" s="27"/>
      <c r="Q354" s="27"/>
      <c r="R354" s="27"/>
      <c r="S354" s="27"/>
      <c r="T354" s="27"/>
      <c r="U354" s="27"/>
      <c r="V354" s="27"/>
      <c r="W354" s="27"/>
      <c r="X354" s="27"/>
      <c r="Y354" s="27"/>
      <c r="Z354" s="27"/>
      <c r="AA354" s="27"/>
      <c r="AB354" s="27"/>
      <c r="AC354" s="27"/>
      <c r="AD354" s="27"/>
      <c r="AE354" s="27"/>
      <c r="AF354" s="27"/>
      <c r="AG354" s="27"/>
      <c r="AH354" s="27"/>
      <c r="AI354" s="27"/>
      <c r="AJ354" s="27"/>
      <c r="AK354" s="27"/>
      <c r="AL354" s="27"/>
      <c r="AM354" s="27"/>
      <c r="AN354" s="27"/>
    </row>
    <row r="355" spans="2:40" s="428" customFormat="1" ht="10.5" customHeight="1">
      <c r="B355" s="429"/>
      <c r="C355" s="429"/>
      <c r="D355" s="429"/>
      <c r="I355" s="427"/>
      <c r="J355" s="27"/>
      <c r="K355" s="27"/>
      <c r="L355" s="27"/>
      <c r="M355" s="27"/>
      <c r="N355" s="27"/>
      <c r="O355" s="27"/>
      <c r="P355" s="27"/>
      <c r="Q355" s="27"/>
      <c r="R355" s="27"/>
      <c r="S355" s="27"/>
      <c r="T355" s="27"/>
      <c r="U355" s="27"/>
      <c r="V355" s="27"/>
      <c r="W355" s="27"/>
      <c r="X355" s="27"/>
      <c r="Y355" s="27"/>
      <c r="Z355" s="27"/>
      <c r="AA355" s="27"/>
      <c r="AB355" s="27"/>
      <c r="AC355" s="27"/>
      <c r="AD355" s="27"/>
      <c r="AE355" s="27"/>
      <c r="AF355" s="27"/>
      <c r="AG355" s="27"/>
      <c r="AH355" s="27"/>
      <c r="AI355" s="27"/>
      <c r="AJ355" s="27"/>
      <c r="AK355" s="27"/>
      <c r="AL355" s="27"/>
      <c r="AM355" s="27"/>
      <c r="AN355" s="27"/>
    </row>
    <row r="356" spans="2:40" s="428" customFormat="1" ht="10.5" customHeight="1">
      <c r="B356" s="429"/>
      <c r="C356" s="429"/>
      <c r="D356" s="429"/>
      <c r="I356" s="427"/>
      <c r="J356" s="27"/>
      <c r="K356" s="27"/>
      <c r="L356" s="27"/>
      <c r="M356" s="27"/>
      <c r="N356" s="27"/>
      <c r="O356" s="27"/>
      <c r="P356" s="27"/>
      <c r="Q356" s="27"/>
      <c r="R356" s="27"/>
      <c r="S356" s="27"/>
      <c r="T356" s="27"/>
      <c r="U356" s="27"/>
      <c r="V356" s="27"/>
      <c r="W356" s="27"/>
      <c r="X356" s="27"/>
      <c r="Y356" s="27"/>
      <c r="Z356" s="27"/>
      <c r="AA356" s="27"/>
      <c r="AB356" s="27"/>
      <c r="AC356" s="27"/>
      <c r="AD356" s="27"/>
      <c r="AE356" s="27"/>
      <c r="AF356" s="27"/>
      <c r="AG356" s="27"/>
      <c r="AH356" s="27"/>
      <c r="AI356" s="27"/>
      <c r="AJ356" s="27"/>
      <c r="AK356" s="27"/>
      <c r="AL356" s="27"/>
      <c r="AM356" s="27"/>
      <c r="AN356" s="27"/>
    </row>
    <row r="357" spans="2:40" s="428" customFormat="1" ht="10.5" customHeight="1">
      <c r="B357" s="429"/>
      <c r="C357" s="429"/>
      <c r="D357" s="429"/>
      <c r="I357" s="427"/>
      <c r="J357" s="27"/>
      <c r="K357" s="27"/>
      <c r="L357" s="27"/>
      <c r="M357" s="27"/>
      <c r="N357" s="27"/>
      <c r="O357" s="27"/>
      <c r="P357" s="27"/>
      <c r="Q357" s="27"/>
      <c r="R357" s="27"/>
      <c r="S357" s="27"/>
      <c r="T357" s="27"/>
      <c r="U357" s="27"/>
      <c r="V357" s="27"/>
      <c r="W357" s="27"/>
      <c r="X357" s="27"/>
      <c r="Y357" s="27"/>
      <c r="Z357" s="27"/>
      <c r="AA357" s="27"/>
      <c r="AB357" s="27"/>
      <c r="AC357" s="27"/>
      <c r="AD357" s="27"/>
      <c r="AE357" s="27"/>
      <c r="AF357" s="27"/>
      <c r="AG357" s="27"/>
      <c r="AH357" s="27"/>
      <c r="AI357" s="27"/>
      <c r="AJ357" s="27"/>
      <c r="AK357" s="27"/>
      <c r="AL357" s="27"/>
      <c r="AM357" s="27"/>
      <c r="AN357" s="27"/>
    </row>
    <row r="358" spans="2:40" s="428" customFormat="1" ht="10.5" customHeight="1">
      <c r="B358" s="429"/>
      <c r="C358" s="429"/>
      <c r="D358" s="429"/>
      <c r="I358" s="427"/>
      <c r="J358" s="27"/>
      <c r="K358" s="27"/>
      <c r="L358" s="27"/>
      <c r="M358" s="27"/>
      <c r="N358" s="27"/>
      <c r="O358" s="27"/>
      <c r="P358" s="27"/>
      <c r="Q358" s="27"/>
      <c r="R358" s="27"/>
      <c r="S358" s="27"/>
      <c r="T358" s="27"/>
      <c r="U358" s="27"/>
      <c r="V358" s="27"/>
      <c r="W358" s="27"/>
      <c r="X358" s="27"/>
      <c r="Y358" s="27"/>
      <c r="Z358" s="27"/>
      <c r="AA358" s="27"/>
      <c r="AB358" s="27"/>
      <c r="AC358" s="27"/>
      <c r="AD358" s="27"/>
      <c r="AE358" s="27"/>
      <c r="AF358" s="27"/>
      <c r="AG358" s="27"/>
      <c r="AH358" s="27"/>
      <c r="AI358" s="27"/>
      <c r="AJ358" s="27"/>
      <c r="AK358" s="27"/>
      <c r="AL358" s="27"/>
      <c r="AM358" s="27"/>
      <c r="AN358" s="27"/>
    </row>
    <row r="359" spans="2:40" s="428" customFormat="1" ht="10.5" customHeight="1">
      <c r="B359" s="429"/>
      <c r="C359" s="429"/>
      <c r="D359" s="429"/>
      <c r="I359" s="427"/>
      <c r="J359" s="27"/>
      <c r="K359" s="27"/>
      <c r="L359" s="27"/>
      <c r="M359" s="27"/>
      <c r="N359" s="27"/>
      <c r="O359" s="27"/>
      <c r="P359" s="27"/>
      <c r="Q359" s="27"/>
      <c r="R359" s="27"/>
      <c r="S359" s="27"/>
      <c r="T359" s="27"/>
      <c r="U359" s="27"/>
      <c r="V359" s="27"/>
      <c r="W359" s="27"/>
      <c r="X359" s="27"/>
      <c r="Y359" s="27"/>
      <c r="Z359" s="27"/>
      <c r="AA359" s="27"/>
      <c r="AB359" s="27"/>
      <c r="AC359" s="27"/>
      <c r="AD359" s="27"/>
      <c r="AE359" s="27"/>
      <c r="AF359" s="27"/>
      <c r="AG359" s="27"/>
      <c r="AH359" s="27"/>
      <c r="AI359" s="27"/>
      <c r="AJ359" s="27"/>
      <c r="AK359" s="27"/>
      <c r="AL359" s="27"/>
      <c r="AM359" s="27"/>
      <c r="AN359" s="27"/>
    </row>
    <row r="360" spans="2:40" s="428" customFormat="1" ht="10.5" customHeight="1">
      <c r="B360" s="429"/>
      <c r="C360" s="429"/>
      <c r="D360" s="429"/>
      <c r="I360" s="427"/>
      <c r="J360" s="27"/>
      <c r="K360" s="27"/>
      <c r="L360" s="27"/>
      <c r="M360" s="27"/>
      <c r="N360" s="27"/>
      <c r="O360" s="27"/>
      <c r="P360" s="27"/>
      <c r="Q360" s="27"/>
      <c r="R360" s="27"/>
      <c r="S360" s="27"/>
      <c r="T360" s="27"/>
      <c r="U360" s="27"/>
      <c r="V360" s="27"/>
      <c r="W360" s="27"/>
      <c r="X360" s="27"/>
      <c r="Y360" s="27"/>
      <c r="Z360" s="27"/>
      <c r="AA360" s="27"/>
      <c r="AB360" s="27"/>
      <c r="AC360" s="27"/>
      <c r="AD360" s="27"/>
      <c r="AE360" s="27"/>
      <c r="AF360" s="27"/>
      <c r="AG360" s="27"/>
      <c r="AH360" s="27"/>
      <c r="AI360" s="27"/>
      <c r="AJ360" s="27"/>
      <c r="AK360" s="27"/>
      <c r="AL360" s="27"/>
      <c r="AM360" s="27"/>
      <c r="AN360" s="27"/>
    </row>
    <row r="361" spans="2:40" s="428" customFormat="1" ht="10.5" customHeight="1">
      <c r="B361" s="429"/>
      <c r="C361" s="429"/>
      <c r="D361" s="429"/>
      <c r="I361" s="427"/>
      <c r="J361" s="27"/>
      <c r="K361" s="27"/>
      <c r="L361" s="27"/>
      <c r="M361" s="27"/>
      <c r="N361" s="27"/>
      <c r="O361" s="27"/>
      <c r="P361" s="27"/>
      <c r="Q361" s="27"/>
      <c r="R361" s="27"/>
      <c r="S361" s="27"/>
      <c r="T361" s="27"/>
      <c r="U361" s="27"/>
      <c r="V361" s="27"/>
      <c r="W361" s="27"/>
      <c r="X361" s="27"/>
      <c r="Y361" s="27"/>
      <c r="Z361" s="27"/>
      <c r="AA361" s="27"/>
      <c r="AB361" s="27"/>
      <c r="AC361" s="27"/>
      <c r="AD361" s="27"/>
      <c r="AE361" s="27"/>
      <c r="AF361" s="27"/>
      <c r="AG361" s="27"/>
      <c r="AH361" s="27"/>
      <c r="AI361" s="27"/>
      <c r="AJ361" s="27"/>
      <c r="AK361" s="27"/>
      <c r="AL361" s="27"/>
      <c r="AM361" s="27"/>
      <c r="AN361" s="27"/>
    </row>
    <row r="362" spans="2:40" s="428" customFormat="1" ht="10.5" customHeight="1">
      <c r="B362" s="429"/>
      <c r="C362" s="429"/>
      <c r="D362" s="429"/>
      <c r="I362" s="427"/>
      <c r="J362" s="27"/>
      <c r="K362" s="27"/>
      <c r="L362" s="27"/>
      <c r="M362" s="27"/>
      <c r="N362" s="27"/>
      <c r="O362" s="27"/>
      <c r="P362" s="27"/>
      <c r="Q362" s="27"/>
      <c r="R362" s="27"/>
      <c r="S362" s="27"/>
      <c r="T362" s="27"/>
      <c r="U362" s="27"/>
      <c r="V362" s="27"/>
      <c r="W362" s="27"/>
      <c r="X362" s="27"/>
      <c r="Y362" s="27"/>
      <c r="Z362" s="27"/>
      <c r="AA362" s="27"/>
      <c r="AB362" s="27"/>
      <c r="AC362" s="27"/>
      <c r="AD362" s="27"/>
      <c r="AE362" s="27"/>
      <c r="AF362" s="27"/>
      <c r="AG362" s="27"/>
      <c r="AH362" s="27"/>
      <c r="AI362" s="27"/>
      <c r="AJ362" s="27"/>
      <c r="AK362" s="27"/>
      <c r="AL362" s="27"/>
      <c r="AM362" s="27"/>
      <c r="AN362" s="27"/>
    </row>
    <row r="363" spans="2:40" s="428" customFormat="1" ht="10.5" customHeight="1">
      <c r="B363" s="429"/>
      <c r="C363" s="429"/>
      <c r="D363" s="429"/>
      <c r="I363" s="427"/>
      <c r="J363" s="27"/>
      <c r="K363" s="27"/>
      <c r="L363" s="27"/>
      <c r="M363" s="27"/>
      <c r="N363" s="27"/>
      <c r="O363" s="27"/>
      <c r="P363" s="27"/>
      <c r="Q363" s="27"/>
      <c r="R363" s="27"/>
      <c r="S363" s="27"/>
      <c r="T363" s="27"/>
      <c r="U363" s="27"/>
      <c r="V363" s="27"/>
      <c r="W363" s="27"/>
      <c r="X363" s="27"/>
      <c r="Y363" s="27"/>
      <c r="Z363" s="27"/>
      <c r="AA363" s="27"/>
      <c r="AB363" s="27"/>
      <c r="AC363" s="27"/>
      <c r="AD363" s="27"/>
      <c r="AE363" s="27"/>
      <c r="AF363" s="27"/>
      <c r="AG363" s="27"/>
      <c r="AH363" s="27"/>
      <c r="AI363" s="27"/>
      <c r="AJ363" s="27"/>
      <c r="AK363" s="27"/>
      <c r="AL363" s="27"/>
      <c r="AM363" s="27"/>
      <c r="AN363" s="27"/>
    </row>
    <row r="364" spans="2:40" s="428" customFormat="1" ht="10.5" customHeight="1">
      <c r="B364" s="429"/>
      <c r="C364" s="429"/>
      <c r="D364" s="429"/>
      <c r="I364" s="427"/>
      <c r="J364" s="27"/>
      <c r="K364" s="27"/>
      <c r="L364" s="27"/>
      <c r="M364" s="27"/>
      <c r="N364" s="27"/>
      <c r="O364" s="27"/>
      <c r="P364" s="27"/>
      <c r="Q364" s="27"/>
      <c r="R364" s="27"/>
      <c r="S364" s="27"/>
      <c r="T364" s="27"/>
      <c r="U364" s="27"/>
      <c r="V364" s="27"/>
      <c r="W364" s="27"/>
      <c r="X364" s="27"/>
      <c r="Y364" s="27"/>
      <c r="Z364" s="27"/>
      <c r="AA364" s="27"/>
      <c r="AB364" s="27"/>
      <c r="AC364" s="27"/>
      <c r="AD364" s="27"/>
      <c r="AE364" s="27"/>
      <c r="AF364" s="27"/>
      <c r="AG364" s="27"/>
      <c r="AH364" s="27"/>
      <c r="AI364" s="27"/>
      <c r="AJ364" s="27"/>
      <c r="AK364" s="27"/>
      <c r="AL364" s="27"/>
      <c r="AM364" s="27"/>
      <c r="AN364" s="27"/>
    </row>
    <row r="365" spans="2:40" s="428" customFormat="1" ht="10.5" customHeight="1">
      <c r="B365" s="429"/>
      <c r="D365" s="429"/>
      <c r="H365" s="427"/>
      <c r="I365" s="427"/>
      <c r="J365" s="27"/>
      <c r="K365" s="27"/>
      <c r="L365" s="27"/>
      <c r="M365" s="27"/>
      <c r="N365" s="27"/>
      <c r="O365" s="27"/>
      <c r="P365" s="27"/>
      <c r="Q365" s="27"/>
      <c r="R365" s="27"/>
      <c r="S365" s="27"/>
      <c r="T365" s="27"/>
      <c r="U365" s="27"/>
      <c r="V365" s="27"/>
      <c r="W365" s="27"/>
      <c r="X365" s="27"/>
      <c r="Y365" s="27"/>
      <c r="Z365" s="27"/>
      <c r="AA365" s="27"/>
      <c r="AB365" s="27"/>
      <c r="AC365" s="27"/>
      <c r="AD365" s="27"/>
      <c r="AE365" s="27"/>
      <c r="AF365" s="27"/>
      <c r="AG365" s="27"/>
      <c r="AH365" s="27"/>
      <c r="AI365" s="27"/>
      <c r="AJ365" s="27"/>
      <c r="AK365" s="27"/>
      <c r="AL365" s="27"/>
      <c r="AM365" s="27"/>
      <c r="AN365" s="27"/>
    </row>
    <row r="366" spans="2:40" s="428" customFormat="1" ht="10.5" customHeight="1">
      <c r="B366" s="429"/>
      <c r="C366" s="429"/>
      <c r="D366" s="429"/>
      <c r="I366" s="427"/>
      <c r="J366" s="27"/>
      <c r="K366" s="27"/>
      <c r="L366" s="27"/>
      <c r="M366" s="27"/>
      <c r="N366" s="27"/>
      <c r="O366" s="27"/>
      <c r="P366" s="27"/>
      <c r="Q366" s="27"/>
      <c r="R366" s="27"/>
      <c r="S366" s="27"/>
      <c r="T366" s="27"/>
      <c r="U366" s="27"/>
      <c r="V366" s="27"/>
      <c r="W366" s="27"/>
      <c r="X366" s="27"/>
      <c r="Y366" s="27"/>
      <c r="Z366" s="27"/>
      <c r="AA366" s="27"/>
      <c r="AB366" s="27"/>
      <c r="AC366" s="27"/>
      <c r="AD366" s="27"/>
      <c r="AE366" s="27"/>
      <c r="AF366" s="27"/>
      <c r="AG366" s="27"/>
      <c r="AH366" s="27"/>
      <c r="AI366" s="27"/>
      <c r="AJ366" s="27"/>
      <c r="AK366" s="27"/>
      <c r="AL366" s="27"/>
      <c r="AM366" s="27"/>
      <c r="AN366" s="27"/>
    </row>
    <row r="367" spans="2:40" s="428" customFormat="1" ht="10.5" customHeight="1">
      <c r="B367" s="429"/>
      <c r="C367" s="429"/>
      <c r="D367" s="429"/>
      <c r="I367" s="427"/>
      <c r="J367" s="27"/>
      <c r="K367" s="27"/>
      <c r="L367" s="27"/>
      <c r="M367" s="27"/>
      <c r="N367" s="27"/>
      <c r="O367" s="27"/>
      <c r="P367" s="27"/>
      <c r="Q367" s="27"/>
      <c r="R367" s="27"/>
      <c r="S367" s="27"/>
      <c r="T367" s="27"/>
      <c r="U367" s="27"/>
      <c r="V367" s="27"/>
      <c r="W367" s="27"/>
      <c r="X367" s="27"/>
      <c r="Y367" s="27"/>
      <c r="Z367" s="27"/>
      <c r="AA367" s="27"/>
      <c r="AB367" s="27"/>
      <c r="AC367" s="27"/>
      <c r="AD367" s="27"/>
      <c r="AE367" s="27"/>
      <c r="AF367" s="27"/>
      <c r="AG367" s="27"/>
      <c r="AH367" s="27"/>
      <c r="AI367" s="27"/>
      <c r="AJ367" s="27"/>
      <c r="AK367" s="27"/>
      <c r="AL367" s="27"/>
      <c r="AM367" s="27"/>
      <c r="AN367" s="27"/>
    </row>
    <row r="368" spans="2:40" s="428" customFormat="1" ht="10.5" customHeight="1">
      <c r="B368" s="429"/>
      <c r="C368" s="429"/>
      <c r="D368" s="429"/>
      <c r="I368" s="427"/>
      <c r="J368" s="27"/>
      <c r="K368" s="27"/>
      <c r="L368" s="27"/>
      <c r="M368" s="27"/>
      <c r="N368" s="27"/>
      <c r="O368" s="27"/>
      <c r="P368" s="27"/>
      <c r="Q368" s="27"/>
      <c r="R368" s="27"/>
      <c r="S368" s="27"/>
      <c r="T368" s="27"/>
      <c r="U368" s="27"/>
      <c r="V368" s="27"/>
      <c r="W368" s="27"/>
      <c r="X368" s="27"/>
      <c r="Y368" s="27"/>
      <c r="Z368" s="27"/>
      <c r="AA368" s="27"/>
      <c r="AB368" s="27"/>
      <c r="AC368" s="27"/>
      <c r="AD368" s="27"/>
      <c r="AE368" s="27"/>
      <c r="AF368" s="27"/>
      <c r="AG368" s="27"/>
      <c r="AH368" s="27"/>
      <c r="AI368" s="27"/>
      <c r="AJ368" s="27"/>
      <c r="AK368" s="27"/>
      <c r="AL368" s="27"/>
      <c r="AM368" s="27"/>
      <c r="AN368" s="27"/>
    </row>
    <row r="369" spans="2:40" s="428" customFormat="1" ht="10.5" customHeight="1">
      <c r="B369" s="429"/>
      <c r="C369" s="429"/>
      <c r="D369" s="429"/>
      <c r="I369" s="427"/>
      <c r="J369" s="27"/>
      <c r="K369" s="27"/>
      <c r="L369" s="27"/>
      <c r="M369" s="27"/>
      <c r="N369" s="27"/>
      <c r="O369" s="27"/>
      <c r="P369" s="27"/>
      <c r="Q369" s="27"/>
      <c r="R369" s="27"/>
      <c r="S369" s="27"/>
      <c r="T369" s="27"/>
      <c r="U369" s="27"/>
      <c r="V369" s="27"/>
      <c r="W369" s="27"/>
      <c r="X369" s="27"/>
      <c r="Y369" s="27"/>
      <c r="Z369" s="27"/>
      <c r="AA369" s="27"/>
      <c r="AB369" s="27"/>
      <c r="AC369" s="27"/>
      <c r="AD369" s="27"/>
      <c r="AE369" s="27"/>
      <c r="AF369" s="27"/>
      <c r="AG369" s="27"/>
      <c r="AH369" s="27"/>
      <c r="AI369" s="27"/>
      <c r="AJ369" s="27"/>
      <c r="AK369" s="27"/>
      <c r="AL369" s="27"/>
      <c r="AM369" s="27"/>
      <c r="AN369" s="27"/>
    </row>
    <row r="370" spans="2:40" s="428" customFormat="1" ht="10.5" customHeight="1">
      <c r="B370" s="429"/>
      <c r="C370" s="429"/>
      <c r="D370" s="429"/>
      <c r="I370" s="427"/>
      <c r="J370" s="27"/>
      <c r="K370" s="27"/>
      <c r="L370" s="27"/>
      <c r="M370" s="27"/>
      <c r="N370" s="27"/>
      <c r="O370" s="27"/>
      <c r="P370" s="27"/>
      <c r="Q370" s="27"/>
      <c r="R370" s="27"/>
      <c r="S370" s="27"/>
      <c r="T370" s="27"/>
      <c r="U370" s="27"/>
      <c r="V370" s="27"/>
      <c r="W370" s="27"/>
      <c r="X370" s="27"/>
      <c r="Y370" s="27"/>
      <c r="Z370" s="27"/>
      <c r="AA370" s="27"/>
      <c r="AB370" s="27"/>
      <c r="AC370" s="27"/>
      <c r="AD370" s="27"/>
      <c r="AE370" s="27"/>
      <c r="AF370" s="27"/>
      <c r="AG370" s="27"/>
      <c r="AH370" s="27"/>
      <c r="AI370" s="27"/>
      <c r="AJ370" s="27"/>
      <c r="AK370" s="27"/>
      <c r="AL370" s="27"/>
      <c r="AM370" s="27"/>
      <c r="AN370" s="27"/>
    </row>
    <row r="371" spans="2:40" s="428" customFormat="1" ht="10.5" customHeight="1">
      <c r="B371" s="429"/>
      <c r="C371" s="429"/>
      <c r="D371" s="429"/>
      <c r="I371" s="427"/>
      <c r="J371" s="27"/>
      <c r="K371" s="27"/>
      <c r="L371" s="27"/>
      <c r="M371" s="27"/>
      <c r="N371" s="27"/>
      <c r="O371" s="27"/>
      <c r="P371" s="27"/>
      <c r="Q371" s="27"/>
      <c r="R371" s="27"/>
      <c r="S371" s="27"/>
      <c r="T371" s="27"/>
      <c r="U371" s="27"/>
      <c r="V371" s="27"/>
      <c r="W371" s="27"/>
      <c r="X371" s="27"/>
      <c r="Y371" s="27"/>
      <c r="Z371" s="27"/>
      <c r="AA371" s="27"/>
      <c r="AB371" s="27"/>
      <c r="AC371" s="27"/>
      <c r="AD371" s="27"/>
      <c r="AE371" s="27"/>
      <c r="AF371" s="27"/>
      <c r="AG371" s="27"/>
      <c r="AH371" s="27"/>
      <c r="AI371" s="27"/>
      <c r="AJ371" s="27"/>
      <c r="AK371" s="27"/>
      <c r="AL371" s="27"/>
      <c r="AM371" s="27"/>
      <c r="AN371" s="27"/>
    </row>
    <row r="372" spans="2:40" s="428" customFormat="1" ht="10.5" customHeight="1">
      <c r="B372" s="429"/>
      <c r="C372" s="429"/>
      <c r="D372" s="429"/>
      <c r="I372" s="427"/>
      <c r="J372" s="27"/>
      <c r="K372" s="27"/>
      <c r="L372" s="27"/>
      <c r="M372" s="27"/>
      <c r="N372" s="27"/>
      <c r="O372" s="27"/>
      <c r="P372" s="27"/>
      <c r="Q372" s="27"/>
      <c r="R372" s="27"/>
      <c r="S372" s="27"/>
      <c r="T372" s="27"/>
      <c r="U372" s="27"/>
      <c r="V372" s="27"/>
      <c r="W372" s="27"/>
      <c r="X372" s="27"/>
      <c r="Y372" s="27"/>
      <c r="Z372" s="27"/>
      <c r="AA372" s="27"/>
      <c r="AB372" s="27"/>
      <c r="AC372" s="27"/>
      <c r="AD372" s="27"/>
      <c r="AE372" s="27"/>
      <c r="AF372" s="27"/>
      <c r="AG372" s="27"/>
      <c r="AH372" s="27"/>
      <c r="AI372" s="27"/>
      <c r="AJ372" s="27"/>
      <c r="AK372" s="27"/>
      <c r="AL372" s="27"/>
      <c r="AM372" s="27"/>
      <c r="AN372" s="27"/>
    </row>
    <row r="373" spans="2:40" s="428" customFormat="1" ht="10.5" customHeight="1">
      <c r="B373" s="429"/>
      <c r="C373" s="429"/>
      <c r="D373" s="429"/>
      <c r="I373" s="427"/>
      <c r="J373" s="27"/>
      <c r="K373" s="27"/>
      <c r="L373" s="27"/>
      <c r="M373" s="27"/>
      <c r="N373" s="27"/>
      <c r="O373" s="27"/>
      <c r="P373" s="27"/>
      <c r="Q373" s="27"/>
      <c r="R373" s="27"/>
      <c r="S373" s="27"/>
      <c r="T373" s="27"/>
      <c r="U373" s="27"/>
      <c r="V373" s="27"/>
      <c r="W373" s="27"/>
      <c r="X373" s="27"/>
      <c r="Y373" s="27"/>
      <c r="Z373" s="27"/>
      <c r="AA373" s="27"/>
      <c r="AB373" s="27"/>
      <c r="AC373" s="27"/>
      <c r="AD373" s="27"/>
      <c r="AE373" s="27"/>
      <c r="AF373" s="27"/>
      <c r="AG373" s="27"/>
      <c r="AH373" s="27"/>
      <c r="AI373" s="27"/>
      <c r="AJ373" s="27"/>
      <c r="AK373" s="27"/>
      <c r="AL373" s="27"/>
      <c r="AM373" s="27"/>
      <c r="AN373" s="27"/>
    </row>
    <row r="374" spans="2:40" s="428" customFormat="1" ht="10.5" customHeight="1">
      <c r="B374" s="429"/>
      <c r="C374" s="429"/>
      <c r="D374" s="429"/>
      <c r="I374" s="427"/>
      <c r="J374" s="27"/>
      <c r="K374" s="27"/>
      <c r="L374" s="27"/>
      <c r="M374" s="27"/>
      <c r="N374" s="27"/>
      <c r="O374" s="27"/>
      <c r="P374" s="27"/>
      <c r="Q374" s="27"/>
      <c r="R374" s="27"/>
      <c r="S374" s="27"/>
      <c r="T374" s="27"/>
      <c r="U374" s="27"/>
      <c r="V374" s="27"/>
      <c r="W374" s="27"/>
      <c r="X374" s="27"/>
      <c r="Y374" s="27"/>
      <c r="Z374" s="27"/>
      <c r="AA374" s="27"/>
      <c r="AB374" s="27"/>
      <c r="AC374" s="27"/>
      <c r="AD374" s="27"/>
      <c r="AE374" s="27"/>
      <c r="AF374" s="27"/>
      <c r="AG374" s="27"/>
      <c r="AH374" s="27"/>
      <c r="AI374" s="27"/>
      <c r="AJ374" s="27"/>
      <c r="AK374" s="27"/>
      <c r="AL374" s="27"/>
      <c r="AM374" s="27"/>
      <c r="AN374" s="27"/>
    </row>
    <row r="375" spans="2:40" s="428" customFormat="1" ht="10.5" customHeight="1">
      <c r="B375" s="429"/>
      <c r="C375" s="429"/>
      <c r="D375" s="429"/>
      <c r="I375" s="427"/>
      <c r="J375" s="27"/>
      <c r="K375" s="27"/>
      <c r="L375" s="27"/>
      <c r="M375" s="27"/>
      <c r="N375" s="27"/>
      <c r="O375" s="27"/>
      <c r="P375" s="27"/>
      <c r="Q375" s="27"/>
      <c r="R375" s="27"/>
      <c r="S375" s="27"/>
      <c r="T375" s="27"/>
      <c r="U375" s="27"/>
      <c r="V375" s="27"/>
      <c r="W375" s="27"/>
      <c r="X375" s="27"/>
      <c r="Y375" s="27"/>
      <c r="Z375" s="27"/>
      <c r="AA375" s="27"/>
      <c r="AB375" s="27"/>
      <c r="AC375" s="27"/>
      <c r="AD375" s="27"/>
      <c r="AE375" s="27"/>
      <c r="AF375" s="27"/>
      <c r="AG375" s="27"/>
      <c r="AH375" s="27"/>
      <c r="AI375" s="27"/>
      <c r="AJ375" s="27"/>
      <c r="AK375" s="27"/>
      <c r="AL375" s="27"/>
      <c r="AM375" s="27"/>
      <c r="AN375" s="27"/>
    </row>
    <row r="376" spans="2:40" s="428" customFormat="1" ht="10.5" customHeight="1" collapsed="1">
      <c r="B376" s="429"/>
      <c r="C376" s="429"/>
      <c r="D376" s="525"/>
      <c r="I376" s="427"/>
      <c r="J376" s="427"/>
      <c r="K376" s="427"/>
      <c r="L376" s="427"/>
      <c r="M376" s="427"/>
      <c r="N376" s="427"/>
      <c r="O376" s="427"/>
      <c r="P376" s="427"/>
      <c r="Q376" s="427"/>
      <c r="R376" s="427"/>
      <c r="S376" s="427"/>
      <c r="T376" s="427"/>
      <c r="U376" s="427"/>
      <c r="V376" s="427"/>
      <c r="W376" s="427"/>
      <c r="X376" s="427"/>
      <c r="Y376" s="427"/>
      <c r="Z376" s="427"/>
      <c r="AA376" s="427"/>
      <c r="AB376" s="427"/>
      <c r="AC376" s="427"/>
      <c r="AD376" s="427"/>
      <c r="AE376" s="427"/>
      <c r="AF376" s="427"/>
      <c r="AG376" s="427"/>
      <c r="AH376" s="427"/>
      <c r="AI376" s="427"/>
      <c r="AJ376" s="427"/>
      <c r="AK376" s="427"/>
      <c r="AL376" s="427"/>
      <c r="AM376" s="427"/>
      <c r="AN376" s="427"/>
    </row>
    <row r="377" spans="2:40" s="428" customFormat="1" ht="10.5" customHeight="1">
      <c r="B377" s="429"/>
      <c r="C377" s="429"/>
      <c r="D377" s="429"/>
      <c r="F377" s="429"/>
      <c r="G377" s="429"/>
      <c r="H377" s="525"/>
      <c r="J377" s="427"/>
      <c r="K377" s="427"/>
      <c r="L377" s="427"/>
      <c r="M377" s="427"/>
      <c r="N377" s="427"/>
      <c r="O377" s="427"/>
      <c r="P377" s="427"/>
      <c r="Q377" s="427"/>
      <c r="R377" s="427"/>
      <c r="S377" s="427"/>
      <c r="T377" s="427"/>
      <c r="U377" s="427"/>
      <c r="V377" s="427"/>
      <c r="W377" s="427"/>
      <c r="X377" s="427"/>
      <c r="Y377" s="427"/>
      <c r="Z377" s="427"/>
      <c r="AA377" s="427"/>
      <c r="AB377" s="427"/>
      <c r="AC377" s="427"/>
      <c r="AD377" s="427"/>
      <c r="AE377" s="427"/>
      <c r="AF377" s="427"/>
      <c r="AG377" s="427"/>
      <c r="AH377" s="427"/>
      <c r="AI377" s="427"/>
      <c r="AJ377" s="427"/>
      <c r="AK377" s="427"/>
      <c r="AL377" s="427"/>
      <c r="AM377" s="427"/>
      <c r="AN377" s="427"/>
    </row>
    <row r="378" spans="2:40" s="428" customFormat="1" ht="10.5" customHeight="1">
      <c r="B378" s="429"/>
      <c r="C378" s="429"/>
      <c r="D378" s="429"/>
      <c r="F378" s="429"/>
      <c r="G378" s="429"/>
      <c r="J378" s="427"/>
      <c r="K378" s="27"/>
      <c r="L378" s="27"/>
      <c r="M378" s="27"/>
      <c r="N378" s="27"/>
      <c r="O378" s="27"/>
      <c r="P378" s="27"/>
      <c r="Q378" s="27"/>
      <c r="R378" s="27"/>
      <c r="S378" s="27"/>
      <c r="T378" s="27"/>
      <c r="U378" s="27"/>
      <c r="V378" s="27"/>
      <c r="W378" s="27"/>
      <c r="X378" s="27"/>
      <c r="Y378" s="27"/>
      <c r="Z378" s="27"/>
      <c r="AA378" s="27"/>
      <c r="AB378" s="27"/>
      <c r="AC378" s="27"/>
      <c r="AD378" s="27"/>
      <c r="AE378" s="27"/>
      <c r="AF378" s="27"/>
      <c r="AG378" s="27"/>
      <c r="AH378" s="27"/>
      <c r="AI378" s="27"/>
      <c r="AJ378" s="27"/>
      <c r="AK378" s="27"/>
      <c r="AL378" s="27"/>
      <c r="AM378" s="27"/>
      <c r="AN378" s="27"/>
    </row>
    <row r="379" spans="2:40" s="428" customFormat="1" ht="10.5" customHeight="1">
      <c r="B379" s="429"/>
      <c r="C379" s="429"/>
      <c r="D379" s="429"/>
      <c r="F379" s="429"/>
      <c r="G379" s="429"/>
      <c r="H379" s="427"/>
      <c r="J379" s="427"/>
      <c r="K379" s="427"/>
      <c r="L379" s="427"/>
      <c r="M379" s="427"/>
      <c r="N379" s="427"/>
      <c r="O379" s="427"/>
      <c r="P379" s="427"/>
      <c r="Q379" s="427"/>
      <c r="R379" s="427"/>
      <c r="S379" s="427"/>
      <c r="T379" s="427"/>
      <c r="U379" s="427"/>
      <c r="V379" s="427"/>
      <c r="W379" s="427"/>
      <c r="X379" s="427"/>
      <c r="Y379" s="427"/>
      <c r="Z379" s="427"/>
      <c r="AA379" s="427"/>
      <c r="AB379" s="427"/>
      <c r="AC379" s="427"/>
      <c r="AD379" s="427"/>
      <c r="AE379" s="427"/>
      <c r="AF379" s="427"/>
      <c r="AG379" s="427"/>
      <c r="AH379" s="427"/>
      <c r="AI379" s="427"/>
      <c r="AJ379" s="427"/>
      <c r="AK379" s="427"/>
      <c r="AL379" s="427"/>
      <c r="AM379" s="427"/>
      <c r="AN379" s="427"/>
    </row>
    <row r="380" spans="2:40" s="428" customFormat="1" ht="10.5" customHeight="1">
      <c r="B380" s="429"/>
      <c r="C380" s="429"/>
      <c r="D380" s="429"/>
      <c r="F380" s="429"/>
      <c r="G380" s="429"/>
      <c r="I380" s="427"/>
      <c r="J380" s="427"/>
      <c r="K380" s="427"/>
      <c r="L380" s="427"/>
      <c r="M380" s="427"/>
      <c r="N380" s="427"/>
      <c r="O380" s="427"/>
      <c r="P380" s="427"/>
      <c r="Q380" s="427"/>
      <c r="R380" s="427"/>
      <c r="S380" s="427"/>
      <c r="T380" s="427"/>
      <c r="U380" s="427"/>
      <c r="V380" s="427"/>
      <c r="W380" s="427"/>
      <c r="X380" s="427"/>
      <c r="Y380" s="427"/>
      <c r="Z380" s="427"/>
      <c r="AA380" s="427"/>
      <c r="AB380" s="427"/>
      <c r="AC380" s="427"/>
      <c r="AD380" s="427"/>
      <c r="AE380" s="427"/>
      <c r="AF380" s="427"/>
      <c r="AG380" s="427"/>
      <c r="AH380" s="427"/>
      <c r="AI380" s="427"/>
      <c r="AJ380" s="427"/>
      <c r="AK380" s="427"/>
      <c r="AL380" s="427"/>
      <c r="AM380" s="427"/>
      <c r="AN380" s="427"/>
    </row>
    <row r="381" spans="2:40" s="428" customFormat="1" ht="10.5" customHeight="1" collapsed="1">
      <c r="B381" s="14"/>
      <c r="D381" s="525"/>
      <c r="E381" s="3"/>
      <c r="F381" s="14"/>
      <c r="G381" s="14"/>
      <c r="H381" s="3"/>
      <c r="I381" s="3"/>
      <c r="J381" s="427"/>
      <c r="K381" s="427"/>
      <c r="L381" s="427"/>
      <c r="M381" s="427"/>
      <c r="N381" s="427"/>
      <c r="O381" s="427"/>
      <c r="P381" s="427"/>
      <c r="Q381" s="427"/>
      <c r="R381" s="427"/>
      <c r="S381" s="427"/>
      <c r="T381" s="427"/>
      <c r="U381" s="427"/>
      <c r="V381" s="427"/>
      <c r="W381" s="427"/>
      <c r="X381" s="427"/>
      <c r="Y381" s="427"/>
      <c r="Z381" s="427"/>
      <c r="AA381" s="427"/>
      <c r="AB381" s="427"/>
      <c r="AC381" s="427"/>
      <c r="AD381" s="427"/>
      <c r="AE381" s="427"/>
      <c r="AF381" s="427"/>
      <c r="AG381" s="427"/>
      <c r="AH381" s="427"/>
      <c r="AI381" s="427"/>
      <c r="AJ381" s="427"/>
      <c r="AK381" s="427"/>
      <c r="AL381" s="427"/>
      <c r="AM381" s="427"/>
      <c r="AN381" s="427"/>
    </row>
    <row r="382" spans="2:40" s="428" customFormat="1" ht="10.5" customHeight="1">
      <c r="B382" s="429"/>
      <c r="C382" s="429"/>
      <c r="D382" s="525"/>
      <c r="F382" s="429"/>
      <c r="G382" s="429"/>
      <c r="I382" s="427"/>
      <c r="J382" s="427"/>
      <c r="K382" s="427"/>
      <c r="L382" s="427"/>
      <c r="M382" s="427"/>
      <c r="N382" s="427"/>
      <c r="O382" s="427"/>
      <c r="P382" s="427"/>
      <c r="Q382" s="427"/>
      <c r="R382" s="427"/>
      <c r="S382" s="427"/>
      <c r="T382" s="427"/>
      <c r="U382" s="427"/>
      <c r="V382" s="427"/>
      <c r="W382" s="427"/>
      <c r="X382" s="427"/>
      <c r="Y382" s="427"/>
      <c r="Z382" s="427"/>
      <c r="AA382" s="427"/>
      <c r="AB382" s="427"/>
      <c r="AC382" s="427"/>
      <c r="AD382" s="427"/>
      <c r="AE382" s="427"/>
      <c r="AF382" s="427"/>
      <c r="AG382" s="427"/>
      <c r="AH382" s="427"/>
      <c r="AI382" s="427"/>
      <c r="AJ382" s="427"/>
      <c r="AK382" s="427"/>
      <c r="AL382" s="427"/>
      <c r="AM382" s="427"/>
      <c r="AN382" s="427"/>
    </row>
    <row r="383" spans="2:40" s="428" customFormat="1" ht="10.5" customHeight="1">
      <c r="B383" s="429"/>
      <c r="C383" s="429"/>
      <c r="D383" s="429"/>
      <c r="E383" s="525"/>
      <c r="I383" s="427"/>
      <c r="J383" s="427"/>
      <c r="K383" s="427"/>
      <c r="L383" s="427"/>
      <c r="M383" s="427"/>
      <c r="N383" s="427"/>
      <c r="O383" s="427"/>
      <c r="P383" s="427"/>
      <c r="Q383" s="427"/>
      <c r="R383" s="427"/>
      <c r="S383" s="427"/>
      <c r="T383" s="427"/>
      <c r="U383" s="427"/>
      <c r="V383" s="427"/>
      <c r="W383" s="427"/>
      <c r="X383" s="427"/>
      <c r="Y383" s="427"/>
      <c r="Z383" s="427"/>
      <c r="AA383" s="427"/>
      <c r="AB383" s="427"/>
      <c r="AC383" s="427"/>
      <c r="AD383" s="427"/>
      <c r="AE383" s="427"/>
      <c r="AF383" s="427"/>
      <c r="AG383" s="427"/>
      <c r="AH383" s="427"/>
      <c r="AI383" s="427"/>
      <c r="AJ383" s="427"/>
      <c r="AK383" s="427"/>
      <c r="AL383" s="427"/>
      <c r="AM383" s="427"/>
      <c r="AN383" s="427"/>
    </row>
    <row r="384" spans="2:40" s="428" customFormat="1" ht="10.5" customHeight="1">
      <c r="B384" s="429"/>
      <c r="C384" s="429"/>
      <c r="D384" s="429"/>
      <c r="F384" s="429"/>
      <c r="G384" s="429"/>
      <c r="J384" s="427"/>
      <c r="K384" s="427"/>
      <c r="L384" s="427"/>
      <c r="M384" s="427"/>
      <c r="N384" s="427"/>
      <c r="O384" s="427"/>
      <c r="P384" s="427"/>
      <c r="Q384" s="427"/>
      <c r="R384" s="427"/>
      <c r="S384" s="427"/>
      <c r="T384" s="427"/>
      <c r="U384" s="427"/>
      <c r="V384" s="427"/>
      <c r="W384" s="427"/>
      <c r="X384" s="427"/>
      <c r="Y384" s="427"/>
      <c r="Z384" s="427"/>
      <c r="AA384" s="427"/>
      <c r="AB384" s="427"/>
      <c r="AC384" s="427"/>
      <c r="AD384" s="427"/>
      <c r="AE384" s="427"/>
      <c r="AF384" s="427"/>
      <c r="AG384" s="427"/>
      <c r="AH384" s="427"/>
      <c r="AI384" s="427"/>
      <c r="AJ384" s="427"/>
      <c r="AK384" s="427"/>
      <c r="AL384" s="427"/>
      <c r="AM384" s="427"/>
      <c r="AN384" s="427"/>
    </row>
    <row r="385" spans="2:40" s="428" customFormat="1" ht="10.5" customHeight="1">
      <c r="B385" s="429"/>
      <c r="C385" s="429"/>
      <c r="D385" s="429"/>
      <c r="F385" s="429"/>
      <c r="G385" s="429"/>
      <c r="J385" s="427"/>
      <c r="K385" s="27"/>
      <c r="L385" s="27"/>
      <c r="M385" s="27"/>
      <c r="N385" s="27"/>
      <c r="O385" s="27"/>
      <c r="P385" s="27"/>
      <c r="Q385" s="27"/>
      <c r="R385" s="27"/>
      <c r="S385" s="27"/>
      <c r="T385" s="27"/>
      <c r="U385" s="27"/>
      <c r="V385" s="27"/>
      <c r="W385" s="27"/>
      <c r="X385" s="27"/>
      <c r="Y385" s="27"/>
      <c r="Z385" s="27"/>
      <c r="AA385" s="27"/>
      <c r="AB385" s="27"/>
      <c r="AC385" s="27"/>
      <c r="AD385" s="27"/>
      <c r="AE385" s="27"/>
      <c r="AF385" s="27"/>
      <c r="AG385" s="27"/>
      <c r="AH385" s="27"/>
      <c r="AI385" s="27"/>
      <c r="AJ385" s="27"/>
      <c r="AK385" s="27"/>
      <c r="AL385" s="27"/>
      <c r="AM385" s="27"/>
      <c r="AN385" s="27"/>
    </row>
    <row r="386" spans="2:40" s="428" customFormat="1" ht="10.5" customHeight="1">
      <c r="B386" s="429"/>
      <c r="C386" s="429"/>
      <c r="D386" s="429"/>
      <c r="F386" s="429"/>
      <c r="G386" s="429"/>
      <c r="J386" s="427"/>
      <c r="K386" s="27"/>
      <c r="L386" s="27"/>
      <c r="M386" s="27"/>
      <c r="N386" s="27"/>
      <c r="O386" s="27"/>
      <c r="P386" s="27"/>
      <c r="Q386" s="27"/>
      <c r="R386" s="27"/>
      <c r="S386" s="27"/>
      <c r="T386" s="27"/>
      <c r="U386" s="27"/>
      <c r="V386" s="27"/>
      <c r="W386" s="27"/>
      <c r="X386" s="27"/>
      <c r="Y386" s="27"/>
      <c r="Z386" s="27"/>
      <c r="AA386" s="27"/>
      <c r="AB386" s="27"/>
      <c r="AC386" s="27"/>
      <c r="AD386" s="27"/>
      <c r="AE386" s="27"/>
      <c r="AF386" s="27"/>
      <c r="AG386" s="27"/>
      <c r="AH386" s="27"/>
      <c r="AI386" s="27"/>
      <c r="AJ386" s="27"/>
      <c r="AK386" s="27"/>
      <c r="AL386" s="27"/>
      <c r="AM386" s="27"/>
      <c r="AN386" s="27"/>
    </row>
    <row r="387" spans="2:40" s="428" customFormat="1" ht="10.5" customHeight="1">
      <c r="B387" s="429"/>
      <c r="C387" s="429"/>
      <c r="D387" s="429"/>
      <c r="F387" s="525"/>
      <c r="G387" s="525"/>
      <c r="I387" s="427"/>
      <c r="J387" s="427"/>
      <c r="K387" s="427"/>
      <c r="L387" s="427"/>
      <c r="M387" s="427"/>
      <c r="N387" s="427"/>
      <c r="O387" s="427"/>
      <c r="P387" s="427"/>
      <c r="Q387" s="427"/>
      <c r="R387" s="427"/>
      <c r="S387" s="427"/>
      <c r="T387" s="427"/>
      <c r="U387" s="427"/>
      <c r="V387" s="427"/>
      <c r="W387" s="427"/>
      <c r="X387" s="427"/>
      <c r="Y387" s="427"/>
      <c r="Z387" s="427"/>
      <c r="AA387" s="427"/>
      <c r="AB387" s="427"/>
      <c r="AC387" s="427"/>
      <c r="AD387" s="427"/>
      <c r="AE387" s="427"/>
      <c r="AF387" s="427"/>
      <c r="AG387" s="427"/>
      <c r="AH387" s="427"/>
      <c r="AI387" s="427"/>
      <c r="AJ387" s="427"/>
      <c r="AK387" s="427"/>
      <c r="AL387" s="427"/>
      <c r="AM387" s="427"/>
      <c r="AN387" s="427"/>
    </row>
    <row r="388" spans="2:40" s="428" customFormat="1" ht="10.5" customHeight="1">
      <c r="B388" s="429"/>
      <c r="C388" s="429"/>
      <c r="D388" s="429"/>
      <c r="F388" s="429"/>
      <c r="G388" s="429"/>
      <c r="J388" s="427"/>
      <c r="K388" s="427"/>
      <c r="L388" s="427"/>
      <c r="M388" s="427"/>
      <c r="N388" s="427"/>
      <c r="O388" s="427"/>
      <c r="P388" s="427"/>
      <c r="Q388" s="427"/>
      <c r="R388" s="427"/>
      <c r="S388" s="427"/>
      <c r="T388" s="427"/>
      <c r="U388" s="427"/>
      <c r="V388" s="427"/>
      <c r="W388" s="427"/>
      <c r="X388" s="427"/>
      <c r="Y388" s="427"/>
      <c r="Z388" s="427"/>
      <c r="AA388" s="427"/>
      <c r="AB388" s="427"/>
      <c r="AC388" s="427"/>
      <c r="AD388" s="427"/>
      <c r="AE388" s="427"/>
      <c r="AF388" s="427"/>
      <c r="AG388" s="427"/>
      <c r="AH388" s="427"/>
      <c r="AI388" s="427"/>
      <c r="AJ388" s="427"/>
      <c r="AK388" s="427"/>
      <c r="AL388" s="427"/>
      <c r="AM388" s="427"/>
      <c r="AN388" s="427"/>
    </row>
    <row r="389" spans="2:40" s="428" customFormat="1" ht="10.5" customHeight="1">
      <c r="B389" s="429"/>
      <c r="C389" s="429"/>
      <c r="D389" s="429"/>
      <c r="F389" s="429"/>
      <c r="G389" s="429"/>
      <c r="J389" s="427"/>
      <c r="K389" s="27"/>
      <c r="L389" s="27"/>
      <c r="M389" s="27"/>
      <c r="N389" s="27"/>
      <c r="O389" s="27"/>
      <c r="P389" s="27"/>
      <c r="Q389" s="27"/>
      <c r="R389" s="27"/>
      <c r="S389" s="27"/>
      <c r="T389" s="27"/>
      <c r="U389" s="27"/>
      <c r="V389" s="27"/>
      <c r="W389" s="27"/>
      <c r="X389" s="27"/>
      <c r="Y389" s="27"/>
      <c r="Z389" s="27"/>
      <c r="AA389" s="27"/>
      <c r="AB389" s="27"/>
      <c r="AC389" s="27"/>
      <c r="AD389" s="27"/>
      <c r="AE389" s="27"/>
      <c r="AF389" s="27"/>
      <c r="AG389" s="27"/>
      <c r="AH389" s="27"/>
      <c r="AI389" s="27"/>
      <c r="AJ389" s="27"/>
      <c r="AK389" s="27"/>
      <c r="AL389" s="27"/>
      <c r="AM389" s="27"/>
      <c r="AN389" s="27"/>
    </row>
    <row r="390" spans="2:40" s="428" customFormat="1" ht="10.5" customHeight="1">
      <c r="B390" s="429"/>
      <c r="C390" s="429"/>
      <c r="D390" s="429"/>
      <c r="F390" s="429"/>
      <c r="G390" s="429"/>
      <c r="J390" s="427"/>
      <c r="K390" s="27"/>
      <c r="L390" s="27"/>
      <c r="M390" s="27"/>
      <c r="N390" s="27"/>
      <c r="O390" s="27"/>
      <c r="P390" s="27"/>
      <c r="Q390" s="27"/>
      <c r="R390" s="27"/>
      <c r="S390" s="27"/>
      <c r="T390" s="27"/>
      <c r="U390" s="27"/>
      <c r="V390" s="27"/>
      <c r="W390" s="27"/>
      <c r="X390" s="27"/>
      <c r="Y390" s="27"/>
      <c r="Z390" s="27"/>
      <c r="AA390" s="27"/>
      <c r="AB390" s="27"/>
      <c r="AC390" s="27"/>
      <c r="AD390" s="27"/>
      <c r="AE390" s="27"/>
      <c r="AF390" s="27"/>
      <c r="AG390" s="27"/>
      <c r="AH390" s="27"/>
      <c r="AI390" s="27"/>
      <c r="AJ390" s="27"/>
      <c r="AK390" s="27"/>
      <c r="AL390" s="27"/>
      <c r="AM390" s="27"/>
      <c r="AN390" s="27"/>
    </row>
    <row r="391" spans="2:40" s="428" customFormat="1" ht="10.5" customHeight="1">
      <c r="B391" s="33"/>
      <c r="C391" s="33"/>
      <c r="D391" s="14"/>
      <c r="E391" s="3"/>
      <c r="F391" s="33"/>
      <c r="G391" s="33"/>
      <c r="H391" s="3"/>
      <c r="I391" s="427"/>
      <c r="J391" s="427"/>
      <c r="K391" s="427"/>
      <c r="L391" s="427"/>
      <c r="M391" s="427"/>
      <c r="N391" s="427"/>
      <c r="O391" s="427"/>
      <c r="P391" s="427"/>
      <c r="Q391" s="427"/>
      <c r="R391" s="427"/>
      <c r="S391" s="427"/>
      <c r="T391" s="427"/>
      <c r="U391" s="427"/>
      <c r="V391" s="427"/>
      <c r="W391" s="427"/>
      <c r="X391" s="427"/>
      <c r="Y391" s="427"/>
      <c r="Z391" s="427"/>
      <c r="AA391" s="427"/>
      <c r="AB391" s="427"/>
      <c r="AC391" s="427"/>
      <c r="AD391" s="427"/>
      <c r="AE391" s="427"/>
      <c r="AF391" s="427"/>
      <c r="AG391" s="427"/>
      <c r="AH391" s="427"/>
      <c r="AI391" s="427"/>
      <c r="AJ391" s="427"/>
      <c r="AK391" s="427"/>
      <c r="AL391" s="427"/>
      <c r="AM391" s="427"/>
      <c r="AN391" s="427"/>
    </row>
    <row r="392" spans="2:40" s="428" customFormat="1" ht="10.5" customHeight="1">
      <c r="B392" s="429"/>
      <c r="C392" s="429"/>
      <c r="D392" s="429"/>
      <c r="F392" s="429"/>
      <c r="G392" s="429"/>
      <c r="I392" s="427"/>
      <c r="J392" s="427"/>
      <c r="K392" s="427"/>
      <c r="L392" s="427"/>
      <c r="M392" s="427"/>
      <c r="N392" s="427"/>
      <c r="O392" s="427"/>
      <c r="P392" s="427"/>
      <c r="Q392" s="427"/>
      <c r="R392" s="427"/>
      <c r="S392" s="427"/>
      <c r="T392" s="427"/>
      <c r="U392" s="427"/>
      <c r="V392" s="427"/>
      <c r="W392" s="427"/>
      <c r="X392" s="427"/>
      <c r="Y392" s="427"/>
      <c r="Z392" s="427"/>
      <c r="AA392" s="427"/>
      <c r="AB392" s="427"/>
      <c r="AC392" s="427"/>
      <c r="AD392" s="427"/>
      <c r="AE392" s="427"/>
      <c r="AF392" s="427"/>
      <c r="AG392" s="427"/>
      <c r="AH392" s="427"/>
      <c r="AI392" s="427"/>
      <c r="AJ392" s="427"/>
      <c r="AK392" s="427"/>
      <c r="AL392" s="427"/>
      <c r="AM392" s="427"/>
      <c r="AN392" s="427"/>
    </row>
    <row r="393" spans="2:40" s="428" customFormat="1" ht="10.5" customHeight="1">
      <c r="B393" s="429"/>
      <c r="C393" s="429"/>
      <c r="D393" s="429"/>
      <c r="E393" s="429"/>
      <c r="I393" s="427"/>
      <c r="J393" s="427"/>
      <c r="K393" s="427"/>
      <c r="L393" s="427"/>
      <c r="M393" s="427"/>
      <c r="N393" s="427"/>
      <c r="O393" s="427"/>
      <c r="P393" s="427"/>
      <c r="Q393" s="427"/>
      <c r="R393" s="427"/>
      <c r="S393" s="427"/>
      <c r="T393" s="427"/>
      <c r="U393" s="427"/>
      <c r="V393" s="427"/>
      <c r="W393" s="427"/>
      <c r="X393" s="427"/>
      <c r="Y393" s="427"/>
      <c r="Z393" s="427"/>
      <c r="AA393" s="427"/>
      <c r="AB393" s="427"/>
      <c r="AC393" s="427"/>
      <c r="AD393" s="427"/>
      <c r="AE393" s="427"/>
      <c r="AF393" s="427"/>
      <c r="AG393" s="427"/>
      <c r="AH393" s="427"/>
      <c r="AI393" s="427"/>
      <c r="AJ393" s="427"/>
      <c r="AK393" s="427"/>
      <c r="AL393" s="427"/>
      <c r="AM393" s="427"/>
      <c r="AN393" s="427"/>
    </row>
    <row r="394" spans="2:40" s="428" customFormat="1" ht="10.5" customHeight="1">
      <c r="B394" s="429"/>
      <c r="C394" s="429"/>
      <c r="D394" s="429"/>
      <c r="F394" s="429"/>
      <c r="G394" s="429"/>
      <c r="H394" s="525"/>
      <c r="J394" s="38"/>
      <c r="K394" s="427"/>
      <c r="L394" s="427"/>
      <c r="M394" s="427"/>
      <c r="N394" s="427"/>
      <c r="O394" s="427"/>
      <c r="P394" s="427"/>
      <c r="Q394" s="427"/>
      <c r="R394" s="427"/>
      <c r="S394" s="427"/>
      <c r="T394" s="427"/>
      <c r="U394" s="427"/>
      <c r="V394" s="427"/>
      <c r="W394" s="427"/>
      <c r="X394" s="427"/>
      <c r="Y394" s="427"/>
      <c r="Z394" s="427"/>
      <c r="AA394" s="427"/>
      <c r="AB394" s="427"/>
      <c r="AC394" s="427"/>
      <c r="AD394" s="427"/>
      <c r="AE394" s="427"/>
      <c r="AF394" s="427"/>
      <c r="AG394" s="427"/>
      <c r="AH394" s="427"/>
      <c r="AI394" s="427"/>
      <c r="AJ394" s="427"/>
      <c r="AK394" s="427"/>
      <c r="AL394" s="427"/>
      <c r="AM394" s="427"/>
      <c r="AN394" s="427"/>
    </row>
    <row r="395" spans="2:40" s="428" customFormat="1" ht="10.5" customHeight="1">
      <c r="B395" s="429"/>
      <c r="C395" s="429"/>
      <c r="D395" s="429"/>
      <c r="F395" s="429"/>
      <c r="G395" s="429"/>
      <c r="H395" s="525"/>
      <c r="J395" s="27"/>
      <c r="K395" s="27"/>
      <c r="L395" s="27"/>
      <c r="M395" s="27"/>
      <c r="N395" s="27"/>
      <c r="O395" s="27"/>
      <c r="P395" s="27"/>
      <c r="Q395" s="27"/>
      <c r="R395" s="27"/>
      <c r="S395" s="27"/>
      <c r="T395" s="27"/>
      <c r="U395" s="27"/>
      <c r="V395" s="27"/>
      <c r="W395" s="27"/>
      <c r="X395" s="27"/>
      <c r="Y395" s="27"/>
      <c r="Z395" s="27"/>
      <c r="AA395" s="27"/>
      <c r="AB395" s="27"/>
      <c r="AC395" s="27"/>
      <c r="AD395" s="27"/>
      <c r="AE395" s="27"/>
      <c r="AF395" s="27"/>
      <c r="AG395" s="27"/>
      <c r="AH395" s="27"/>
      <c r="AI395" s="27"/>
      <c r="AJ395" s="27"/>
      <c r="AK395" s="27"/>
      <c r="AL395" s="27"/>
      <c r="AM395" s="27"/>
      <c r="AN395" s="27"/>
    </row>
    <row r="396" spans="2:40" s="428" customFormat="1" ht="10.5" customHeight="1">
      <c r="B396" s="429"/>
      <c r="C396" s="429"/>
      <c r="D396" s="429"/>
      <c r="F396" s="429"/>
      <c r="G396" s="429"/>
      <c r="J396" s="27"/>
      <c r="K396" s="27"/>
      <c r="L396" s="27"/>
      <c r="M396" s="27"/>
      <c r="N396" s="27"/>
      <c r="O396" s="27"/>
      <c r="P396" s="27"/>
      <c r="Q396" s="27"/>
      <c r="R396" s="27"/>
      <c r="S396" s="27"/>
      <c r="T396" s="27"/>
      <c r="U396" s="27"/>
      <c r="V396" s="27"/>
      <c r="W396" s="27"/>
      <c r="X396" s="27"/>
      <c r="Y396" s="27"/>
      <c r="Z396" s="27"/>
      <c r="AA396" s="27"/>
      <c r="AB396" s="27"/>
      <c r="AC396" s="27"/>
      <c r="AD396" s="27"/>
      <c r="AE396" s="27"/>
      <c r="AF396" s="27"/>
      <c r="AG396" s="27"/>
      <c r="AH396" s="27"/>
      <c r="AI396" s="27"/>
      <c r="AJ396" s="27"/>
      <c r="AK396" s="27"/>
      <c r="AL396" s="27"/>
      <c r="AM396" s="27"/>
      <c r="AN396" s="27"/>
    </row>
    <row r="397" spans="2:40" s="428" customFormat="1" ht="10.5" customHeight="1">
      <c r="B397" s="429"/>
      <c r="C397" s="429"/>
      <c r="D397" s="429"/>
      <c r="F397" s="429"/>
      <c r="G397" s="429"/>
      <c r="I397" s="427"/>
      <c r="J397" s="427"/>
      <c r="K397" s="427"/>
      <c r="L397" s="427"/>
      <c r="M397" s="427"/>
      <c r="N397" s="427"/>
      <c r="O397" s="427"/>
      <c r="P397" s="427"/>
      <c r="Q397" s="427"/>
      <c r="R397" s="427"/>
      <c r="S397" s="427"/>
      <c r="T397" s="427"/>
      <c r="U397" s="427"/>
      <c r="V397" s="427"/>
      <c r="W397" s="427"/>
      <c r="X397" s="427"/>
      <c r="Y397" s="427"/>
      <c r="Z397" s="427"/>
      <c r="AA397" s="427"/>
      <c r="AB397" s="427"/>
      <c r="AC397" s="427"/>
      <c r="AD397" s="427"/>
      <c r="AE397" s="427"/>
      <c r="AF397" s="427"/>
      <c r="AG397" s="427"/>
      <c r="AH397" s="427"/>
      <c r="AI397" s="427"/>
      <c r="AJ397" s="427"/>
      <c r="AK397" s="427"/>
      <c r="AL397" s="427"/>
      <c r="AM397" s="427"/>
      <c r="AN397" s="427"/>
    </row>
    <row r="398" spans="2:40" s="428" customFormat="1" ht="10.5" customHeight="1" collapsed="1">
      <c r="B398" s="429"/>
      <c r="C398" s="429"/>
      <c r="D398" s="429"/>
      <c r="E398" s="429"/>
      <c r="F398" s="525"/>
      <c r="G398" s="525"/>
      <c r="I398" s="427"/>
      <c r="J398" s="427"/>
      <c r="K398" s="427"/>
      <c r="L398" s="427"/>
      <c r="M398" s="427"/>
      <c r="N398" s="427"/>
      <c r="O398" s="427"/>
      <c r="P398" s="427"/>
      <c r="Q398" s="427"/>
      <c r="R398" s="427"/>
      <c r="S398" s="427"/>
      <c r="T398" s="427"/>
      <c r="U398" s="427"/>
      <c r="V398" s="427"/>
      <c r="W398" s="427"/>
      <c r="X398" s="427"/>
      <c r="Y398" s="427"/>
      <c r="Z398" s="427"/>
      <c r="AA398" s="427"/>
      <c r="AB398" s="427"/>
      <c r="AC398" s="427"/>
      <c r="AD398" s="427"/>
      <c r="AE398" s="427"/>
      <c r="AF398" s="427"/>
      <c r="AG398" s="427"/>
      <c r="AH398" s="427"/>
      <c r="AI398" s="427"/>
      <c r="AJ398" s="427"/>
      <c r="AK398" s="427"/>
      <c r="AL398" s="427"/>
      <c r="AM398" s="427"/>
      <c r="AN398" s="427"/>
    </row>
    <row r="399" spans="2:40" s="428" customFormat="1" ht="10.5" customHeight="1">
      <c r="B399" s="429"/>
      <c r="C399" s="429"/>
      <c r="D399" s="429"/>
      <c r="F399" s="429"/>
      <c r="G399" s="429"/>
      <c r="H399" s="525"/>
      <c r="J399" s="427"/>
      <c r="K399" s="427"/>
      <c r="L399" s="427"/>
      <c r="M399" s="427"/>
      <c r="N399" s="427"/>
      <c r="O399" s="427"/>
      <c r="P399" s="427"/>
      <c r="Q399" s="427"/>
      <c r="R399" s="427"/>
      <c r="S399" s="427"/>
      <c r="T399" s="427"/>
      <c r="U399" s="427"/>
      <c r="V399" s="427"/>
      <c r="W399" s="427"/>
      <c r="X399" s="427"/>
      <c r="Y399" s="427"/>
      <c r="Z399" s="427"/>
      <c r="AA399" s="427"/>
      <c r="AB399" s="427"/>
      <c r="AC399" s="427"/>
      <c r="AD399" s="427"/>
      <c r="AE399" s="427"/>
      <c r="AF399" s="427"/>
      <c r="AG399" s="427"/>
      <c r="AH399" s="427"/>
      <c r="AI399" s="427"/>
      <c r="AJ399" s="427"/>
      <c r="AK399" s="427"/>
      <c r="AL399" s="427"/>
      <c r="AM399" s="427"/>
      <c r="AN399" s="427"/>
    </row>
    <row r="400" spans="2:40" s="428" customFormat="1" ht="10.5" customHeight="1">
      <c r="B400" s="429"/>
      <c r="C400" s="429"/>
      <c r="D400" s="429"/>
      <c r="F400" s="429"/>
      <c r="G400" s="429"/>
      <c r="H400" s="525"/>
      <c r="J400" s="27"/>
      <c r="K400" s="27"/>
      <c r="L400" s="27"/>
      <c r="M400" s="27"/>
      <c r="N400" s="27"/>
      <c r="O400" s="27"/>
      <c r="P400" s="27"/>
      <c r="Q400" s="27"/>
      <c r="R400" s="27"/>
      <c r="S400" s="27"/>
      <c r="T400" s="27"/>
      <c r="U400" s="27"/>
      <c r="V400" s="27"/>
      <c r="W400" s="27"/>
      <c r="X400" s="27"/>
      <c r="Y400" s="27"/>
      <c r="Z400" s="27"/>
      <c r="AA400" s="27"/>
      <c r="AB400" s="27"/>
      <c r="AC400" s="27"/>
      <c r="AD400" s="27"/>
      <c r="AE400" s="27"/>
      <c r="AF400" s="27"/>
      <c r="AG400" s="27"/>
      <c r="AH400" s="27"/>
      <c r="AI400" s="27"/>
      <c r="AJ400" s="27"/>
      <c r="AK400" s="27"/>
      <c r="AL400" s="27"/>
      <c r="AM400" s="27"/>
      <c r="AN400" s="27"/>
    </row>
    <row r="401" spans="2:40" s="428" customFormat="1" ht="10.5" customHeight="1">
      <c r="B401" s="429"/>
      <c r="C401" s="429"/>
      <c r="D401" s="429"/>
      <c r="F401" s="429"/>
      <c r="G401" s="429"/>
      <c r="J401" s="27"/>
      <c r="K401" s="27"/>
      <c r="L401" s="27"/>
      <c r="M401" s="27"/>
      <c r="N401" s="27"/>
      <c r="O401" s="27"/>
      <c r="P401" s="27"/>
      <c r="Q401" s="27"/>
      <c r="R401" s="27"/>
      <c r="S401" s="27"/>
      <c r="T401" s="27"/>
      <c r="U401" s="27"/>
      <c r="V401" s="27"/>
      <c r="W401" s="27"/>
      <c r="X401" s="27"/>
      <c r="Y401" s="27"/>
      <c r="Z401" s="27"/>
      <c r="AA401" s="27"/>
      <c r="AB401" s="27"/>
      <c r="AC401" s="27"/>
      <c r="AD401" s="27"/>
      <c r="AE401" s="27"/>
      <c r="AF401" s="27"/>
      <c r="AG401" s="27"/>
      <c r="AH401" s="27"/>
      <c r="AI401" s="27"/>
      <c r="AJ401" s="27"/>
      <c r="AK401" s="27"/>
      <c r="AL401" s="27"/>
      <c r="AM401" s="27"/>
      <c r="AN401" s="27"/>
    </row>
    <row r="402" spans="2:40" s="428" customFormat="1" ht="10.5" customHeight="1">
      <c r="B402" s="429"/>
      <c r="C402" s="429"/>
      <c r="D402" s="429"/>
      <c r="F402" s="429"/>
      <c r="G402" s="429"/>
      <c r="J402" s="27"/>
      <c r="K402" s="27"/>
      <c r="L402" s="27"/>
      <c r="M402" s="27"/>
      <c r="N402" s="27"/>
      <c r="O402" s="27"/>
      <c r="P402" s="27"/>
      <c r="Q402" s="27"/>
      <c r="R402" s="27"/>
      <c r="S402" s="27"/>
      <c r="T402" s="27"/>
      <c r="U402" s="27"/>
      <c r="V402" s="27"/>
      <c r="W402" s="27"/>
      <c r="X402" s="27"/>
      <c r="Y402" s="27"/>
      <c r="Z402" s="27"/>
      <c r="AA402" s="27"/>
      <c r="AB402" s="27"/>
      <c r="AC402" s="27"/>
      <c r="AD402" s="27"/>
      <c r="AE402" s="27"/>
      <c r="AF402" s="27"/>
      <c r="AG402" s="27"/>
      <c r="AH402" s="27"/>
      <c r="AI402" s="27"/>
      <c r="AJ402" s="27"/>
      <c r="AK402" s="27"/>
      <c r="AL402" s="27"/>
      <c r="AM402" s="27"/>
      <c r="AN402" s="27"/>
    </row>
    <row r="403" spans="2:40" s="428" customFormat="1" ht="10.5" customHeight="1">
      <c r="B403" s="429"/>
      <c r="C403" s="429"/>
      <c r="D403" s="429"/>
      <c r="F403" s="429"/>
      <c r="G403" s="429"/>
      <c r="H403" s="427"/>
      <c r="I403" s="427"/>
      <c r="J403" s="427"/>
      <c r="K403" s="427"/>
      <c r="L403" s="427"/>
      <c r="M403" s="427"/>
      <c r="N403" s="427"/>
      <c r="O403" s="427"/>
      <c r="P403" s="427"/>
      <c r="Q403" s="427"/>
      <c r="R403" s="427"/>
      <c r="S403" s="427"/>
      <c r="T403" s="427"/>
      <c r="U403" s="427"/>
      <c r="V403" s="427"/>
      <c r="W403" s="427"/>
      <c r="X403" s="427"/>
      <c r="Y403" s="427"/>
      <c r="Z403" s="427"/>
      <c r="AA403" s="427"/>
      <c r="AB403" s="427"/>
      <c r="AC403" s="427"/>
      <c r="AD403" s="427"/>
      <c r="AE403" s="427"/>
      <c r="AF403" s="427"/>
      <c r="AG403" s="427"/>
      <c r="AH403" s="427"/>
      <c r="AI403" s="427"/>
      <c r="AJ403" s="427"/>
      <c r="AK403" s="427"/>
      <c r="AL403" s="427"/>
      <c r="AM403" s="427"/>
      <c r="AN403" s="427"/>
    </row>
    <row r="404" spans="2:40" s="428" customFormat="1" ht="10.5" customHeight="1" collapsed="1">
      <c r="B404" s="429"/>
      <c r="C404" s="429"/>
      <c r="D404" s="429"/>
      <c r="F404" s="429"/>
      <c r="G404" s="429"/>
      <c r="H404" s="427"/>
      <c r="I404" s="427"/>
      <c r="J404" s="427"/>
      <c r="K404" s="427"/>
      <c r="L404" s="427"/>
      <c r="M404" s="427"/>
      <c r="N404" s="427"/>
      <c r="O404" s="427"/>
      <c r="P404" s="427"/>
      <c r="Q404" s="427"/>
      <c r="R404" s="427"/>
      <c r="S404" s="427"/>
      <c r="T404" s="427"/>
      <c r="U404" s="427"/>
      <c r="V404" s="427"/>
      <c r="W404" s="427"/>
      <c r="X404" s="427"/>
      <c r="Y404" s="427"/>
      <c r="Z404" s="427"/>
      <c r="AA404" s="427"/>
      <c r="AB404" s="427"/>
      <c r="AC404" s="427"/>
      <c r="AD404" s="427"/>
      <c r="AE404" s="427"/>
      <c r="AF404" s="427"/>
      <c r="AG404" s="427"/>
      <c r="AH404" s="427"/>
      <c r="AI404" s="427"/>
      <c r="AJ404" s="427"/>
      <c r="AK404" s="427"/>
      <c r="AL404" s="427"/>
      <c r="AM404" s="427"/>
      <c r="AN404" s="427"/>
    </row>
    <row r="405" spans="2:40" s="428" customFormat="1" ht="10.5" customHeight="1">
      <c r="B405" s="429"/>
      <c r="C405" s="429"/>
      <c r="F405" s="429"/>
      <c r="G405" s="429"/>
      <c r="J405" s="427"/>
      <c r="K405" s="427"/>
      <c r="L405" s="427"/>
      <c r="M405" s="427"/>
      <c r="N405" s="427"/>
      <c r="O405" s="427"/>
      <c r="P405" s="427"/>
      <c r="Q405" s="427"/>
      <c r="R405" s="427"/>
      <c r="S405" s="427"/>
      <c r="T405" s="427"/>
      <c r="U405" s="427"/>
      <c r="V405" s="427"/>
      <c r="W405" s="427"/>
      <c r="X405" s="427"/>
      <c r="Y405" s="427"/>
      <c r="Z405" s="427"/>
      <c r="AA405" s="427"/>
      <c r="AB405" s="427"/>
      <c r="AC405" s="427"/>
      <c r="AD405" s="427"/>
      <c r="AE405" s="427"/>
      <c r="AF405" s="427"/>
      <c r="AG405" s="427"/>
      <c r="AH405" s="427"/>
      <c r="AI405" s="427"/>
      <c r="AJ405" s="427"/>
      <c r="AK405" s="427"/>
      <c r="AL405" s="427"/>
      <c r="AM405" s="427"/>
      <c r="AN405" s="427"/>
    </row>
    <row r="406" spans="2:40" s="428" customFormat="1" ht="10.5" customHeight="1">
      <c r="B406" s="429"/>
      <c r="C406" s="429"/>
      <c r="D406" s="429"/>
      <c r="F406" s="429"/>
      <c r="G406" s="429"/>
      <c r="J406" s="427"/>
      <c r="K406" s="27"/>
      <c r="L406" s="27"/>
      <c r="M406" s="27"/>
      <c r="N406" s="27"/>
      <c r="O406" s="27"/>
      <c r="P406" s="27"/>
      <c r="Q406" s="27"/>
      <c r="R406" s="27"/>
      <c r="S406" s="27"/>
      <c r="T406" s="27"/>
      <c r="U406" s="27"/>
      <c r="V406" s="27"/>
      <c r="W406" s="27"/>
      <c r="X406" s="27"/>
      <c r="Y406" s="27"/>
      <c r="Z406" s="27"/>
      <c r="AA406" s="27"/>
      <c r="AB406" s="27"/>
      <c r="AC406" s="27"/>
      <c r="AD406" s="27"/>
      <c r="AE406" s="27"/>
      <c r="AF406" s="27"/>
      <c r="AG406" s="27"/>
      <c r="AH406" s="27"/>
      <c r="AI406" s="27"/>
      <c r="AJ406" s="27"/>
      <c r="AK406" s="27"/>
      <c r="AL406" s="27"/>
      <c r="AM406" s="27"/>
      <c r="AN406" s="27"/>
    </row>
    <row r="407" spans="2:40" s="428" customFormat="1" ht="10.5" customHeight="1">
      <c r="B407" s="429"/>
      <c r="C407" s="429"/>
      <c r="D407" s="429"/>
      <c r="F407" s="429"/>
      <c r="G407" s="429"/>
      <c r="J407" s="427"/>
      <c r="K407" s="27"/>
      <c r="L407" s="27"/>
      <c r="M407" s="27"/>
      <c r="N407" s="27"/>
      <c r="O407" s="27"/>
      <c r="P407" s="27"/>
      <c r="Q407" s="27"/>
      <c r="R407" s="27"/>
      <c r="S407" s="27"/>
      <c r="T407" s="27"/>
      <c r="U407" s="27"/>
      <c r="V407" s="27"/>
      <c r="W407" s="27"/>
      <c r="X407" s="27"/>
      <c r="Y407" s="27"/>
      <c r="Z407" s="27"/>
      <c r="AA407" s="27"/>
      <c r="AB407" s="27"/>
      <c r="AC407" s="27"/>
      <c r="AD407" s="27"/>
      <c r="AE407" s="27"/>
      <c r="AF407" s="27"/>
      <c r="AG407" s="27"/>
      <c r="AH407" s="27"/>
      <c r="AI407" s="27"/>
      <c r="AJ407" s="27"/>
      <c r="AK407" s="27"/>
      <c r="AL407" s="27"/>
      <c r="AM407" s="27"/>
      <c r="AN407" s="27"/>
    </row>
    <row r="408" spans="2:40" s="428" customFormat="1" ht="10.5" customHeight="1">
      <c r="B408" s="429"/>
      <c r="C408" s="429"/>
      <c r="D408" s="429"/>
      <c r="F408" s="429"/>
      <c r="G408" s="429"/>
      <c r="H408" s="427"/>
      <c r="I408" s="525"/>
      <c r="J408" s="427"/>
      <c r="K408" s="427"/>
      <c r="L408" s="427"/>
      <c r="M408" s="427"/>
      <c r="N408" s="427"/>
      <c r="O408" s="427"/>
      <c r="P408" s="427"/>
      <c r="Q408" s="427"/>
      <c r="R408" s="427"/>
      <c r="S408" s="427"/>
      <c r="T408" s="427"/>
      <c r="U408" s="427"/>
      <c r="V408" s="427"/>
      <c r="W408" s="427"/>
      <c r="X408" s="427"/>
      <c r="Y408" s="427"/>
      <c r="Z408" s="427"/>
      <c r="AA408" s="427"/>
      <c r="AB408" s="427"/>
      <c r="AC408" s="427"/>
      <c r="AD408" s="427"/>
      <c r="AE408" s="427"/>
      <c r="AF408" s="427"/>
      <c r="AG408" s="427"/>
      <c r="AH408" s="427"/>
      <c r="AI408" s="427"/>
      <c r="AJ408" s="427"/>
      <c r="AK408" s="427"/>
      <c r="AL408" s="427"/>
      <c r="AM408" s="427"/>
      <c r="AN408" s="427"/>
    </row>
    <row r="409" spans="2:40" s="428" customFormat="1" ht="10.5" customHeight="1">
      <c r="B409" s="429"/>
      <c r="C409" s="429"/>
      <c r="D409" s="429"/>
      <c r="F409" s="429"/>
      <c r="G409" s="429"/>
      <c r="H409" s="427"/>
      <c r="I409" s="566"/>
      <c r="J409" s="427"/>
      <c r="K409" s="427"/>
      <c r="L409" s="427"/>
      <c r="M409" s="427"/>
      <c r="N409" s="427"/>
      <c r="O409" s="427"/>
      <c r="P409" s="427"/>
      <c r="Q409" s="427"/>
      <c r="R409" s="427"/>
      <c r="S409" s="427"/>
      <c r="T409" s="427"/>
      <c r="U409" s="427"/>
      <c r="V409" s="427"/>
      <c r="W409" s="427"/>
      <c r="X409" s="427"/>
      <c r="Y409" s="427"/>
      <c r="Z409" s="427"/>
      <c r="AA409" s="427"/>
      <c r="AB409" s="427"/>
      <c r="AC409" s="427"/>
      <c r="AD409" s="427"/>
      <c r="AE409" s="427"/>
      <c r="AF409" s="427"/>
      <c r="AG409" s="427"/>
      <c r="AH409" s="427"/>
      <c r="AI409" s="427"/>
      <c r="AJ409" s="427"/>
      <c r="AK409" s="427"/>
      <c r="AL409" s="427"/>
      <c r="AM409" s="427"/>
      <c r="AN409" s="427"/>
    </row>
    <row r="410" spans="2:40" s="428" customFormat="1" ht="10.5" customHeight="1">
      <c r="B410" s="429"/>
      <c r="D410" s="429"/>
      <c r="H410" s="427"/>
      <c r="I410" s="427"/>
      <c r="J410" s="27"/>
      <c r="K410" s="27"/>
      <c r="L410" s="27"/>
      <c r="M410" s="27"/>
      <c r="N410" s="27"/>
      <c r="O410" s="27"/>
      <c r="P410" s="27"/>
      <c r="Q410" s="27"/>
      <c r="R410" s="27"/>
      <c r="S410" s="27"/>
      <c r="T410" s="27"/>
      <c r="U410" s="27"/>
      <c r="V410" s="27"/>
      <c r="W410" s="27"/>
      <c r="X410" s="27"/>
      <c r="Y410" s="27"/>
      <c r="Z410" s="27"/>
      <c r="AA410" s="27"/>
      <c r="AB410" s="27"/>
      <c r="AC410" s="27"/>
      <c r="AD410" s="27"/>
      <c r="AE410" s="27"/>
      <c r="AF410" s="27"/>
      <c r="AG410" s="27"/>
      <c r="AH410" s="27"/>
      <c r="AI410" s="27"/>
      <c r="AJ410" s="27"/>
      <c r="AK410" s="27"/>
      <c r="AL410" s="27"/>
      <c r="AM410" s="27"/>
      <c r="AN410" s="27"/>
    </row>
    <row r="411" spans="2:40" s="428" customFormat="1" ht="10.5" customHeight="1">
      <c r="B411" s="429"/>
      <c r="C411" s="429"/>
      <c r="D411" s="429"/>
      <c r="I411" s="427"/>
      <c r="J411" s="27"/>
      <c r="K411" s="27"/>
      <c r="L411" s="27"/>
      <c r="M411" s="27"/>
      <c r="N411" s="27"/>
      <c r="O411" s="27"/>
      <c r="P411" s="27"/>
      <c r="Q411" s="27"/>
      <c r="R411" s="27"/>
      <c r="S411" s="27"/>
      <c r="T411" s="27"/>
      <c r="U411" s="27"/>
      <c r="V411" s="27"/>
      <c r="W411" s="27"/>
      <c r="X411" s="27"/>
      <c r="Y411" s="27"/>
      <c r="Z411" s="27"/>
      <c r="AA411" s="27"/>
      <c r="AB411" s="27"/>
      <c r="AC411" s="27"/>
      <c r="AD411" s="27"/>
      <c r="AE411" s="27"/>
      <c r="AF411" s="27"/>
      <c r="AG411" s="27"/>
      <c r="AH411" s="27"/>
      <c r="AI411" s="27"/>
      <c r="AJ411" s="27"/>
      <c r="AK411" s="27"/>
      <c r="AL411" s="27"/>
      <c r="AM411" s="27"/>
      <c r="AN411" s="27"/>
    </row>
    <row r="412" spans="2:40" s="428" customFormat="1" ht="10.5" customHeight="1">
      <c r="B412" s="429"/>
      <c r="C412" s="429"/>
      <c r="D412" s="429"/>
      <c r="I412" s="427"/>
      <c r="J412" s="27"/>
      <c r="K412" s="27"/>
      <c r="L412" s="27"/>
      <c r="M412" s="27"/>
      <c r="N412" s="27"/>
      <c r="O412" s="27"/>
      <c r="P412" s="27"/>
      <c r="Q412" s="27"/>
      <c r="R412" s="27"/>
      <c r="S412" s="27"/>
      <c r="T412" s="27"/>
      <c r="U412" s="27"/>
      <c r="V412" s="27"/>
      <c r="W412" s="27"/>
      <c r="X412" s="27"/>
      <c r="Y412" s="27"/>
      <c r="Z412" s="27"/>
      <c r="AA412" s="27"/>
      <c r="AB412" s="27"/>
      <c r="AC412" s="27"/>
      <c r="AD412" s="27"/>
      <c r="AE412" s="27"/>
      <c r="AF412" s="27"/>
      <c r="AG412" s="27"/>
      <c r="AH412" s="27"/>
      <c r="AI412" s="27"/>
      <c r="AJ412" s="27"/>
      <c r="AK412" s="27"/>
      <c r="AL412" s="27"/>
      <c r="AM412" s="27"/>
      <c r="AN412" s="27"/>
    </row>
    <row r="413" spans="2:40" s="428" customFormat="1" ht="10.5" customHeight="1">
      <c r="B413" s="429"/>
      <c r="C413" s="429"/>
      <c r="D413" s="429"/>
      <c r="I413" s="427"/>
      <c r="J413" s="27"/>
      <c r="K413" s="27"/>
      <c r="L413" s="27"/>
      <c r="M413" s="27"/>
      <c r="N413" s="27"/>
      <c r="O413" s="27"/>
      <c r="P413" s="27"/>
      <c r="Q413" s="27"/>
      <c r="R413" s="27"/>
      <c r="S413" s="27"/>
      <c r="T413" s="27"/>
      <c r="U413" s="27"/>
      <c r="V413" s="27"/>
      <c r="W413" s="27"/>
      <c r="X413" s="27"/>
      <c r="Y413" s="27"/>
      <c r="Z413" s="27"/>
      <c r="AA413" s="27"/>
      <c r="AB413" s="27"/>
      <c r="AC413" s="27"/>
      <c r="AD413" s="27"/>
      <c r="AE413" s="27"/>
      <c r="AF413" s="27"/>
      <c r="AG413" s="27"/>
      <c r="AH413" s="27"/>
      <c r="AI413" s="27"/>
      <c r="AJ413" s="27"/>
      <c r="AK413" s="27"/>
      <c r="AL413" s="27"/>
      <c r="AM413" s="27"/>
      <c r="AN413" s="27"/>
    </row>
    <row r="414" spans="2:40" s="428" customFormat="1" ht="10.5" customHeight="1">
      <c r="B414" s="429"/>
      <c r="C414" s="429"/>
      <c r="D414" s="429"/>
      <c r="I414" s="427"/>
      <c r="J414" s="27"/>
      <c r="K414" s="27"/>
      <c r="L414" s="27"/>
      <c r="M414" s="27"/>
      <c r="N414" s="27"/>
      <c r="O414" s="27"/>
      <c r="P414" s="27"/>
      <c r="Q414" s="27"/>
      <c r="R414" s="27"/>
      <c r="S414" s="27"/>
      <c r="T414" s="27"/>
      <c r="U414" s="27"/>
      <c r="V414" s="27"/>
      <c r="W414" s="27"/>
      <c r="X414" s="27"/>
      <c r="Y414" s="27"/>
      <c r="Z414" s="27"/>
      <c r="AA414" s="27"/>
      <c r="AB414" s="27"/>
      <c r="AC414" s="27"/>
      <c r="AD414" s="27"/>
      <c r="AE414" s="27"/>
      <c r="AF414" s="27"/>
      <c r="AG414" s="27"/>
      <c r="AH414" s="27"/>
      <c r="AI414" s="27"/>
      <c r="AJ414" s="27"/>
      <c r="AK414" s="27"/>
      <c r="AL414" s="27"/>
      <c r="AM414" s="27"/>
      <c r="AN414" s="27"/>
    </row>
    <row r="415" spans="2:40" s="428" customFormat="1" ht="10.5" customHeight="1">
      <c r="B415" s="429"/>
      <c r="C415" s="429"/>
      <c r="D415" s="429"/>
      <c r="I415" s="427"/>
      <c r="J415" s="27"/>
      <c r="K415" s="27"/>
      <c r="L415" s="27"/>
      <c r="M415" s="27"/>
      <c r="N415" s="27"/>
      <c r="O415" s="27"/>
      <c r="P415" s="27"/>
      <c r="Q415" s="27"/>
      <c r="R415" s="27"/>
      <c r="S415" s="27"/>
      <c r="T415" s="27"/>
      <c r="U415" s="27"/>
      <c r="V415" s="27"/>
      <c r="W415" s="27"/>
      <c r="X415" s="27"/>
      <c r="Y415" s="27"/>
      <c r="Z415" s="27"/>
      <c r="AA415" s="27"/>
      <c r="AB415" s="27"/>
      <c r="AC415" s="27"/>
      <c r="AD415" s="27"/>
      <c r="AE415" s="27"/>
      <c r="AF415" s="27"/>
      <c r="AG415" s="27"/>
      <c r="AH415" s="27"/>
      <c r="AI415" s="27"/>
      <c r="AJ415" s="27"/>
      <c r="AK415" s="27"/>
      <c r="AL415" s="27"/>
      <c r="AM415" s="27"/>
      <c r="AN415" s="27"/>
    </row>
    <row r="416" spans="2:40" s="428" customFormat="1" ht="10.5" customHeight="1">
      <c r="B416" s="429"/>
      <c r="C416" s="429"/>
      <c r="D416" s="429"/>
      <c r="I416" s="427"/>
      <c r="J416" s="27"/>
      <c r="K416" s="27"/>
      <c r="L416" s="27"/>
      <c r="M416" s="27"/>
      <c r="N416" s="27"/>
      <c r="O416" s="27"/>
      <c r="P416" s="27"/>
      <c r="Q416" s="27"/>
      <c r="R416" s="27"/>
      <c r="S416" s="27"/>
      <c r="T416" s="27"/>
      <c r="U416" s="27"/>
      <c r="V416" s="27"/>
      <c r="W416" s="27"/>
      <c r="X416" s="27"/>
      <c r="Y416" s="27"/>
      <c r="Z416" s="27"/>
      <c r="AA416" s="27"/>
      <c r="AB416" s="27"/>
      <c r="AC416" s="27"/>
      <c r="AD416" s="27"/>
      <c r="AE416" s="27"/>
      <c r="AF416" s="27"/>
      <c r="AG416" s="27"/>
      <c r="AH416" s="27"/>
      <c r="AI416" s="27"/>
      <c r="AJ416" s="27"/>
      <c r="AK416" s="27"/>
      <c r="AL416" s="27"/>
      <c r="AM416" s="27"/>
      <c r="AN416" s="27"/>
    </row>
    <row r="417" spans="2:40" s="428" customFormat="1" ht="10.5" customHeight="1">
      <c r="B417" s="429"/>
      <c r="C417" s="429"/>
      <c r="D417" s="429"/>
      <c r="I417" s="427"/>
      <c r="J417" s="27"/>
      <c r="K417" s="27"/>
      <c r="L417" s="27"/>
      <c r="M417" s="27"/>
      <c r="N417" s="27"/>
      <c r="O417" s="27"/>
      <c r="P417" s="27"/>
      <c r="Q417" s="27"/>
      <c r="R417" s="27"/>
      <c r="S417" s="27"/>
      <c r="T417" s="27"/>
      <c r="U417" s="27"/>
      <c r="V417" s="27"/>
      <c r="W417" s="27"/>
      <c r="X417" s="27"/>
      <c r="Y417" s="27"/>
      <c r="Z417" s="27"/>
      <c r="AA417" s="27"/>
      <c r="AB417" s="27"/>
      <c r="AC417" s="27"/>
      <c r="AD417" s="27"/>
      <c r="AE417" s="27"/>
      <c r="AF417" s="27"/>
      <c r="AG417" s="27"/>
      <c r="AH417" s="27"/>
      <c r="AI417" s="27"/>
      <c r="AJ417" s="27"/>
      <c r="AK417" s="27"/>
      <c r="AL417" s="27"/>
      <c r="AM417" s="27"/>
      <c r="AN417" s="27"/>
    </row>
    <row r="418" spans="2:40" s="428" customFormat="1" ht="10.5" customHeight="1">
      <c r="B418" s="429"/>
      <c r="C418" s="429"/>
      <c r="D418" s="429"/>
      <c r="I418" s="427"/>
      <c r="J418" s="27"/>
      <c r="K418" s="27"/>
      <c r="L418" s="27"/>
      <c r="M418" s="27"/>
      <c r="N418" s="27"/>
      <c r="O418" s="27"/>
      <c r="P418" s="27"/>
      <c r="Q418" s="27"/>
      <c r="R418" s="27"/>
      <c r="S418" s="27"/>
      <c r="T418" s="27"/>
      <c r="U418" s="27"/>
      <c r="V418" s="27"/>
      <c r="W418" s="27"/>
      <c r="X418" s="27"/>
      <c r="Y418" s="27"/>
      <c r="Z418" s="27"/>
      <c r="AA418" s="27"/>
      <c r="AB418" s="27"/>
      <c r="AC418" s="27"/>
      <c r="AD418" s="27"/>
      <c r="AE418" s="27"/>
      <c r="AF418" s="27"/>
      <c r="AG418" s="27"/>
      <c r="AH418" s="27"/>
      <c r="AI418" s="27"/>
      <c r="AJ418" s="27"/>
      <c r="AK418" s="27"/>
      <c r="AL418" s="27"/>
      <c r="AM418" s="27"/>
      <c r="AN418" s="27"/>
    </row>
    <row r="419" spans="2:40" s="428" customFormat="1" ht="10.5" customHeight="1">
      <c r="B419" s="429"/>
      <c r="C419" s="429"/>
      <c r="D419" s="429"/>
      <c r="I419" s="427"/>
      <c r="J419" s="27"/>
      <c r="K419" s="27"/>
      <c r="L419" s="27"/>
      <c r="M419" s="27"/>
      <c r="N419" s="27"/>
      <c r="O419" s="27"/>
      <c r="P419" s="27"/>
      <c r="Q419" s="27"/>
      <c r="R419" s="27"/>
      <c r="S419" s="27"/>
      <c r="T419" s="27"/>
      <c r="U419" s="27"/>
      <c r="V419" s="27"/>
      <c r="W419" s="27"/>
      <c r="X419" s="27"/>
      <c r="Y419" s="27"/>
      <c r="Z419" s="27"/>
      <c r="AA419" s="27"/>
      <c r="AB419" s="27"/>
      <c r="AC419" s="27"/>
      <c r="AD419" s="27"/>
      <c r="AE419" s="27"/>
      <c r="AF419" s="27"/>
      <c r="AG419" s="27"/>
      <c r="AH419" s="27"/>
      <c r="AI419" s="27"/>
      <c r="AJ419" s="27"/>
      <c r="AK419" s="27"/>
      <c r="AL419" s="27"/>
      <c r="AM419" s="27"/>
      <c r="AN419" s="27"/>
    </row>
    <row r="420" spans="2:40" s="428" customFormat="1" ht="10.5" customHeight="1">
      <c r="B420" s="429"/>
      <c r="C420" s="429"/>
      <c r="D420" s="429"/>
      <c r="I420" s="427"/>
      <c r="J420" s="27"/>
      <c r="K420" s="27"/>
      <c r="L420" s="27"/>
      <c r="M420" s="27"/>
      <c r="N420" s="27"/>
      <c r="O420" s="27"/>
      <c r="P420" s="27"/>
      <c r="Q420" s="27"/>
      <c r="R420" s="27"/>
      <c r="S420" s="27"/>
      <c r="T420" s="27"/>
      <c r="U420" s="27"/>
      <c r="V420" s="27"/>
      <c r="W420" s="27"/>
      <c r="X420" s="27"/>
      <c r="Y420" s="27"/>
      <c r="Z420" s="27"/>
      <c r="AA420" s="27"/>
      <c r="AB420" s="27"/>
      <c r="AC420" s="27"/>
      <c r="AD420" s="27"/>
      <c r="AE420" s="27"/>
      <c r="AF420" s="27"/>
      <c r="AG420" s="27"/>
      <c r="AH420" s="27"/>
      <c r="AI420" s="27"/>
      <c r="AJ420" s="27"/>
      <c r="AK420" s="27"/>
      <c r="AL420" s="27"/>
      <c r="AM420" s="27"/>
      <c r="AN420" s="27"/>
    </row>
    <row r="421" spans="2:40" s="428" customFormat="1" ht="10.5" customHeight="1">
      <c r="B421" s="429"/>
      <c r="C421" s="429"/>
      <c r="D421" s="429"/>
      <c r="I421" s="427"/>
      <c r="J421" s="27"/>
      <c r="K421" s="27"/>
      <c r="L421" s="27"/>
      <c r="M421" s="27"/>
      <c r="N421" s="27"/>
      <c r="O421" s="27"/>
      <c r="P421" s="27"/>
      <c r="Q421" s="27"/>
      <c r="R421" s="27"/>
      <c r="S421" s="27"/>
      <c r="T421" s="27"/>
      <c r="U421" s="27"/>
      <c r="V421" s="27"/>
      <c r="W421" s="27"/>
      <c r="X421" s="27"/>
      <c r="Y421" s="27"/>
      <c r="Z421" s="27"/>
      <c r="AA421" s="27"/>
      <c r="AB421" s="27"/>
      <c r="AC421" s="27"/>
      <c r="AD421" s="27"/>
      <c r="AE421" s="27"/>
      <c r="AF421" s="27"/>
      <c r="AG421" s="27"/>
      <c r="AH421" s="27"/>
      <c r="AI421" s="27"/>
      <c r="AJ421" s="27"/>
      <c r="AK421" s="27"/>
      <c r="AL421" s="27"/>
      <c r="AM421" s="27"/>
      <c r="AN421" s="27"/>
    </row>
    <row r="422" spans="2:40" s="428" customFormat="1" ht="10.5" customHeight="1">
      <c r="B422" s="429"/>
      <c r="C422" s="429"/>
      <c r="D422" s="429"/>
      <c r="I422" s="427"/>
      <c r="J422" s="27"/>
      <c r="K422" s="27"/>
      <c r="L422" s="27"/>
      <c r="M422" s="27"/>
      <c r="N422" s="27"/>
      <c r="O422" s="27"/>
      <c r="P422" s="27"/>
      <c r="Q422" s="27"/>
      <c r="R422" s="27"/>
      <c r="S422" s="27"/>
      <c r="T422" s="27"/>
      <c r="U422" s="27"/>
      <c r="V422" s="27"/>
      <c r="W422" s="27"/>
      <c r="X422" s="27"/>
      <c r="Y422" s="27"/>
      <c r="Z422" s="27"/>
      <c r="AA422" s="27"/>
      <c r="AB422" s="27"/>
      <c r="AC422" s="27"/>
      <c r="AD422" s="27"/>
      <c r="AE422" s="27"/>
      <c r="AF422" s="27"/>
      <c r="AG422" s="27"/>
      <c r="AH422" s="27"/>
      <c r="AI422" s="27"/>
      <c r="AJ422" s="27"/>
      <c r="AK422" s="27"/>
      <c r="AL422" s="27"/>
      <c r="AM422" s="27"/>
      <c r="AN422" s="27"/>
    </row>
    <row r="423" spans="2:40" s="428" customFormat="1" ht="10.5" customHeight="1">
      <c r="B423" s="429"/>
      <c r="C423" s="429"/>
      <c r="D423" s="429"/>
      <c r="I423" s="427"/>
      <c r="J423" s="27"/>
      <c r="K423" s="27"/>
      <c r="L423" s="27"/>
      <c r="M423" s="27"/>
      <c r="N423" s="27"/>
      <c r="O423" s="27"/>
      <c r="P423" s="27"/>
      <c r="Q423" s="27"/>
      <c r="R423" s="27"/>
      <c r="S423" s="27"/>
      <c r="T423" s="27"/>
      <c r="U423" s="27"/>
      <c r="V423" s="27"/>
      <c r="W423" s="27"/>
      <c r="X423" s="27"/>
      <c r="Y423" s="27"/>
      <c r="Z423" s="27"/>
      <c r="AA423" s="27"/>
      <c r="AB423" s="27"/>
      <c r="AC423" s="27"/>
      <c r="AD423" s="27"/>
      <c r="AE423" s="27"/>
      <c r="AF423" s="27"/>
      <c r="AG423" s="27"/>
      <c r="AH423" s="27"/>
      <c r="AI423" s="27"/>
      <c r="AJ423" s="27"/>
      <c r="AK423" s="27"/>
      <c r="AL423" s="27"/>
      <c r="AM423" s="27"/>
      <c r="AN423" s="27"/>
    </row>
    <row r="424" spans="2:40" s="428" customFormat="1" ht="10.5" customHeight="1">
      <c r="B424" s="429"/>
      <c r="C424" s="429"/>
      <c r="D424" s="429"/>
      <c r="I424" s="427"/>
      <c r="J424" s="27"/>
      <c r="K424" s="27"/>
      <c r="L424" s="27"/>
      <c r="M424" s="27"/>
      <c r="N424" s="27"/>
      <c r="O424" s="27"/>
      <c r="P424" s="27"/>
      <c r="Q424" s="27"/>
      <c r="R424" s="27"/>
      <c r="S424" s="27"/>
      <c r="T424" s="27"/>
      <c r="U424" s="27"/>
      <c r="V424" s="27"/>
      <c r="W424" s="27"/>
      <c r="X424" s="27"/>
      <c r="Y424" s="27"/>
      <c r="Z424" s="27"/>
      <c r="AA424" s="27"/>
      <c r="AB424" s="27"/>
      <c r="AC424" s="27"/>
      <c r="AD424" s="27"/>
      <c r="AE424" s="27"/>
      <c r="AF424" s="27"/>
      <c r="AG424" s="27"/>
      <c r="AH424" s="27"/>
      <c r="AI424" s="27"/>
      <c r="AJ424" s="27"/>
      <c r="AK424" s="27"/>
      <c r="AL424" s="27"/>
      <c r="AM424" s="27"/>
      <c r="AN424" s="27"/>
    </row>
    <row r="425" spans="2:40" s="428" customFormat="1" ht="10.5" customHeight="1">
      <c r="B425" s="429"/>
      <c r="C425" s="429"/>
      <c r="D425" s="429"/>
      <c r="I425" s="427"/>
      <c r="J425" s="27"/>
      <c r="K425" s="27"/>
      <c r="L425" s="27"/>
      <c r="M425" s="27"/>
      <c r="N425" s="27"/>
      <c r="O425" s="27"/>
      <c r="P425" s="27"/>
      <c r="Q425" s="27"/>
      <c r="R425" s="27"/>
      <c r="S425" s="27"/>
      <c r="T425" s="27"/>
      <c r="U425" s="27"/>
      <c r="V425" s="27"/>
      <c r="W425" s="27"/>
      <c r="X425" s="27"/>
      <c r="Y425" s="27"/>
      <c r="Z425" s="27"/>
      <c r="AA425" s="27"/>
      <c r="AB425" s="27"/>
      <c r="AC425" s="27"/>
      <c r="AD425" s="27"/>
      <c r="AE425" s="27"/>
      <c r="AF425" s="27"/>
      <c r="AG425" s="27"/>
      <c r="AH425" s="27"/>
      <c r="AI425" s="27"/>
      <c r="AJ425" s="27"/>
      <c r="AK425" s="27"/>
      <c r="AL425" s="27"/>
      <c r="AM425" s="27"/>
      <c r="AN425" s="27"/>
    </row>
    <row r="426" spans="2:40" s="428" customFormat="1" ht="10.5" customHeight="1">
      <c r="B426" s="429"/>
      <c r="C426" s="429"/>
      <c r="D426" s="429"/>
      <c r="I426" s="427"/>
      <c r="J426" s="27"/>
      <c r="K426" s="27"/>
      <c r="L426" s="27"/>
      <c r="M426" s="27"/>
      <c r="N426" s="27"/>
      <c r="O426" s="27"/>
      <c r="P426" s="27"/>
      <c r="Q426" s="27"/>
      <c r="R426" s="27"/>
      <c r="S426" s="27"/>
      <c r="T426" s="27"/>
      <c r="U426" s="27"/>
      <c r="V426" s="27"/>
      <c r="W426" s="27"/>
      <c r="X426" s="27"/>
      <c r="Y426" s="27"/>
      <c r="Z426" s="27"/>
      <c r="AA426" s="27"/>
      <c r="AB426" s="27"/>
      <c r="AC426" s="27"/>
      <c r="AD426" s="27"/>
      <c r="AE426" s="27"/>
      <c r="AF426" s="27"/>
      <c r="AG426" s="27"/>
      <c r="AH426" s="27"/>
      <c r="AI426" s="27"/>
      <c r="AJ426" s="27"/>
      <c r="AK426" s="27"/>
      <c r="AL426" s="27"/>
      <c r="AM426" s="27"/>
      <c r="AN426" s="27"/>
    </row>
    <row r="427" spans="2:40" s="428" customFormat="1" ht="10.5" customHeight="1">
      <c r="B427" s="429"/>
      <c r="C427" s="429"/>
      <c r="D427" s="429"/>
      <c r="I427" s="427"/>
      <c r="J427" s="27"/>
      <c r="K427" s="27"/>
      <c r="L427" s="27"/>
      <c r="M427" s="27"/>
      <c r="N427" s="27"/>
      <c r="O427" s="27"/>
      <c r="P427" s="27"/>
      <c r="Q427" s="27"/>
      <c r="R427" s="27"/>
      <c r="S427" s="27"/>
      <c r="T427" s="27"/>
      <c r="U427" s="27"/>
      <c r="V427" s="27"/>
      <c r="W427" s="27"/>
      <c r="X427" s="27"/>
      <c r="Y427" s="27"/>
      <c r="Z427" s="27"/>
      <c r="AA427" s="27"/>
      <c r="AB427" s="27"/>
      <c r="AC427" s="27"/>
      <c r="AD427" s="27"/>
      <c r="AE427" s="27"/>
      <c r="AF427" s="27"/>
      <c r="AG427" s="27"/>
      <c r="AH427" s="27"/>
      <c r="AI427" s="27"/>
      <c r="AJ427" s="27"/>
      <c r="AK427" s="27"/>
      <c r="AL427" s="27"/>
      <c r="AM427" s="27"/>
      <c r="AN427" s="27"/>
    </row>
    <row r="428" spans="2:40" s="428" customFormat="1" ht="10.5" customHeight="1">
      <c r="B428" s="429"/>
      <c r="C428" s="429"/>
      <c r="D428" s="429"/>
      <c r="I428" s="427"/>
      <c r="J428" s="27"/>
      <c r="K428" s="27"/>
      <c r="L428" s="27"/>
      <c r="M428" s="27"/>
      <c r="N428" s="27"/>
      <c r="O428" s="27"/>
      <c r="P428" s="27"/>
      <c r="Q428" s="27"/>
      <c r="R428" s="27"/>
      <c r="S428" s="27"/>
      <c r="T428" s="27"/>
      <c r="U428" s="27"/>
      <c r="V428" s="27"/>
      <c r="W428" s="27"/>
      <c r="X428" s="27"/>
      <c r="Y428" s="27"/>
      <c r="Z428" s="27"/>
      <c r="AA428" s="27"/>
      <c r="AB428" s="27"/>
      <c r="AC428" s="27"/>
      <c r="AD428" s="27"/>
      <c r="AE428" s="27"/>
      <c r="AF428" s="27"/>
      <c r="AG428" s="27"/>
      <c r="AH428" s="27"/>
      <c r="AI428" s="27"/>
      <c r="AJ428" s="27"/>
      <c r="AK428" s="27"/>
      <c r="AL428" s="27"/>
      <c r="AM428" s="27"/>
      <c r="AN428" s="27"/>
    </row>
    <row r="429" spans="2:40" s="428" customFormat="1" ht="10.5" customHeight="1">
      <c r="B429" s="429"/>
      <c r="C429" s="429"/>
      <c r="D429" s="429"/>
      <c r="I429" s="427"/>
      <c r="J429" s="27"/>
      <c r="K429" s="27"/>
      <c r="L429" s="27"/>
      <c r="M429" s="27"/>
      <c r="N429" s="27"/>
      <c r="O429" s="27"/>
      <c r="P429" s="27"/>
      <c r="Q429" s="27"/>
      <c r="R429" s="27"/>
      <c r="S429" s="27"/>
      <c r="T429" s="27"/>
      <c r="U429" s="27"/>
      <c r="V429" s="27"/>
      <c r="W429" s="27"/>
      <c r="X429" s="27"/>
      <c r="Y429" s="27"/>
      <c r="Z429" s="27"/>
      <c r="AA429" s="27"/>
      <c r="AB429" s="27"/>
      <c r="AC429" s="27"/>
      <c r="AD429" s="27"/>
      <c r="AE429" s="27"/>
      <c r="AF429" s="27"/>
      <c r="AG429" s="27"/>
      <c r="AH429" s="27"/>
      <c r="AI429" s="27"/>
      <c r="AJ429" s="27"/>
      <c r="AK429" s="27"/>
      <c r="AL429" s="27"/>
      <c r="AM429" s="27"/>
      <c r="AN429" s="27"/>
    </row>
    <row r="430" spans="2:40" s="428" customFormat="1" ht="10.5" customHeight="1">
      <c r="B430" s="429"/>
      <c r="C430" s="429"/>
      <c r="D430" s="429"/>
      <c r="I430" s="427"/>
      <c r="J430" s="27"/>
      <c r="K430" s="27"/>
      <c r="L430" s="27"/>
      <c r="M430" s="27"/>
      <c r="N430" s="27"/>
      <c r="O430" s="27"/>
      <c r="P430" s="27"/>
      <c r="Q430" s="27"/>
      <c r="R430" s="27"/>
      <c r="S430" s="27"/>
      <c r="T430" s="27"/>
      <c r="U430" s="27"/>
      <c r="V430" s="27"/>
      <c r="W430" s="27"/>
      <c r="X430" s="27"/>
      <c r="Y430" s="27"/>
      <c r="Z430" s="27"/>
      <c r="AA430" s="27"/>
      <c r="AB430" s="27"/>
      <c r="AC430" s="27"/>
      <c r="AD430" s="27"/>
      <c r="AE430" s="27"/>
      <c r="AF430" s="27"/>
      <c r="AG430" s="27"/>
      <c r="AH430" s="27"/>
      <c r="AI430" s="27"/>
      <c r="AJ430" s="27"/>
      <c r="AK430" s="27"/>
      <c r="AL430" s="27"/>
      <c r="AM430" s="27"/>
      <c r="AN430" s="27"/>
    </row>
    <row r="431" spans="2:40" s="428" customFormat="1" ht="10.5" customHeight="1">
      <c r="B431" s="429"/>
      <c r="C431" s="429"/>
      <c r="D431" s="429"/>
      <c r="I431" s="427"/>
      <c r="J431" s="27"/>
      <c r="K431" s="27"/>
      <c r="L431" s="27"/>
      <c r="M431" s="27"/>
      <c r="N431" s="27"/>
      <c r="O431" s="27"/>
      <c r="P431" s="27"/>
      <c r="Q431" s="27"/>
      <c r="R431" s="27"/>
      <c r="S431" s="27"/>
      <c r="T431" s="27"/>
      <c r="U431" s="27"/>
      <c r="V431" s="27"/>
      <c r="W431" s="27"/>
      <c r="X431" s="27"/>
      <c r="Y431" s="27"/>
      <c r="Z431" s="27"/>
      <c r="AA431" s="27"/>
      <c r="AB431" s="27"/>
      <c r="AC431" s="27"/>
      <c r="AD431" s="27"/>
      <c r="AE431" s="27"/>
      <c r="AF431" s="27"/>
      <c r="AG431" s="27"/>
      <c r="AH431" s="27"/>
      <c r="AI431" s="27"/>
      <c r="AJ431" s="27"/>
      <c r="AK431" s="27"/>
      <c r="AL431" s="27"/>
      <c r="AM431" s="27"/>
      <c r="AN431" s="27"/>
    </row>
    <row r="432" spans="2:40" s="428" customFormat="1" ht="10.5" customHeight="1">
      <c r="B432" s="429"/>
      <c r="C432" s="429"/>
      <c r="D432" s="429"/>
      <c r="I432" s="427"/>
      <c r="J432" s="27"/>
      <c r="K432" s="27"/>
      <c r="L432" s="27"/>
      <c r="M432" s="27"/>
      <c r="N432" s="27"/>
      <c r="O432" s="27"/>
      <c r="P432" s="27"/>
      <c r="Q432" s="27"/>
      <c r="R432" s="27"/>
      <c r="S432" s="27"/>
      <c r="T432" s="27"/>
      <c r="U432" s="27"/>
      <c r="V432" s="27"/>
      <c r="W432" s="27"/>
      <c r="X432" s="27"/>
      <c r="Y432" s="27"/>
      <c r="Z432" s="27"/>
      <c r="AA432" s="27"/>
      <c r="AB432" s="27"/>
      <c r="AC432" s="27"/>
      <c r="AD432" s="27"/>
      <c r="AE432" s="27"/>
      <c r="AF432" s="27"/>
      <c r="AG432" s="27"/>
      <c r="AH432" s="27"/>
      <c r="AI432" s="27"/>
      <c r="AJ432" s="27"/>
      <c r="AK432" s="27"/>
      <c r="AL432" s="27"/>
      <c r="AM432" s="27"/>
      <c r="AN432" s="27"/>
    </row>
    <row r="433" spans="2:40" s="428" customFormat="1" ht="10.5" customHeight="1">
      <c r="B433" s="429"/>
      <c r="C433" s="429"/>
      <c r="D433" s="429"/>
      <c r="I433" s="427"/>
      <c r="J433" s="27"/>
      <c r="K433" s="27"/>
      <c r="L433" s="27"/>
      <c r="M433" s="27"/>
      <c r="N433" s="27"/>
      <c r="O433" s="27"/>
      <c r="P433" s="27"/>
      <c r="Q433" s="27"/>
      <c r="R433" s="27"/>
      <c r="S433" s="27"/>
      <c r="T433" s="27"/>
      <c r="U433" s="27"/>
      <c r="V433" s="27"/>
      <c r="W433" s="27"/>
      <c r="X433" s="27"/>
      <c r="Y433" s="27"/>
      <c r="Z433" s="27"/>
      <c r="AA433" s="27"/>
      <c r="AB433" s="27"/>
      <c r="AC433" s="27"/>
      <c r="AD433" s="27"/>
      <c r="AE433" s="27"/>
      <c r="AF433" s="27"/>
      <c r="AG433" s="27"/>
      <c r="AH433" s="27"/>
      <c r="AI433" s="27"/>
      <c r="AJ433" s="27"/>
      <c r="AK433" s="27"/>
      <c r="AL433" s="27"/>
      <c r="AM433" s="27"/>
      <c r="AN433" s="27"/>
    </row>
    <row r="434" spans="2:40" s="428" customFormat="1" ht="10.5" customHeight="1">
      <c r="B434" s="429"/>
      <c r="C434" s="429"/>
      <c r="D434" s="429"/>
      <c r="I434" s="427"/>
      <c r="J434" s="27"/>
      <c r="K434" s="27"/>
      <c r="L434" s="27"/>
      <c r="M434" s="27"/>
      <c r="N434" s="27"/>
      <c r="O434" s="27"/>
      <c r="P434" s="27"/>
      <c r="Q434" s="27"/>
      <c r="R434" s="27"/>
      <c r="S434" s="27"/>
      <c r="T434" s="27"/>
      <c r="U434" s="27"/>
      <c r="V434" s="27"/>
      <c r="W434" s="27"/>
      <c r="X434" s="27"/>
      <c r="Y434" s="27"/>
      <c r="Z434" s="27"/>
      <c r="AA434" s="27"/>
      <c r="AB434" s="27"/>
      <c r="AC434" s="27"/>
      <c r="AD434" s="27"/>
      <c r="AE434" s="27"/>
      <c r="AF434" s="27"/>
      <c r="AG434" s="27"/>
      <c r="AH434" s="27"/>
      <c r="AI434" s="27"/>
      <c r="AJ434" s="27"/>
      <c r="AK434" s="27"/>
      <c r="AL434" s="27"/>
      <c r="AM434" s="27"/>
      <c r="AN434" s="27"/>
    </row>
    <row r="435" spans="2:40" s="428" customFormat="1" ht="10.5" customHeight="1">
      <c r="B435" s="429"/>
      <c r="C435" s="429"/>
      <c r="D435" s="429"/>
      <c r="I435" s="427"/>
      <c r="J435" s="27"/>
      <c r="K435" s="27"/>
      <c r="L435" s="27"/>
      <c r="M435" s="27"/>
      <c r="N435" s="27"/>
      <c r="O435" s="27"/>
      <c r="P435" s="27"/>
      <c r="Q435" s="27"/>
      <c r="R435" s="27"/>
      <c r="S435" s="27"/>
      <c r="T435" s="27"/>
      <c r="U435" s="27"/>
      <c r="V435" s="27"/>
      <c r="W435" s="27"/>
      <c r="X435" s="27"/>
      <c r="Y435" s="27"/>
      <c r="Z435" s="27"/>
      <c r="AA435" s="27"/>
      <c r="AB435" s="27"/>
      <c r="AC435" s="27"/>
      <c r="AD435" s="27"/>
      <c r="AE435" s="27"/>
      <c r="AF435" s="27"/>
      <c r="AG435" s="27"/>
      <c r="AH435" s="27"/>
      <c r="AI435" s="27"/>
      <c r="AJ435" s="27"/>
      <c r="AK435" s="27"/>
      <c r="AL435" s="27"/>
      <c r="AM435" s="27"/>
      <c r="AN435" s="27"/>
    </row>
    <row r="436" spans="2:40" s="428" customFormat="1" ht="10.5" customHeight="1">
      <c r="B436" s="429"/>
      <c r="C436" s="429"/>
      <c r="D436" s="429"/>
      <c r="I436" s="427"/>
      <c r="J436" s="27"/>
      <c r="K436" s="27"/>
      <c r="L436" s="27"/>
      <c r="M436" s="27"/>
      <c r="N436" s="27"/>
      <c r="O436" s="27"/>
      <c r="P436" s="27"/>
      <c r="Q436" s="27"/>
      <c r="R436" s="27"/>
      <c r="S436" s="27"/>
      <c r="T436" s="27"/>
      <c r="U436" s="27"/>
      <c r="V436" s="27"/>
      <c r="W436" s="27"/>
      <c r="X436" s="27"/>
      <c r="Y436" s="27"/>
      <c r="Z436" s="27"/>
      <c r="AA436" s="27"/>
      <c r="AB436" s="27"/>
      <c r="AC436" s="27"/>
      <c r="AD436" s="27"/>
      <c r="AE436" s="27"/>
      <c r="AF436" s="27"/>
      <c r="AG436" s="27"/>
      <c r="AH436" s="27"/>
      <c r="AI436" s="27"/>
      <c r="AJ436" s="27"/>
      <c r="AK436" s="27"/>
      <c r="AL436" s="27"/>
      <c r="AM436" s="27"/>
      <c r="AN436" s="27"/>
    </row>
    <row r="437" spans="2:40" s="428" customFormat="1" ht="10.5" customHeight="1">
      <c r="B437" s="429"/>
      <c r="C437" s="429"/>
      <c r="D437" s="429"/>
      <c r="I437" s="427"/>
      <c r="J437" s="27"/>
      <c r="K437" s="27"/>
      <c r="L437" s="27"/>
      <c r="M437" s="27"/>
      <c r="N437" s="27"/>
      <c r="O437" s="27"/>
      <c r="P437" s="27"/>
      <c r="Q437" s="27"/>
      <c r="R437" s="27"/>
      <c r="S437" s="27"/>
      <c r="T437" s="27"/>
      <c r="U437" s="27"/>
      <c r="V437" s="27"/>
      <c r="W437" s="27"/>
      <c r="X437" s="27"/>
      <c r="Y437" s="27"/>
      <c r="Z437" s="27"/>
      <c r="AA437" s="27"/>
      <c r="AB437" s="27"/>
      <c r="AC437" s="27"/>
      <c r="AD437" s="27"/>
      <c r="AE437" s="27"/>
      <c r="AF437" s="27"/>
      <c r="AG437" s="27"/>
      <c r="AH437" s="27"/>
      <c r="AI437" s="27"/>
      <c r="AJ437" s="27"/>
      <c r="AK437" s="27"/>
      <c r="AL437" s="27"/>
      <c r="AM437" s="27"/>
      <c r="AN437" s="27"/>
    </row>
    <row r="438" spans="2:40" s="428" customFormat="1" ht="10.5" customHeight="1">
      <c r="B438" s="429"/>
      <c r="C438" s="429"/>
      <c r="D438" s="429"/>
      <c r="I438" s="427"/>
      <c r="J438" s="27"/>
      <c r="K438" s="27"/>
      <c r="L438" s="27"/>
      <c r="M438" s="27"/>
      <c r="N438" s="27"/>
      <c r="O438" s="27"/>
      <c r="P438" s="27"/>
      <c r="Q438" s="27"/>
      <c r="R438" s="27"/>
      <c r="S438" s="27"/>
      <c r="T438" s="27"/>
      <c r="U438" s="27"/>
      <c r="V438" s="27"/>
      <c r="W438" s="27"/>
      <c r="X438" s="27"/>
      <c r="Y438" s="27"/>
      <c r="Z438" s="27"/>
      <c r="AA438" s="27"/>
      <c r="AB438" s="27"/>
      <c r="AC438" s="27"/>
      <c r="AD438" s="27"/>
      <c r="AE438" s="27"/>
      <c r="AF438" s="27"/>
      <c r="AG438" s="27"/>
      <c r="AH438" s="27"/>
      <c r="AI438" s="27"/>
      <c r="AJ438" s="27"/>
      <c r="AK438" s="27"/>
      <c r="AL438" s="27"/>
      <c r="AM438" s="27"/>
      <c r="AN438" s="27"/>
    </row>
    <row r="439" spans="2:40" s="428" customFormat="1" ht="10.5" customHeight="1">
      <c r="B439" s="429"/>
      <c r="C439" s="429"/>
      <c r="D439" s="429"/>
      <c r="I439" s="427"/>
      <c r="J439" s="27"/>
      <c r="K439" s="27"/>
      <c r="L439" s="27"/>
      <c r="M439" s="27"/>
      <c r="N439" s="27"/>
      <c r="O439" s="27"/>
      <c r="P439" s="27"/>
      <c r="Q439" s="27"/>
      <c r="R439" s="27"/>
      <c r="S439" s="27"/>
      <c r="T439" s="27"/>
      <c r="U439" s="27"/>
      <c r="V439" s="27"/>
      <c r="W439" s="27"/>
      <c r="X439" s="27"/>
      <c r="Y439" s="27"/>
      <c r="Z439" s="27"/>
      <c r="AA439" s="27"/>
      <c r="AB439" s="27"/>
      <c r="AC439" s="27"/>
      <c r="AD439" s="27"/>
      <c r="AE439" s="27"/>
      <c r="AF439" s="27"/>
      <c r="AG439" s="27"/>
      <c r="AH439" s="27"/>
      <c r="AI439" s="27"/>
      <c r="AJ439" s="27"/>
      <c r="AK439" s="27"/>
      <c r="AL439" s="27"/>
      <c r="AM439" s="27"/>
      <c r="AN439" s="27"/>
    </row>
    <row r="440" spans="2:40" s="428" customFormat="1" ht="10.5" customHeight="1">
      <c r="B440" s="429"/>
      <c r="C440" s="429"/>
      <c r="D440" s="429"/>
      <c r="I440" s="427"/>
      <c r="J440" s="27"/>
      <c r="K440" s="27"/>
      <c r="L440" s="27"/>
      <c r="M440" s="27"/>
      <c r="N440" s="27"/>
      <c r="O440" s="27"/>
      <c r="P440" s="27"/>
      <c r="Q440" s="27"/>
      <c r="R440" s="27"/>
      <c r="S440" s="27"/>
      <c r="T440" s="27"/>
      <c r="U440" s="27"/>
      <c r="V440" s="27"/>
      <c r="W440" s="27"/>
      <c r="X440" s="27"/>
      <c r="Y440" s="27"/>
      <c r="Z440" s="27"/>
      <c r="AA440" s="27"/>
      <c r="AB440" s="27"/>
      <c r="AC440" s="27"/>
      <c r="AD440" s="27"/>
      <c r="AE440" s="27"/>
      <c r="AF440" s="27"/>
      <c r="AG440" s="27"/>
      <c r="AH440" s="27"/>
      <c r="AI440" s="27"/>
      <c r="AJ440" s="27"/>
      <c r="AK440" s="27"/>
      <c r="AL440" s="27"/>
      <c r="AM440" s="27"/>
      <c r="AN440" s="27"/>
    </row>
    <row r="441" spans="2:40" s="428" customFormat="1" ht="10.5" customHeight="1">
      <c r="B441" s="429"/>
      <c r="D441" s="429"/>
      <c r="H441" s="427"/>
      <c r="I441" s="427"/>
      <c r="J441" s="27"/>
      <c r="K441" s="27"/>
      <c r="L441" s="27"/>
      <c r="M441" s="27"/>
      <c r="N441" s="27"/>
      <c r="O441" s="27"/>
      <c r="P441" s="27"/>
      <c r="Q441" s="27"/>
      <c r="R441" s="27"/>
      <c r="S441" s="27"/>
      <c r="T441" s="27"/>
      <c r="U441" s="27"/>
      <c r="V441" s="27"/>
      <c r="W441" s="27"/>
      <c r="X441" s="27"/>
      <c r="Y441" s="27"/>
      <c r="Z441" s="27"/>
      <c r="AA441" s="27"/>
      <c r="AB441" s="27"/>
      <c r="AC441" s="27"/>
      <c r="AD441" s="27"/>
      <c r="AE441" s="27"/>
      <c r="AF441" s="27"/>
      <c r="AG441" s="27"/>
      <c r="AH441" s="27"/>
      <c r="AI441" s="27"/>
      <c r="AJ441" s="27"/>
      <c r="AK441" s="27"/>
      <c r="AL441" s="27"/>
      <c r="AM441" s="27"/>
      <c r="AN441" s="27"/>
    </row>
    <row r="442" spans="2:40" s="428" customFormat="1" ht="10.5" customHeight="1">
      <c r="B442" s="429"/>
      <c r="C442" s="429"/>
      <c r="D442" s="429"/>
      <c r="I442" s="427"/>
      <c r="J442" s="27"/>
      <c r="K442" s="27"/>
      <c r="L442" s="27"/>
      <c r="M442" s="27"/>
      <c r="N442" s="27"/>
      <c r="O442" s="27"/>
      <c r="P442" s="27"/>
      <c r="Q442" s="27"/>
      <c r="R442" s="27"/>
      <c r="S442" s="27"/>
      <c r="T442" s="27"/>
      <c r="U442" s="27"/>
      <c r="V442" s="27"/>
      <c r="W442" s="27"/>
      <c r="X442" s="27"/>
      <c r="Y442" s="27"/>
      <c r="Z442" s="27"/>
      <c r="AA442" s="27"/>
      <c r="AB442" s="27"/>
      <c r="AC442" s="27"/>
      <c r="AD442" s="27"/>
      <c r="AE442" s="27"/>
      <c r="AF442" s="27"/>
      <c r="AG442" s="27"/>
      <c r="AH442" s="27"/>
      <c r="AI442" s="27"/>
      <c r="AJ442" s="27"/>
      <c r="AK442" s="27"/>
      <c r="AL442" s="27"/>
      <c r="AM442" s="27"/>
      <c r="AN442" s="27"/>
    </row>
    <row r="443" spans="2:40" s="428" customFormat="1" ht="10.5" customHeight="1">
      <c r="B443" s="429"/>
      <c r="C443" s="429"/>
      <c r="D443" s="429"/>
      <c r="I443" s="427"/>
      <c r="J443" s="27"/>
      <c r="K443" s="27"/>
      <c r="L443" s="27"/>
      <c r="M443" s="27"/>
      <c r="N443" s="27"/>
      <c r="O443" s="27"/>
      <c r="P443" s="27"/>
      <c r="Q443" s="27"/>
      <c r="R443" s="27"/>
      <c r="S443" s="27"/>
      <c r="T443" s="27"/>
      <c r="U443" s="27"/>
      <c r="V443" s="27"/>
      <c r="W443" s="27"/>
      <c r="X443" s="27"/>
      <c r="Y443" s="27"/>
      <c r="Z443" s="27"/>
      <c r="AA443" s="27"/>
      <c r="AB443" s="27"/>
      <c r="AC443" s="27"/>
      <c r="AD443" s="27"/>
      <c r="AE443" s="27"/>
      <c r="AF443" s="27"/>
      <c r="AG443" s="27"/>
      <c r="AH443" s="27"/>
      <c r="AI443" s="27"/>
      <c r="AJ443" s="27"/>
      <c r="AK443" s="27"/>
      <c r="AL443" s="27"/>
      <c r="AM443" s="27"/>
      <c r="AN443" s="27"/>
    </row>
    <row r="444" spans="2:40" s="428" customFormat="1" ht="10.5" customHeight="1">
      <c r="B444" s="429"/>
      <c r="C444" s="429"/>
      <c r="D444" s="429"/>
      <c r="I444" s="427"/>
      <c r="J444" s="27"/>
      <c r="K444" s="27"/>
      <c r="L444" s="27"/>
      <c r="M444" s="27"/>
      <c r="N444" s="27"/>
      <c r="O444" s="27"/>
      <c r="P444" s="27"/>
      <c r="Q444" s="27"/>
      <c r="R444" s="27"/>
      <c r="S444" s="27"/>
      <c r="T444" s="27"/>
      <c r="U444" s="27"/>
      <c r="V444" s="27"/>
      <c r="W444" s="27"/>
      <c r="X444" s="27"/>
      <c r="Y444" s="27"/>
      <c r="Z444" s="27"/>
      <c r="AA444" s="27"/>
      <c r="AB444" s="27"/>
      <c r="AC444" s="27"/>
      <c r="AD444" s="27"/>
      <c r="AE444" s="27"/>
      <c r="AF444" s="27"/>
      <c r="AG444" s="27"/>
      <c r="AH444" s="27"/>
      <c r="AI444" s="27"/>
      <c r="AJ444" s="27"/>
      <c r="AK444" s="27"/>
      <c r="AL444" s="27"/>
      <c r="AM444" s="27"/>
      <c r="AN444" s="27"/>
    </row>
    <row r="445" spans="2:40" s="428" customFormat="1" ht="10.5" customHeight="1">
      <c r="B445" s="429"/>
      <c r="C445" s="429"/>
      <c r="D445" s="429"/>
      <c r="I445" s="427"/>
      <c r="J445" s="27"/>
      <c r="K445" s="27"/>
      <c r="L445" s="27"/>
      <c r="M445" s="27"/>
      <c r="N445" s="27"/>
      <c r="O445" s="27"/>
      <c r="P445" s="27"/>
      <c r="Q445" s="27"/>
      <c r="R445" s="27"/>
      <c r="S445" s="27"/>
      <c r="T445" s="27"/>
      <c r="U445" s="27"/>
      <c r="V445" s="27"/>
      <c r="W445" s="27"/>
      <c r="X445" s="27"/>
      <c r="Y445" s="27"/>
      <c r="Z445" s="27"/>
      <c r="AA445" s="27"/>
      <c r="AB445" s="27"/>
      <c r="AC445" s="27"/>
      <c r="AD445" s="27"/>
      <c r="AE445" s="27"/>
      <c r="AF445" s="27"/>
      <c r="AG445" s="27"/>
      <c r="AH445" s="27"/>
      <c r="AI445" s="27"/>
      <c r="AJ445" s="27"/>
      <c r="AK445" s="27"/>
      <c r="AL445" s="27"/>
      <c r="AM445" s="27"/>
      <c r="AN445" s="27"/>
    </row>
    <row r="446" spans="2:40" s="428" customFormat="1" ht="10.5" customHeight="1">
      <c r="B446" s="429"/>
      <c r="C446" s="429"/>
      <c r="D446" s="429"/>
      <c r="I446" s="427"/>
      <c r="J446" s="27"/>
      <c r="K446" s="27"/>
      <c r="L446" s="27"/>
      <c r="M446" s="27"/>
      <c r="N446" s="27"/>
      <c r="O446" s="27"/>
      <c r="P446" s="27"/>
      <c r="Q446" s="27"/>
      <c r="R446" s="27"/>
      <c r="S446" s="27"/>
      <c r="T446" s="27"/>
      <c r="U446" s="27"/>
      <c r="V446" s="27"/>
      <c r="W446" s="27"/>
      <c r="X446" s="27"/>
      <c r="Y446" s="27"/>
      <c r="Z446" s="27"/>
      <c r="AA446" s="27"/>
      <c r="AB446" s="27"/>
      <c r="AC446" s="27"/>
      <c r="AD446" s="27"/>
      <c r="AE446" s="27"/>
      <c r="AF446" s="27"/>
      <c r="AG446" s="27"/>
      <c r="AH446" s="27"/>
      <c r="AI446" s="27"/>
      <c r="AJ446" s="27"/>
      <c r="AK446" s="27"/>
      <c r="AL446" s="27"/>
      <c r="AM446" s="27"/>
      <c r="AN446" s="27"/>
    </row>
    <row r="447" spans="2:40" s="428" customFormat="1" ht="10.5" customHeight="1">
      <c r="B447" s="429"/>
      <c r="C447" s="429"/>
      <c r="D447" s="429"/>
      <c r="I447" s="427"/>
      <c r="J447" s="27"/>
      <c r="K447" s="27"/>
      <c r="L447" s="27"/>
      <c r="M447" s="27"/>
      <c r="N447" s="27"/>
      <c r="O447" s="27"/>
      <c r="P447" s="27"/>
      <c r="Q447" s="27"/>
      <c r="R447" s="27"/>
      <c r="S447" s="27"/>
      <c r="T447" s="27"/>
      <c r="U447" s="27"/>
      <c r="V447" s="27"/>
      <c r="W447" s="27"/>
      <c r="X447" s="27"/>
      <c r="Y447" s="27"/>
      <c r="Z447" s="27"/>
      <c r="AA447" s="27"/>
      <c r="AB447" s="27"/>
      <c r="AC447" s="27"/>
      <c r="AD447" s="27"/>
      <c r="AE447" s="27"/>
      <c r="AF447" s="27"/>
      <c r="AG447" s="27"/>
      <c r="AH447" s="27"/>
      <c r="AI447" s="27"/>
      <c r="AJ447" s="27"/>
      <c r="AK447" s="27"/>
      <c r="AL447" s="27"/>
      <c r="AM447" s="27"/>
      <c r="AN447" s="27"/>
    </row>
    <row r="448" spans="2:40" s="428" customFormat="1" ht="10.5" customHeight="1">
      <c r="B448" s="429"/>
      <c r="C448" s="429"/>
      <c r="D448" s="429"/>
      <c r="I448" s="427"/>
      <c r="J448" s="27"/>
      <c r="K448" s="27"/>
      <c r="L448" s="27"/>
      <c r="M448" s="27"/>
      <c r="N448" s="27"/>
      <c r="O448" s="27"/>
      <c r="P448" s="27"/>
      <c r="Q448" s="27"/>
      <c r="R448" s="27"/>
      <c r="S448" s="27"/>
      <c r="T448" s="27"/>
      <c r="U448" s="27"/>
      <c r="V448" s="27"/>
      <c r="W448" s="27"/>
      <c r="X448" s="27"/>
      <c r="Y448" s="27"/>
      <c r="Z448" s="27"/>
      <c r="AA448" s="27"/>
      <c r="AB448" s="27"/>
      <c r="AC448" s="27"/>
      <c r="AD448" s="27"/>
      <c r="AE448" s="27"/>
      <c r="AF448" s="27"/>
      <c r="AG448" s="27"/>
      <c r="AH448" s="27"/>
      <c r="AI448" s="27"/>
      <c r="AJ448" s="27"/>
      <c r="AK448" s="27"/>
      <c r="AL448" s="27"/>
      <c r="AM448" s="27"/>
      <c r="AN448" s="27"/>
    </row>
    <row r="449" spans="2:40" s="428" customFormat="1" ht="10.5" customHeight="1">
      <c r="B449" s="429"/>
      <c r="C449" s="429"/>
      <c r="D449" s="429"/>
      <c r="I449" s="427"/>
      <c r="J449" s="27"/>
      <c r="K449" s="27"/>
      <c r="L449" s="27"/>
      <c r="M449" s="27"/>
      <c r="N449" s="27"/>
      <c r="O449" s="27"/>
      <c r="P449" s="27"/>
      <c r="Q449" s="27"/>
      <c r="R449" s="27"/>
      <c r="S449" s="27"/>
      <c r="T449" s="27"/>
      <c r="U449" s="27"/>
      <c r="V449" s="27"/>
      <c r="W449" s="27"/>
      <c r="X449" s="27"/>
      <c r="Y449" s="27"/>
      <c r="Z449" s="27"/>
      <c r="AA449" s="27"/>
      <c r="AB449" s="27"/>
      <c r="AC449" s="27"/>
      <c r="AD449" s="27"/>
      <c r="AE449" s="27"/>
      <c r="AF449" s="27"/>
      <c r="AG449" s="27"/>
      <c r="AH449" s="27"/>
      <c r="AI449" s="27"/>
      <c r="AJ449" s="27"/>
      <c r="AK449" s="27"/>
      <c r="AL449" s="27"/>
      <c r="AM449" s="27"/>
      <c r="AN449" s="27"/>
    </row>
    <row r="450" spans="2:40" s="428" customFormat="1" ht="10.5" customHeight="1">
      <c r="B450" s="429"/>
      <c r="C450" s="429"/>
      <c r="D450" s="429"/>
      <c r="I450" s="427"/>
      <c r="J450" s="27"/>
      <c r="K450" s="27"/>
      <c r="L450" s="27"/>
      <c r="M450" s="27"/>
      <c r="N450" s="27"/>
      <c r="O450" s="27"/>
      <c r="P450" s="27"/>
      <c r="Q450" s="27"/>
      <c r="R450" s="27"/>
      <c r="S450" s="27"/>
      <c r="T450" s="27"/>
      <c r="U450" s="27"/>
      <c r="V450" s="27"/>
      <c r="W450" s="27"/>
      <c r="X450" s="27"/>
      <c r="Y450" s="27"/>
      <c r="Z450" s="27"/>
      <c r="AA450" s="27"/>
      <c r="AB450" s="27"/>
      <c r="AC450" s="27"/>
      <c r="AD450" s="27"/>
      <c r="AE450" s="27"/>
      <c r="AF450" s="27"/>
      <c r="AG450" s="27"/>
      <c r="AH450" s="27"/>
      <c r="AI450" s="27"/>
      <c r="AJ450" s="27"/>
      <c r="AK450" s="27"/>
      <c r="AL450" s="27"/>
      <c r="AM450" s="27"/>
      <c r="AN450" s="27"/>
    </row>
    <row r="451" spans="2:40" s="428" customFormat="1" ht="10.5" customHeight="1">
      <c r="B451" s="429"/>
      <c r="C451" s="429"/>
      <c r="D451" s="429"/>
      <c r="I451" s="427"/>
      <c r="J451" s="27"/>
      <c r="K451" s="27"/>
      <c r="L451" s="27"/>
      <c r="M451" s="27"/>
      <c r="N451" s="27"/>
      <c r="O451" s="27"/>
      <c r="P451" s="27"/>
      <c r="Q451" s="27"/>
      <c r="R451" s="27"/>
      <c r="S451" s="27"/>
      <c r="T451" s="27"/>
      <c r="U451" s="27"/>
      <c r="V451" s="27"/>
      <c r="W451" s="27"/>
      <c r="X451" s="27"/>
      <c r="Y451" s="27"/>
      <c r="Z451" s="27"/>
      <c r="AA451" s="27"/>
      <c r="AB451" s="27"/>
      <c r="AC451" s="27"/>
      <c r="AD451" s="27"/>
      <c r="AE451" s="27"/>
      <c r="AF451" s="27"/>
      <c r="AG451" s="27"/>
      <c r="AH451" s="27"/>
      <c r="AI451" s="27"/>
      <c r="AJ451" s="27"/>
      <c r="AK451" s="27"/>
      <c r="AL451" s="27"/>
      <c r="AM451" s="27"/>
      <c r="AN451" s="27"/>
    </row>
    <row r="452" spans="2:40" s="428" customFormat="1" ht="10.5" customHeight="1" collapsed="1">
      <c r="B452" s="429"/>
      <c r="C452" s="429"/>
      <c r="D452" s="525"/>
      <c r="I452" s="427"/>
      <c r="J452" s="427"/>
      <c r="K452" s="427"/>
      <c r="L452" s="427"/>
      <c r="M452" s="427"/>
      <c r="N452" s="427"/>
      <c r="O452" s="427"/>
      <c r="P452" s="427"/>
      <c r="Q452" s="427"/>
      <c r="R452" s="427"/>
      <c r="S452" s="427"/>
      <c r="T452" s="427"/>
      <c r="U452" s="427"/>
      <c r="V452" s="427"/>
      <c r="W452" s="427"/>
      <c r="X452" s="427"/>
      <c r="Y452" s="427"/>
      <c r="Z452" s="427"/>
      <c r="AA452" s="427"/>
      <c r="AB452" s="427"/>
      <c r="AC452" s="427"/>
      <c r="AD452" s="427"/>
      <c r="AE452" s="427"/>
      <c r="AF452" s="427"/>
      <c r="AG452" s="427"/>
      <c r="AH452" s="427"/>
      <c r="AI452" s="427"/>
      <c r="AJ452" s="427"/>
      <c r="AK452" s="427"/>
      <c r="AL452" s="427"/>
      <c r="AM452" s="427"/>
      <c r="AN452" s="427"/>
    </row>
    <row r="453" spans="2:40" s="428" customFormat="1" ht="10.5" customHeight="1">
      <c r="B453" s="429"/>
      <c r="C453" s="429"/>
      <c r="D453" s="429"/>
      <c r="F453" s="429"/>
      <c r="G453" s="429"/>
      <c r="H453" s="525"/>
      <c r="J453" s="427"/>
      <c r="K453" s="427"/>
      <c r="L453" s="427"/>
      <c r="M453" s="427"/>
      <c r="N453" s="427"/>
      <c r="O453" s="427"/>
      <c r="P453" s="427"/>
      <c r="Q453" s="427"/>
      <c r="R453" s="427"/>
      <c r="S453" s="427"/>
      <c r="T453" s="427"/>
      <c r="U453" s="427"/>
      <c r="V453" s="427"/>
      <c r="W453" s="427"/>
      <c r="X453" s="427"/>
      <c r="Y453" s="427"/>
      <c r="Z453" s="427"/>
      <c r="AA453" s="427"/>
      <c r="AB453" s="427"/>
      <c r="AC453" s="427"/>
      <c r="AD453" s="427"/>
      <c r="AE453" s="427"/>
      <c r="AF453" s="427"/>
      <c r="AG453" s="427"/>
      <c r="AH453" s="427"/>
      <c r="AI453" s="427"/>
      <c r="AJ453" s="427"/>
      <c r="AK453" s="427"/>
      <c r="AL453" s="427"/>
      <c r="AM453" s="427"/>
      <c r="AN453" s="427"/>
    </row>
    <row r="454" spans="2:40" s="428" customFormat="1" ht="10.5" customHeight="1">
      <c r="B454" s="429"/>
      <c r="C454" s="429"/>
      <c r="D454" s="429"/>
      <c r="F454" s="429"/>
      <c r="G454" s="429"/>
      <c r="J454" s="427"/>
      <c r="K454" s="27"/>
      <c r="L454" s="27"/>
      <c r="M454" s="27"/>
      <c r="N454" s="27"/>
      <c r="O454" s="27"/>
      <c r="P454" s="27"/>
      <c r="Q454" s="27"/>
      <c r="R454" s="27"/>
      <c r="S454" s="27"/>
      <c r="T454" s="27"/>
      <c r="U454" s="27"/>
      <c r="V454" s="27"/>
      <c r="W454" s="27"/>
      <c r="X454" s="27"/>
      <c r="Y454" s="27"/>
      <c r="Z454" s="27"/>
      <c r="AA454" s="27"/>
      <c r="AB454" s="27"/>
      <c r="AC454" s="27"/>
      <c r="AD454" s="27"/>
      <c r="AE454" s="27"/>
      <c r="AF454" s="27"/>
      <c r="AG454" s="27"/>
      <c r="AH454" s="27"/>
      <c r="AI454" s="27"/>
      <c r="AJ454" s="27"/>
      <c r="AK454" s="27"/>
      <c r="AL454" s="27"/>
      <c r="AM454" s="27"/>
      <c r="AN454" s="27"/>
    </row>
    <row r="455" spans="2:40" s="428" customFormat="1" ht="10.5" customHeight="1">
      <c r="B455" s="429"/>
      <c r="C455" s="429"/>
      <c r="D455" s="429"/>
      <c r="F455" s="429"/>
      <c r="G455" s="429"/>
      <c r="H455" s="427"/>
      <c r="J455" s="427"/>
      <c r="K455" s="427"/>
      <c r="L455" s="427"/>
      <c r="M455" s="427"/>
      <c r="N455" s="427"/>
      <c r="O455" s="427"/>
      <c r="P455" s="427"/>
      <c r="Q455" s="427"/>
      <c r="R455" s="427"/>
      <c r="S455" s="427"/>
      <c r="T455" s="427"/>
      <c r="U455" s="427"/>
      <c r="V455" s="427"/>
      <c r="W455" s="427"/>
      <c r="X455" s="427"/>
      <c r="Y455" s="427"/>
      <c r="Z455" s="427"/>
      <c r="AA455" s="427"/>
      <c r="AB455" s="427"/>
      <c r="AC455" s="427"/>
      <c r="AD455" s="427"/>
      <c r="AE455" s="427"/>
      <c r="AF455" s="427"/>
      <c r="AG455" s="427"/>
      <c r="AH455" s="427"/>
      <c r="AI455" s="427"/>
      <c r="AJ455" s="427"/>
      <c r="AK455" s="427"/>
      <c r="AL455" s="427"/>
      <c r="AM455" s="427"/>
      <c r="AN455" s="427"/>
    </row>
    <row r="456" spans="2:40" s="428" customFormat="1" ht="10.5" customHeight="1">
      <c r="B456" s="429"/>
      <c r="C456" s="429"/>
      <c r="D456" s="429"/>
      <c r="F456" s="429"/>
      <c r="G456" s="429"/>
      <c r="I456" s="427"/>
      <c r="J456" s="427"/>
      <c r="K456" s="427"/>
      <c r="L456" s="427"/>
      <c r="M456" s="427"/>
      <c r="N456" s="427"/>
      <c r="O456" s="427"/>
      <c r="P456" s="427"/>
      <c r="Q456" s="427"/>
      <c r="R456" s="427"/>
      <c r="S456" s="427"/>
      <c r="T456" s="427"/>
      <c r="U456" s="427"/>
      <c r="V456" s="427"/>
      <c r="W456" s="427"/>
      <c r="X456" s="427"/>
      <c r="Y456" s="427"/>
      <c r="Z456" s="427"/>
      <c r="AA456" s="427"/>
      <c r="AB456" s="427"/>
      <c r="AC456" s="427"/>
      <c r="AD456" s="427"/>
      <c r="AE456" s="427"/>
      <c r="AF456" s="427"/>
      <c r="AG456" s="427"/>
      <c r="AH456" s="427"/>
      <c r="AI456" s="427"/>
      <c r="AJ456" s="427"/>
      <c r="AK456" s="427"/>
      <c r="AL456" s="427"/>
      <c r="AM456" s="427"/>
      <c r="AN456" s="427"/>
    </row>
    <row r="457" spans="2:40" s="428" customFormat="1" ht="10.5" customHeight="1" collapsed="1">
      <c r="B457" s="525"/>
      <c r="C457" s="525"/>
      <c r="D457" s="525"/>
      <c r="F457" s="429"/>
      <c r="G457" s="429"/>
      <c r="I457" s="427"/>
      <c r="J457" s="427"/>
      <c r="K457" s="427"/>
      <c r="L457" s="427"/>
      <c r="M457" s="427"/>
      <c r="N457" s="427"/>
      <c r="O457" s="427"/>
      <c r="P457" s="427"/>
      <c r="Q457" s="427"/>
      <c r="R457" s="427"/>
      <c r="S457" s="427"/>
      <c r="T457" s="427"/>
      <c r="U457" s="427"/>
      <c r="V457" s="427"/>
      <c r="W457" s="427"/>
      <c r="X457" s="427"/>
      <c r="Y457" s="427"/>
      <c r="Z457" s="427"/>
      <c r="AA457" s="427"/>
      <c r="AB457" s="427"/>
      <c r="AC457" s="427"/>
      <c r="AD457" s="427"/>
      <c r="AE457" s="427"/>
      <c r="AF457" s="427"/>
      <c r="AG457" s="427"/>
      <c r="AH457" s="427"/>
      <c r="AI457" s="427"/>
      <c r="AJ457" s="427"/>
      <c r="AK457" s="427"/>
      <c r="AL457" s="427"/>
      <c r="AM457" s="427"/>
      <c r="AN457" s="427"/>
    </row>
    <row r="458" spans="2:40" s="428" customFormat="1" ht="10.5" customHeight="1">
      <c r="B458" s="429"/>
      <c r="C458" s="429"/>
      <c r="D458" s="429"/>
      <c r="F458" s="429"/>
      <c r="G458" s="429"/>
      <c r="J458" s="427"/>
      <c r="K458" s="427"/>
      <c r="L458" s="427"/>
      <c r="M458" s="427"/>
      <c r="N458" s="427"/>
      <c r="O458" s="427"/>
      <c r="P458" s="427"/>
      <c r="Q458" s="427"/>
      <c r="R458" s="427"/>
      <c r="S458" s="427"/>
      <c r="T458" s="427"/>
      <c r="U458" s="427"/>
      <c r="V458" s="427"/>
      <c r="W458" s="427"/>
      <c r="X458" s="427"/>
      <c r="Y458" s="427"/>
      <c r="Z458" s="427"/>
      <c r="AA458" s="427"/>
      <c r="AB458" s="427"/>
      <c r="AC458" s="427"/>
      <c r="AD458" s="427"/>
      <c r="AE458" s="427"/>
      <c r="AF458" s="427"/>
      <c r="AG458" s="427"/>
      <c r="AH458" s="427"/>
      <c r="AI458" s="427"/>
      <c r="AJ458" s="427"/>
      <c r="AK458" s="427"/>
      <c r="AL458" s="427"/>
      <c r="AM458" s="427"/>
      <c r="AN458" s="427"/>
    </row>
    <row r="459" spans="2:40" s="428" customFormat="1" ht="10.5" customHeight="1">
      <c r="B459" s="429"/>
      <c r="C459" s="429"/>
      <c r="D459" s="429"/>
      <c r="F459" s="429"/>
      <c r="G459" s="429"/>
      <c r="J459" s="427"/>
      <c r="K459" s="27"/>
      <c r="L459" s="27"/>
      <c r="M459" s="27"/>
      <c r="N459" s="27"/>
      <c r="O459" s="27"/>
      <c r="P459" s="27"/>
      <c r="Q459" s="27"/>
      <c r="R459" s="27"/>
      <c r="S459" s="27"/>
      <c r="T459" s="27"/>
      <c r="U459" s="27"/>
      <c r="V459" s="27"/>
      <c r="W459" s="27"/>
      <c r="X459" s="27"/>
      <c r="Y459" s="27"/>
      <c r="Z459" s="27"/>
      <c r="AA459" s="27"/>
      <c r="AB459" s="27"/>
      <c r="AC459" s="27"/>
      <c r="AD459" s="27"/>
      <c r="AE459" s="27"/>
      <c r="AF459" s="27"/>
      <c r="AG459" s="27"/>
      <c r="AH459" s="27"/>
      <c r="AI459" s="27"/>
      <c r="AJ459" s="27"/>
      <c r="AK459" s="27"/>
      <c r="AL459" s="27"/>
      <c r="AM459" s="27"/>
      <c r="AN459" s="27"/>
    </row>
    <row r="460" spans="2:40" s="428" customFormat="1" ht="10.5" customHeight="1">
      <c r="B460" s="429"/>
      <c r="C460" s="429"/>
      <c r="D460" s="429"/>
      <c r="F460" s="429"/>
      <c r="G460" s="429"/>
      <c r="J460" s="427"/>
      <c r="K460" s="427"/>
      <c r="L460" s="427"/>
      <c r="M460" s="427"/>
      <c r="N460" s="427"/>
      <c r="O460" s="427"/>
      <c r="P460" s="427"/>
      <c r="Q460" s="427"/>
      <c r="R460" s="427"/>
      <c r="S460" s="427"/>
      <c r="T460" s="427"/>
      <c r="U460" s="427"/>
      <c r="V460" s="427"/>
      <c r="W460" s="427"/>
      <c r="X460" s="427"/>
      <c r="Y460" s="427"/>
      <c r="Z460" s="427"/>
      <c r="AA460" s="427"/>
      <c r="AB460" s="427"/>
      <c r="AC460" s="427"/>
      <c r="AD460" s="427"/>
      <c r="AE460" s="427"/>
      <c r="AF460" s="427"/>
      <c r="AG460" s="427"/>
      <c r="AH460" s="427"/>
      <c r="AI460" s="427"/>
      <c r="AJ460" s="427"/>
      <c r="AK460" s="427"/>
      <c r="AL460" s="427"/>
      <c r="AM460" s="427"/>
      <c r="AN460" s="427"/>
    </row>
    <row r="461" spans="2:40" s="428" customFormat="1" ht="10.5" customHeight="1">
      <c r="B461" s="429"/>
      <c r="C461" s="429"/>
      <c r="D461" s="429"/>
      <c r="F461" s="429"/>
      <c r="G461" s="429"/>
      <c r="J461" s="427"/>
      <c r="K461" s="427"/>
      <c r="L461" s="427"/>
      <c r="M461" s="427"/>
      <c r="N461" s="427"/>
      <c r="O461" s="427"/>
      <c r="P461" s="427"/>
      <c r="Q461" s="427"/>
      <c r="R461" s="427"/>
      <c r="S461" s="427"/>
      <c r="T461" s="427"/>
      <c r="U461" s="427"/>
      <c r="V461" s="427"/>
      <c r="W461" s="427"/>
      <c r="X461" s="427"/>
      <c r="Y461" s="427"/>
      <c r="Z461" s="427"/>
      <c r="AA461" s="427"/>
      <c r="AB461" s="427"/>
      <c r="AC461" s="427"/>
      <c r="AD461" s="427"/>
      <c r="AE461" s="427"/>
      <c r="AF461" s="427"/>
      <c r="AG461" s="427"/>
      <c r="AH461" s="427"/>
      <c r="AI461" s="427"/>
      <c r="AJ461" s="427"/>
      <c r="AK461" s="427"/>
      <c r="AL461" s="427"/>
      <c r="AM461" s="427"/>
      <c r="AN461" s="427"/>
    </row>
    <row r="462" spans="2:40" s="428" customFormat="1" ht="10.5" customHeight="1">
      <c r="B462" s="429"/>
      <c r="C462" s="429"/>
      <c r="D462" s="429"/>
      <c r="F462" s="429"/>
      <c r="G462" s="429"/>
      <c r="J462" s="427"/>
      <c r="K462" s="427"/>
      <c r="L462" s="427"/>
      <c r="M462" s="427"/>
      <c r="N462" s="427"/>
      <c r="O462" s="427"/>
      <c r="P462" s="427"/>
      <c r="Q462" s="427"/>
      <c r="R462" s="427"/>
      <c r="S462" s="427"/>
      <c r="T462" s="427"/>
      <c r="U462" s="427"/>
      <c r="V462" s="427"/>
      <c r="W462" s="427"/>
      <c r="X462" s="427"/>
      <c r="Y462" s="427"/>
      <c r="Z462" s="427"/>
      <c r="AA462" s="427"/>
      <c r="AB462" s="427"/>
      <c r="AC462" s="427"/>
      <c r="AD462" s="427"/>
      <c r="AE462" s="427"/>
      <c r="AF462" s="427"/>
      <c r="AG462" s="427"/>
      <c r="AH462" s="427"/>
      <c r="AI462" s="427"/>
      <c r="AJ462" s="427"/>
      <c r="AK462" s="427"/>
      <c r="AL462" s="427"/>
      <c r="AM462" s="427"/>
      <c r="AN462" s="427"/>
    </row>
    <row r="463" spans="2:40" s="428" customFormat="1" ht="10.5" customHeight="1">
      <c r="B463" s="429"/>
      <c r="C463" s="429"/>
      <c r="D463" s="429"/>
      <c r="F463" s="429"/>
      <c r="G463" s="429"/>
      <c r="J463" s="427"/>
      <c r="K463" s="427"/>
      <c r="L463" s="427"/>
      <c r="M463" s="427"/>
      <c r="N463" s="427"/>
      <c r="O463" s="427"/>
      <c r="P463" s="427"/>
      <c r="Q463" s="427"/>
      <c r="R463" s="427"/>
      <c r="S463" s="427"/>
      <c r="T463" s="427"/>
      <c r="U463" s="427"/>
      <c r="V463" s="427"/>
      <c r="W463" s="427"/>
      <c r="X463" s="427"/>
      <c r="Y463" s="427"/>
      <c r="Z463" s="427"/>
      <c r="AA463" s="427"/>
      <c r="AB463" s="427"/>
      <c r="AC463" s="427"/>
      <c r="AD463" s="427"/>
      <c r="AE463" s="427"/>
      <c r="AF463" s="427"/>
      <c r="AG463" s="427"/>
      <c r="AH463" s="427"/>
      <c r="AI463" s="427"/>
      <c r="AJ463" s="427"/>
      <c r="AK463" s="427"/>
      <c r="AL463" s="427"/>
      <c r="AM463" s="427"/>
      <c r="AN463" s="427"/>
    </row>
    <row r="464" spans="2:40" s="428" customFormat="1" ht="10.5" customHeight="1">
      <c r="B464" s="429"/>
      <c r="C464" s="429"/>
      <c r="D464" s="429"/>
      <c r="F464" s="429"/>
      <c r="G464" s="429"/>
      <c r="J464" s="427"/>
      <c r="K464" s="427"/>
      <c r="L464" s="427"/>
      <c r="M464" s="427"/>
      <c r="N464" s="427"/>
      <c r="O464" s="427"/>
      <c r="P464" s="427"/>
      <c r="Q464" s="427"/>
      <c r="R464" s="427"/>
      <c r="S464" s="427"/>
      <c r="T464" s="427"/>
      <c r="U464" s="427"/>
      <c r="V464" s="427"/>
      <c r="W464" s="427"/>
      <c r="X464" s="427"/>
      <c r="Y464" s="427"/>
      <c r="Z464" s="427"/>
      <c r="AA464" s="427"/>
      <c r="AB464" s="427"/>
      <c r="AC464" s="427"/>
      <c r="AD464" s="427"/>
      <c r="AE464" s="427"/>
      <c r="AF464" s="427"/>
      <c r="AG464" s="427"/>
      <c r="AH464" s="427"/>
      <c r="AI464" s="427"/>
      <c r="AJ464" s="427"/>
      <c r="AK464" s="427"/>
      <c r="AL464" s="427"/>
      <c r="AM464" s="427"/>
      <c r="AN464" s="427"/>
    </row>
    <row r="465" spans="2:40" s="428" customFormat="1" ht="10.5" customHeight="1">
      <c r="B465" s="429"/>
      <c r="C465" s="429"/>
      <c r="D465" s="429"/>
      <c r="F465" s="429"/>
      <c r="G465" s="429"/>
      <c r="J465" s="427"/>
      <c r="K465" s="427"/>
      <c r="L465" s="427"/>
      <c r="M465" s="427"/>
      <c r="N465" s="427"/>
      <c r="O465" s="427"/>
      <c r="P465" s="427"/>
      <c r="Q465" s="427"/>
      <c r="R465" s="427"/>
      <c r="S465" s="427"/>
      <c r="T465" s="427"/>
      <c r="U465" s="427"/>
      <c r="V465" s="427"/>
      <c r="W465" s="427"/>
      <c r="X465" s="427"/>
      <c r="Y465" s="427"/>
      <c r="Z465" s="427"/>
      <c r="AA465" s="427"/>
      <c r="AB465" s="427"/>
      <c r="AC465" s="427"/>
      <c r="AD465" s="427"/>
      <c r="AE465" s="427"/>
      <c r="AF465" s="427"/>
      <c r="AG465" s="427"/>
      <c r="AH465" s="427"/>
      <c r="AI465" s="427"/>
      <c r="AJ465" s="427"/>
      <c r="AK465" s="427"/>
      <c r="AL465" s="427"/>
      <c r="AM465" s="427"/>
      <c r="AN465" s="427"/>
    </row>
    <row r="466" spans="2:40" s="428" customFormat="1" ht="10.5" customHeight="1">
      <c r="B466" s="429"/>
      <c r="C466" s="429"/>
      <c r="D466" s="429"/>
      <c r="F466" s="429"/>
      <c r="G466" s="429"/>
      <c r="J466" s="427"/>
      <c r="K466" s="427"/>
      <c r="L466" s="427"/>
      <c r="M466" s="427"/>
      <c r="N466" s="427"/>
      <c r="O466" s="427"/>
      <c r="P466" s="427"/>
      <c r="Q466" s="427"/>
      <c r="R466" s="427"/>
      <c r="S466" s="427"/>
      <c r="T466" s="427"/>
      <c r="U466" s="427"/>
      <c r="V466" s="427"/>
      <c r="W466" s="427"/>
      <c r="X466" s="427"/>
      <c r="Y466" s="427"/>
      <c r="Z466" s="427"/>
      <c r="AA466" s="427"/>
      <c r="AB466" s="427"/>
      <c r="AC466" s="427"/>
      <c r="AD466" s="427"/>
      <c r="AE466" s="427"/>
      <c r="AF466" s="427"/>
      <c r="AG466" s="427"/>
      <c r="AH466" s="427"/>
      <c r="AI466" s="427"/>
      <c r="AJ466" s="427"/>
      <c r="AK466" s="427"/>
      <c r="AL466" s="427"/>
      <c r="AM466" s="427"/>
      <c r="AN466" s="427"/>
    </row>
    <row r="467" spans="2:40" s="428" customFormat="1" ht="10.5" customHeight="1">
      <c r="B467" s="429"/>
      <c r="C467" s="429"/>
      <c r="D467" s="429"/>
      <c r="F467" s="429"/>
      <c r="G467" s="429"/>
      <c r="J467" s="427"/>
      <c r="K467" s="427"/>
      <c r="L467" s="427"/>
      <c r="M467" s="427"/>
      <c r="N467" s="427"/>
      <c r="O467" s="427"/>
      <c r="P467" s="427"/>
      <c r="Q467" s="427"/>
      <c r="R467" s="427"/>
      <c r="S467" s="427"/>
      <c r="T467" s="427"/>
      <c r="U467" s="427"/>
      <c r="V467" s="427"/>
      <c r="W467" s="427"/>
      <c r="X467" s="427"/>
      <c r="Y467" s="427"/>
      <c r="Z467" s="427"/>
      <c r="AA467" s="427"/>
      <c r="AB467" s="427"/>
      <c r="AC467" s="427"/>
      <c r="AD467" s="427"/>
      <c r="AE467" s="427"/>
      <c r="AF467" s="427"/>
      <c r="AG467" s="427"/>
      <c r="AH467" s="427"/>
      <c r="AI467" s="427"/>
      <c r="AJ467" s="427"/>
      <c r="AK467" s="427"/>
      <c r="AL467" s="427"/>
      <c r="AM467" s="427"/>
      <c r="AN467" s="427"/>
    </row>
    <row r="468" spans="2:40" s="428" customFormat="1" ht="10.5" customHeight="1">
      <c r="B468" s="429"/>
      <c r="C468" s="429"/>
      <c r="D468" s="429"/>
      <c r="F468" s="429"/>
      <c r="G468" s="429"/>
      <c r="J468" s="427"/>
      <c r="K468" s="427"/>
      <c r="L468" s="427"/>
      <c r="M468" s="427"/>
      <c r="N468" s="427"/>
      <c r="O468" s="427"/>
      <c r="P468" s="427"/>
      <c r="Q468" s="427"/>
      <c r="R468" s="427"/>
      <c r="S468" s="427"/>
      <c r="T468" s="427"/>
      <c r="U468" s="427"/>
      <c r="V468" s="427"/>
      <c r="W468" s="427"/>
      <c r="X468" s="427"/>
      <c r="Y468" s="427"/>
      <c r="Z468" s="427"/>
      <c r="AA468" s="427"/>
      <c r="AB468" s="427"/>
      <c r="AC468" s="427"/>
      <c r="AD468" s="427"/>
      <c r="AE468" s="427"/>
      <c r="AF468" s="427"/>
      <c r="AG468" s="427"/>
      <c r="AH468" s="427"/>
      <c r="AI468" s="427"/>
      <c r="AJ468" s="427"/>
      <c r="AK468" s="427"/>
      <c r="AL468" s="427"/>
      <c r="AM468" s="427"/>
      <c r="AN468" s="427"/>
    </row>
    <row r="469" spans="2:40" s="428" customFormat="1" ht="10.5" customHeight="1">
      <c r="B469" s="429"/>
      <c r="C469" s="429"/>
      <c r="D469" s="429"/>
      <c r="F469" s="429"/>
      <c r="G469" s="429"/>
      <c r="J469" s="427"/>
      <c r="K469" s="427"/>
      <c r="L469" s="427"/>
      <c r="M469" s="427"/>
      <c r="N469" s="427"/>
      <c r="O469" s="427"/>
      <c r="P469" s="427"/>
      <c r="Q469" s="427"/>
      <c r="R469" s="427"/>
      <c r="S469" s="427"/>
      <c r="T469" s="427"/>
      <c r="U469" s="427"/>
      <c r="V469" s="427"/>
      <c r="W469" s="427"/>
      <c r="X469" s="427"/>
      <c r="Y469" s="427"/>
      <c r="Z469" s="427"/>
      <c r="AA469" s="427"/>
      <c r="AB469" s="427"/>
      <c r="AC469" s="427"/>
      <c r="AD469" s="427"/>
      <c r="AE469" s="427"/>
      <c r="AF469" s="427"/>
      <c r="AG469" s="427"/>
      <c r="AH469" s="427"/>
      <c r="AI469" s="427"/>
      <c r="AJ469" s="427"/>
      <c r="AK469" s="427"/>
      <c r="AL469" s="427"/>
      <c r="AM469" s="427"/>
      <c r="AN469" s="427"/>
    </row>
    <row r="470" spans="2:40" s="428" customFormat="1" ht="10.5" customHeight="1">
      <c r="B470" s="429"/>
      <c r="C470" s="429"/>
      <c r="D470" s="429"/>
      <c r="F470" s="429"/>
      <c r="G470" s="429"/>
      <c r="J470" s="427"/>
      <c r="K470" s="427"/>
      <c r="L470" s="427"/>
      <c r="M470" s="427"/>
      <c r="N470" s="427"/>
      <c r="O470" s="427"/>
      <c r="P470" s="427"/>
      <c r="Q470" s="427"/>
      <c r="R470" s="427"/>
      <c r="S470" s="427"/>
      <c r="T470" s="427"/>
      <c r="U470" s="427"/>
      <c r="V470" s="427"/>
      <c r="W470" s="427"/>
      <c r="X470" s="427"/>
      <c r="Y470" s="427"/>
      <c r="Z470" s="427"/>
      <c r="AA470" s="427"/>
      <c r="AB470" s="427"/>
      <c r="AC470" s="427"/>
      <c r="AD470" s="427"/>
      <c r="AE470" s="427"/>
      <c r="AF470" s="427"/>
      <c r="AG470" s="427"/>
      <c r="AH470" s="427"/>
      <c r="AI470" s="427"/>
      <c r="AJ470" s="427"/>
      <c r="AK470" s="427"/>
      <c r="AL470" s="427"/>
      <c r="AM470" s="427"/>
      <c r="AN470" s="427"/>
    </row>
    <row r="471" spans="2:40" s="428" customFormat="1" ht="10.5" customHeight="1">
      <c r="B471" s="429"/>
      <c r="C471" s="429"/>
      <c r="D471" s="429"/>
      <c r="F471" s="429"/>
      <c r="G471" s="429"/>
      <c r="J471" s="427"/>
      <c r="K471" s="427"/>
      <c r="L471" s="427"/>
      <c r="M471" s="427"/>
      <c r="N471" s="427"/>
      <c r="O471" s="427"/>
      <c r="P471" s="427"/>
      <c r="Q471" s="427"/>
      <c r="R471" s="427"/>
      <c r="S471" s="427"/>
      <c r="T471" s="427"/>
      <c r="U471" s="427"/>
      <c r="V471" s="427"/>
      <c r="W471" s="427"/>
      <c r="X471" s="427"/>
      <c r="Y471" s="427"/>
      <c r="Z471" s="427"/>
      <c r="AA471" s="427"/>
      <c r="AB471" s="427"/>
      <c r="AC471" s="427"/>
      <c r="AD471" s="427"/>
      <c r="AE471" s="427"/>
      <c r="AF471" s="427"/>
      <c r="AG471" s="427"/>
      <c r="AH471" s="427"/>
      <c r="AI471" s="427"/>
      <c r="AJ471" s="427"/>
      <c r="AK471" s="427"/>
      <c r="AL471" s="427"/>
      <c r="AM471" s="427"/>
      <c r="AN471" s="427"/>
    </row>
    <row r="472" spans="2:40" s="428" customFormat="1" ht="10.5" customHeight="1">
      <c r="B472" s="429"/>
      <c r="C472" s="429"/>
      <c r="D472" s="429"/>
      <c r="F472" s="429"/>
      <c r="G472" s="429"/>
      <c r="J472" s="427"/>
      <c r="K472" s="427"/>
      <c r="L472" s="427"/>
      <c r="M472" s="427"/>
      <c r="N472" s="427"/>
      <c r="O472" s="427"/>
      <c r="P472" s="427"/>
      <c r="Q472" s="427"/>
      <c r="R472" s="427"/>
      <c r="S472" s="427"/>
      <c r="T472" s="427"/>
      <c r="U472" s="427"/>
      <c r="V472" s="427"/>
      <c r="W472" s="427"/>
      <c r="X472" s="427"/>
      <c r="Y472" s="427"/>
      <c r="Z472" s="427"/>
      <c r="AA472" s="427"/>
      <c r="AB472" s="427"/>
      <c r="AC472" s="427"/>
      <c r="AD472" s="427"/>
      <c r="AE472" s="427"/>
      <c r="AF472" s="427"/>
      <c r="AG472" s="427"/>
      <c r="AH472" s="427"/>
      <c r="AI472" s="427"/>
      <c r="AJ472" s="427"/>
      <c r="AK472" s="427"/>
      <c r="AL472" s="427"/>
      <c r="AM472" s="427"/>
      <c r="AN472" s="427"/>
    </row>
    <row r="473" spans="2:40" s="428" customFormat="1" ht="10.5" customHeight="1">
      <c r="B473" s="429"/>
      <c r="C473" s="429"/>
      <c r="D473" s="429"/>
      <c r="F473" s="429"/>
      <c r="G473" s="429"/>
      <c r="J473" s="427"/>
      <c r="K473" s="427"/>
      <c r="L473" s="427"/>
      <c r="M473" s="427"/>
      <c r="N473" s="427"/>
      <c r="O473" s="427"/>
      <c r="P473" s="427"/>
      <c r="Q473" s="427"/>
      <c r="R473" s="427"/>
      <c r="S473" s="427"/>
      <c r="T473" s="427"/>
      <c r="U473" s="427"/>
      <c r="V473" s="427"/>
      <c r="W473" s="427"/>
      <c r="X473" s="427"/>
      <c r="Y473" s="427"/>
      <c r="Z473" s="427"/>
      <c r="AA473" s="427"/>
      <c r="AB473" s="427"/>
      <c r="AC473" s="427"/>
      <c r="AD473" s="427"/>
      <c r="AE473" s="427"/>
      <c r="AF473" s="427"/>
      <c r="AG473" s="427"/>
      <c r="AH473" s="427"/>
      <c r="AI473" s="427"/>
      <c r="AJ473" s="427"/>
      <c r="AK473" s="427"/>
      <c r="AL473" s="427"/>
      <c r="AM473" s="427"/>
      <c r="AN473" s="427"/>
    </row>
    <row r="474" spans="2:40" s="428" customFormat="1" ht="10.5" customHeight="1">
      <c r="B474" s="429"/>
      <c r="C474" s="429"/>
      <c r="D474" s="429"/>
      <c r="F474" s="429"/>
      <c r="G474" s="429"/>
      <c r="J474" s="427"/>
      <c r="K474" s="427"/>
      <c r="L474" s="427"/>
      <c r="M474" s="427"/>
      <c r="N474" s="427"/>
      <c r="O474" s="427"/>
      <c r="P474" s="427"/>
      <c r="Q474" s="427"/>
      <c r="R474" s="427"/>
      <c r="S474" s="427"/>
      <c r="T474" s="427"/>
      <c r="U474" s="427"/>
      <c r="V474" s="427"/>
      <c r="W474" s="427"/>
      <c r="X474" s="427"/>
      <c r="Y474" s="427"/>
      <c r="Z474" s="427"/>
      <c r="AA474" s="427"/>
      <c r="AB474" s="427"/>
      <c r="AC474" s="427"/>
      <c r="AD474" s="427"/>
      <c r="AE474" s="427"/>
      <c r="AF474" s="427"/>
      <c r="AG474" s="427"/>
      <c r="AH474" s="427"/>
      <c r="AI474" s="427"/>
      <c r="AJ474" s="427"/>
      <c r="AK474" s="427"/>
      <c r="AL474" s="427"/>
      <c r="AM474" s="427"/>
      <c r="AN474" s="427"/>
    </row>
    <row r="475" spans="2:40" s="428" customFormat="1" ht="10.5" customHeight="1">
      <c r="B475" s="429"/>
      <c r="C475" s="429"/>
      <c r="D475" s="429"/>
      <c r="F475" s="429"/>
      <c r="G475" s="429"/>
      <c r="J475" s="427"/>
      <c r="K475" s="427"/>
      <c r="L475" s="427"/>
      <c r="M475" s="427"/>
      <c r="N475" s="427"/>
      <c r="O475" s="427"/>
      <c r="P475" s="427"/>
      <c r="Q475" s="427"/>
      <c r="R475" s="427"/>
      <c r="S475" s="427"/>
      <c r="T475" s="427"/>
      <c r="U475" s="427"/>
      <c r="V475" s="427"/>
      <c r="W475" s="427"/>
      <c r="X475" s="427"/>
      <c r="Y475" s="427"/>
      <c r="Z475" s="427"/>
      <c r="AA475" s="427"/>
      <c r="AB475" s="427"/>
      <c r="AC475" s="427"/>
      <c r="AD475" s="427"/>
      <c r="AE475" s="427"/>
      <c r="AF475" s="427"/>
      <c r="AG475" s="427"/>
      <c r="AH475" s="427"/>
      <c r="AI475" s="427"/>
      <c r="AJ475" s="427"/>
      <c r="AK475" s="427"/>
      <c r="AL475" s="427"/>
      <c r="AM475" s="427"/>
      <c r="AN475" s="427"/>
    </row>
    <row r="476" spans="2:40" s="428" customFormat="1" ht="10.5" customHeight="1">
      <c r="B476" s="429"/>
      <c r="C476" s="429"/>
      <c r="D476" s="429"/>
      <c r="F476" s="429"/>
      <c r="G476" s="429"/>
      <c r="J476" s="427"/>
      <c r="K476" s="427"/>
      <c r="L476" s="427"/>
      <c r="M476" s="427"/>
      <c r="N476" s="427"/>
      <c r="O476" s="427"/>
      <c r="P476" s="427"/>
      <c r="Q476" s="427"/>
      <c r="R476" s="427"/>
      <c r="S476" s="427"/>
      <c r="T476" s="427"/>
      <c r="U476" s="427"/>
      <c r="V476" s="427"/>
      <c r="W476" s="427"/>
      <c r="X476" s="427"/>
      <c r="Y476" s="427"/>
      <c r="Z476" s="427"/>
      <c r="AA476" s="427"/>
      <c r="AB476" s="427"/>
      <c r="AC476" s="427"/>
      <c r="AD476" s="427"/>
      <c r="AE476" s="427"/>
      <c r="AF476" s="427"/>
      <c r="AG476" s="427"/>
      <c r="AH476" s="427"/>
      <c r="AI476" s="427"/>
      <c r="AJ476" s="427"/>
      <c r="AK476" s="427"/>
      <c r="AL476" s="427"/>
      <c r="AM476" s="427"/>
      <c r="AN476" s="427"/>
    </row>
    <row r="477" spans="2:40" s="428" customFormat="1" ht="10.5" customHeight="1">
      <c r="B477" s="429"/>
      <c r="C477" s="429"/>
      <c r="D477" s="429"/>
      <c r="F477" s="429"/>
      <c r="G477" s="429"/>
      <c r="J477" s="427"/>
      <c r="K477" s="427"/>
      <c r="L477" s="427"/>
      <c r="M477" s="427"/>
      <c r="N477" s="427"/>
      <c r="O477" s="427"/>
      <c r="P477" s="427"/>
      <c r="Q477" s="427"/>
      <c r="R477" s="427"/>
      <c r="S477" s="427"/>
      <c r="T477" s="427"/>
      <c r="U477" s="427"/>
      <c r="V477" s="427"/>
      <c r="W477" s="427"/>
      <c r="X477" s="427"/>
      <c r="Y477" s="427"/>
      <c r="Z477" s="427"/>
      <c r="AA477" s="427"/>
      <c r="AB477" s="427"/>
      <c r="AC477" s="427"/>
      <c r="AD477" s="427"/>
      <c r="AE477" s="427"/>
      <c r="AF477" s="427"/>
      <c r="AG477" s="427"/>
      <c r="AH477" s="427"/>
      <c r="AI477" s="427"/>
      <c r="AJ477" s="427"/>
      <c r="AK477" s="427"/>
      <c r="AL477" s="427"/>
      <c r="AM477" s="427"/>
      <c r="AN477" s="427"/>
    </row>
    <row r="478" spans="2:40" s="428" customFormat="1" ht="10.5" customHeight="1">
      <c r="B478" s="429"/>
      <c r="C478" s="429"/>
      <c r="D478" s="429"/>
      <c r="F478" s="429"/>
      <c r="G478" s="429"/>
      <c r="J478" s="427"/>
      <c r="K478" s="427"/>
      <c r="L478" s="427"/>
      <c r="M478" s="427"/>
      <c r="N478" s="427"/>
      <c r="O478" s="427"/>
      <c r="P478" s="427"/>
      <c r="Q478" s="427"/>
      <c r="R478" s="427"/>
      <c r="S478" s="427"/>
      <c r="T478" s="427"/>
      <c r="U478" s="427"/>
      <c r="V478" s="427"/>
      <c r="W478" s="427"/>
      <c r="X478" s="427"/>
      <c r="Y478" s="427"/>
      <c r="Z478" s="427"/>
      <c r="AA478" s="427"/>
      <c r="AB478" s="427"/>
      <c r="AC478" s="427"/>
      <c r="AD478" s="427"/>
      <c r="AE478" s="427"/>
      <c r="AF478" s="427"/>
      <c r="AG478" s="427"/>
      <c r="AH478" s="427"/>
      <c r="AI478" s="427"/>
      <c r="AJ478" s="427"/>
      <c r="AK478" s="427"/>
      <c r="AL478" s="427"/>
      <c r="AM478" s="427"/>
      <c r="AN478" s="427"/>
    </row>
    <row r="479" spans="2:40" s="428" customFormat="1" ht="10.5" customHeight="1">
      <c r="B479" s="429"/>
      <c r="C479" s="429"/>
      <c r="D479" s="429"/>
      <c r="F479" s="429"/>
      <c r="G479" s="429"/>
      <c r="J479" s="427"/>
      <c r="K479" s="427"/>
      <c r="L479" s="427"/>
      <c r="M479" s="427"/>
      <c r="N479" s="427"/>
      <c r="O479" s="427"/>
      <c r="P479" s="427"/>
      <c r="Q479" s="427"/>
      <c r="R479" s="427"/>
      <c r="S479" s="427"/>
      <c r="T479" s="427"/>
      <c r="U479" s="427"/>
      <c r="V479" s="427"/>
      <c r="W479" s="427"/>
      <c r="X479" s="427"/>
      <c r="Y479" s="427"/>
      <c r="Z479" s="427"/>
      <c r="AA479" s="427"/>
      <c r="AB479" s="427"/>
      <c r="AC479" s="427"/>
      <c r="AD479" s="427"/>
      <c r="AE479" s="427"/>
      <c r="AF479" s="427"/>
      <c r="AG479" s="427"/>
      <c r="AH479" s="427"/>
      <c r="AI479" s="427"/>
      <c r="AJ479" s="427"/>
      <c r="AK479" s="427"/>
      <c r="AL479" s="427"/>
      <c r="AM479" s="427"/>
      <c r="AN479" s="427"/>
    </row>
    <row r="480" spans="2:40" s="428" customFormat="1" ht="10.5" customHeight="1">
      <c r="B480" s="429"/>
      <c r="C480" s="429"/>
      <c r="D480" s="429"/>
      <c r="F480" s="429"/>
      <c r="G480" s="429"/>
      <c r="J480" s="427"/>
      <c r="K480" s="427"/>
      <c r="L480" s="427"/>
      <c r="M480" s="427"/>
      <c r="N480" s="427"/>
      <c r="O480" s="427"/>
      <c r="P480" s="427"/>
      <c r="Q480" s="427"/>
      <c r="R480" s="427"/>
      <c r="S480" s="427"/>
      <c r="T480" s="427"/>
      <c r="U480" s="427"/>
      <c r="V480" s="427"/>
      <c r="W480" s="427"/>
      <c r="X480" s="427"/>
      <c r="Y480" s="427"/>
      <c r="Z480" s="427"/>
      <c r="AA480" s="427"/>
      <c r="AB480" s="427"/>
      <c r="AC480" s="427"/>
      <c r="AD480" s="427"/>
      <c r="AE480" s="427"/>
      <c r="AF480" s="427"/>
      <c r="AG480" s="427"/>
      <c r="AH480" s="427"/>
      <c r="AI480" s="427"/>
      <c r="AJ480" s="427"/>
      <c r="AK480" s="427"/>
      <c r="AL480" s="427"/>
      <c r="AM480" s="427"/>
      <c r="AN480" s="427"/>
    </row>
    <row r="481" spans="2:40" s="428" customFormat="1" ht="10.5" customHeight="1">
      <c r="B481" s="429"/>
      <c r="C481" s="429"/>
      <c r="D481" s="429"/>
      <c r="F481" s="429"/>
      <c r="G481" s="429"/>
      <c r="J481" s="427"/>
      <c r="K481" s="427"/>
      <c r="L481" s="427"/>
      <c r="M481" s="427"/>
      <c r="N481" s="427"/>
      <c r="O481" s="427"/>
      <c r="P481" s="427"/>
      <c r="Q481" s="427"/>
      <c r="R481" s="427"/>
      <c r="S481" s="427"/>
      <c r="T481" s="427"/>
      <c r="U481" s="427"/>
      <c r="V481" s="427"/>
      <c r="W481" s="427"/>
      <c r="X481" s="427"/>
      <c r="Y481" s="427"/>
      <c r="Z481" s="427"/>
      <c r="AA481" s="427"/>
      <c r="AB481" s="427"/>
      <c r="AC481" s="427"/>
      <c r="AD481" s="427"/>
      <c r="AE481" s="427"/>
      <c r="AF481" s="427"/>
      <c r="AG481" s="427"/>
      <c r="AH481" s="427"/>
      <c r="AI481" s="427"/>
      <c r="AJ481" s="427"/>
      <c r="AK481" s="427"/>
      <c r="AL481" s="427"/>
      <c r="AM481" s="427"/>
      <c r="AN481" s="427"/>
    </row>
    <row r="482" spans="2:40" s="428" customFormat="1" ht="10.5" customHeight="1">
      <c r="B482" s="429"/>
      <c r="C482" s="429"/>
      <c r="D482" s="429"/>
      <c r="F482" s="429"/>
      <c r="G482" s="429"/>
      <c r="J482" s="427"/>
      <c r="K482" s="427"/>
      <c r="L482" s="427"/>
      <c r="M482" s="427"/>
      <c r="N482" s="427"/>
      <c r="O482" s="427"/>
      <c r="P482" s="427"/>
      <c r="Q482" s="427"/>
      <c r="R482" s="427"/>
      <c r="S482" s="427"/>
      <c r="T482" s="427"/>
      <c r="U482" s="427"/>
      <c r="V482" s="427"/>
      <c r="W482" s="427"/>
      <c r="X482" s="427"/>
      <c r="Y482" s="427"/>
      <c r="Z482" s="427"/>
      <c r="AA482" s="427"/>
      <c r="AB482" s="427"/>
      <c r="AC482" s="427"/>
      <c r="AD482" s="427"/>
      <c r="AE482" s="427"/>
      <c r="AF482" s="427"/>
      <c r="AG482" s="427"/>
      <c r="AH482" s="427"/>
      <c r="AI482" s="427"/>
      <c r="AJ482" s="427"/>
      <c r="AK482" s="427"/>
      <c r="AL482" s="427"/>
      <c r="AM482" s="427"/>
      <c r="AN482" s="427"/>
    </row>
    <row r="483" spans="2:40" s="428" customFormat="1" ht="10.5" customHeight="1">
      <c r="B483" s="429"/>
      <c r="C483" s="429"/>
      <c r="D483" s="429"/>
      <c r="F483" s="429"/>
      <c r="G483" s="429"/>
      <c r="J483" s="427"/>
      <c r="K483" s="427"/>
      <c r="L483" s="427"/>
      <c r="M483" s="427"/>
      <c r="N483" s="427"/>
      <c r="O483" s="427"/>
      <c r="P483" s="427"/>
      <c r="Q483" s="427"/>
      <c r="R483" s="427"/>
      <c r="S483" s="427"/>
      <c r="T483" s="427"/>
      <c r="U483" s="427"/>
      <c r="V483" s="427"/>
      <c r="W483" s="427"/>
      <c r="X483" s="427"/>
      <c r="Y483" s="427"/>
      <c r="Z483" s="427"/>
      <c r="AA483" s="427"/>
      <c r="AB483" s="427"/>
      <c r="AC483" s="427"/>
      <c r="AD483" s="427"/>
      <c r="AE483" s="427"/>
      <c r="AF483" s="427"/>
      <c r="AG483" s="427"/>
      <c r="AH483" s="427"/>
      <c r="AI483" s="427"/>
      <c r="AJ483" s="427"/>
      <c r="AK483" s="427"/>
      <c r="AL483" s="427"/>
      <c r="AM483" s="427"/>
      <c r="AN483" s="427"/>
    </row>
    <row r="484" spans="2:40" s="428" customFormat="1" ht="10.5" customHeight="1">
      <c r="B484" s="429"/>
      <c r="C484" s="429"/>
      <c r="D484" s="429"/>
      <c r="F484" s="429"/>
      <c r="G484" s="429"/>
      <c r="J484" s="427"/>
      <c r="K484" s="427"/>
      <c r="L484" s="427"/>
      <c r="M484" s="427"/>
      <c r="N484" s="427"/>
      <c r="O484" s="427"/>
      <c r="P484" s="427"/>
      <c r="Q484" s="427"/>
      <c r="R484" s="427"/>
      <c r="S484" s="427"/>
      <c r="T484" s="427"/>
      <c r="U484" s="427"/>
      <c r="V484" s="427"/>
      <c r="W484" s="427"/>
      <c r="X484" s="427"/>
      <c r="Y484" s="427"/>
      <c r="Z484" s="427"/>
      <c r="AA484" s="427"/>
      <c r="AB484" s="427"/>
      <c r="AC484" s="427"/>
      <c r="AD484" s="427"/>
      <c r="AE484" s="427"/>
      <c r="AF484" s="427"/>
      <c r="AG484" s="427"/>
      <c r="AH484" s="427"/>
      <c r="AI484" s="427"/>
      <c r="AJ484" s="427"/>
      <c r="AK484" s="427"/>
      <c r="AL484" s="427"/>
      <c r="AM484" s="427"/>
      <c r="AN484" s="427"/>
    </row>
    <row r="485" spans="2:40" s="428" customFormat="1" ht="10.5" customHeight="1">
      <c r="B485" s="429"/>
      <c r="C485" s="429"/>
      <c r="D485" s="429"/>
      <c r="F485" s="429"/>
      <c r="G485" s="429"/>
      <c r="J485" s="427"/>
      <c r="K485" s="427"/>
      <c r="L485" s="427"/>
      <c r="M485" s="427"/>
      <c r="N485" s="427"/>
      <c r="O485" s="427"/>
      <c r="P485" s="427"/>
      <c r="Q485" s="427"/>
      <c r="R485" s="427"/>
      <c r="S485" s="427"/>
      <c r="T485" s="427"/>
      <c r="U485" s="427"/>
      <c r="V485" s="427"/>
      <c r="W485" s="427"/>
      <c r="X485" s="427"/>
      <c r="Y485" s="427"/>
      <c r="Z485" s="427"/>
      <c r="AA485" s="427"/>
      <c r="AB485" s="427"/>
      <c r="AC485" s="427"/>
      <c r="AD485" s="427"/>
      <c r="AE485" s="427"/>
      <c r="AF485" s="427"/>
      <c r="AG485" s="427"/>
      <c r="AH485" s="427"/>
      <c r="AI485" s="427"/>
      <c r="AJ485" s="427"/>
      <c r="AK485" s="427"/>
      <c r="AL485" s="427"/>
      <c r="AM485" s="427"/>
      <c r="AN485" s="427"/>
    </row>
    <row r="486" spans="2:40" s="428" customFormat="1" ht="10.5" customHeight="1">
      <c r="B486" s="429"/>
      <c r="C486" s="429"/>
      <c r="D486" s="429"/>
      <c r="F486" s="429"/>
      <c r="G486" s="429"/>
      <c r="J486" s="427"/>
      <c r="K486" s="427"/>
      <c r="L486" s="427"/>
      <c r="M486" s="427"/>
      <c r="N486" s="427"/>
      <c r="O486" s="427"/>
      <c r="P486" s="427"/>
      <c r="Q486" s="427"/>
      <c r="R486" s="427"/>
      <c r="S486" s="427"/>
      <c r="T486" s="427"/>
      <c r="U486" s="427"/>
      <c r="V486" s="427"/>
      <c r="W486" s="427"/>
      <c r="X486" s="427"/>
      <c r="Y486" s="427"/>
      <c r="Z486" s="427"/>
      <c r="AA486" s="427"/>
      <c r="AB486" s="427"/>
      <c r="AC486" s="427"/>
      <c r="AD486" s="427"/>
      <c r="AE486" s="427"/>
      <c r="AF486" s="427"/>
      <c r="AG486" s="427"/>
      <c r="AH486" s="427"/>
      <c r="AI486" s="427"/>
      <c r="AJ486" s="427"/>
      <c r="AK486" s="427"/>
      <c r="AL486" s="427"/>
      <c r="AM486" s="427"/>
      <c r="AN486" s="427"/>
    </row>
    <row r="487" spans="2:40" s="428" customFormat="1" ht="10.5" customHeight="1">
      <c r="B487" s="429"/>
      <c r="C487" s="429"/>
      <c r="D487" s="429"/>
      <c r="F487" s="429"/>
      <c r="G487" s="429"/>
      <c r="J487" s="427"/>
      <c r="K487" s="427"/>
      <c r="L487" s="427"/>
      <c r="M487" s="427"/>
      <c r="N487" s="427"/>
      <c r="O487" s="427"/>
      <c r="P487" s="427"/>
      <c r="Q487" s="427"/>
      <c r="R487" s="427"/>
      <c r="S487" s="427"/>
      <c r="T487" s="427"/>
      <c r="U487" s="427"/>
      <c r="V487" s="427"/>
      <c r="W487" s="427"/>
      <c r="X487" s="427"/>
      <c r="Y487" s="427"/>
      <c r="Z487" s="427"/>
      <c r="AA487" s="427"/>
      <c r="AB487" s="427"/>
      <c r="AC487" s="427"/>
      <c r="AD487" s="427"/>
      <c r="AE487" s="427"/>
      <c r="AF487" s="427"/>
      <c r="AG487" s="427"/>
      <c r="AH487" s="427"/>
      <c r="AI487" s="427"/>
      <c r="AJ487" s="427"/>
      <c r="AK487" s="427"/>
      <c r="AL487" s="427"/>
      <c r="AM487" s="427"/>
      <c r="AN487" s="427"/>
    </row>
    <row r="488" spans="2:40" s="428" customFormat="1" ht="10.5" customHeight="1">
      <c r="B488" s="429"/>
      <c r="C488" s="429"/>
      <c r="D488" s="429"/>
      <c r="F488" s="429"/>
      <c r="G488" s="429"/>
      <c r="J488" s="427"/>
      <c r="K488" s="427"/>
      <c r="L488" s="427"/>
      <c r="M488" s="427"/>
      <c r="N488" s="427"/>
      <c r="O488" s="427"/>
      <c r="P488" s="427"/>
      <c r="Q488" s="427"/>
      <c r="R488" s="427"/>
      <c r="S488" s="427"/>
      <c r="T488" s="427"/>
      <c r="U488" s="427"/>
      <c r="V488" s="427"/>
      <c r="W488" s="427"/>
      <c r="X488" s="427"/>
      <c r="Y488" s="427"/>
      <c r="Z488" s="427"/>
      <c r="AA488" s="427"/>
      <c r="AB488" s="427"/>
      <c r="AC488" s="427"/>
      <c r="AD488" s="427"/>
      <c r="AE488" s="427"/>
      <c r="AF488" s="427"/>
      <c r="AG488" s="427"/>
      <c r="AH488" s="427"/>
      <c r="AI488" s="427"/>
      <c r="AJ488" s="427"/>
      <c r="AK488" s="427"/>
      <c r="AL488" s="427"/>
      <c r="AM488" s="427"/>
      <c r="AN488" s="427"/>
    </row>
    <row r="489" spans="2:40" s="428" customFormat="1" ht="10.5" customHeight="1">
      <c r="B489" s="429"/>
      <c r="C489" s="429"/>
      <c r="D489" s="429"/>
      <c r="F489" s="429"/>
      <c r="G489" s="429"/>
      <c r="J489" s="427"/>
      <c r="K489" s="427"/>
      <c r="L489" s="427"/>
      <c r="M489" s="427"/>
      <c r="N489" s="427"/>
      <c r="O489" s="427"/>
      <c r="P489" s="427"/>
      <c r="Q489" s="427"/>
      <c r="R489" s="427"/>
      <c r="S489" s="427"/>
      <c r="T489" s="427"/>
      <c r="U489" s="427"/>
      <c r="V489" s="427"/>
      <c r="W489" s="427"/>
      <c r="X489" s="427"/>
      <c r="Y489" s="427"/>
      <c r="Z489" s="427"/>
      <c r="AA489" s="427"/>
      <c r="AB489" s="427"/>
      <c r="AC489" s="427"/>
      <c r="AD489" s="427"/>
      <c r="AE489" s="427"/>
      <c r="AF489" s="427"/>
      <c r="AG489" s="427"/>
      <c r="AH489" s="427"/>
      <c r="AI489" s="427"/>
      <c r="AJ489" s="427"/>
      <c r="AK489" s="427"/>
      <c r="AL489" s="427"/>
      <c r="AM489" s="427"/>
      <c r="AN489" s="427"/>
    </row>
    <row r="490" spans="2:40" s="428" customFormat="1" ht="10.5" customHeight="1">
      <c r="B490" s="429"/>
      <c r="C490" s="429"/>
      <c r="D490" s="429"/>
      <c r="F490" s="429"/>
      <c r="G490" s="429"/>
      <c r="J490" s="427"/>
      <c r="K490" s="427"/>
      <c r="L490" s="427"/>
      <c r="M490" s="427"/>
      <c r="N490" s="427"/>
      <c r="O490" s="427"/>
      <c r="P490" s="427"/>
      <c r="Q490" s="427"/>
      <c r="R490" s="427"/>
      <c r="S490" s="427"/>
      <c r="T490" s="427"/>
      <c r="U490" s="427"/>
      <c r="V490" s="427"/>
      <c r="W490" s="427"/>
      <c r="X490" s="427"/>
      <c r="Y490" s="427"/>
      <c r="Z490" s="427"/>
      <c r="AA490" s="427"/>
      <c r="AB490" s="427"/>
      <c r="AC490" s="427"/>
      <c r="AD490" s="427"/>
      <c r="AE490" s="427"/>
      <c r="AF490" s="427"/>
      <c r="AG490" s="427"/>
      <c r="AH490" s="427"/>
      <c r="AI490" s="427"/>
      <c r="AJ490" s="427"/>
      <c r="AK490" s="427"/>
      <c r="AL490" s="427"/>
      <c r="AM490" s="427"/>
      <c r="AN490" s="427"/>
    </row>
    <row r="491" spans="2:40" s="428" customFormat="1" ht="10.5" customHeight="1">
      <c r="B491" s="429"/>
      <c r="C491" s="429"/>
      <c r="D491" s="429"/>
      <c r="F491" s="429"/>
      <c r="G491" s="429"/>
      <c r="J491" s="427"/>
      <c r="K491" s="427"/>
      <c r="L491" s="427"/>
      <c r="M491" s="427"/>
      <c r="N491" s="427"/>
      <c r="O491" s="427"/>
      <c r="P491" s="427"/>
      <c r="Q491" s="427"/>
      <c r="R491" s="427"/>
      <c r="S491" s="427"/>
      <c r="T491" s="427"/>
      <c r="U491" s="427"/>
      <c r="V491" s="427"/>
      <c r="W491" s="427"/>
      <c r="X491" s="427"/>
      <c r="Y491" s="427"/>
      <c r="Z491" s="427"/>
      <c r="AA491" s="427"/>
      <c r="AB491" s="427"/>
      <c r="AC491" s="427"/>
      <c r="AD491" s="427"/>
      <c r="AE491" s="427"/>
      <c r="AF491" s="427"/>
      <c r="AG491" s="427"/>
      <c r="AH491" s="427"/>
      <c r="AI491" s="427"/>
      <c r="AJ491" s="427"/>
      <c r="AK491" s="427"/>
      <c r="AL491" s="427"/>
      <c r="AM491" s="427"/>
      <c r="AN491" s="427"/>
    </row>
    <row r="492" spans="2:40" s="428" customFormat="1" ht="10.5" customHeight="1">
      <c r="B492" s="429"/>
      <c r="C492" s="429"/>
      <c r="D492" s="429"/>
      <c r="F492" s="429"/>
      <c r="G492" s="429"/>
      <c r="J492" s="427"/>
      <c r="K492" s="427"/>
      <c r="L492" s="427"/>
      <c r="M492" s="427"/>
      <c r="N492" s="427"/>
      <c r="O492" s="427"/>
      <c r="P492" s="427"/>
      <c r="Q492" s="427"/>
      <c r="R492" s="427"/>
      <c r="S492" s="427"/>
      <c r="T492" s="427"/>
      <c r="U492" s="427"/>
      <c r="V492" s="427"/>
      <c r="W492" s="427"/>
      <c r="X492" s="427"/>
      <c r="Y492" s="427"/>
      <c r="Z492" s="427"/>
      <c r="AA492" s="427"/>
      <c r="AB492" s="427"/>
      <c r="AC492" s="427"/>
      <c r="AD492" s="427"/>
      <c r="AE492" s="427"/>
      <c r="AF492" s="427"/>
      <c r="AG492" s="427"/>
      <c r="AH492" s="427"/>
      <c r="AI492" s="427"/>
      <c r="AJ492" s="427"/>
      <c r="AK492" s="427"/>
      <c r="AL492" s="427"/>
      <c r="AM492" s="427"/>
      <c r="AN492" s="427"/>
    </row>
    <row r="493" spans="2:40" s="428" customFormat="1" ht="10.5" customHeight="1">
      <c r="B493" s="429"/>
      <c r="C493" s="429"/>
      <c r="D493" s="429"/>
      <c r="F493" s="429"/>
      <c r="G493" s="429"/>
      <c r="J493" s="427"/>
      <c r="K493" s="427"/>
      <c r="L493" s="427"/>
      <c r="M493" s="427"/>
      <c r="N493" s="427"/>
      <c r="O493" s="427"/>
      <c r="P493" s="427"/>
      <c r="Q493" s="427"/>
      <c r="R493" s="427"/>
      <c r="S493" s="427"/>
      <c r="T493" s="427"/>
      <c r="U493" s="427"/>
      <c r="V493" s="427"/>
      <c r="W493" s="427"/>
      <c r="X493" s="427"/>
      <c r="Y493" s="427"/>
      <c r="Z493" s="427"/>
      <c r="AA493" s="427"/>
      <c r="AB493" s="427"/>
      <c r="AC493" s="427"/>
      <c r="AD493" s="427"/>
      <c r="AE493" s="427"/>
      <c r="AF493" s="427"/>
      <c r="AG493" s="427"/>
      <c r="AH493" s="427"/>
      <c r="AI493" s="427"/>
      <c r="AJ493" s="427"/>
      <c r="AK493" s="427"/>
      <c r="AL493" s="427"/>
      <c r="AM493" s="427"/>
      <c r="AN493" s="427"/>
    </row>
    <row r="494" spans="2:40" s="428" customFormat="1" ht="10.5" customHeight="1">
      <c r="B494" s="429"/>
      <c r="C494" s="429"/>
      <c r="D494" s="429"/>
      <c r="F494" s="429"/>
      <c r="G494" s="429"/>
      <c r="J494" s="427"/>
      <c r="K494" s="427"/>
      <c r="L494" s="427"/>
      <c r="M494" s="427"/>
      <c r="N494" s="427"/>
      <c r="O494" s="427"/>
      <c r="P494" s="427"/>
      <c r="Q494" s="427"/>
      <c r="R494" s="427"/>
      <c r="S494" s="427"/>
      <c r="T494" s="427"/>
      <c r="U494" s="427"/>
      <c r="V494" s="427"/>
      <c r="W494" s="427"/>
      <c r="X494" s="427"/>
      <c r="Y494" s="427"/>
      <c r="Z494" s="427"/>
      <c r="AA494" s="427"/>
      <c r="AB494" s="427"/>
      <c r="AC494" s="427"/>
      <c r="AD494" s="427"/>
      <c r="AE494" s="427"/>
      <c r="AF494" s="427"/>
      <c r="AG494" s="427"/>
      <c r="AH494" s="427"/>
      <c r="AI494" s="427"/>
      <c r="AJ494" s="427"/>
      <c r="AK494" s="427"/>
      <c r="AL494" s="427"/>
      <c r="AM494" s="427"/>
      <c r="AN494" s="427"/>
    </row>
    <row r="495" spans="2:40" s="428" customFormat="1" ht="10.5" customHeight="1">
      <c r="B495" s="429"/>
      <c r="C495" s="429"/>
      <c r="D495" s="429"/>
      <c r="F495" s="429"/>
      <c r="G495" s="429"/>
      <c r="J495" s="427"/>
      <c r="K495" s="427"/>
      <c r="L495" s="427"/>
      <c r="M495" s="427"/>
      <c r="N495" s="427"/>
      <c r="O495" s="427"/>
      <c r="P495" s="427"/>
      <c r="Q495" s="427"/>
      <c r="R495" s="427"/>
      <c r="S495" s="427"/>
      <c r="T495" s="427"/>
      <c r="U495" s="427"/>
      <c r="V495" s="427"/>
      <c r="W495" s="427"/>
      <c r="X495" s="427"/>
      <c r="Y495" s="427"/>
      <c r="Z495" s="427"/>
      <c r="AA495" s="427"/>
      <c r="AB495" s="427"/>
      <c r="AC495" s="427"/>
      <c r="AD495" s="427"/>
      <c r="AE495" s="427"/>
      <c r="AF495" s="427"/>
      <c r="AG495" s="427"/>
      <c r="AH495" s="427"/>
      <c r="AI495" s="427"/>
      <c r="AJ495" s="427"/>
      <c r="AK495" s="427"/>
      <c r="AL495" s="427"/>
      <c r="AM495" s="427"/>
      <c r="AN495" s="427"/>
    </row>
    <row r="496" spans="2:40" s="428" customFormat="1" ht="10.5" customHeight="1">
      <c r="B496" s="429"/>
      <c r="C496" s="429"/>
      <c r="D496" s="429"/>
      <c r="F496" s="429"/>
      <c r="G496" s="429"/>
      <c r="J496" s="427"/>
      <c r="K496" s="427"/>
      <c r="L496" s="427"/>
      <c r="M496" s="427"/>
      <c r="N496" s="427"/>
      <c r="O496" s="427"/>
      <c r="P496" s="427"/>
      <c r="Q496" s="427"/>
      <c r="R496" s="427"/>
      <c r="S496" s="427"/>
      <c r="T496" s="427"/>
      <c r="U496" s="427"/>
      <c r="V496" s="427"/>
      <c r="W496" s="427"/>
      <c r="X496" s="427"/>
      <c r="Y496" s="427"/>
      <c r="Z496" s="427"/>
      <c r="AA496" s="427"/>
      <c r="AB496" s="427"/>
      <c r="AC496" s="427"/>
      <c r="AD496" s="427"/>
      <c r="AE496" s="427"/>
      <c r="AF496" s="427"/>
      <c r="AG496" s="427"/>
      <c r="AH496" s="427"/>
      <c r="AI496" s="427"/>
      <c r="AJ496" s="427"/>
      <c r="AK496" s="427"/>
      <c r="AL496" s="427"/>
      <c r="AM496" s="427"/>
      <c r="AN496" s="427"/>
    </row>
    <row r="497" spans="2:40" s="428" customFormat="1" ht="10.5" customHeight="1">
      <c r="B497" s="429"/>
      <c r="C497" s="429"/>
      <c r="D497" s="429"/>
      <c r="F497" s="429"/>
      <c r="G497" s="429"/>
      <c r="J497" s="427"/>
      <c r="K497" s="427"/>
      <c r="L497" s="427"/>
      <c r="M497" s="427"/>
      <c r="N497" s="427"/>
      <c r="O497" s="427"/>
      <c r="P497" s="427"/>
      <c r="Q497" s="427"/>
      <c r="R497" s="427"/>
      <c r="S497" s="427"/>
      <c r="T497" s="427"/>
      <c r="U497" s="427"/>
      <c r="V497" s="427"/>
      <c r="W497" s="427"/>
      <c r="X497" s="427"/>
      <c r="Y497" s="427"/>
      <c r="Z497" s="427"/>
      <c r="AA497" s="427"/>
      <c r="AB497" s="427"/>
      <c r="AC497" s="427"/>
      <c r="AD497" s="427"/>
      <c r="AE497" s="427"/>
      <c r="AF497" s="427"/>
      <c r="AG497" s="427"/>
      <c r="AH497" s="427"/>
      <c r="AI497" s="427"/>
      <c r="AJ497" s="427"/>
      <c r="AK497" s="427"/>
      <c r="AL497" s="427"/>
      <c r="AM497" s="427"/>
      <c r="AN497" s="427"/>
    </row>
    <row r="498" spans="2:40" s="428" customFormat="1" ht="10.5" customHeight="1">
      <c r="B498" s="429"/>
      <c r="C498" s="429"/>
      <c r="D498" s="429"/>
      <c r="F498" s="429"/>
      <c r="G498" s="429"/>
      <c r="J498" s="427"/>
      <c r="K498" s="427"/>
      <c r="L498" s="427"/>
      <c r="M498" s="427"/>
      <c r="N498" s="427"/>
      <c r="O498" s="427"/>
      <c r="P498" s="427"/>
      <c r="Q498" s="427"/>
      <c r="R498" s="427"/>
      <c r="S498" s="427"/>
      <c r="T498" s="427"/>
      <c r="U498" s="427"/>
      <c r="V498" s="427"/>
      <c r="W498" s="427"/>
      <c r="X498" s="427"/>
      <c r="Y498" s="427"/>
      <c r="Z498" s="427"/>
      <c r="AA498" s="427"/>
      <c r="AB498" s="427"/>
      <c r="AC498" s="427"/>
      <c r="AD498" s="427"/>
      <c r="AE498" s="427"/>
      <c r="AF498" s="427"/>
      <c r="AG498" s="427"/>
      <c r="AH498" s="427"/>
      <c r="AI498" s="427"/>
      <c r="AJ498" s="427"/>
      <c r="AK498" s="427"/>
      <c r="AL498" s="427"/>
      <c r="AM498" s="427"/>
      <c r="AN498" s="427"/>
    </row>
    <row r="499" spans="2:40" s="428" customFormat="1" ht="10.5" customHeight="1">
      <c r="B499" s="429"/>
      <c r="C499" s="429"/>
      <c r="D499" s="429"/>
      <c r="F499" s="429"/>
      <c r="G499" s="429"/>
      <c r="J499" s="427"/>
      <c r="K499" s="427"/>
      <c r="L499" s="427"/>
      <c r="M499" s="427"/>
      <c r="N499" s="427"/>
      <c r="O499" s="427"/>
      <c r="P499" s="427"/>
      <c r="Q499" s="427"/>
      <c r="R499" s="427"/>
      <c r="S499" s="427"/>
      <c r="T499" s="427"/>
      <c r="U499" s="427"/>
      <c r="V499" s="427"/>
      <c r="W499" s="427"/>
      <c r="X499" s="427"/>
      <c r="Y499" s="427"/>
      <c r="Z499" s="427"/>
      <c r="AA499" s="427"/>
      <c r="AB499" s="427"/>
      <c r="AC499" s="427"/>
      <c r="AD499" s="427"/>
      <c r="AE499" s="427"/>
      <c r="AF499" s="427"/>
      <c r="AG499" s="427"/>
      <c r="AH499" s="427"/>
      <c r="AI499" s="427"/>
      <c r="AJ499" s="427"/>
      <c r="AK499" s="427"/>
      <c r="AL499" s="427"/>
      <c r="AM499" s="427"/>
      <c r="AN499" s="427"/>
    </row>
    <row r="500" spans="2:40" s="428" customFormat="1" ht="10.5" customHeight="1">
      <c r="B500" s="429"/>
      <c r="C500" s="429"/>
      <c r="D500" s="429"/>
      <c r="F500" s="429"/>
      <c r="G500" s="429"/>
      <c r="J500" s="427"/>
      <c r="K500" s="427"/>
      <c r="L500" s="427"/>
      <c r="M500" s="427"/>
      <c r="N500" s="427"/>
      <c r="O500" s="427"/>
      <c r="P500" s="427"/>
      <c r="Q500" s="427"/>
      <c r="R500" s="427"/>
      <c r="S500" s="427"/>
      <c r="T500" s="427"/>
      <c r="U500" s="427"/>
      <c r="V500" s="427"/>
      <c r="W500" s="427"/>
      <c r="X500" s="427"/>
      <c r="Y500" s="427"/>
      <c r="Z500" s="427"/>
      <c r="AA500" s="427"/>
      <c r="AB500" s="427"/>
      <c r="AC500" s="427"/>
      <c r="AD500" s="427"/>
      <c r="AE500" s="427"/>
      <c r="AF500" s="427"/>
      <c r="AG500" s="427"/>
      <c r="AH500" s="427"/>
      <c r="AI500" s="427"/>
      <c r="AJ500" s="427"/>
      <c r="AK500" s="427"/>
      <c r="AL500" s="427"/>
      <c r="AM500" s="427"/>
      <c r="AN500" s="427"/>
    </row>
    <row r="501" spans="2:40" s="428" customFormat="1" ht="10.5" customHeight="1">
      <c r="B501" s="429"/>
      <c r="C501" s="429"/>
      <c r="D501" s="429"/>
      <c r="F501" s="429"/>
      <c r="G501" s="429"/>
      <c r="J501" s="427"/>
      <c r="K501" s="427"/>
      <c r="L501" s="427"/>
      <c r="M501" s="427"/>
      <c r="N501" s="427"/>
      <c r="O501" s="427"/>
      <c r="P501" s="427"/>
      <c r="Q501" s="427"/>
      <c r="R501" s="427"/>
      <c r="S501" s="427"/>
      <c r="T501" s="427"/>
      <c r="U501" s="427"/>
      <c r="V501" s="427"/>
      <c r="W501" s="427"/>
      <c r="X501" s="427"/>
      <c r="Y501" s="427"/>
      <c r="Z501" s="427"/>
      <c r="AA501" s="427"/>
      <c r="AB501" s="427"/>
      <c r="AC501" s="427"/>
      <c r="AD501" s="427"/>
      <c r="AE501" s="427"/>
      <c r="AF501" s="427"/>
      <c r="AG501" s="427"/>
      <c r="AH501" s="427"/>
      <c r="AI501" s="427"/>
      <c r="AJ501" s="427"/>
      <c r="AK501" s="427"/>
      <c r="AL501" s="427"/>
      <c r="AM501" s="427"/>
      <c r="AN501" s="427"/>
    </row>
    <row r="502" spans="2:40" s="428" customFormat="1" ht="10.5" customHeight="1">
      <c r="B502" s="429"/>
      <c r="C502" s="429"/>
      <c r="D502" s="429"/>
      <c r="F502" s="429"/>
      <c r="G502" s="429"/>
      <c r="J502" s="427"/>
      <c r="K502" s="427"/>
      <c r="L502" s="427"/>
      <c r="M502" s="427"/>
      <c r="N502" s="427"/>
      <c r="O502" s="427"/>
      <c r="P502" s="427"/>
      <c r="Q502" s="427"/>
      <c r="R502" s="427"/>
      <c r="S502" s="427"/>
      <c r="T502" s="427"/>
      <c r="U502" s="427"/>
      <c r="V502" s="427"/>
      <c r="W502" s="427"/>
      <c r="X502" s="427"/>
      <c r="Y502" s="427"/>
      <c r="Z502" s="427"/>
      <c r="AA502" s="427"/>
      <c r="AB502" s="427"/>
      <c r="AC502" s="427"/>
      <c r="AD502" s="427"/>
      <c r="AE502" s="427"/>
      <c r="AF502" s="427"/>
      <c r="AG502" s="427"/>
      <c r="AH502" s="427"/>
      <c r="AI502" s="427"/>
      <c r="AJ502" s="427"/>
      <c r="AK502" s="427"/>
      <c r="AL502" s="427"/>
      <c r="AM502" s="427"/>
      <c r="AN502" s="427"/>
    </row>
    <row r="503" spans="2:40" s="428" customFormat="1" ht="10.5" customHeight="1">
      <c r="B503" s="429"/>
      <c r="C503" s="429"/>
      <c r="D503" s="429"/>
      <c r="F503" s="429"/>
      <c r="G503" s="429"/>
      <c r="J503" s="427"/>
      <c r="K503" s="427"/>
      <c r="L503" s="427"/>
      <c r="M503" s="427"/>
      <c r="N503" s="427"/>
      <c r="O503" s="427"/>
      <c r="P503" s="427"/>
      <c r="Q503" s="427"/>
      <c r="R503" s="427"/>
      <c r="S503" s="427"/>
      <c r="T503" s="427"/>
      <c r="U503" s="427"/>
      <c r="V503" s="427"/>
      <c r="W503" s="427"/>
      <c r="X503" s="427"/>
      <c r="Y503" s="427"/>
      <c r="Z503" s="427"/>
      <c r="AA503" s="427"/>
      <c r="AB503" s="427"/>
      <c r="AC503" s="427"/>
      <c r="AD503" s="427"/>
      <c r="AE503" s="427"/>
      <c r="AF503" s="427"/>
      <c r="AG503" s="427"/>
      <c r="AH503" s="427"/>
      <c r="AI503" s="427"/>
      <c r="AJ503" s="427"/>
      <c r="AK503" s="427"/>
      <c r="AL503" s="427"/>
      <c r="AM503" s="427"/>
      <c r="AN503" s="427"/>
    </row>
    <row r="504" spans="2:40" s="428" customFormat="1" ht="10.5" customHeight="1">
      <c r="B504" s="429"/>
      <c r="C504" s="429"/>
      <c r="D504" s="429"/>
      <c r="F504" s="429"/>
      <c r="G504" s="429"/>
      <c r="J504" s="427"/>
      <c r="K504" s="427"/>
      <c r="L504" s="427"/>
      <c r="M504" s="427"/>
      <c r="N504" s="427"/>
      <c r="O504" s="427"/>
      <c r="P504" s="427"/>
      <c r="Q504" s="427"/>
      <c r="R504" s="427"/>
      <c r="S504" s="427"/>
      <c r="T504" s="427"/>
      <c r="U504" s="427"/>
      <c r="V504" s="427"/>
      <c r="W504" s="427"/>
      <c r="X504" s="427"/>
      <c r="Y504" s="427"/>
      <c r="Z504" s="427"/>
      <c r="AA504" s="427"/>
      <c r="AB504" s="427"/>
      <c r="AC504" s="427"/>
      <c r="AD504" s="427"/>
      <c r="AE504" s="427"/>
      <c r="AF504" s="427"/>
      <c r="AG504" s="427"/>
      <c r="AH504" s="427"/>
      <c r="AI504" s="427"/>
      <c r="AJ504" s="427"/>
      <c r="AK504" s="427"/>
      <c r="AL504" s="427"/>
      <c r="AM504" s="427"/>
      <c r="AN504" s="427"/>
    </row>
    <row r="505" spans="2:40" s="428" customFormat="1" ht="10.5" customHeight="1">
      <c r="B505" s="429"/>
      <c r="C505" s="429"/>
      <c r="D505" s="429"/>
      <c r="F505" s="429"/>
      <c r="G505" s="429"/>
      <c r="J505" s="427"/>
      <c r="K505" s="427"/>
      <c r="L505" s="427"/>
      <c r="M505" s="427"/>
      <c r="N505" s="427"/>
      <c r="O505" s="427"/>
      <c r="P505" s="427"/>
      <c r="Q505" s="427"/>
      <c r="R505" s="427"/>
      <c r="S505" s="427"/>
      <c r="T505" s="427"/>
      <c r="U505" s="427"/>
      <c r="V505" s="427"/>
      <c r="W505" s="427"/>
      <c r="X505" s="427"/>
      <c r="Y505" s="427"/>
      <c r="Z505" s="427"/>
      <c r="AA505" s="427"/>
      <c r="AB505" s="427"/>
      <c r="AC505" s="427"/>
      <c r="AD505" s="427"/>
      <c r="AE505" s="427"/>
      <c r="AF505" s="427"/>
      <c r="AG505" s="427"/>
      <c r="AH505" s="427"/>
      <c r="AI505" s="427"/>
      <c r="AJ505" s="427"/>
      <c r="AK505" s="427"/>
      <c r="AL505" s="427"/>
      <c r="AM505" s="427"/>
      <c r="AN505" s="427"/>
    </row>
    <row r="506" spans="2:40" s="428" customFormat="1" ht="10.5" customHeight="1">
      <c r="B506" s="429"/>
      <c r="C506" s="429"/>
      <c r="D506" s="429"/>
      <c r="F506" s="429"/>
      <c r="G506" s="429"/>
      <c r="J506" s="427"/>
      <c r="K506" s="427"/>
      <c r="L506" s="427"/>
      <c r="M506" s="427"/>
      <c r="N506" s="427"/>
      <c r="O506" s="427"/>
      <c r="P506" s="427"/>
      <c r="Q506" s="427"/>
      <c r="R506" s="427"/>
      <c r="S506" s="427"/>
      <c r="T506" s="427"/>
      <c r="U506" s="427"/>
      <c r="V506" s="427"/>
      <c r="W506" s="427"/>
      <c r="X506" s="427"/>
      <c r="Y506" s="427"/>
      <c r="Z506" s="427"/>
      <c r="AA506" s="427"/>
      <c r="AB506" s="427"/>
      <c r="AC506" s="427"/>
      <c r="AD506" s="427"/>
      <c r="AE506" s="427"/>
      <c r="AF506" s="427"/>
      <c r="AG506" s="427"/>
      <c r="AH506" s="427"/>
      <c r="AI506" s="427"/>
      <c r="AJ506" s="427"/>
      <c r="AK506" s="427"/>
      <c r="AL506" s="427"/>
      <c r="AM506" s="427"/>
      <c r="AN506" s="427"/>
    </row>
    <row r="507" spans="2:40" s="428" customFormat="1" ht="10.5" customHeight="1">
      <c r="B507" s="429"/>
      <c r="C507" s="429"/>
      <c r="D507" s="429"/>
      <c r="F507" s="429"/>
      <c r="G507" s="429"/>
      <c r="J507" s="427"/>
      <c r="K507" s="427"/>
      <c r="L507" s="427"/>
      <c r="M507" s="427"/>
      <c r="N507" s="427"/>
      <c r="O507" s="427"/>
      <c r="P507" s="427"/>
      <c r="Q507" s="427"/>
      <c r="R507" s="427"/>
      <c r="S507" s="427"/>
      <c r="T507" s="427"/>
      <c r="U507" s="427"/>
      <c r="V507" s="427"/>
      <c r="W507" s="427"/>
      <c r="X507" s="427"/>
      <c r="Y507" s="427"/>
      <c r="Z507" s="427"/>
      <c r="AA507" s="427"/>
      <c r="AB507" s="427"/>
      <c r="AC507" s="427"/>
      <c r="AD507" s="427"/>
      <c r="AE507" s="427"/>
      <c r="AF507" s="427"/>
      <c r="AG507" s="427"/>
      <c r="AH507" s="427"/>
      <c r="AI507" s="427"/>
      <c r="AJ507" s="427"/>
      <c r="AK507" s="427"/>
      <c r="AL507" s="427"/>
      <c r="AM507" s="427"/>
      <c r="AN507" s="427"/>
    </row>
    <row r="508" spans="2:40" s="428" customFormat="1" ht="10.5" customHeight="1">
      <c r="B508" s="429"/>
      <c r="C508" s="429"/>
      <c r="D508" s="429"/>
      <c r="F508" s="429"/>
      <c r="G508" s="429"/>
      <c r="J508" s="427"/>
      <c r="K508" s="427"/>
      <c r="L508" s="427"/>
      <c r="M508" s="427"/>
      <c r="N508" s="427"/>
      <c r="O508" s="427"/>
      <c r="P508" s="427"/>
      <c r="Q508" s="427"/>
      <c r="R508" s="427"/>
      <c r="S508" s="427"/>
      <c r="T508" s="427"/>
      <c r="U508" s="427"/>
      <c r="V508" s="427"/>
      <c r="W508" s="427"/>
      <c r="X508" s="427"/>
      <c r="Y508" s="427"/>
      <c r="Z508" s="427"/>
      <c r="AA508" s="427"/>
      <c r="AB508" s="427"/>
      <c r="AC508" s="427"/>
      <c r="AD508" s="427"/>
      <c r="AE508" s="427"/>
      <c r="AF508" s="427"/>
      <c r="AG508" s="427"/>
      <c r="AH508" s="427"/>
      <c r="AI508" s="427"/>
      <c r="AJ508" s="427"/>
      <c r="AK508" s="427"/>
      <c r="AL508" s="427"/>
      <c r="AM508" s="427"/>
      <c r="AN508" s="427"/>
    </row>
    <row r="509" spans="2:40" s="428" customFormat="1" ht="10.5" customHeight="1">
      <c r="B509" s="429"/>
      <c r="C509" s="429"/>
      <c r="D509" s="429"/>
      <c r="F509" s="429"/>
      <c r="G509" s="429"/>
      <c r="J509" s="427"/>
      <c r="K509" s="427"/>
      <c r="L509" s="427"/>
      <c r="M509" s="427"/>
      <c r="N509" s="427"/>
      <c r="O509" s="427"/>
      <c r="P509" s="427"/>
      <c r="Q509" s="427"/>
      <c r="R509" s="427"/>
      <c r="S509" s="427"/>
      <c r="T509" s="427"/>
      <c r="U509" s="427"/>
      <c r="V509" s="427"/>
      <c r="W509" s="427"/>
      <c r="X509" s="427"/>
      <c r="Y509" s="427"/>
      <c r="Z509" s="427"/>
      <c r="AA509" s="427"/>
      <c r="AB509" s="427"/>
      <c r="AC509" s="427"/>
      <c r="AD509" s="427"/>
      <c r="AE509" s="427"/>
      <c r="AF509" s="427"/>
      <c r="AG509" s="427"/>
      <c r="AH509" s="427"/>
      <c r="AI509" s="427"/>
      <c r="AJ509" s="427"/>
      <c r="AK509" s="427"/>
      <c r="AL509" s="427"/>
      <c r="AM509" s="427"/>
      <c r="AN509" s="427"/>
    </row>
    <row r="510" spans="2:40" s="428" customFormat="1" ht="10.5" customHeight="1">
      <c r="B510" s="429"/>
      <c r="C510" s="429"/>
      <c r="D510" s="429"/>
      <c r="F510" s="429"/>
      <c r="G510" s="429"/>
      <c r="J510" s="427"/>
      <c r="K510" s="427"/>
      <c r="L510" s="427"/>
      <c r="M510" s="427"/>
      <c r="N510" s="427"/>
      <c r="O510" s="427"/>
      <c r="P510" s="427"/>
      <c r="Q510" s="427"/>
      <c r="R510" s="427"/>
      <c r="S510" s="427"/>
      <c r="T510" s="427"/>
      <c r="U510" s="427"/>
      <c r="V510" s="427"/>
      <c r="W510" s="427"/>
      <c r="X510" s="427"/>
      <c r="Y510" s="427"/>
      <c r="Z510" s="427"/>
      <c r="AA510" s="427"/>
      <c r="AB510" s="427"/>
      <c r="AC510" s="427"/>
      <c r="AD510" s="427"/>
      <c r="AE510" s="427"/>
      <c r="AF510" s="427"/>
      <c r="AG510" s="427"/>
      <c r="AH510" s="427"/>
      <c r="AI510" s="427"/>
      <c r="AJ510" s="427"/>
      <c r="AK510" s="427"/>
      <c r="AL510" s="427"/>
      <c r="AM510" s="427"/>
      <c r="AN510" s="427"/>
    </row>
    <row r="511" spans="2:40" s="428" customFormat="1" ht="10.5" customHeight="1">
      <c r="B511" s="429"/>
      <c r="C511" s="429"/>
      <c r="D511" s="429"/>
      <c r="F511" s="429"/>
      <c r="G511" s="429"/>
      <c r="J511" s="427"/>
      <c r="K511" s="427"/>
      <c r="L511" s="427"/>
      <c r="M511" s="427"/>
      <c r="N511" s="427"/>
      <c r="O511" s="427"/>
      <c r="P511" s="427"/>
      <c r="Q511" s="427"/>
      <c r="R511" s="427"/>
      <c r="S511" s="427"/>
      <c r="T511" s="427"/>
      <c r="U511" s="427"/>
      <c r="V511" s="427"/>
      <c r="W511" s="427"/>
      <c r="X511" s="427"/>
      <c r="Y511" s="427"/>
      <c r="Z511" s="427"/>
      <c r="AA511" s="427"/>
      <c r="AB511" s="427"/>
      <c r="AC511" s="427"/>
      <c r="AD511" s="427"/>
      <c r="AE511" s="427"/>
      <c r="AF511" s="427"/>
      <c r="AG511" s="427"/>
      <c r="AH511" s="427"/>
      <c r="AI511" s="427"/>
      <c r="AJ511" s="427"/>
      <c r="AK511" s="427"/>
      <c r="AL511" s="427"/>
      <c r="AM511" s="427"/>
      <c r="AN511" s="427"/>
    </row>
    <row r="512" spans="2:40" s="428" customFormat="1" ht="10.5" customHeight="1">
      <c r="B512" s="429"/>
      <c r="C512" s="429"/>
      <c r="D512" s="429"/>
      <c r="F512" s="429"/>
      <c r="G512" s="429"/>
      <c r="J512" s="427"/>
      <c r="K512" s="427"/>
      <c r="L512" s="427"/>
      <c r="M512" s="427"/>
      <c r="N512" s="427"/>
      <c r="O512" s="427"/>
      <c r="P512" s="427"/>
      <c r="Q512" s="427"/>
      <c r="R512" s="427"/>
      <c r="S512" s="427"/>
      <c r="T512" s="427"/>
      <c r="U512" s="427"/>
      <c r="V512" s="427"/>
      <c r="W512" s="427"/>
      <c r="X512" s="427"/>
      <c r="Y512" s="427"/>
      <c r="Z512" s="427"/>
      <c r="AA512" s="427"/>
      <c r="AB512" s="427"/>
      <c r="AC512" s="427"/>
      <c r="AD512" s="427"/>
      <c r="AE512" s="427"/>
      <c r="AF512" s="427"/>
      <c r="AG512" s="427"/>
      <c r="AH512" s="427"/>
      <c r="AI512" s="427"/>
      <c r="AJ512" s="427"/>
      <c r="AK512" s="427"/>
      <c r="AL512" s="427"/>
      <c r="AM512" s="427"/>
      <c r="AN512" s="427"/>
    </row>
    <row r="513" spans="2:40" s="428" customFormat="1" ht="10.5" customHeight="1">
      <c r="B513" s="429"/>
      <c r="C513" s="429"/>
      <c r="D513" s="429"/>
      <c r="F513" s="429"/>
      <c r="G513" s="429"/>
      <c r="J513" s="427"/>
      <c r="K513" s="427"/>
      <c r="L513" s="427"/>
      <c r="M513" s="427"/>
      <c r="N513" s="427"/>
      <c r="O513" s="427"/>
      <c r="P513" s="427"/>
      <c r="Q513" s="427"/>
      <c r="R513" s="427"/>
      <c r="S513" s="427"/>
      <c r="T513" s="427"/>
      <c r="U513" s="427"/>
      <c r="V513" s="427"/>
      <c r="W513" s="427"/>
      <c r="X513" s="427"/>
      <c r="Y513" s="427"/>
      <c r="Z513" s="427"/>
      <c r="AA513" s="427"/>
      <c r="AB513" s="427"/>
      <c r="AC513" s="427"/>
      <c r="AD513" s="427"/>
      <c r="AE513" s="427"/>
      <c r="AF513" s="427"/>
      <c r="AG513" s="427"/>
      <c r="AH513" s="427"/>
      <c r="AI513" s="427"/>
      <c r="AJ513" s="427"/>
      <c r="AK513" s="427"/>
      <c r="AL513" s="427"/>
      <c r="AM513" s="427"/>
      <c r="AN513" s="427"/>
    </row>
    <row r="514" spans="2:40" s="428" customFormat="1" ht="10.5" customHeight="1">
      <c r="B514" s="429"/>
      <c r="C514" s="429"/>
      <c r="D514" s="429"/>
      <c r="F514" s="429"/>
      <c r="G514" s="429"/>
      <c r="J514" s="427"/>
      <c r="K514" s="427"/>
      <c r="L514" s="427"/>
      <c r="M514" s="427"/>
      <c r="N514" s="427"/>
      <c r="O514" s="427"/>
      <c r="P514" s="427"/>
      <c r="Q514" s="427"/>
      <c r="R514" s="427"/>
      <c r="S514" s="427"/>
      <c r="T514" s="427"/>
      <c r="U514" s="427"/>
      <c r="V514" s="427"/>
      <c r="W514" s="427"/>
      <c r="X514" s="427"/>
      <c r="Y514" s="427"/>
      <c r="Z514" s="427"/>
      <c r="AA514" s="427"/>
      <c r="AB514" s="427"/>
      <c r="AC514" s="427"/>
      <c r="AD514" s="427"/>
      <c r="AE514" s="427"/>
      <c r="AF514" s="427"/>
      <c r="AG514" s="427"/>
      <c r="AH514" s="427"/>
      <c r="AI514" s="427"/>
      <c r="AJ514" s="427"/>
      <c r="AK514" s="427"/>
      <c r="AL514" s="427"/>
      <c r="AM514" s="427"/>
      <c r="AN514" s="427"/>
    </row>
    <row r="515" spans="2:40" s="428" customFormat="1" ht="10.5" customHeight="1">
      <c r="B515" s="429"/>
      <c r="C515" s="429"/>
      <c r="D515" s="429"/>
      <c r="F515" s="429"/>
      <c r="G515" s="429"/>
      <c r="J515" s="427"/>
      <c r="K515" s="427"/>
      <c r="L515" s="427"/>
      <c r="M515" s="427"/>
      <c r="N515" s="427"/>
      <c r="O515" s="427"/>
      <c r="P515" s="427"/>
      <c r="Q515" s="427"/>
      <c r="R515" s="427"/>
      <c r="S515" s="427"/>
      <c r="T515" s="427"/>
      <c r="U515" s="427"/>
      <c r="V515" s="427"/>
      <c r="W515" s="427"/>
      <c r="X515" s="427"/>
      <c r="Y515" s="427"/>
      <c r="Z515" s="427"/>
      <c r="AA515" s="427"/>
      <c r="AB515" s="427"/>
      <c r="AC515" s="427"/>
      <c r="AD515" s="427"/>
      <c r="AE515" s="427"/>
      <c r="AF515" s="427"/>
      <c r="AG515" s="427"/>
      <c r="AH515" s="427"/>
      <c r="AI515" s="427"/>
      <c r="AJ515" s="427"/>
      <c r="AK515" s="427"/>
      <c r="AL515" s="427"/>
      <c r="AM515" s="427"/>
      <c r="AN515" s="427"/>
    </row>
    <row r="516" spans="2:40" s="428" customFormat="1" ht="10.5" customHeight="1">
      <c r="B516" s="429"/>
      <c r="C516" s="429"/>
      <c r="D516" s="429"/>
      <c r="F516" s="429"/>
      <c r="G516" s="429"/>
      <c r="J516" s="427"/>
      <c r="K516" s="427"/>
      <c r="L516" s="427"/>
      <c r="M516" s="427"/>
      <c r="N516" s="427"/>
      <c r="O516" s="427"/>
      <c r="P516" s="427"/>
      <c r="Q516" s="427"/>
      <c r="R516" s="427"/>
      <c r="S516" s="427"/>
      <c r="T516" s="427"/>
      <c r="U516" s="427"/>
      <c r="V516" s="427"/>
      <c r="W516" s="427"/>
      <c r="X516" s="427"/>
      <c r="Y516" s="427"/>
      <c r="Z516" s="427"/>
      <c r="AA516" s="427"/>
      <c r="AB516" s="427"/>
      <c r="AC516" s="427"/>
      <c r="AD516" s="427"/>
      <c r="AE516" s="427"/>
      <c r="AF516" s="427"/>
      <c r="AG516" s="427"/>
      <c r="AH516" s="427"/>
      <c r="AI516" s="427"/>
      <c r="AJ516" s="427"/>
      <c r="AK516" s="427"/>
      <c r="AL516" s="427"/>
      <c r="AM516" s="427"/>
      <c r="AN516" s="427"/>
    </row>
    <row r="517" spans="2:40" s="428" customFormat="1" ht="10.5" customHeight="1">
      <c r="B517" s="429"/>
      <c r="C517" s="429"/>
      <c r="D517" s="429"/>
      <c r="F517" s="429"/>
      <c r="G517" s="429"/>
      <c r="J517" s="427"/>
      <c r="K517" s="427"/>
      <c r="L517" s="427"/>
      <c r="M517" s="427"/>
      <c r="N517" s="427"/>
      <c r="O517" s="427"/>
      <c r="P517" s="427"/>
      <c r="Q517" s="427"/>
      <c r="R517" s="427"/>
      <c r="S517" s="427"/>
      <c r="T517" s="427"/>
      <c r="U517" s="427"/>
      <c r="V517" s="427"/>
      <c r="W517" s="427"/>
      <c r="X517" s="427"/>
      <c r="Y517" s="427"/>
      <c r="Z517" s="427"/>
      <c r="AA517" s="427"/>
      <c r="AB517" s="427"/>
      <c r="AC517" s="427"/>
      <c r="AD517" s="427"/>
      <c r="AE517" s="427"/>
      <c r="AF517" s="427"/>
      <c r="AG517" s="427"/>
      <c r="AH517" s="427"/>
      <c r="AI517" s="427"/>
      <c r="AJ517" s="427"/>
      <c r="AK517" s="427"/>
      <c r="AL517" s="427"/>
      <c r="AM517" s="427"/>
      <c r="AN517" s="427"/>
    </row>
    <row r="518" spans="2:40" s="428" customFormat="1" ht="10.5" customHeight="1">
      <c r="B518" s="429"/>
      <c r="C518" s="429"/>
      <c r="D518" s="429"/>
      <c r="F518" s="429"/>
      <c r="G518" s="429"/>
      <c r="J518" s="427"/>
      <c r="K518" s="427"/>
      <c r="L518" s="427"/>
      <c r="M518" s="427"/>
      <c r="N518" s="427"/>
      <c r="O518" s="427"/>
      <c r="P518" s="427"/>
      <c r="Q518" s="427"/>
      <c r="R518" s="427"/>
      <c r="S518" s="427"/>
      <c r="T518" s="427"/>
      <c r="U518" s="427"/>
      <c r="V518" s="427"/>
      <c r="W518" s="427"/>
      <c r="X518" s="427"/>
      <c r="Y518" s="427"/>
      <c r="Z518" s="427"/>
      <c r="AA518" s="427"/>
      <c r="AB518" s="427"/>
      <c r="AC518" s="427"/>
      <c r="AD518" s="427"/>
      <c r="AE518" s="427"/>
      <c r="AF518" s="427"/>
      <c r="AG518" s="427"/>
      <c r="AH518" s="427"/>
      <c r="AI518" s="427"/>
      <c r="AJ518" s="427"/>
      <c r="AK518" s="427"/>
      <c r="AL518" s="427"/>
      <c r="AM518" s="427"/>
      <c r="AN518" s="427"/>
    </row>
    <row r="519" spans="2:40" s="428" customFormat="1" ht="10.5" customHeight="1">
      <c r="B519" s="429"/>
      <c r="C519" s="429"/>
      <c r="D519" s="429"/>
      <c r="F519" s="429"/>
      <c r="G519" s="429"/>
      <c r="J519" s="427"/>
      <c r="K519" s="427"/>
      <c r="L519" s="427"/>
      <c r="M519" s="427"/>
      <c r="N519" s="427"/>
      <c r="O519" s="427"/>
      <c r="P519" s="427"/>
      <c r="Q519" s="427"/>
      <c r="R519" s="427"/>
      <c r="S519" s="427"/>
      <c r="T519" s="427"/>
      <c r="U519" s="427"/>
      <c r="V519" s="427"/>
      <c r="W519" s="427"/>
      <c r="X519" s="427"/>
      <c r="Y519" s="427"/>
      <c r="Z519" s="427"/>
      <c r="AA519" s="427"/>
      <c r="AB519" s="427"/>
      <c r="AC519" s="427"/>
      <c r="AD519" s="427"/>
      <c r="AE519" s="427"/>
      <c r="AF519" s="427"/>
      <c r="AG519" s="427"/>
      <c r="AH519" s="427"/>
      <c r="AI519" s="427"/>
      <c r="AJ519" s="427"/>
      <c r="AK519" s="427"/>
      <c r="AL519" s="427"/>
      <c r="AM519" s="427"/>
      <c r="AN519" s="427"/>
    </row>
    <row r="520" spans="2:40" s="428" customFormat="1" ht="10.5" customHeight="1">
      <c r="B520" s="429"/>
      <c r="C520" s="429"/>
      <c r="D520" s="429"/>
      <c r="F520" s="429"/>
      <c r="G520" s="429"/>
      <c r="J520" s="427"/>
      <c r="K520" s="427"/>
      <c r="L520" s="427"/>
      <c r="M520" s="427"/>
      <c r="N520" s="427"/>
      <c r="O520" s="427"/>
      <c r="P520" s="427"/>
      <c r="Q520" s="427"/>
      <c r="R520" s="427"/>
      <c r="S520" s="427"/>
      <c r="T520" s="427"/>
      <c r="U520" s="427"/>
      <c r="V520" s="427"/>
      <c r="W520" s="427"/>
      <c r="X520" s="427"/>
      <c r="Y520" s="427"/>
      <c r="Z520" s="427"/>
      <c r="AA520" s="427"/>
      <c r="AB520" s="427"/>
      <c r="AC520" s="427"/>
      <c r="AD520" s="427"/>
      <c r="AE520" s="427"/>
      <c r="AF520" s="427"/>
      <c r="AG520" s="427"/>
      <c r="AH520" s="427"/>
      <c r="AI520" s="427"/>
      <c r="AJ520" s="427"/>
      <c r="AK520" s="427"/>
      <c r="AL520" s="427"/>
      <c r="AM520" s="427"/>
      <c r="AN520" s="427"/>
    </row>
    <row r="521" spans="2:40" s="428" customFormat="1" ht="10.5" customHeight="1">
      <c r="B521" s="429"/>
      <c r="C521" s="429"/>
      <c r="D521" s="429"/>
      <c r="F521" s="429"/>
      <c r="G521" s="429"/>
      <c r="J521" s="427"/>
      <c r="K521" s="427"/>
      <c r="L521" s="427"/>
      <c r="M521" s="427"/>
      <c r="N521" s="427"/>
      <c r="O521" s="427"/>
      <c r="P521" s="427"/>
      <c r="Q521" s="427"/>
      <c r="R521" s="427"/>
      <c r="S521" s="427"/>
      <c r="T521" s="427"/>
      <c r="U521" s="427"/>
      <c r="V521" s="427"/>
      <c r="W521" s="427"/>
      <c r="X521" s="427"/>
      <c r="Y521" s="427"/>
      <c r="Z521" s="427"/>
      <c r="AA521" s="427"/>
      <c r="AB521" s="427"/>
      <c r="AC521" s="427"/>
      <c r="AD521" s="427"/>
      <c r="AE521" s="427"/>
      <c r="AF521" s="427"/>
      <c r="AG521" s="427"/>
      <c r="AH521" s="427"/>
      <c r="AI521" s="427"/>
      <c r="AJ521" s="427"/>
      <c r="AK521" s="427"/>
      <c r="AL521" s="427"/>
      <c r="AM521" s="427"/>
      <c r="AN521" s="427"/>
    </row>
    <row r="522" spans="2:40" s="428" customFormat="1" ht="10.5" customHeight="1">
      <c r="B522" s="429"/>
      <c r="C522" s="429"/>
      <c r="D522" s="429"/>
      <c r="F522" s="429"/>
      <c r="G522" s="429"/>
      <c r="J522" s="427"/>
      <c r="K522" s="427"/>
      <c r="L522" s="427"/>
      <c r="M522" s="427"/>
      <c r="N522" s="427"/>
      <c r="O522" s="427"/>
      <c r="P522" s="427"/>
      <c r="Q522" s="427"/>
      <c r="R522" s="427"/>
      <c r="S522" s="427"/>
      <c r="T522" s="427"/>
      <c r="U522" s="427"/>
      <c r="V522" s="427"/>
      <c r="W522" s="427"/>
      <c r="X522" s="427"/>
      <c r="Y522" s="427"/>
      <c r="Z522" s="427"/>
      <c r="AA522" s="427"/>
      <c r="AB522" s="427"/>
      <c r="AC522" s="427"/>
      <c r="AD522" s="427"/>
      <c r="AE522" s="427"/>
      <c r="AF522" s="427"/>
      <c r="AG522" s="427"/>
      <c r="AH522" s="427"/>
      <c r="AI522" s="427"/>
      <c r="AJ522" s="427"/>
      <c r="AK522" s="427"/>
      <c r="AL522" s="427"/>
      <c r="AM522" s="427"/>
      <c r="AN522" s="427"/>
    </row>
    <row r="523" spans="2:40" s="428" customFormat="1" ht="10.5" customHeight="1">
      <c r="B523" s="429"/>
      <c r="C523" s="429"/>
      <c r="D523" s="429"/>
      <c r="F523" s="429"/>
      <c r="G523" s="429"/>
      <c r="J523" s="427"/>
      <c r="K523" s="427"/>
      <c r="L523" s="427"/>
      <c r="M523" s="427"/>
      <c r="N523" s="427"/>
      <c r="O523" s="427"/>
      <c r="P523" s="427"/>
      <c r="Q523" s="427"/>
      <c r="R523" s="427"/>
      <c r="S523" s="427"/>
      <c r="T523" s="427"/>
      <c r="U523" s="427"/>
      <c r="V523" s="427"/>
      <c r="W523" s="427"/>
      <c r="X523" s="427"/>
      <c r="Y523" s="427"/>
      <c r="Z523" s="427"/>
      <c r="AA523" s="427"/>
      <c r="AB523" s="427"/>
      <c r="AC523" s="427"/>
      <c r="AD523" s="427"/>
      <c r="AE523" s="427"/>
      <c r="AF523" s="427"/>
      <c r="AG523" s="427"/>
      <c r="AH523" s="427"/>
      <c r="AI523" s="427"/>
      <c r="AJ523" s="427"/>
      <c r="AK523" s="427"/>
      <c r="AL523" s="427"/>
      <c r="AM523" s="427"/>
      <c r="AN523" s="427"/>
    </row>
    <row r="524" spans="2:40" s="428" customFormat="1" ht="10.5" customHeight="1">
      <c r="B524" s="429"/>
      <c r="C524" s="429"/>
      <c r="D524" s="429"/>
      <c r="F524" s="429"/>
      <c r="G524" s="429"/>
      <c r="J524" s="427"/>
      <c r="K524" s="427"/>
      <c r="L524" s="427"/>
      <c r="M524" s="427"/>
      <c r="N524" s="427"/>
      <c r="O524" s="427"/>
      <c r="P524" s="427"/>
      <c r="Q524" s="427"/>
      <c r="R524" s="427"/>
      <c r="S524" s="427"/>
      <c r="T524" s="427"/>
      <c r="U524" s="427"/>
      <c r="V524" s="427"/>
      <c r="W524" s="427"/>
      <c r="X524" s="427"/>
      <c r="Y524" s="427"/>
      <c r="Z524" s="427"/>
      <c r="AA524" s="427"/>
      <c r="AB524" s="427"/>
      <c r="AC524" s="427"/>
      <c r="AD524" s="427"/>
      <c r="AE524" s="427"/>
      <c r="AF524" s="427"/>
      <c r="AG524" s="427"/>
      <c r="AH524" s="427"/>
      <c r="AI524" s="427"/>
      <c r="AJ524" s="427"/>
      <c r="AK524" s="427"/>
      <c r="AL524" s="427"/>
      <c r="AM524" s="427"/>
      <c r="AN524" s="427"/>
    </row>
    <row r="525" spans="2:40" s="428" customFormat="1" ht="10.5" customHeight="1">
      <c r="B525" s="429"/>
      <c r="C525" s="429"/>
      <c r="D525" s="429"/>
      <c r="F525" s="429"/>
      <c r="G525" s="429"/>
      <c r="J525" s="427"/>
      <c r="K525" s="427"/>
      <c r="L525" s="427"/>
      <c r="M525" s="427"/>
      <c r="N525" s="427"/>
      <c r="O525" s="427"/>
      <c r="P525" s="427"/>
      <c r="Q525" s="427"/>
      <c r="R525" s="427"/>
      <c r="S525" s="427"/>
      <c r="T525" s="427"/>
      <c r="U525" s="427"/>
      <c r="V525" s="427"/>
      <c r="W525" s="427"/>
      <c r="X525" s="427"/>
      <c r="Y525" s="427"/>
      <c r="Z525" s="427"/>
      <c r="AA525" s="427"/>
      <c r="AB525" s="427"/>
      <c r="AC525" s="427"/>
      <c r="AD525" s="427"/>
      <c r="AE525" s="427"/>
      <c r="AF525" s="427"/>
      <c r="AG525" s="427"/>
      <c r="AH525" s="427"/>
      <c r="AI525" s="427"/>
      <c r="AJ525" s="427"/>
      <c r="AK525" s="427"/>
      <c r="AL525" s="427"/>
      <c r="AM525" s="427"/>
      <c r="AN525" s="427"/>
    </row>
    <row r="526" spans="2:40" s="428" customFormat="1" ht="10.5" customHeight="1">
      <c r="B526" s="429"/>
      <c r="C526" s="429"/>
      <c r="D526" s="429"/>
      <c r="F526" s="429"/>
      <c r="G526" s="429"/>
      <c r="J526" s="427"/>
      <c r="K526" s="427"/>
      <c r="L526" s="427"/>
      <c r="M526" s="427"/>
      <c r="N526" s="427"/>
      <c r="O526" s="427"/>
      <c r="P526" s="427"/>
      <c r="Q526" s="427"/>
      <c r="R526" s="427"/>
      <c r="S526" s="427"/>
      <c r="T526" s="427"/>
      <c r="U526" s="427"/>
      <c r="V526" s="427"/>
      <c r="W526" s="427"/>
      <c r="X526" s="427"/>
      <c r="Y526" s="427"/>
      <c r="Z526" s="427"/>
      <c r="AA526" s="427"/>
      <c r="AB526" s="427"/>
      <c r="AC526" s="427"/>
      <c r="AD526" s="427"/>
      <c r="AE526" s="427"/>
      <c r="AF526" s="427"/>
      <c r="AG526" s="427"/>
      <c r="AH526" s="427"/>
      <c r="AI526" s="427"/>
      <c r="AJ526" s="427"/>
      <c r="AK526" s="427"/>
      <c r="AL526" s="427"/>
      <c r="AM526" s="427"/>
      <c r="AN526" s="427"/>
    </row>
    <row r="527" spans="2:40" s="428" customFormat="1" ht="10.5" customHeight="1">
      <c r="B527" s="429"/>
      <c r="C527" s="429"/>
      <c r="D527" s="429"/>
      <c r="F527" s="429"/>
      <c r="G527" s="429"/>
      <c r="J527" s="427"/>
      <c r="K527" s="427"/>
      <c r="L527" s="427"/>
      <c r="M527" s="427"/>
      <c r="N527" s="427"/>
      <c r="O527" s="427"/>
      <c r="P527" s="427"/>
      <c r="Q527" s="427"/>
      <c r="R527" s="427"/>
      <c r="S527" s="427"/>
      <c r="T527" s="427"/>
      <c r="U527" s="427"/>
      <c r="V527" s="427"/>
      <c r="W527" s="427"/>
      <c r="X527" s="427"/>
      <c r="Y527" s="427"/>
      <c r="Z527" s="427"/>
      <c r="AA527" s="427"/>
      <c r="AB527" s="427"/>
      <c r="AC527" s="427"/>
      <c r="AD527" s="427"/>
      <c r="AE527" s="427"/>
      <c r="AF527" s="427"/>
      <c r="AG527" s="427"/>
      <c r="AH527" s="427"/>
      <c r="AI527" s="427"/>
      <c r="AJ527" s="427"/>
      <c r="AK527" s="427"/>
      <c r="AL527" s="427"/>
      <c r="AM527" s="427"/>
      <c r="AN527" s="427"/>
    </row>
    <row r="528" spans="2:40" s="428" customFormat="1" ht="10.5" customHeight="1">
      <c r="B528" s="429"/>
      <c r="C528" s="429"/>
      <c r="D528" s="429"/>
      <c r="F528" s="429"/>
      <c r="G528" s="429"/>
      <c r="J528" s="427"/>
      <c r="K528" s="427"/>
      <c r="L528" s="427"/>
      <c r="M528" s="427"/>
      <c r="N528" s="427"/>
      <c r="O528" s="427"/>
      <c r="P528" s="427"/>
      <c r="Q528" s="427"/>
      <c r="R528" s="427"/>
      <c r="S528" s="427"/>
      <c r="T528" s="427"/>
      <c r="U528" s="427"/>
      <c r="V528" s="427"/>
      <c r="W528" s="427"/>
      <c r="X528" s="427"/>
      <c r="Y528" s="427"/>
      <c r="Z528" s="427"/>
      <c r="AA528" s="427"/>
      <c r="AB528" s="427"/>
      <c r="AC528" s="427"/>
      <c r="AD528" s="427"/>
      <c r="AE528" s="427"/>
      <c r="AF528" s="427"/>
      <c r="AG528" s="427"/>
      <c r="AH528" s="427"/>
      <c r="AI528" s="427"/>
      <c r="AJ528" s="427"/>
      <c r="AK528" s="427"/>
      <c r="AL528" s="427"/>
      <c r="AM528" s="427"/>
      <c r="AN528" s="427"/>
    </row>
    <row r="529" spans="2:40" s="428" customFormat="1" ht="10.5" customHeight="1">
      <c r="B529" s="429"/>
      <c r="C529" s="429"/>
      <c r="D529" s="429"/>
      <c r="F529" s="429"/>
      <c r="G529" s="429"/>
      <c r="J529" s="427"/>
      <c r="K529" s="427"/>
      <c r="L529" s="427"/>
      <c r="M529" s="427"/>
      <c r="N529" s="427"/>
      <c r="O529" s="427"/>
      <c r="P529" s="427"/>
      <c r="Q529" s="427"/>
      <c r="R529" s="427"/>
      <c r="S529" s="427"/>
      <c r="T529" s="427"/>
      <c r="U529" s="427"/>
      <c r="V529" s="427"/>
      <c r="W529" s="427"/>
      <c r="X529" s="427"/>
      <c r="Y529" s="427"/>
      <c r="Z529" s="427"/>
      <c r="AA529" s="427"/>
      <c r="AB529" s="427"/>
      <c r="AC529" s="427"/>
      <c r="AD529" s="427"/>
      <c r="AE529" s="427"/>
      <c r="AF529" s="427"/>
      <c r="AG529" s="427"/>
      <c r="AH529" s="427"/>
      <c r="AI529" s="427"/>
      <c r="AJ529" s="427"/>
      <c r="AK529" s="427"/>
      <c r="AL529" s="427"/>
      <c r="AM529" s="427"/>
      <c r="AN529" s="427"/>
    </row>
    <row r="530" spans="2:40" s="428" customFormat="1" ht="10.5" customHeight="1">
      <c r="B530" s="429"/>
      <c r="C530" s="429"/>
      <c r="D530" s="429"/>
      <c r="F530" s="429"/>
      <c r="G530" s="429"/>
      <c r="J530" s="427"/>
      <c r="K530" s="427"/>
      <c r="L530" s="427"/>
      <c r="M530" s="427"/>
      <c r="N530" s="427"/>
      <c r="O530" s="427"/>
      <c r="P530" s="427"/>
      <c r="Q530" s="427"/>
      <c r="R530" s="427"/>
      <c r="S530" s="427"/>
      <c r="T530" s="427"/>
      <c r="U530" s="427"/>
      <c r="V530" s="427"/>
      <c r="W530" s="427"/>
      <c r="X530" s="427"/>
      <c r="Y530" s="427"/>
      <c r="Z530" s="427"/>
      <c r="AA530" s="427"/>
      <c r="AB530" s="427"/>
      <c r="AC530" s="427"/>
      <c r="AD530" s="427"/>
      <c r="AE530" s="427"/>
      <c r="AF530" s="427"/>
      <c r="AG530" s="427"/>
      <c r="AH530" s="427"/>
      <c r="AI530" s="427"/>
      <c r="AJ530" s="427"/>
      <c r="AK530" s="427"/>
      <c r="AL530" s="427"/>
      <c r="AM530" s="427"/>
      <c r="AN530" s="427"/>
    </row>
    <row r="531" spans="2:40" s="428" customFormat="1" ht="10.5" customHeight="1">
      <c r="B531" s="429"/>
      <c r="C531" s="429"/>
      <c r="D531" s="429"/>
      <c r="F531" s="429"/>
      <c r="G531" s="429"/>
      <c r="J531" s="427"/>
      <c r="K531" s="427"/>
      <c r="L531" s="427"/>
      <c r="M531" s="427"/>
      <c r="N531" s="427"/>
      <c r="O531" s="427"/>
      <c r="P531" s="427"/>
      <c r="Q531" s="427"/>
      <c r="R531" s="427"/>
      <c r="S531" s="427"/>
      <c r="T531" s="427"/>
      <c r="U531" s="427"/>
      <c r="V531" s="427"/>
      <c r="W531" s="427"/>
      <c r="X531" s="427"/>
      <c r="Y531" s="427"/>
      <c r="Z531" s="427"/>
      <c r="AA531" s="427"/>
      <c r="AB531" s="427"/>
      <c r="AC531" s="427"/>
      <c r="AD531" s="427"/>
      <c r="AE531" s="427"/>
      <c r="AF531" s="427"/>
      <c r="AG531" s="427"/>
      <c r="AH531" s="427"/>
      <c r="AI531" s="427"/>
      <c r="AJ531" s="427"/>
      <c r="AK531" s="427"/>
      <c r="AL531" s="427"/>
      <c r="AM531" s="427"/>
      <c r="AN531" s="427"/>
    </row>
    <row r="532" spans="2:40" s="428" customFormat="1" ht="10.5" customHeight="1">
      <c r="B532" s="429"/>
      <c r="C532" s="429"/>
      <c r="D532" s="429"/>
      <c r="F532" s="429"/>
      <c r="G532" s="429"/>
      <c r="J532" s="427"/>
      <c r="K532" s="427"/>
      <c r="L532" s="427"/>
      <c r="M532" s="427"/>
      <c r="N532" s="427"/>
      <c r="O532" s="427"/>
      <c r="P532" s="427"/>
      <c r="Q532" s="427"/>
      <c r="R532" s="427"/>
      <c r="S532" s="427"/>
      <c r="T532" s="427"/>
      <c r="U532" s="427"/>
      <c r="V532" s="427"/>
      <c r="W532" s="427"/>
      <c r="X532" s="427"/>
      <c r="Y532" s="427"/>
      <c r="Z532" s="427"/>
      <c r="AA532" s="427"/>
      <c r="AB532" s="427"/>
      <c r="AC532" s="427"/>
      <c r="AD532" s="427"/>
      <c r="AE532" s="427"/>
      <c r="AF532" s="427"/>
      <c r="AG532" s="427"/>
      <c r="AH532" s="427"/>
      <c r="AI532" s="427"/>
      <c r="AJ532" s="427"/>
      <c r="AK532" s="427"/>
      <c r="AL532" s="427"/>
      <c r="AM532" s="427"/>
      <c r="AN532" s="427"/>
    </row>
    <row r="533" spans="2:40" s="428" customFormat="1" ht="10.5" customHeight="1">
      <c r="B533" s="429"/>
      <c r="C533" s="429"/>
      <c r="D533" s="429"/>
      <c r="F533" s="429"/>
      <c r="G533" s="429"/>
      <c r="J533" s="427"/>
      <c r="K533" s="427"/>
      <c r="L533" s="427"/>
      <c r="M533" s="427"/>
      <c r="N533" s="427"/>
      <c r="O533" s="427"/>
      <c r="P533" s="427"/>
      <c r="Q533" s="427"/>
      <c r="R533" s="427"/>
      <c r="S533" s="427"/>
      <c r="T533" s="427"/>
      <c r="U533" s="427"/>
      <c r="V533" s="427"/>
      <c r="W533" s="427"/>
      <c r="X533" s="427"/>
      <c r="Y533" s="427"/>
      <c r="Z533" s="427"/>
      <c r="AA533" s="427"/>
      <c r="AB533" s="427"/>
      <c r="AC533" s="427"/>
      <c r="AD533" s="427"/>
      <c r="AE533" s="427"/>
      <c r="AF533" s="427"/>
      <c r="AG533" s="427"/>
      <c r="AH533" s="427"/>
      <c r="AI533" s="427"/>
      <c r="AJ533" s="427"/>
      <c r="AK533" s="427"/>
      <c r="AL533" s="427"/>
      <c r="AM533" s="427"/>
      <c r="AN533" s="427"/>
    </row>
    <row r="534" spans="2:40" s="428" customFormat="1" ht="10.5" customHeight="1">
      <c r="B534" s="429"/>
      <c r="C534" s="429"/>
      <c r="D534" s="429"/>
      <c r="F534" s="429"/>
      <c r="G534" s="429"/>
      <c r="J534" s="427"/>
      <c r="K534" s="427"/>
      <c r="L534" s="427"/>
      <c r="M534" s="427"/>
      <c r="N534" s="427"/>
      <c r="O534" s="427"/>
      <c r="P534" s="427"/>
      <c r="Q534" s="427"/>
      <c r="R534" s="427"/>
      <c r="S534" s="427"/>
      <c r="T534" s="427"/>
      <c r="U534" s="427"/>
      <c r="V534" s="427"/>
      <c r="W534" s="427"/>
      <c r="X534" s="427"/>
      <c r="Y534" s="427"/>
      <c r="Z534" s="427"/>
      <c r="AA534" s="427"/>
      <c r="AB534" s="427"/>
      <c r="AC534" s="427"/>
      <c r="AD534" s="427"/>
      <c r="AE534" s="427"/>
      <c r="AF534" s="427"/>
      <c r="AG534" s="427"/>
      <c r="AH534" s="427"/>
      <c r="AI534" s="427"/>
      <c r="AJ534" s="427"/>
      <c r="AK534" s="427"/>
      <c r="AL534" s="427"/>
      <c r="AM534" s="427"/>
      <c r="AN534" s="427"/>
    </row>
    <row r="535" spans="2:40" s="428" customFormat="1" ht="10.5" customHeight="1">
      <c r="B535" s="429"/>
      <c r="C535" s="429"/>
      <c r="D535" s="429"/>
      <c r="F535" s="429"/>
      <c r="G535" s="429"/>
      <c r="J535" s="427"/>
      <c r="K535" s="427"/>
      <c r="L535" s="427"/>
      <c r="M535" s="427"/>
      <c r="N535" s="427"/>
      <c r="O535" s="427"/>
      <c r="P535" s="427"/>
      <c r="Q535" s="427"/>
      <c r="R535" s="427"/>
      <c r="S535" s="427"/>
      <c r="T535" s="427"/>
      <c r="U535" s="427"/>
      <c r="V535" s="427"/>
      <c r="W535" s="427"/>
      <c r="X535" s="427"/>
      <c r="Y535" s="427"/>
      <c r="Z535" s="427"/>
      <c r="AA535" s="427"/>
      <c r="AB535" s="427"/>
      <c r="AC535" s="427"/>
      <c r="AD535" s="427"/>
      <c r="AE535" s="427"/>
      <c r="AF535" s="427"/>
      <c r="AG535" s="427"/>
      <c r="AH535" s="427"/>
      <c r="AI535" s="427"/>
      <c r="AJ535" s="427"/>
      <c r="AK535" s="427"/>
      <c r="AL535" s="427"/>
      <c r="AM535" s="427"/>
      <c r="AN535" s="427"/>
    </row>
    <row r="536" spans="2:40" s="428" customFormat="1" ht="10.5" customHeight="1">
      <c r="B536" s="429"/>
      <c r="C536" s="429"/>
      <c r="D536" s="429"/>
      <c r="F536" s="429"/>
      <c r="G536" s="429"/>
      <c r="J536" s="427"/>
      <c r="K536" s="427"/>
      <c r="L536" s="427"/>
      <c r="M536" s="427"/>
      <c r="N536" s="427"/>
      <c r="O536" s="427"/>
      <c r="P536" s="427"/>
      <c r="Q536" s="427"/>
      <c r="R536" s="427"/>
      <c r="S536" s="427"/>
      <c r="T536" s="427"/>
      <c r="U536" s="427"/>
      <c r="V536" s="427"/>
      <c r="W536" s="427"/>
      <c r="X536" s="427"/>
      <c r="Y536" s="427"/>
      <c r="Z536" s="427"/>
      <c r="AA536" s="427"/>
      <c r="AB536" s="427"/>
      <c r="AC536" s="427"/>
      <c r="AD536" s="427"/>
      <c r="AE536" s="427"/>
      <c r="AF536" s="427"/>
      <c r="AG536" s="427"/>
      <c r="AH536" s="427"/>
      <c r="AI536" s="427"/>
      <c r="AJ536" s="427"/>
      <c r="AK536" s="427"/>
      <c r="AL536" s="427"/>
      <c r="AM536" s="427"/>
      <c r="AN536" s="427"/>
    </row>
    <row r="537" spans="2:40" s="428" customFormat="1" ht="10.5" customHeight="1">
      <c r="B537" s="429"/>
      <c r="C537" s="429"/>
      <c r="D537" s="429"/>
      <c r="F537" s="429"/>
      <c r="G537" s="429"/>
      <c r="J537" s="427"/>
      <c r="K537" s="427"/>
      <c r="L537" s="427"/>
      <c r="M537" s="427"/>
      <c r="N537" s="427"/>
      <c r="O537" s="427"/>
      <c r="P537" s="427"/>
      <c r="Q537" s="427"/>
      <c r="R537" s="427"/>
      <c r="S537" s="427"/>
      <c r="T537" s="427"/>
      <c r="U537" s="427"/>
      <c r="V537" s="427"/>
      <c r="W537" s="427"/>
      <c r="X537" s="427"/>
      <c r="Y537" s="427"/>
      <c r="Z537" s="427"/>
      <c r="AA537" s="427"/>
      <c r="AB537" s="427"/>
      <c r="AC537" s="427"/>
      <c r="AD537" s="427"/>
      <c r="AE537" s="427"/>
      <c r="AF537" s="427"/>
      <c r="AG537" s="427"/>
      <c r="AH537" s="427"/>
      <c r="AI537" s="427"/>
      <c r="AJ537" s="427"/>
      <c r="AK537" s="427"/>
      <c r="AL537" s="427"/>
      <c r="AM537" s="427"/>
      <c r="AN537" s="427"/>
    </row>
    <row r="538" spans="2:40" s="428" customFormat="1" ht="10.5" customHeight="1">
      <c r="B538" s="429"/>
      <c r="C538" s="429"/>
      <c r="D538" s="429"/>
      <c r="F538" s="429"/>
      <c r="G538" s="429"/>
      <c r="J538" s="427"/>
      <c r="K538" s="427"/>
      <c r="L538" s="427"/>
      <c r="M538" s="427"/>
      <c r="N538" s="427"/>
      <c r="O538" s="427"/>
      <c r="P538" s="427"/>
      <c r="Q538" s="427"/>
      <c r="R538" s="427"/>
      <c r="S538" s="427"/>
      <c r="T538" s="427"/>
      <c r="U538" s="427"/>
      <c r="V538" s="427"/>
      <c r="W538" s="427"/>
      <c r="X538" s="427"/>
      <c r="Y538" s="427"/>
      <c r="Z538" s="427"/>
      <c r="AA538" s="427"/>
      <c r="AB538" s="427"/>
      <c r="AC538" s="427"/>
      <c r="AD538" s="427"/>
      <c r="AE538" s="427"/>
      <c r="AF538" s="427"/>
      <c r="AG538" s="427"/>
      <c r="AH538" s="427"/>
      <c r="AI538" s="427"/>
      <c r="AJ538" s="427"/>
      <c r="AK538" s="427"/>
      <c r="AL538" s="427"/>
      <c r="AM538" s="427"/>
      <c r="AN538" s="427"/>
    </row>
    <row r="539" spans="2:40" s="428" customFormat="1" ht="10.5" customHeight="1">
      <c r="B539" s="429"/>
      <c r="C539" s="429"/>
      <c r="D539" s="429"/>
      <c r="F539" s="429"/>
      <c r="G539" s="429"/>
      <c r="J539" s="427"/>
      <c r="K539" s="427"/>
      <c r="L539" s="427"/>
      <c r="M539" s="427"/>
      <c r="N539" s="427"/>
      <c r="O539" s="427"/>
      <c r="P539" s="427"/>
      <c r="Q539" s="427"/>
      <c r="R539" s="427"/>
      <c r="S539" s="427"/>
      <c r="T539" s="427"/>
      <c r="U539" s="427"/>
      <c r="V539" s="427"/>
      <c r="W539" s="427"/>
      <c r="X539" s="427"/>
      <c r="Y539" s="427"/>
      <c r="Z539" s="427"/>
      <c r="AA539" s="427"/>
      <c r="AB539" s="427"/>
      <c r="AC539" s="427"/>
      <c r="AD539" s="427"/>
      <c r="AE539" s="427"/>
      <c r="AF539" s="427"/>
      <c r="AG539" s="427"/>
      <c r="AH539" s="427"/>
      <c r="AI539" s="427"/>
      <c r="AJ539" s="427"/>
      <c r="AK539" s="427"/>
      <c r="AL539" s="427"/>
      <c r="AM539" s="427"/>
      <c r="AN539" s="427"/>
    </row>
    <row r="540" spans="2:40" s="428" customFormat="1" ht="10.5" customHeight="1">
      <c r="B540" s="429"/>
      <c r="C540" s="429"/>
      <c r="D540" s="429"/>
      <c r="F540" s="429"/>
      <c r="G540" s="429"/>
      <c r="J540" s="427"/>
      <c r="K540" s="427"/>
      <c r="L540" s="427"/>
      <c r="M540" s="427"/>
      <c r="N540" s="427"/>
      <c r="O540" s="427"/>
      <c r="P540" s="427"/>
      <c r="Q540" s="427"/>
      <c r="R540" s="427"/>
      <c r="S540" s="427"/>
      <c r="T540" s="427"/>
      <c r="U540" s="427"/>
      <c r="V540" s="427"/>
      <c r="W540" s="427"/>
      <c r="X540" s="427"/>
      <c r="Y540" s="427"/>
      <c r="Z540" s="427"/>
      <c r="AA540" s="427"/>
      <c r="AB540" s="427"/>
      <c r="AC540" s="427"/>
      <c r="AD540" s="427"/>
      <c r="AE540" s="427"/>
      <c r="AF540" s="427"/>
      <c r="AG540" s="427"/>
      <c r="AH540" s="427"/>
      <c r="AI540" s="427"/>
      <c r="AJ540" s="427"/>
      <c r="AK540" s="427"/>
      <c r="AL540" s="427"/>
      <c r="AM540" s="427"/>
      <c r="AN540" s="427"/>
    </row>
    <row r="541" spans="2:40" s="428" customFormat="1" ht="10.5" customHeight="1">
      <c r="B541" s="429"/>
      <c r="C541" s="429"/>
      <c r="D541" s="429"/>
      <c r="F541" s="429"/>
      <c r="G541" s="429"/>
      <c r="J541" s="427"/>
      <c r="K541" s="427"/>
      <c r="L541" s="427"/>
      <c r="M541" s="427"/>
      <c r="N541" s="427"/>
      <c r="O541" s="427"/>
      <c r="P541" s="427"/>
      <c r="Q541" s="427"/>
      <c r="R541" s="427"/>
      <c r="S541" s="427"/>
      <c r="T541" s="427"/>
      <c r="U541" s="427"/>
      <c r="V541" s="427"/>
      <c r="W541" s="427"/>
      <c r="X541" s="427"/>
      <c r="Y541" s="427"/>
      <c r="Z541" s="427"/>
      <c r="AA541" s="427"/>
      <c r="AB541" s="427"/>
      <c r="AC541" s="427"/>
      <c r="AD541" s="427"/>
      <c r="AE541" s="427"/>
      <c r="AF541" s="427"/>
      <c r="AG541" s="427"/>
      <c r="AH541" s="427"/>
      <c r="AI541" s="427"/>
      <c r="AJ541" s="427"/>
      <c r="AK541" s="427"/>
      <c r="AL541" s="427"/>
      <c r="AM541" s="427"/>
      <c r="AN541" s="427"/>
    </row>
    <row r="542" spans="2:40" s="428" customFormat="1" ht="10.5" customHeight="1">
      <c r="B542" s="429"/>
      <c r="C542" s="429"/>
      <c r="D542" s="429"/>
      <c r="F542" s="429"/>
      <c r="G542" s="429"/>
      <c r="J542" s="427"/>
      <c r="K542" s="427"/>
      <c r="L542" s="427"/>
      <c r="M542" s="427"/>
      <c r="N542" s="427"/>
      <c r="O542" s="427"/>
      <c r="P542" s="427"/>
      <c r="Q542" s="427"/>
      <c r="R542" s="427"/>
      <c r="S542" s="427"/>
      <c r="T542" s="427"/>
      <c r="U542" s="427"/>
      <c r="V542" s="427"/>
      <c r="W542" s="427"/>
      <c r="X542" s="427"/>
      <c r="Y542" s="427"/>
      <c r="Z542" s="427"/>
      <c r="AA542" s="427"/>
      <c r="AB542" s="427"/>
      <c r="AC542" s="427"/>
      <c r="AD542" s="427"/>
      <c r="AE542" s="427"/>
      <c r="AF542" s="427"/>
      <c r="AG542" s="427"/>
      <c r="AH542" s="427"/>
      <c r="AI542" s="427"/>
      <c r="AJ542" s="427"/>
      <c r="AK542" s="427"/>
      <c r="AL542" s="427"/>
      <c r="AM542" s="427"/>
      <c r="AN542" s="427"/>
    </row>
    <row r="543" spans="2:40" s="428" customFormat="1" ht="10.5" customHeight="1">
      <c r="B543" s="429"/>
      <c r="C543" s="429"/>
      <c r="D543" s="429"/>
      <c r="F543" s="429"/>
      <c r="G543" s="429"/>
      <c r="J543" s="427"/>
      <c r="K543" s="427"/>
      <c r="L543" s="427"/>
      <c r="M543" s="427"/>
      <c r="N543" s="427"/>
      <c r="O543" s="427"/>
      <c r="P543" s="427"/>
      <c r="Q543" s="427"/>
      <c r="R543" s="427"/>
      <c r="S543" s="427"/>
      <c r="T543" s="427"/>
      <c r="U543" s="427"/>
      <c r="V543" s="427"/>
      <c r="W543" s="427"/>
      <c r="X543" s="427"/>
      <c r="Y543" s="427"/>
      <c r="Z543" s="427"/>
      <c r="AA543" s="427"/>
      <c r="AB543" s="427"/>
      <c r="AC543" s="427"/>
      <c r="AD543" s="427"/>
      <c r="AE543" s="427"/>
      <c r="AF543" s="427"/>
      <c r="AG543" s="427"/>
      <c r="AH543" s="427"/>
      <c r="AI543" s="427"/>
      <c r="AJ543" s="427"/>
      <c r="AK543" s="427"/>
      <c r="AL543" s="427"/>
      <c r="AM543" s="427"/>
      <c r="AN543" s="427"/>
    </row>
    <row r="544" spans="2:40" s="428" customFormat="1" ht="10.5" customHeight="1">
      <c r="B544" s="429"/>
      <c r="C544" s="429"/>
      <c r="D544" s="429"/>
      <c r="F544" s="429"/>
      <c r="G544" s="429"/>
      <c r="J544" s="427"/>
      <c r="K544" s="427"/>
      <c r="L544" s="427"/>
      <c r="M544" s="427"/>
      <c r="N544" s="427"/>
      <c r="O544" s="427"/>
      <c r="P544" s="427"/>
      <c r="Q544" s="427"/>
      <c r="R544" s="427"/>
      <c r="S544" s="427"/>
      <c r="T544" s="427"/>
      <c r="U544" s="427"/>
      <c r="V544" s="427"/>
      <c r="W544" s="427"/>
      <c r="X544" s="427"/>
      <c r="Y544" s="427"/>
      <c r="Z544" s="427"/>
      <c r="AA544" s="427"/>
      <c r="AB544" s="427"/>
      <c r="AC544" s="427"/>
      <c r="AD544" s="427"/>
      <c r="AE544" s="427"/>
      <c r="AF544" s="427"/>
      <c r="AG544" s="427"/>
      <c r="AH544" s="427"/>
      <c r="AI544" s="427"/>
      <c r="AJ544" s="427"/>
      <c r="AK544" s="427"/>
      <c r="AL544" s="427"/>
      <c r="AM544" s="427"/>
      <c r="AN544" s="427"/>
    </row>
    <row r="545" spans="2:40" s="428" customFormat="1" ht="10.5" customHeight="1">
      <c r="B545" s="429"/>
      <c r="C545" s="429"/>
      <c r="D545" s="429"/>
      <c r="F545" s="429"/>
      <c r="G545" s="429"/>
      <c r="J545" s="427"/>
      <c r="K545" s="427"/>
      <c r="L545" s="427"/>
      <c r="M545" s="427"/>
      <c r="N545" s="427"/>
      <c r="O545" s="427"/>
      <c r="P545" s="427"/>
      <c r="Q545" s="427"/>
      <c r="R545" s="427"/>
      <c r="S545" s="427"/>
      <c r="T545" s="427"/>
      <c r="U545" s="427"/>
      <c r="V545" s="427"/>
      <c r="W545" s="427"/>
      <c r="X545" s="427"/>
      <c r="Y545" s="427"/>
      <c r="Z545" s="427"/>
      <c r="AA545" s="427"/>
      <c r="AB545" s="427"/>
      <c r="AC545" s="427"/>
      <c r="AD545" s="427"/>
      <c r="AE545" s="427"/>
      <c r="AF545" s="427"/>
      <c r="AG545" s="427"/>
      <c r="AH545" s="427"/>
      <c r="AI545" s="427"/>
      <c r="AJ545" s="427"/>
      <c r="AK545" s="427"/>
      <c r="AL545" s="427"/>
      <c r="AM545" s="427"/>
      <c r="AN545" s="427"/>
    </row>
    <row r="546" spans="2:40" s="428" customFormat="1" ht="10.5" customHeight="1">
      <c r="B546" s="429"/>
      <c r="C546" s="429"/>
      <c r="D546" s="429"/>
      <c r="F546" s="429"/>
      <c r="G546" s="429"/>
      <c r="J546" s="427"/>
      <c r="K546" s="427"/>
      <c r="L546" s="427"/>
      <c r="M546" s="427"/>
      <c r="N546" s="427"/>
      <c r="O546" s="427"/>
      <c r="P546" s="427"/>
      <c r="Q546" s="427"/>
      <c r="R546" s="427"/>
      <c r="S546" s="427"/>
      <c r="T546" s="427"/>
      <c r="U546" s="427"/>
      <c r="V546" s="427"/>
      <c r="W546" s="427"/>
      <c r="X546" s="427"/>
      <c r="Y546" s="427"/>
      <c r="Z546" s="427"/>
      <c r="AA546" s="427"/>
      <c r="AB546" s="427"/>
      <c r="AC546" s="427"/>
      <c r="AD546" s="427"/>
      <c r="AE546" s="427"/>
      <c r="AF546" s="427"/>
      <c r="AG546" s="427"/>
      <c r="AH546" s="427"/>
      <c r="AI546" s="427"/>
      <c r="AJ546" s="427"/>
      <c r="AK546" s="427"/>
      <c r="AL546" s="427"/>
      <c r="AM546" s="427"/>
      <c r="AN546" s="427"/>
    </row>
    <row r="547" spans="2:40" s="428" customFormat="1" ht="10.5" customHeight="1">
      <c r="B547" s="429"/>
      <c r="C547" s="429"/>
      <c r="D547" s="429"/>
      <c r="F547" s="429"/>
      <c r="G547" s="429"/>
      <c r="J547" s="427"/>
      <c r="K547" s="427"/>
      <c r="L547" s="427"/>
      <c r="M547" s="427"/>
      <c r="N547" s="427"/>
      <c r="O547" s="427"/>
      <c r="P547" s="427"/>
      <c r="Q547" s="427"/>
      <c r="R547" s="427"/>
      <c r="S547" s="427"/>
      <c r="T547" s="427"/>
      <c r="U547" s="427"/>
      <c r="V547" s="427"/>
      <c r="W547" s="427"/>
      <c r="X547" s="427"/>
      <c r="Y547" s="427"/>
      <c r="Z547" s="427"/>
      <c r="AA547" s="427"/>
      <c r="AB547" s="427"/>
      <c r="AC547" s="427"/>
      <c r="AD547" s="427"/>
      <c r="AE547" s="427"/>
      <c r="AF547" s="427"/>
      <c r="AG547" s="427"/>
      <c r="AH547" s="427"/>
      <c r="AI547" s="427"/>
      <c r="AJ547" s="427"/>
      <c r="AK547" s="427"/>
      <c r="AL547" s="427"/>
      <c r="AM547" s="427"/>
      <c r="AN547" s="427"/>
    </row>
    <row r="548" spans="2:40" s="428" customFormat="1" ht="10.5" customHeight="1">
      <c r="B548" s="429"/>
      <c r="C548" s="429"/>
      <c r="D548" s="429"/>
      <c r="F548" s="429"/>
      <c r="G548" s="429"/>
      <c r="J548" s="427"/>
      <c r="K548" s="427"/>
      <c r="L548" s="427"/>
      <c r="M548" s="427"/>
      <c r="N548" s="427"/>
      <c r="O548" s="427"/>
      <c r="P548" s="427"/>
      <c r="Q548" s="427"/>
      <c r="R548" s="427"/>
      <c r="S548" s="427"/>
      <c r="T548" s="427"/>
      <c r="U548" s="427"/>
      <c r="V548" s="427"/>
      <c r="W548" s="427"/>
      <c r="X548" s="427"/>
      <c r="Y548" s="427"/>
      <c r="Z548" s="427"/>
      <c r="AA548" s="427"/>
      <c r="AB548" s="427"/>
      <c r="AC548" s="427"/>
      <c r="AD548" s="427"/>
      <c r="AE548" s="427"/>
      <c r="AF548" s="427"/>
      <c r="AG548" s="427"/>
      <c r="AH548" s="427"/>
      <c r="AI548" s="427"/>
      <c r="AJ548" s="427"/>
      <c r="AK548" s="427"/>
      <c r="AL548" s="427"/>
      <c r="AM548" s="427"/>
      <c r="AN548" s="427"/>
    </row>
    <row r="549" spans="2:40" s="428" customFormat="1" ht="10.5" customHeight="1">
      <c r="B549" s="429"/>
      <c r="C549" s="429"/>
      <c r="D549" s="429"/>
      <c r="F549" s="429"/>
      <c r="G549" s="429"/>
      <c r="J549" s="427"/>
      <c r="K549" s="427"/>
      <c r="L549" s="427"/>
      <c r="M549" s="427"/>
      <c r="N549" s="427"/>
      <c r="O549" s="427"/>
      <c r="P549" s="427"/>
      <c r="Q549" s="427"/>
      <c r="R549" s="427"/>
      <c r="S549" s="427"/>
      <c r="T549" s="427"/>
      <c r="U549" s="427"/>
      <c r="V549" s="427"/>
      <c r="W549" s="427"/>
      <c r="X549" s="427"/>
      <c r="Y549" s="427"/>
      <c r="Z549" s="427"/>
      <c r="AA549" s="427"/>
      <c r="AB549" s="427"/>
      <c r="AC549" s="427"/>
      <c r="AD549" s="427"/>
      <c r="AE549" s="427"/>
      <c r="AF549" s="427"/>
      <c r="AG549" s="427"/>
      <c r="AH549" s="427"/>
      <c r="AI549" s="427"/>
      <c r="AJ549" s="427"/>
      <c r="AK549" s="427"/>
      <c r="AL549" s="427"/>
      <c r="AM549" s="427"/>
      <c r="AN549" s="427"/>
    </row>
    <row r="550" spans="2:40" s="428" customFormat="1" ht="10.5" customHeight="1">
      <c r="B550" s="429"/>
      <c r="C550" s="429"/>
      <c r="D550" s="429"/>
      <c r="F550" s="429"/>
      <c r="G550" s="429"/>
      <c r="J550" s="427"/>
      <c r="K550" s="427"/>
      <c r="L550" s="427"/>
      <c r="M550" s="427"/>
      <c r="N550" s="427"/>
      <c r="O550" s="427"/>
      <c r="P550" s="427"/>
      <c r="Q550" s="427"/>
      <c r="R550" s="427"/>
      <c r="S550" s="427"/>
      <c r="T550" s="427"/>
      <c r="U550" s="427"/>
      <c r="V550" s="427"/>
      <c r="W550" s="427"/>
      <c r="X550" s="427"/>
      <c r="Y550" s="427"/>
      <c r="Z550" s="427"/>
      <c r="AA550" s="427"/>
      <c r="AB550" s="427"/>
      <c r="AC550" s="427"/>
      <c r="AD550" s="427"/>
      <c r="AE550" s="427"/>
      <c r="AF550" s="427"/>
      <c r="AG550" s="427"/>
      <c r="AH550" s="427"/>
      <c r="AI550" s="427"/>
      <c r="AJ550" s="427"/>
      <c r="AK550" s="427"/>
      <c r="AL550" s="427"/>
      <c r="AM550" s="427"/>
      <c r="AN550" s="427"/>
    </row>
    <row r="551" spans="2:40" s="428" customFormat="1" ht="10.5" customHeight="1">
      <c r="B551" s="429"/>
      <c r="C551" s="429"/>
      <c r="D551" s="429"/>
      <c r="F551" s="429"/>
      <c r="G551" s="429"/>
      <c r="J551" s="427"/>
      <c r="K551" s="427"/>
      <c r="L551" s="427"/>
      <c r="M551" s="427"/>
      <c r="N551" s="427"/>
      <c r="O551" s="427"/>
      <c r="P551" s="427"/>
      <c r="Q551" s="427"/>
      <c r="R551" s="427"/>
      <c r="S551" s="427"/>
      <c r="T551" s="427"/>
      <c r="U551" s="427"/>
      <c r="V551" s="427"/>
      <c r="W551" s="427"/>
      <c r="X551" s="427"/>
      <c r="Y551" s="427"/>
      <c r="Z551" s="427"/>
      <c r="AA551" s="427"/>
      <c r="AB551" s="427"/>
      <c r="AC551" s="427"/>
      <c r="AD551" s="427"/>
      <c r="AE551" s="427"/>
      <c r="AF551" s="427"/>
      <c r="AG551" s="427"/>
      <c r="AH551" s="427"/>
      <c r="AI551" s="427"/>
      <c r="AJ551" s="427"/>
      <c r="AK551" s="427"/>
      <c r="AL551" s="427"/>
      <c r="AM551" s="427"/>
      <c r="AN551" s="427"/>
    </row>
    <row r="552" spans="2:40" s="428" customFormat="1" ht="10.5" customHeight="1">
      <c r="B552" s="429"/>
      <c r="C552" s="429"/>
      <c r="D552" s="429"/>
      <c r="F552" s="429"/>
      <c r="G552" s="429"/>
      <c r="J552" s="427"/>
      <c r="K552" s="427"/>
      <c r="L552" s="427"/>
      <c r="M552" s="427"/>
      <c r="N552" s="427"/>
      <c r="O552" s="427"/>
      <c r="P552" s="427"/>
      <c r="Q552" s="427"/>
      <c r="R552" s="427"/>
      <c r="S552" s="427"/>
      <c r="T552" s="427"/>
      <c r="U552" s="427"/>
      <c r="V552" s="427"/>
      <c r="W552" s="427"/>
      <c r="X552" s="427"/>
      <c r="Y552" s="427"/>
      <c r="Z552" s="427"/>
      <c r="AA552" s="427"/>
      <c r="AB552" s="427"/>
      <c r="AC552" s="427"/>
      <c r="AD552" s="427"/>
      <c r="AE552" s="427"/>
      <c r="AF552" s="427"/>
      <c r="AG552" s="427"/>
      <c r="AH552" s="427"/>
      <c r="AI552" s="427"/>
      <c r="AJ552" s="427"/>
      <c r="AK552" s="427"/>
      <c r="AL552" s="427"/>
      <c r="AM552" s="427"/>
      <c r="AN552" s="427"/>
    </row>
    <row r="553" spans="2:40" s="428" customFormat="1" ht="10.5" customHeight="1">
      <c r="B553" s="429"/>
      <c r="C553" s="429"/>
      <c r="D553" s="429"/>
      <c r="F553" s="429"/>
      <c r="G553" s="429"/>
      <c r="J553" s="427"/>
      <c r="K553" s="427"/>
      <c r="L553" s="427"/>
      <c r="M553" s="427"/>
      <c r="N553" s="427"/>
      <c r="O553" s="427"/>
      <c r="P553" s="427"/>
      <c r="Q553" s="427"/>
      <c r="R553" s="427"/>
      <c r="S553" s="427"/>
      <c r="T553" s="427"/>
      <c r="U553" s="427"/>
      <c r="V553" s="427"/>
      <c r="W553" s="427"/>
      <c r="X553" s="427"/>
      <c r="Y553" s="427"/>
      <c r="Z553" s="427"/>
      <c r="AA553" s="427"/>
      <c r="AB553" s="427"/>
      <c r="AC553" s="427"/>
      <c r="AD553" s="427"/>
      <c r="AE553" s="427"/>
      <c r="AF553" s="427"/>
      <c r="AG553" s="427"/>
      <c r="AH553" s="427"/>
      <c r="AI553" s="427"/>
      <c r="AJ553" s="427"/>
      <c r="AK553" s="427"/>
      <c r="AL553" s="427"/>
      <c r="AM553" s="427"/>
      <c r="AN553" s="427"/>
    </row>
    <row r="554" spans="2:40" s="428" customFormat="1" ht="10.5" customHeight="1">
      <c r="B554" s="429"/>
      <c r="C554" s="429"/>
      <c r="D554" s="429"/>
      <c r="F554" s="429"/>
      <c r="G554" s="429"/>
      <c r="J554" s="427"/>
      <c r="K554" s="427"/>
      <c r="L554" s="427"/>
      <c r="M554" s="427"/>
      <c r="N554" s="427"/>
      <c r="O554" s="427"/>
      <c r="P554" s="427"/>
      <c r="Q554" s="427"/>
      <c r="R554" s="427"/>
      <c r="S554" s="427"/>
      <c r="T554" s="427"/>
      <c r="U554" s="427"/>
      <c r="V554" s="427"/>
      <c r="W554" s="427"/>
      <c r="X554" s="427"/>
      <c r="Y554" s="427"/>
      <c r="Z554" s="427"/>
      <c r="AA554" s="427"/>
      <c r="AB554" s="427"/>
      <c r="AC554" s="427"/>
      <c r="AD554" s="427"/>
      <c r="AE554" s="427"/>
      <c r="AF554" s="427"/>
      <c r="AG554" s="427"/>
      <c r="AH554" s="427"/>
      <c r="AI554" s="427"/>
      <c r="AJ554" s="427"/>
      <c r="AK554" s="427"/>
      <c r="AL554" s="427"/>
      <c r="AM554" s="427"/>
      <c r="AN554" s="427"/>
    </row>
    <row r="555" spans="2:40" s="428" customFormat="1" ht="10.5" customHeight="1">
      <c r="B555" s="429"/>
      <c r="C555" s="429"/>
      <c r="D555" s="429"/>
      <c r="F555" s="429"/>
      <c r="G555" s="429"/>
      <c r="J555" s="427"/>
      <c r="K555" s="427"/>
      <c r="L555" s="427"/>
      <c r="M555" s="427"/>
      <c r="N555" s="427"/>
      <c r="O555" s="427"/>
      <c r="P555" s="427"/>
      <c r="Q555" s="427"/>
      <c r="R555" s="427"/>
      <c r="S555" s="427"/>
      <c r="T555" s="427"/>
      <c r="U555" s="427"/>
      <c r="V555" s="427"/>
      <c r="W555" s="427"/>
      <c r="X555" s="427"/>
      <c r="Y555" s="427"/>
      <c r="Z555" s="427"/>
      <c r="AA555" s="427"/>
      <c r="AB555" s="427"/>
      <c r="AC555" s="427"/>
      <c r="AD555" s="427"/>
      <c r="AE555" s="427"/>
      <c r="AF555" s="427"/>
      <c r="AG555" s="427"/>
      <c r="AH555" s="427"/>
      <c r="AI555" s="427"/>
      <c r="AJ555" s="427"/>
      <c r="AK555" s="427"/>
      <c r="AL555" s="427"/>
      <c r="AM555" s="427"/>
      <c r="AN555" s="427"/>
    </row>
    <row r="556" spans="2:40" s="428" customFormat="1" ht="10.5" customHeight="1">
      <c r="B556" s="429"/>
      <c r="C556" s="429"/>
      <c r="D556" s="429"/>
      <c r="F556" s="429"/>
      <c r="G556" s="429"/>
      <c r="J556" s="427"/>
      <c r="K556" s="427"/>
      <c r="L556" s="427"/>
      <c r="M556" s="427"/>
      <c r="N556" s="427"/>
      <c r="O556" s="427"/>
      <c r="P556" s="427"/>
      <c r="Q556" s="427"/>
      <c r="R556" s="427"/>
      <c r="S556" s="427"/>
      <c r="T556" s="427"/>
      <c r="U556" s="427"/>
      <c r="V556" s="427"/>
      <c r="W556" s="427"/>
      <c r="X556" s="427"/>
      <c r="Y556" s="427"/>
      <c r="Z556" s="427"/>
      <c r="AA556" s="427"/>
      <c r="AB556" s="427"/>
      <c r="AC556" s="427"/>
      <c r="AD556" s="427"/>
      <c r="AE556" s="427"/>
      <c r="AF556" s="427"/>
      <c r="AG556" s="427"/>
      <c r="AH556" s="427"/>
      <c r="AI556" s="427"/>
      <c r="AJ556" s="427"/>
      <c r="AK556" s="427"/>
      <c r="AL556" s="427"/>
      <c r="AM556" s="427"/>
      <c r="AN556" s="427"/>
    </row>
    <row r="557" spans="2:40" s="428" customFormat="1" ht="10.5" customHeight="1">
      <c r="B557" s="429"/>
      <c r="C557" s="429"/>
      <c r="D557" s="429"/>
      <c r="F557" s="429"/>
      <c r="G557" s="429"/>
      <c r="J557" s="427"/>
      <c r="K557" s="427"/>
      <c r="L557" s="427"/>
      <c r="M557" s="427"/>
      <c r="N557" s="427"/>
      <c r="O557" s="427"/>
      <c r="P557" s="427"/>
      <c r="Q557" s="427"/>
      <c r="R557" s="427"/>
      <c r="S557" s="427"/>
      <c r="T557" s="427"/>
      <c r="U557" s="427"/>
      <c r="V557" s="427"/>
      <c r="W557" s="427"/>
      <c r="X557" s="427"/>
      <c r="Y557" s="427"/>
      <c r="Z557" s="427"/>
      <c r="AA557" s="427"/>
      <c r="AB557" s="427"/>
      <c r="AC557" s="427"/>
      <c r="AD557" s="427"/>
      <c r="AE557" s="427"/>
      <c r="AF557" s="427"/>
      <c r="AG557" s="427"/>
      <c r="AH557" s="427"/>
      <c r="AI557" s="427"/>
      <c r="AJ557" s="427"/>
      <c r="AK557" s="427"/>
      <c r="AL557" s="427"/>
      <c r="AM557" s="427"/>
      <c r="AN557" s="427"/>
    </row>
    <row r="558" spans="2:40" s="428" customFormat="1" ht="10.5" customHeight="1">
      <c r="B558" s="429"/>
      <c r="C558" s="429"/>
      <c r="D558" s="429"/>
      <c r="F558" s="429"/>
      <c r="G558" s="429"/>
      <c r="J558" s="427"/>
      <c r="K558" s="427"/>
      <c r="L558" s="427"/>
      <c r="M558" s="427"/>
      <c r="N558" s="427"/>
      <c r="O558" s="427"/>
      <c r="P558" s="427"/>
      <c r="Q558" s="427"/>
      <c r="R558" s="427"/>
      <c r="S558" s="427"/>
      <c r="T558" s="427"/>
      <c r="U558" s="427"/>
      <c r="V558" s="427"/>
      <c r="W558" s="427"/>
      <c r="X558" s="427"/>
      <c r="Y558" s="427"/>
      <c r="Z558" s="427"/>
      <c r="AA558" s="427"/>
      <c r="AB558" s="427"/>
      <c r="AC558" s="427"/>
      <c r="AD558" s="427"/>
      <c r="AE558" s="427"/>
      <c r="AF558" s="427"/>
      <c r="AG558" s="427"/>
      <c r="AH558" s="427"/>
      <c r="AI558" s="427"/>
      <c r="AJ558" s="427"/>
      <c r="AK558" s="427"/>
      <c r="AL558" s="427"/>
      <c r="AM558" s="427"/>
      <c r="AN558" s="427"/>
    </row>
    <row r="559" spans="2:40" s="428" customFormat="1" ht="10.5" customHeight="1">
      <c r="B559" s="429"/>
      <c r="C559" s="429"/>
      <c r="D559" s="429"/>
      <c r="F559" s="429"/>
      <c r="G559" s="429"/>
      <c r="J559" s="427"/>
      <c r="K559" s="427"/>
      <c r="L559" s="427"/>
      <c r="M559" s="427"/>
      <c r="N559" s="427"/>
      <c r="O559" s="427"/>
      <c r="P559" s="427"/>
      <c r="Q559" s="427"/>
      <c r="R559" s="427"/>
      <c r="S559" s="427"/>
      <c r="T559" s="427"/>
      <c r="U559" s="427"/>
      <c r="V559" s="427"/>
      <c r="W559" s="427"/>
      <c r="X559" s="427"/>
      <c r="Y559" s="427"/>
      <c r="Z559" s="427"/>
      <c r="AA559" s="427"/>
      <c r="AB559" s="427"/>
      <c r="AC559" s="427"/>
      <c r="AD559" s="427"/>
      <c r="AE559" s="427"/>
      <c r="AF559" s="427"/>
      <c r="AG559" s="427"/>
      <c r="AH559" s="427"/>
      <c r="AI559" s="427"/>
      <c r="AJ559" s="427"/>
      <c r="AK559" s="427"/>
      <c r="AL559" s="427"/>
      <c r="AM559" s="427"/>
      <c r="AN559" s="427"/>
    </row>
    <row r="560" spans="2:40" s="428" customFormat="1" ht="10.5" customHeight="1">
      <c r="B560" s="429"/>
      <c r="C560" s="429"/>
      <c r="D560" s="429"/>
      <c r="F560" s="429"/>
      <c r="G560" s="429"/>
      <c r="J560" s="427"/>
      <c r="K560" s="427"/>
      <c r="L560" s="427"/>
      <c r="M560" s="427"/>
      <c r="N560" s="427"/>
      <c r="O560" s="427"/>
      <c r="P560" s="427"/>
      <c r="Q560" s="427"/>
      <c r="R560" s="427"/>
      <c r="S560" s="427"/>
      <c r="T560" s="427"/>
      <c r="U560" s="427"/>
      <c r="V560" s="427"/>
      <c r="W560" s="427"/>
      <c r="X560" s="427"/>
      <c r="Y560" s="427"/>
      <c r="Z560" s="427"/>
      <c r="AA560" s="427"/>
      <c r="AB560" s="427"/>
      <c r="AC560" s="427"/>
      <c r="AD560" s="427"/>
      <c r="AE560" s="427"/>
      <c r="AF560" s="427"/>
      <c r="AG560" s="427"/>
      <c r="AH560" s="427"/>
      <c r="AI560" s="427"/>
      <c r="AJ560" s="427"/>
      <c r="AK560" s="427"/>
      <c r="AL560" s="427"/>
      <c r="AM560" s="427"/>
      <c r="AN560" s="427"/>
    </row>
    <row r="561" spans="2:40" s="428" customFormat="1" ht="10.5" customHeight="1">
      <c r="B561" s="429"/>
      <c r="C561" s="429"/>
      <c r="D561" s="429"/>
      <c r="F561" s="429"/>
      <c r="G561" s="429"/>
      <c r="J561" s="427"/>
      <c r="K561" s="427"/>
      <c r="L561" s="427"/>
      <c r="M561" s="427"/>
      <c r="N561" s="427"/>
      <c r="O561" s="427"/>
      <c r="P561" s="427"/>
      <c r="Q561" s="427"/>
      <c r="R561" s="427"/>
      <c r="S561" s="427"/>
      <c r="T561" s="427"/>
      <c r="U561" s="427"/>
      <c r="V561" s="427"/>
      <c r="W561" s="427"/>
      <c r="X561" s="427"/>
      <c r="Y561" s="427"/>
      <c r="Z561" s="427"/>
      <c r="AA561" s="427"/>
      <c r="AB561" s="427"/>
      <c r="AC561" s="427"/>
      <c r="AD561" s="427"/>
      <c r="AE561" s="427"/>
      <c r="AF561" s="427"/>
      <c r="AG561" s="427"/>
      <c r="AH561" s="427"/>
      <c r="AI561" s="427"/>
      <c r="AJ561" s="427"/>
      <c r="AK561" s="427"/>
      <c r="AL561" s="427"/>
      <c r="AM561" s="427"/>
      <c r="AN561" s="427"/>
    </row>
    <row r="562" spans="2:40" s="428" customFormat="1" ht="10.5" customHeight="1">
      <c r="B562" s="429"/>
      <c r="C562" s="429"/>
      <c r="D562" s="429"/>
      <c r="F562" s="429"/>
      <c r="G562" s="429"/>
      <c r="J562" s="427"/>
      <c r="K562" s="427"/>
      <c r="L562" s="427"/>
      <c r="M562" s="427"/>
      <c r="N562" s="427"/>
      <c r="O562" s="427"/>
      <c r="P562" s="427"/>
      <c r="Q562" s="427"/>
      <c r="R562" s="427"/>
      <c r="S562" s="427"/>
      <c r="T562" s="427"/>
      <c r="U562" s="427"/>
      <c r="V562" s="427"/>
      <c r="W562" s="427"/>
      <c r="X562" s="427"/>
      <c r="Y562" s="427"/>
      <c r="Z562" s="427"/>
      <c r="AA562" s="427"/>
      <c r="AB562" s="427"/>
      <c r="AC562" s="427"/>
      <c r="AD562" s="427"/>
      <c r="AE562" s="427"/>
      <c r="AF562" s="427"/>
      <c r="AG562" s="427"/>
      <c r="AH562" s="427"/>
      <c r="AI562" s="427"/>
      <c r="AJ562" s="427"/>
      <c r="AK562" s="427"/>
      <c r="AL562" s="427"/>
      <c r="AM562" s="427"/>
      <c r="AN562" s="427"/>
    </row>
    <row r="563" spans="2:40" s="428" customFormat="1" ht="10.5" customHeight="1">
      <c r="B563" s="429"/>
      <c r="C563" s="429"/>
      <c r="D563" s="429"/>
      <c r="F563" s="429"/>
      <c r="G563" s="429"/>
      <c r="J563" s="427"/>
      <c r="K563" s="427"/>
      <c r="L563" s="427"/>
      <c r="M563" s="427"/>
      <c r="N563" s="427"/>
      <c r="O563" s="427"/>
      <c r="P563" s="427"/>
      <c r="Q563" s="427"/>
      <c r="R563" s="427"/>
      <c r="S563" s="427"/>
      <c r="T563" s="427"/>
      <c r="U563" s="427"/>
      <c r="V563" s="427"/>
      <c r="W563" s="427"/>
      <c r="X563" s="427"/>
      <c r="Y563" s="427"/>
      <c r="Z563" s="427"/>
      <c r="AA563" s="427"/>
      <c r="AB563" s="427"/>
      <c r="AC563" s="427"/>
      <c r="AD563" s="427"/>
      <c r="AE563" s="427"/>
      <c r="AF563" s="427"/>
      <c r="AG563" s="427"/>
      <c r="AH563" s="427"/>
      <c r="AI563" s="427"/>
      <c r="AJ563" s="427"/>
      <c r="AK563" s="427"/>
      <c r="AL563" s="427"/>
      <c r="AM563" s="427"/>
      <c r="AN563" s="427"/>
    </row>
    <row r="564" spans="2:40" s="428" customFormat="1" ht="10.5" customHeight="1">
      <c r="B564" s="429"/>
      <c r="C564" s="429"/>
      <c r="D564" s="429"/>
      <c r="F564" s="429"/>
      <c r="G564" s="429"/>
      <c r="J564" s="427"/>
      <c r="K564" s="427"/>
      <c r="L564" s="427"/>
      <c r="M564" s="427"/>
      <c r="N564" s="427"/>
      <c r="O564" s="427"/>
      <c r="P564" s="427"/>
      <c r="Q564" s="427"/>
      <c r="R564" s="427"/>
      <c r="S564" s="427"/>
      <c r="T564" s="427"/>
      <c r="U564" s="427"/>
      <c r="V564" s="427"/>
      <c r="W564" s="427"/>
      <c r="X564" s="427"/>
      <c r="Y564" s="427"/>
      <c r="Z564" s="427"/>
      <c r="AA564" s="427"/>
      <c r="AB564" s="427"/>
      <c r="AC564" s="427"/>
      <c r="AD564" s="427"/>
      <c r="AE564" s="427"/>
      <c r="AF564" s="427"/>
      <c r="AG564" s="427"/>
      <c r="AH564" s="427"/>
      <c r="AI564" s="427"/>
      <c r="AJ564" s="427"/>
      <c r="AK564" s="427"/>
      <c r="AL564" s="427"/>
      <c r="AM564" s="427"/>
      <c r="AN564" s="427"/>
    </row>
    <row r="565" spans="2:40" s="428" customFormat="1" ht="10.5" customHeight="1">
      <c r="B565" s="429"/>
      <c r="C565" s="429"/>
      <c r="D565" s="429"/>
      <c r="F565" s="429"/>
      <c r="G565" s="429"/>
      <c r="J565" s="427"/>
      <c r="K565" s="427"/>
      <c r="L565" s="427"/>
      <c r="M565" s="427"/>
      <c r="N565" s="427"/>
      <c r="O565" s="427"/>
      <c r="P565" s="427"/>
      <c r="Q565" s="427"/>
      <c r="R565" s="427"/>
      <c r="S565" s="427"/>
      <c r="T565" s="427"/>
      <c r="U565" s="427"/>
      <c r="V565" s="427"/>
      <c r="W565" s="427"/>
      <c r="X565" s="427"/>
      <c r="Y565" s="427"/>
      <c r="Z565" s="427"/>
      <c r="AA565" s="427"/>
      <c r="AB565" s="427"/>
      <c r="AC565" s="427"/>
      <c r="AD565" s="427"/>
      <c r="AE565" s="427"/>
      <c r="AF565" s="427"/>
      <c r="AG565" s="427"/>
      <c r="AH565" s="427"/>
      <c r="AI565" s="427"/>
      <c r="AJ565" s="427"/>
      <c r="AK565" s="427"/>
      <c r="AL565" s="427"/>
      <c r="AM565" s="427"/>
      <c r="AN565" s="427"/>
    </row>
    <row r="566" spans="2:40" s="428" customFormat="1" ht="10.5" customHeight="1">
      <c r="B566" s="429"/>
      <c r="C566" s="429"/>
      <c r="D566" s="429"/>
      <c r="F566" s="429"/>
      <c r="G566" s="429"/>
      <c r="J566" s="427"/>
      <c r="K566" s="427"/>
      <c r="L566" s="427"/>
      <c r="M566" s="427"/>
      <c r="N566" s="427"/>
      <c r="O566" s="427"/>
      <c r="P566" s="427"/>
      <c r="Q566" s="427"/>
      <c r="R566" s="427"/>
      <c r="S566" s="427"/>
      <c r="T566" s="427"/>
      <c r="U566" s="427"/>
      <c r="V566" s="427"/>
      <c r="W566" s="427"/>
      <c r="X566" s="427"/>
      <c r="Y566" s="427"/>
      <c r="Z566" s="427"/>
      <c r="AA566" s="427"/>
      <c r="AB566" s="427"/>
      <c r="AC566" s="427"/>
      <c r="AD566" s="427"/>
      <c r="AE566" s="427"/>
      <c r="AF566" s="427"/>
      <c r="AG566" s="427"/>
      <c r="AH566" s="427"/>
      <c r="AI566" s="427"/>
      <c r="AJ566" s="427"/>
      <c r="AK566" s="427"/>
      <c r="AL566" s="427"/>
      <c r="AM566" s="427"/>
      <c r="AN566" s="427"/>
    </row>
    <row r="567" spans="2:40" s="428" customFormat="1" ht="10.5" customHeight="1">
      <c r="B567" s="429"/>
      <c r="C567" s="429"/>
      <c r="D567" s="429"/>
      <c r="F567" s="429"/>
      <c r="G567" s="429"/>
      <c r="J567" s="427"/>
      <c r="K567" s="427"/>
      <c r="L567" s="427"/>
      <c r="M567" s="427"/>
      <c r="N567" s="427"/>
      <c r="O567" s="427"/>
      <c r="P567" s="427"/>
      <c r="Q567" s="427"/>
      <c r="R567" s="427"/>
      <c r="S567" s="427"/>
      <c r="T567" s="427"/>
      <c r="U567" s="427"/>
      <c r="V567" s="427"/>
      <c r="W567" s="427"/>
      <c r="X567" s="427"/>
      <c r="Y567" s="427"/>
      <c r="Z567" s="427"/>
      <c r="AA567" s="427"/>
      <c r="AB567" s="427"/>
      <c r="AC567" s="427"/>
      <c r="AD567" s="427"/>
      <c r="AE567" s="427"/>
      <c r="AF567" s="427"/>
      <c r="AG567" s="427"/>
      <c r="AH567" s="427"/>
      <c r="AI567" s="427"/>
      <c r="AJ567" s="427"/>
      <c r="AK567" s="427"/>
      <c r="AL567" s="427"/>
      <c r="AM567" s="427"/>
      <c r="AN567" s="427"/>
    </row>
    <row r="568" spans="2:40" s="428" customFormat="1" ht="10.5" customHeight="1">
      <c r="B568" s="429"/>
      <c r="C568" s="429"/>
      <c r="D568" s="429"/>
      <c r="F568" s="429"/>
      <c r="G568" s="429"/>
      <c r="J568" s="427"/>
      <c r="K568" s="427"/>
      <c r="L568" s="427"/>
      <c r="M568" s="427"/>
      <c r="N568" s="427"/>
      <c r="O568" s="427"/>
      <c r="P568" s="427"/>
      <c r="Q568" s="427"/>
      <c r="R568" s="427"/>
      <c r="S568" s="427"/>
      <c r="T568" s="427"/>
      <c r="U568" s="427"/>
      <c r="V568" s="427"/>
      <c r="W568" s="427"/>
      <c r="X568" s="427"/>
      <c r="Y568" s="427"/>
      <c r="Z568" s="427"/>
      <c r="AA568" s="427"/>
      <c r="AB568" s="427"/>
      <c r="AC568" s="427"/>
      <c r="AD568" s="427"/>
      <c r="AE568" s="427"/>
      <c r="AF568" s="427"/>
      <c r="AG568" s="427"/>
      <c r="AH568" s="427"/>
      <c r="AI568" s="427"/>
      <c r="AJ568" s="427"/>
      <c r="AK568" s="427"/>
      <c r="AL568" s="427"/>
      <c r="AM568" s="427"/>
      <c r="AN568" s="427"/>
    </row>
    <row r="569" spans="2:40" s="428" customFormat="1" ht="10.5" customHeight="1">
      <c r="B569" s="429"/>
      <c r="C569" s="429"/>
      <c r="D569" s="429"/>
      <c r="F569" s="429"/>
      <c r="G569" s="429"/>
      <c r="J569" s="427"/>
      <c r="K569" s="427"/>
      <c r="L569" s="427"/>
      <c r="M569" s="427"/>
      <c r="N569" s="427"/>
      <c r="O569" s="427"/>
      <c r="P569" s="427"/>
      <c r="Q569" s="427"/>
      <c r="R569" s="427"/>
      <c r="S569" s="427"/>
      <c r="T569" s="427"/>
      <c r="U569" s="427"/>
      <c r="V569" s="427"/>
      <c r="W569" s="427"/>
      <c r="X569" s="427"/>
      <c r="Y569" s="427"/>
      <c r="Z569" s="427"/>
      <c r="AA569" s="427"/>
      <c r="AB569" s="427"/>
      <c r="AC569" s="427"/>
      <c r="AD569" s="427"/>
      <c r="AE569" s="427"/>
      <c r="AF569" s="427"/>
      <c r="AG569" s="427"/>
      <c r="AH569" s="427"/>
      <c r="AI569" s="427"/>
      <c r="AJ569" s="427"/>
      <c r="AK569" s="427"/>
      <c r="AL569" s="427"/>
      <c r="AM569" s="427"/>
      <c r="AN569" s="427"/>
    </row>
    <row r="570" spans="2:40" s="428" customFormat="1" ht="10.5" customHeight="1">
      <c r="B570" s="429"/>
      <c r="C570" s="429"/>
      <c r="D570" s="429"/>
      <c r="F570" s="429"/>
      <c r="G570" s="429"/>
      <c r="J570" s="427"/>
      <c r="K570" s="427"/>
      <c r="L570" s="427"/>
      <c r="M570" s="427"/>
      <c r="N570" s="427"/>
      <c r="O570" s="427"/>
      <c r="P570" s="427"/>
      <c r="Q570" s="427"/>
      <c r="R570" s="427"/>
      <c r="S570" s="427"/>
      <c r="T570" s="427"/>
      <c r="U570" s="427"/>
      <c r="V570" s="427"/>
      <c r="W570" s="427"/>
      <c r="X570" s="427"/>
      <c r="Y570" s="427"/>
      <c r="Z570" s="427"/>
      <c r="AA570" s="427"/>
      <c r="AB570" s="427"/>
      <c r="AC570" s="427"/>
      <c r="AD570" s="427"/>
      <c r="AE570" s="427"/>
      <c r="AF570" s="427"/>
      <c r="AG570" s="427"/>
      <c r="AH570" s="427"/>
      <c r="AI570" s="427"/>
      <c r="AJ570" s="427"/>
      <c r="AK570" s="427"/>
      <c r="AL570" s="427"/>
      <c r="AM570" s="427"/>
      <c r="AN570" s="427"/>
    </row>
    <row r="571" spans="2:40" s="428" customFormat="1" ht="10.5" customHeight="1">
      <c r="B571" s="429"/>
      <c r="C571" s="429"/>
      <c r="D571" s="429"/>
      <c r="F571" s="429"/>
      <c r="G571" s="429"/>
      <c r="J571" s="427"/>
      <c r="K571" s="427"/>
      <c r="L571" s="427"/>
      <c r="M571" s="427"/>
      <c r="N571" s="427"/>
      <c r="O571" s="427"/>
      <c r="P571" s="427"/>
      <c r="Q571" s="427"/>
      <c r="R571" s="427"/>
      <c r="S571" s="427"/>
      <c r="T571" s="427"/>
      <c r="U571" s="427"/>
      <c r="V571" s="427"/>
      <c r="W571" s="427"/>
      <c r="X571" s="427"/>
      <c r="Y571" s="427"/>
      <c r="Z571" s="427"/>
      <c r="AA571" s="427"/>
      <c r="AB571" s="427"/>
      <c r="AC571" s="427"/>
      <c r="AD571" s="427"/>
      <c r="AE571" s="427"/>
      <c r="AF571" s="427"/>
      <c r="AG571" s="427"/>
      <c r="AH571" s="427"/>
      <c r="AI571" s="427"/>
      <c r="AJ571" s="427"/>
      <c r="AK571" s="427"/>
      <c r="AL571" s="427"/>
      <c r="AM571" s="427"/>
      <c r="AN571" s="427"/>
    </row>
    <row r="572" spans="2:40" s="428" customFormat="1" ht="10.5" customHeight="1">
      <c r="B572" s="429"/>
      <c r="C572" s="429"/>
      <c r="D572" s="429"/>
      <c r="F572" s="429"/>
      <c r="G572" s="429"/>
      <c r="J572" s="427"/>
      <c r="K572" s="427"/>
      <c r="L572" s="427"/>
      <c r="M572" s="427"/>
      <c r="N572" s="427"/>
      <c r="O572" s="427"/>
      <c r="P572" s="427"/>
      <c r="Q572" s="427"/>
      <c r="R572" s="427"/>
      <c r="S572" s="427"/>
      <c r="T572" s="427"/>
      <c r="U572" s="427"/>
      <c r="V572" s="427"/>
      <c r="W572" s="427"/>
      <c r="X572" s="427"/>
      <c r="Y572" s="427"/>
      <c r="Z572" s="427"/>
      <c r="AA572" s="427"/>
      <c r="AB572" s="427"/>
      <c r="AC572" s="427"/>
      <c r="AD572" s="427"/>
      <c r="AE572" s="427"/>
      <c r="AF572" s="427"/>
      <c r="AG572" s="427"/>
      <c r="AH572" s="427"/>
      <c r="AI572" s="427"/>
      <c r="AJ572" s="427"/>
      <c r="AK572" s="427"/>
      <c r="AL572" s="427"/>
      <c r="AM572" s="427"/>
      <c r="AN572" s="427"/>
    </row>
    <row r="573" spans="2:40" s="428" customFormat="1" ht="10.5" customHeight="1">
      <c r="B573" s="429"/>
      <c r="C573" s="429"/>
      <c r="D573" s="429"/>
      <c r="F573" s="429"/>
      <c r="G573" s="429"/>
      <c r="J573" s="427"/>
      <c r="K573" s="427"/>
      <c r="L573" s="427"/>
      <c r="M573" s="427"/>
      <c r="N573" s="427"/>
      <c r="O573" s="427"/>
      <c r="P573" s="427"/>
      <c r="Q573" s="427"/>
      <c r="R573" s="427"/>
      <c r="S573" s="427"/>
      <c r="T573" s="427"/>
      <c r="U573" s="427"/>
      <c r="V573" s="427"/>
      <c r="W573" s="427"/>
      <c r="X573" s="427"/>
      <c r="Y573" s="427"/>
      <c r="Z573" s="427"/>
      <c r="AA573" s="427"/>
      <c r="AB573" s="427"/>
      <c r="AC573" s="427"/>
      <c r="AD573" s="427"/>
      <c r="AE573" s="427"/>
      <c r="AF573" s="427"/>
      <c r="AG573" s="427"/>
      <c r="AH573" s="427"/>
      <c r="AI573" s="427"/>
      <c r="AJ573" s="427"/>
      <c r="AK573" s="427"/>
      <c r="AL573" s="427"/>
      <c r="AM573" s="427"/>
      <c r="AN573" s="427"/>
    </row>
    <row r="574" spans="2:40" s="428" customFormat="1" ht="10.5" customHeight="1">
      <c r="B574" s="429"/>
      <c r="C574" s="429"/>
      <c r="D574" s="429"/>
      <c r="F574" s="429"/>
      <c r="G574" s="429"/>
      <c r="J574" s="427"/>
      <c r="K574" s="427"/>
      <c r="L574" s="427"/>
      <c r="M574" s="427"/>
      <c r="N574" s="427"/>
      <c r="O574" s="427"/>
      <c r="P574" s="427"/>
      <c r="Q574" s="427"/>
      <c r="R574" s="427"/>
      <c r="S574" s="427"/>
      <c r="T574" s="427"/>
      <c r="U574" s="427"/>
      <c r="V574" s="427"/>
      <c r="W574" s="427"/>
      <c r="X574" s="427"/>
      <c r="Y574" s="427"/>
      <c r="Z574" s="427"/>
      <c r="AA574" s="427"/>
      <c r="AB574" s="427"/>
      <c r="AC574" s="427"/>
      <c r="AD574" s="427"/>
      <c r="AE574" s="427"/>
      <c r="AF574" s="427"/>
      <c r="AG574" s="427"/>
      <c r="AH574" s="427"/>
      <c r="AI574" s="427"/>
      <c r="AJ574" s="427"/>
      <c r="AK574" s="427"/>
      <c r="AL574" s="427"/>
      <c r="AM574" s="427"/>
      <c r="AN574" s="427"/>
    </row>
    <row r="575" spans="2:40" s="428" customFormat="1" ht="10.5" customHeight="1">
      <c r="B575" s="429"/>
      <c r="C575" s="429"/>
      <c r="D575" s="429"/>
      <c r="F575" s="429"/>
      <c r="G575" s="429"/>
      <c r="J575" s="427"/>
      <c r="K575" s="427"/>
      <c r="L575" s="427"/>
      <c r="M575" s="427"/>
      <c r="N575" s="427"/>
      <c r="O575" s="427"/>
      <c r="P575" s="427"/>
      <c r="Q575" s="427"/>
      <c r="R575" s="427"/>
      <c r="S575" s="427"/>
      <c r="T575" s="427"/>
      <c r="U575" s="427"/>
      <c r="V575" s="427"/>
      <c r="W575" s="427"/>
      <c r="X575" s="427"/>
      <c r="Y575" s="427"/>
      <c r="Z575" s="427"/>
      <c r="AA575" s="427"/>
      <c r="AB575" s="427"/>
      <c r="AC575" s="427"/>
      <c r="AD575" s="427"/>
      <c r="AE575" s="427"/>
      <c r="AF575" s="427"/>
      <c r="AG575" s="427"/>
      <c r="AH575" s="427"/>
      <c r="AI575" s="427"/>
      <c r="AJ575" s="427"/>
      <c r="AK575" s="427"/>
      <c r="AL575" s="427"/>
      <c r="AM575" s="427"/>
      <c r="AN575" s="427"/>
    </row>
    <row r="576" spans="2:40" s="428" customFormat="1" ht="10.5" customHeight="1">
      <c r="B576" s="429"/>
      <c r="C576" s="429"/>
      <c r="D576" s="429"/>
      <c r="F576" s="429"/>
      <c r="G576" s="429"/>
      <c r="J576" s="427"/>
      <c r="K576" s="427"/>
      <c r="L576" s="427"/>
      <c r="M576" s="427"/>
      <c r="N576" s="427"/>
      <c r="O576" s="427"/>
      <c r="P576" s="427"/>
      <c r="Q576" s="427"/>
      <c r="R576" s="427"/>
      <c r="S576" s="427"/>
      <c r="T576" s="427"/>
      <c r="U576" s="427"/>
      <c r="V576" s="427"/>
      <c r="W576" s="427"/>
      <c r="X576" s="427"/>
      <c r="Y576" s="427"/>
      <c r="Z576" s="427"/>
      <c r="AA576" s="427"/>
      <c r="AB576" s="427"/>
      <c r="AC576" s="427"/>
      <c r="AD576" s="427"/>
      <c r="AE576" s="427"/>
      <c r="AF576" s="427"/>
      <c r="AG576" s="427"/>
      <c r="AH576" s="427"/>
      <c r="AI576" s="427"/>
      <c r="AJ576" s="427"/>
      <c r="AK576" s="427"/>
      <c r="AL576" s="427"/>
      <c r="AM576" s="427"/>
      <c r="AN576" s="427"/>
    </row>
    <row r="577" spans="2:40" s="428" customFormat="1" ht="10.5" customHeight="1">
      <c r="B577" s="429"/>
      <c r="C577" s="429"/>
      <c r="D577" s="429"/>
      <c r="F577" s="429"/>
      <c r="G577" s="429"/>
      <c r="J577" s="427"/>
      <c r="K577" s="427"/>
      <c r="L577" s="427"/>
      <c r="M577" s="427"/>
      <c r="N577" s="427"/>
      <c r="O577" s="427"/>
      <c r="P577" s="427"/>
      <c r="Q577" s="427"/>
      <c r="R577" s="427"/>
      <c r="S577" s="427"/>
      <c r="T577" s="427"/>
      <c r="U577" s="427"/>
      <c r="V577" s="427"/>
      <c r="W577" s="427"/>
      <c r="X577" s="427"/>
      <c r="Y577" s="427"/>
      <c r="Z577" s="427"/>
      <c r="AA577" s="427"/>
      <c r="AB577" s="427"/>
      <c r="AC577" s="427"/>
      <c r="AD577" s="427"/>
      <c r="AE577" s="427"/>
      <c r="AF577" s="427"/>
      <c r="AG577" s="427"/>
      <c r="AH577" s="427"/>
      <c r="AI577" s="427"/>
      <c r="AJ577" s="427"/>
      <c r="AK577" s="427"/>
      <c r="AL577" s="427"/>
      <c r="AM577" s="427"/>
      <c r="AN577" s="427"/>
    </row>
    <row r="578" spans="2:40" s="428" customFormat="1" ht="10.5" customHeight="1">
      <c r="B578" s="429"/>
      <c r="C578" s="429"/>
      <c r="D578" s="429"/>
      <c r="F578" s="429"/>
      <c r="G578" s="429"/>
      <c r="J578" s="427"/>
      <c r="K578" s="427"/>
      <c r="L578" s="427"/>
      <c r="M578" s="427"/>
      <c r="N578" s="427"/>
      <c r="O578" s="427"/>
      <c r="P578" s="427"/>
      <c r="Q578" s="427"/>
      <c r="R578" s="427"/>
      <c r="S578" s="427"/>
      <c r="T578" s="427"/>
      <c r="U578" s="427"/>
      <c r="V578" s="427"/>
      <c r="W578" s="427"/>
      <c r="X578" s="427"/>
      <c r="Y578" s="427"/>
      <c r="Z578" s="427"/>
      <c r="AA578" s="427"/>
      <c r="AB578" s="427"/>
      <c r="AC578" s="427"/>
      <c r="AD578" s="427"/>
      <c r="AE578" s="427"/>
      <c r="AF578" s="427"/>
      <c r="AG578" s="427"/>
      <c r="AH578" s="427"/>
      <c r="AI578" s="427"/>
      <c r="AJ578" s="427"/>
      <c r="AK578" s="427"/>
      <c r="AL578" s="427"/>
      <c r="AM578" s="427"/>
      <c r="AN578" s="427"/>
    </row>
    <row r="579" spans="2:40" s="428" customFormat="1" ht="10.5" customHeight="1">
      <c r="B579" s="429"/>
      <c r="C579" s="429"/>
      <c r="D579" s="429"/>
      <c r="F579" s="429"/>
      <c r="G579" s="429"/>
      <c r="J579" s="427"/>
      <c r="K579" s="427"/>
      <c r="L579" s="427"/>
      <c r="M579" s="427"/>
      <c r="N579" s="427"/>
      <c r="O579" s="427"/>
      <c r="P579" s="427"/>
      <c r="Q579" s="427"/>
      <c r="R579" s="427"/>
      <c r="S579" s="427"/>
      <c r="T579" s="427"/>
      <c r="U579" s="427"/>
      <c r="V579" s="427"/>
      <c r="W579" s="427"/>
      <c r="X579" s="427"/>
      <c r="Y579" s="427"/>
      <c r="Z579" s="427"/>
      <c r="AA579" s="427"/>
      <c r="AB579" s="427"/>
      <c r="AC579" s="427"/>
      <c r="AD579" s="427"/>
      <c r="AE579" s="427"/>
      <c r="AF579" s="427"/>
      <c r="AG579" s="427"/>
      <c r="AH579" s="427"/>
      <c r="AI579" s="427"/>
      <c r="AJ579" s="427"/>
      <c r="AK579" s="427"/>
      <c r="AL579" s="427"/>
      <c r="AM579" s="427"/>
      <c r="AN579" s="427"/>
    </row>
    <row r="580" spans="2:40" s="428" customFormat="1" ht="10.5" customHeight="1">
      <c r="B580" s="429"/>
      <c r="C580" s="429"/>
      <c r="D580" s="429"/>
      <c r="F580" s="429"/>
      <c r="G580" s="429"/>
      <c r="J580" s="427"/>
      <c r="K580" s="427"/>
      <c r="L580" s="427"/>
      <c r="M580" s="427"/>
      <c r="N580" s="427"/>
      <c r="O580" s="427"/>
      <c r="P580" s="427"/>
      <c r="Q580" s="427"/>
      <c r="R580" s="427"/>
      <c r="S580" s="427"/>
      <c r="T580" s="427"/>
      <c r="U580" s="427"/>
      <c r="V580" s="427"/>
      <c r="W580" s="427"/>
      <c r="X580" s="427"/>
      <c r="Y580" s="427"/>
      <c r="Z580" s="427"/>
      <c r="AA580" s="427"/>
      <c r="AB580" s="427"/>
      <c r="AC580" s="427"/>
      <c r="AD580" s="427"/>
      <c r="AE580" s="427"/>
      <c r="AF580" s="427"/>
      <c r="AG580" s="427"/>
      <c r="AH580" s="427"/>
      <c r="AI580" s="427"/>
      <c r="AJ580" s="427"/>
      <c r="AK580" s="427"/>
      <c r="AL580" s="427"/>
      <c r="AM580" s="427"/>
      <c r="AN580" s="427"/>
    </row>
    <row r="581" spans="2:40" s="428" customFormat="1" ht="10.5" customHeight="1">
      <c r="B581" s="429"/>
      <c r="C581" s="429"/>
      <c r="D581" s="429"/>
      <c r="F581" s="429"/>
      <c r="G581" s="429"/>
      <c r="J581" s="427"/>
      <c r="K581" s="427"/>
      <c r="L581" s="427"/>
      <c r="M581" s="427"/>
      <c r="N581" s="427"/>
      <c r="O581" s="427"/>
      <c r="P581" s="427"/>
      <c r="Q581" s="427"/>
      <c r="R581" s="427"/>
      <c r="S581" s="427"/>
      <c r="T581" s="427"/>
      <c r="U581" s="427"/>
      <c r="V581" s="427"/>
      <c r="W581" s="427"/>
      <c r="X581" s="427"/>
      <c r="Y581" s="427"/>
      <c r="Z581" s="427"/>
      <c r="AA581" s="427"/>
      <c r="AB581" s="427"/>
      <c r="AC581" s="427"/>
      <c r="AD581" s="427"/>
      <c r="AE581" s="427"/>
      <c r="AF581" s="427"/>
      <c r="AG581" s="427"/>
      <c r="AH581" s="427"/>
      <c r="AI581" s="427"/>
      <c r="AJ581" s="427"/>
      <c r="AK581" s="427"/>
      <c r="AL581" s="427"/>
      <c r="AM581" s="427"/>
      <c r="AN581" s="427"/>
    </row>
    <row r="582" spans="2:40" s="428" customFormat="1" ht="10.5" customHeight="1">
      <c r="B582" s="429"/>
      <c r="C582" s="429"/>
      <c r="D582" s="429"/>
      <c r="F582" s="429"/>
      <c r="G582" s="429"/>
      <c r="J582" s="427"/>
      <c r="K582" s="427"/>
      <c r="L582" s="427"/>
      <c r="M582" s="427"/>
      <c r="N582" s="427"/>
      <c r="O582" s="427"/>
      <c r="P582" s="427"/>
      <c r="Q582" s="427"/>
      <c r="R582" s="427"/>
      <c r="S582" s="427"/>
      <c r="T582" s="427"/>
      <c r="U582" s="427"/>
      <c r="V582" s="427"/>
      <c r="W582" s="427"/>
      <c r="X582" s="427"/>
      <c r="Y582" s="427"/>
      <c r="Z582" s="427"/>
      <c r="AA582" s="427"/>
      <c r="AB582" s="427"/>
      <c r="AC582" s="427"/>
      <c r="AD582" s="427"/>
      <c r="AE582" s="427"/>
      <c r="AF582" s="427"/>
      <c r="AG582" s="427"/>
      <c r="AH582" s="427"/>
      <c r="AI582" s="427"/>
      <c r="AJ582" s="427"/>
      <c r="AK582" s="427"/>
      <c r="AL582" s="427"/>
      <c r="AM582" s="427"/>
      <c r="AN582" s="427"/>
    </row>
    <row r="583" spans="2:40" s="428" customFormat="1" ht="10.5" customHeight="1">
      <c r="B583" s="429"/>
      <c r="C583" s="429"/>
      <c r="D583" s="429"/>
      <c r="F583" s="429"/>
      <c r="G583" s="429"/>
      <c r="J583" s="427"/>
      <c r="K583" s="427"/>
      <c r="L583" s="427"/>
      <c r="M583" s="427"/>
      <c r="N583" s="427"/>
      <c r="O583" s="427"/>
      <c r="P583" s="427"/>
      <c r="Q583" s="427"/>
      <c r="R583" s="427"/>
      <c r="S583" s="427"/>
      <c r="T583" s="427"/>
      <c r="U583" s="427"/>
      <c r="V583" s="427"/>
      <c r="W583" s="427"/>
      <c r="X583" s="427"/>
      <c r="Y583" s="427"/>
      <c r="Z583" s="427"/>
      <c r="AA583" s="427"/>
      <c r="AB583" s="427"/>
      <c r="AC583" s="427"/>
      <c r="AD583" s="427"/>
      <c r="AE583" s="427"/>
      <c r="AF583" s="427"/>
      <c r="AG583" s="427"/>
      <c r="AH583" s="427"/>
      <c r="AI583" s="427"/>
      <c r="AJ583" s="427"/>
      <c r="AK583" s="427"/>
      <c r="AL583" s="427"/>
      <c r="AM583" s="427"/>
      <c r="AN583" s="427"/>
    </row>
    <row r="584" spans="2:40" s="428" customFormat="1" ht="10.5" customHeight="1">
      <c r="B584" s="429"/>
      <c r="C584" s="429"/>
      <c r="D584" s="429"/>
      <c r="F584" s="429"/>
      <c r="G584" s="429"/>
      <c r="J584" s="427"/>
      <c r="K584" s="427"/>
      <c r="L584" s="427"/>
      <c r="M584" s="427"/>
      <c r="N584" s="427"/>
      <c r="O584" s="427"/>
      <c r="P584" s="427"/>
      <c r="Q584" s="427"/>
      <c r="R584" s="427"/>
      <c r="S584" s="427"/>
      <c r="T584" s="427"/>
      <c r="U584" s="427"/>
      <c r="V584" s="427"/>
      <c r="W584" s="427"/>
      <c r="X584" s="427"/>
      <c r="Y584" s="427"/>
      <c r="Z584" s="427"/>
      <c r="AA584" s="427"/>
      <c r="AB584" s="427"/>
      <c r="AC584" s="427"/>
      <c r="AD584" s="427"/>
      <c r="AE584" s="427"/>
      <c r="AF584" s="427"/>
      <c r="AG584" s="427"/>
      <c r="AH584" s="427"/>
      <c r="AI584" s="427"/>
      <c r="AJ584" s="427"/>
      <c r="AK584" s="427"/>
      <c r="AL584" s="427"/>
      <c r="AM584" s="427"/>
      <c r="AN584" s="427"/>
    </row>
    <row r="585" spans="2:40" s="428" customFormat="1" ht="10.5" customHeight="1">
      <c r="B585" s="429"/>
      <c r="C585" s="429"/>
      <c r="D585" s="429"/>
      <c r="F585" s="429"/>
      <c r="G585" s="429"/>
      <c r="J585" s="427"/>
      <c r="K585" s="427"/>
      <c r="L585" s="427"/>
      <c r="M585" s="427"/>
      <c r="N585" s="427"/>
      <c r="O585" s="427"/>
      <c r="P585" s="427"/>
      <c r="Q585" s="427"/>
      <c r="R585" s="427"/>
      <c r="S585" s="427"/>
      <c r="T585" s="427"/>
      <c r="U585" s="427"/>
      <c r="V585" s="427"/>
      <c r="W585" s="427"/>
      <c r="X585" s="427"/>
      <c r="Y585" s="427"/>
      <c r="Z585" s="427"/>
      <c r="AA585" s="427"/>
      <c r="AB585" s="427"/>
      <c r="AC585" s="427"/>
      <c r="AD585" s="427"/>
      <c r="AE585" s="427"/>
      <c r="AF585" s="427"/>
      <c r="AG585" s="427"/>
      <c r="AH585" s="427"/>
      <c r="AI585" s="427"/>
      <c r="AJ585" s="427"/>
      <c r="AK585" s="427"/>
      <c r="AL585" s="427"/>
      <c r="AM585" s="427"/>
      <c r="AN585" s="427"/>
    </row>
    <row r="586" spans="2:40" s="428" customFormat="1" ht="10.5" customHeight="1">
      <c r="B586" s="429"/>
      <c r="C586" s="429"/>
      <c r="D586" s="429"/>
      <c r="F586" s="429"/>
      <c r="G586" s="429"/>
      <c r="J586" s="427"/>
      <c r="K586" s="427"/>
      <c r="L586" s="427"/>
      <c r="M586" s="427"/>
      <c r="N586" s="427"/>
      <c r="O586" s="427"/>
      <c r="P586" s="427"/>
      <c r="Q586" s="427"/>
      <c r="R586" s="427"/>
      <c r="S586" s="427"/>
      <c r="T586" s="427"/>
      <c r="U586" s="427"/>
      <c r="V586" s="427"/>
      <c r="W586" s="427"/>
      <c r="X586" s="427"/>
      <c r="Y586" s="427"/>
      <c r="Z586" s="427"/>
      <c r="AA586" s="427"/>
      <c r="AB586" s="427"/>
      <c r="AC586" s="427"/>
      <c r="AD586" s="427"/>
      <c r="AE586" s="427"/>
      <c r="AF586" s="427"/>
      <c r="AG586" s="427"/>
      <c r="AH586" s="427"/>
      <c r="AI586" s="427"/>
      <c r="AJ586" s="427"/>
      <c r="AK586" s="427"/>
      <c r="AL586" s="427"/>
      <c r="AM586" s="427"/>
      <c r="AN586" s="427"/>
    </row>
    <row r="587" spans="2:40" s="428" customFormat="1" ht="10.5" customHeight="1">
      <c r="B587" s="429"/>
      <c r="C587" s="429"/>
      <c r="D587" s="429"/>
      <c r="F587" s="429"/>
      <c r="G587" s="429"/>
      <c r="J587" s="427"/>
      <c r="K587" s="427"/>
      <c r="L587" s="427"/>
      <c r="M587" s="427"/>
      <c r="N587" s="427"/>
      <c r="O587" s="427"/>
      <c r="P587" s="427"/>
      <c r="Q587" s="427"/>
      <c r="R587" s="427"/>
      <c r="S587" s="427"/>
      <c r="T587" s="427"/>
      <c r="U587" s="427"/>
      <c r="V587" s="427"/>
      <c r="W587" s="427"/>
      <c r="X587" s="427"/>
      <c r="Y587" s="427"/>
      <c r="Z587" s="427"/>
      <c r="AA587" s="427"/>
      <c r="AB587" s="427"/>
      <c r="AC587" s="427"/>
      <c r="AD587" s="427"/>
      <c r="AE587" s="427"/>
      <c r="AF587" s="427"/>
      <c r="AG587" s="427"/>
      <c r="AH587" s="427"/>
      <c r="AI587" s="427"/>
      <c r="AJ587" s="427"/>
      <c r="AK587" s="427"/>
      <c r="AL587" s="427"/>
      <c r="AM587" s="427"/>
      <c r="AN587" s="427"/>
    </row>
    <row r="588" spans="2:40" s="428" customFormat="1" ht="10.5" customHeight="1">
      <c r="B588" s="429"/>
      <c r="C588" s="429"/>
      <c r="D588" s="429"/>
      <c r="F588" s="429"/>
      <c r="G588" s="429"/>
      <c r="J588" s="427"/>
      <c r="K588" s="427"/>
      <c r="L588" s="427"/>
      <c r="M588" s="427"/>
      <c r="N588" s="427"/>
      <c r="O588" s="427"/>
      <c r="P588" s="427"/>
      <c r="Q588" s="427"/>
      <c r="R588" s="427"/>
      <c r="S588" s="427"/>
      <c r="T588" s="427"/>
      <c r="U588" s="427"/>
      <c r="V588" s="427"/>
      <c r="W588" s="427"/>
      <c r="X588" s="427"/>
      <c r="Y588" s="427"/>
      <c r="Z588" s="427"/>
      <c r="AA588" s="427"/>
      <c r="AB588" s="427"/>
      <c r="AC588" s="427"/>
      <c r="AD588" s="427"/>
      <c r="AE588" s="427"/>
      <c r="AF588" s="427"/>
      <c r="AG588" s="427"/>
      <c r="AH588" s="427"/>
      <c r="AI588" s="427"/>
      <c r="AJ588" s="427"/>
      <c r="AK588" s="427"/>
      <c r="AL588" s="427"/>
      <c r="AM588" s="427"/>
      <c r="AN588" s="427"/>
    </row>
    <row r="589" spans="2:40" s="428" customFormat="1" ht="10.5" customHeight="1">
      <c r="B589" s="429"/>
      <c r="C589" s="429"/>
      <c r="D589" s="429"/>
      <c r="F589" s="429"/>
      <c r="G589" s="429"/>
      <c r="J589" s="427"/>
      <c r="K589" s="427"/>
      <c r="L589" s="427"/>
      <c r="M589" s="427"/>
      <c r="N589" s="427"/>
      <c r="O589" s="427"/>
      <c r="P589" s="427"/>
      <c r="Q589" s="427"/>
      <c r="R589" s="427"/>
      <c r="S589" s="427"/>
      <c r="T589" s="427"/>
      <c r="U589" s="427"/>
      <c r="V589" s="427"/>
      <c r="W589" s="427"/>
      <c r="X589" s="427"/>
      <c r="Y589" s="427"/>
      <c r="Z589" s="427"/>
      <c r="AA589" s="427"/>
      <c r="AB589" s="427"/>
      <c r="AC589" s="427"/>
      <c r="AD589" s="427"/>
      <c r="AE589" s="427"/>
      <c r="AF589" s="427"/>
      <c r="AG589" s="427"/>
      <c r="AH589" s="427"/>
      <c r="AI589" s="427"/>
      <c r="AJ589" s="427"/>
      <c r="AK589" s="427"/>
      <c r="AL589" s="427"/>
      <c r="AM589" s="427"/>
      <c r="AN589" s="427"/>
    </row>
    <row r="590" spans="2:40" s="428" customFormat="1" ht="10.5" customHeight="1">
      <c r="B590" s="429"/>
      <c r="C590" s="429"/>
      <c r="D590" s="429"/>
      <c r="F590" s="429"/>
      <c r="G590" s="429"/>
      <c r="J590" s="427"/>
      <c r="K590" s="427"/>
      <c r="L590" s="427"/>
      <c r="M590" s="427"/>
      <c r="N590" s="427"/>
      <c r="O590" s="427"/>
      <c r="P590" s="427"/>
      <c r="Q590" s="427"/>
      <c r="R590" s="427"/>
      <c r="S590" s="427"/>
      <c r="T590" s="427"/>
      <c r="U590" s="427"/>
      <c r="V590" s="427"/>
      <c r="W590" s="427"/>
      <c r="X590" s="427"/>
      <c r="Y590" s="427"/>
      <c r="Z590" s="427"/>
      <c r="AA590" s="427"/>
      <c r="AB590" s="427"/>
      <c r="AC590" s="427"/>
      <c r="AD590" s="427"/>
      <c r="AE590" s="427"/>
      <c r="AF590" s="427"/>
      <c r="AG590" s="427"/>
      <c r="AH590" s="427"/>
      <c r="AI590" s="427"/>
      <c r="AJ590" s="427"/>
      <c r="AK590" s="427"/>
      <c r="AL590" s="427"/>
      <c r="AM590" s="427"/>
      <c r="AN590" s="427"/>
    </row>
    <row r="591" spans="2:40" s="428" customFormat="1" ht="10.5" customHeight="1">
      <c r="B591" s="429"/>
      <c r="C591" s="429"/>
      <c r="D591" s="429"/>
      <c r="F591" s="429"/>
      <c r="G591" s="429"/>
      <c r="J591" s="427"/>
      <c r="K591" s="427"/>
      <c r="L591" s="427"/>
      <c r="M591" s="427"/>
      <c r="N591" s="427"/>
      <c r="O591" s="427"/>
      <c r="P591" s="427"/>
      <c r="Q591" s="427"/>
      <c r="R591" s="427"/>
      <c r="S591" s="427"/>
      <c r="T591" s="427"/>
      <c r="U591" s="427"/>
      <c r="V591" s="427"/>
      <c r="W591" s="427"/>
      <c r="X591" s="427"/>
      <c r="Y591" s="427"/>
      <c r="Z591" s="427"/>
      <c r="AA591" s="427"/>
      <c r="AB591" s="427"/>
      <c r="AC591" s="427"/>
      <c r="AD591" s="427"/>
      <c r="AE591" s="427"/>
      <c r="AF591" s="427"/>
      <c r="AG591" s="427"/>
      <c r="AH591" s="427"/>
      <c r="AI591" s="427"/>
      <c r="AJ591" s="427"/>
      <c r="AK591" s="427"/>
      <c r="AL591" s="427"/>
      <c r="AM591" s="427"/>
      <c r="AN591" s="427"/>
    </row>
    <row r="592" spans="2:40" s="428" customFormat="1" ht="10.5" customHeight="1">
      <c r="B592" s="429"/>
      <c r="C592" s="429"/>
      <c r="D592" s="429"/>
      <c r="F592" s="429"/>
      <c r="G592" s="429"/>
      <c r="J592" s="427"/>
      <c r="K592" s="427"/>
      <c r="L592" s="427"/>
      <c r="M592" s="427"/>
      <c r="N592" s="427"/>
      <c r="O592" s="427"/>
      <c r="P592" s="427"/>
      <c r="Q592" s="427"/>
      <c r="R592" s="427"/>
      <c r="S592" s="427"/>
      <c r="T592" s="427"/>
      <c r="U592" s="427"/>
      <c r="V592" s="427"/>
      <c r="W592" s="427"/>
      <c r="X592" s="427"/>
      <c r="Y592" s="427"/>
      <c r="Z592" s="427"/>
      <c r="AA592" s="427"/>
      <c r="AB592" s="427"/>
      <c r="AC592" s="427"/>
      <c r="AD592" s="427"/>
      <c r="AE592" s="427"/>
      <c r="AF592" s="427"/>
      <c r="AG592" s="427"/>
      <c r="AH592" s="427"/>
      <c r="AI592" s="427"/>
      <c r="AJ592" s="427"/>
      <c r="AK592" s="427"/>
      <c r="AL592" s="427"/>
      <c r="AM592" s="427"/>
      <c r="AN592" s="427"/>
    </row>
    <row r="593" spans="2:40" s="428" customFormat="1" ht="10.5" customHeight="1">
      <c r="B593" s="429"/>
      <c r="C593" s="429"/>
      <c r="D593" s="429"/>
      <c r="F593" s="429"/>
      <c r="G593" s="429"/>
      <c r="J593" s="427"/>
      <c r="K593" s="427"/>
      <c r="L593" s="427"/>
      <c r="M593" s="427"/>
      <c r="N593" s="427"/>
      <c r="O593" s="427"/>
      <c r="P593" s="427"/>
      <c r="Q593" s="427"/>
      <c r="R593" s="427"/>
      <c r="S593" s="427"/>
      <c r="T593" s="427"/>
      <c r="U593" s="427"/>
      <c r="V593" s="427"/>
      <c r="W593" s="427"/>
      <c r="X593" s="427"/>
      <c r="Y593" s="427"/>
      <c r="Z593" s="427"/>
      <c r="AA593" s="427"/>
      <c r="AB593" s="427"/>
      <c r="AC593" s="427"/>
      <c r="AD593" s="427"/>
      <c r="AE593" s="427"/>
      <c r="AF593" s="427"/>
      <c r="AG593" s="427"/>
      <c r="AH593" s="427"/>
      <c r="AI593" s="427"/>
      <c r="AJ593" s="427"/>
      <c r="AK593" s="427"/>
      <c r="AL593" s="427"/>
      <c r="AM593" s="427"/>
      <c r="AN593" s="427"/>
    </row>
    <row r="594" spans="2:40" s="428" customFormat="1" ht="10.5" customHeight="1">
      <c r="B594" s="429"/>
      <c r="C594" s="429"/>
      <c r="D594" s="429"/>
      <c r="F594" s="429"/>
      <c r="G594" s="429"/>
      <c r="J594" s="427"/>
      <c r="K594" s="427"/>
      <c r="L594" s="427"/>
      <c r="M594" s="427"/>
      <c r="N594" s="427"/>
      <c r="O594" s="427"/>
      <c r="P594" s="427"/>
      <c r="Q594" s="427"/>
      <c r="R594" s="427"/>
      <c r="S594" s="427"/>
      <c r="T594" s="427"/>
      <c r="U594" s="427"/>
      <c r="V594" s="427"/>
      <c r="W594" s="427"/>
      <c r="X594" s="427"/>
      <c r="Y594" s="427"/>
      <c r="Z594" s="427"/>
      <c r="AA594" s="427"/>
      <c r="AB594" s="427"/>
      <c r="AC594" s="427"/>
      <c r="AD594" s="427"/>
      <c r="AE594" s="427"/>
      <c r="AF594" s="427"/>
      <c r="AG594" s="427"/>
      <c r="AH594" s="427"/>
      <c r="AI594" s="427"/>
      <c r="AJ594" s="427"/>
      <c r="AK594" s="427"/>
      <c r="AL594" s="427"/>
      <c r="AM594" s="427"/>
      <c r="AN594" s="427"/>
    </row>
    <row r="595" spans="2:40" s="428" customFormat="1" ht="10.5" customHeight="1">
      <c r="B595" s="429"/>
      <c r="C595" s="429"/>
      <c r="D595" s="429"/>
      <c r="F595" s="429"/>
      <c r="G595" s="429"/>
      <c r="J595" s="427"/>
      <c r="K595" s="427"/>
      <c r="L595" s="427"/>
      <c r="M595" s="427"/>
      <c r="N595" s="427"/>
      <c r="O595" s="427"/>
      <c r="P595" s="427"/>
      <c r="Q595" s="427"/>
      <c r="R595" s="427"/>
      <c r="S595" s="427"/>
      <c r="T595" s="427"/>
      <c r="U595" s="427"/>
      <c r="V595" s="427"/>
      <c r="W595" s="427"/>
      <c r="X595" s="427"/>
      <c r="Y595" s="427"/>
      <c r="Z595" s="427"/>
      <c r="AA595" s="427"/>
      <c r="AB595" s="427"/>
      <c r="AC595" s="427"/>
      <c r="AD595" s="427"/>
      <c r="AE595" s="427"/>
      <c r="AF595" s="427"/>
      <c r="AG595" s="427"/>
      <c r="AH595" s="427"/>
      <c r="AI595" s="427"/>
      <c r="AJ595" s="427"/>
      <c r="AK595" s="427"/>
      <c r="AL595" s="427"/>
      <c r="AM595" s="427"/>
      <c r="AN595" s="427"/>
    </row>
    <row r="596" spans="2:40" s="428" customFormat="1" ht="10.5" customHeight="1">
      <c r="B596" s="429"/>
      <c r="C596" s="429"/>
      <c r="D596" s="429"/>
      <c r="F596" s="429"/>
      <c r="G596" s="429"/>
      <c r="J596" s="427"/>
      <c r="K596" s="427"/>
      <c r="L596" s="427"/>
      <c r="M596" s="427"/>
      <c r="N596" s="427"/>
      <c r="O596" s="427"/>
      <c r="P596" s="427"/>
      <c r="Q596" s="427"/>
      <c r="R596" s="427"/>
      <c r="S596" s="427"/>
      <c r="T596" s="427"/>
      <c r="U596" s="427"/>
      <c r="V596" s="427"/>
      <c r="W596" s="427"/>
      <c r="X596" s="427"/>
      <c r="Y596" s="427"/>
      <c r="Z596" s="427"/>
      <c r="AA596" s="427"/>
      <c r="AB596" s="427"/>
      <c r="AC596" s="427"/>
      <c r="AD596" s="427"/>
      <c r="AE596" s="427"/>
      <c r="AF596" s="427"/>
      <c r="AG596" s="427"/>
      <c r="AH596" s="427"/>
      <c r="AI596" s="427"/>
      <c r="AJ596" s="427"/>
      <c r="AK596" s="427"/>
      <c r="AL596" s="427"/>
      <c r="AM596" s="427"/>
      <c r="AN596" s="427"/>
    </row>
    <row r="597" spans="2:40" s="428" customFormat="1" ht="10.5" customHeight="1">
      <c r="B597" s="429"/>
      <c r="C597" s="429"/>
      <c r="D597" s="429"/>
      <c r="F597" s="429"/>
      <c r="G597" s="429"/>
      <c r="J597" s="427"/>
      <c r="K597" s="427"/>
      <c r="L597" s="427"/>
      <c r="M597" s="427"/>
      <c r="N597" s="427"/>
      <c r="O597" s="427"/>
      <c r="P597" s="427"/>
      <c r="Q597" s="427"/>
      <c r="R597" s="427"/>
      <c r="S597" s="427"/>
      <c r="T597" s="427"/>
      <c r="U597" s="427"/>
      <c r="V597" s="427"/>
      <c r="W597" s="427"/>
      <c r="X597" s="427"/>
      <c r="Y597" s="427"/>
      <c r="Z597" s="427"/>
      <c r="AA597" s="427"/>
      <c r="AB597" s="427"/>
      <c r="AC597" s="427"/>
      <c r="AD597" s="427"/>
      <c r="AE597" s="427"/>
      <c r="AF597" s="427"/>
      <c r="AG597" s="427"/>
      <c r="AH597" s="427"/>
      <c r="AI597" s="427"/>
      <c r="AJ597" s="427"/>
      <c r="AK597" s="427"/>
      <c r="AL597" s="427"/>
      <c r="AM597" s="427"/>
      <c r="AN597" s="427"/>
    </row>
    <row r="598" spans="2:40" s="428" customFormat="1" ht="10.5" customHeight="1">
      <c r="B598" s="429"/>
      <c r="C598" s="429"/>
      <c r="D598" s="429"/>
      <c r="F598" s="429"/>
      <c r="G598" s="429"/>
      <c r="J598" s="427"/>
      <c r="K598" s="427"/>
      <c r="L598" s="427"/>
      <c r="M598" s="427"/>
      <c r="N598" s="427"/>
      <c r="O598" s="427"/>
      <c r="P598" s="427"/>
      <c r="Q598" s="427"/>
      <c r="R598" s="427"/>
      <c r="S598" s="427"/>
      <c r="T598" s="427"/>
      <c r="U598" s="427"/>
      <c r="V598" s="427"/>
      <c r="W598" s="427"/>
      <c r="X598" s="427"/>
      <c r="Y598" s="427"/>
      <c r="Z598" s="427"/>
      <c r="AA598" s="427"/>
      <c r="AB598" s="427"/>
      <c r="AC598" s="427"/>
      <c r="AD598" s="427"/>
      <c r="AE598" s="427"/>
      <c r="AF598" s="427"/>
      <c r="AG598" s="427"/>
      <c r="AH598" s="427"/>
      <c r="AI598" s="427"/>
      <c r="AJ598" s="427"/>
      <c r="AK598" s="427"/>
      <c r="AL598" s="427"/>
      <c r="AM598" s="427"/>
      <c r="AN598" s="427"/>
    </row>
    <row r="599" spans="2:40" s="428" customFormat="1" ht="10.5" customHeight="1">
      <c r="B599" s="429"/>
      <c r="C599" s="429"/>
      <c r="D599" s="429"/>
      <c r="F599" s="429"/>
      <c r="G599" s="429"/>
      <c r="J599" s="427"/>
      <c r="K599" s="427"/>
      <c r="L599" s="427"/>
      <c r="M599" s="427"/>
      <c r="N599" s="427"/>
      <c r="O599" s="427"/>
      <c r="P599" s="427"/>
      <c r="Q599" s="427"/>
      <c r="R599" s="427"/>
      <c r="S599" s="427"/>
      <c r="T599" s="427"/>
      <c r="U599" s="427"/>
      <c r="V599" s="427"/>
      <c r="W599" s="427"/>
      <c r="X599" s="427"/>
      <c r="Y599" s="427"/>
      <c r="Z599" s="427"/>
      <c r="AA599" s="427"/>
      <c r="AB599" s="427"/>
      <c r="AC599" s="427"/>
      <c r="AD599" s="427"/>
      <c r="AE599" s="427"/>
      <c r="AF599" s="427"/>
      <c r="AG599" s="427"/>
      <c r="AH599" s="427"/>
      <c r="AI599" s="427"/>
      <c r="AJ599" s="427"/>
      <c r="AK599" s="427"/>
      <c r="AL599" s="427"/>
      <c r="AM599" s="427"/>
      <c r="AN599" s="427"/>
    </row>
    <row r="600" spans="2:40" s="428" customFormat="1" ht="10.5" customHeight="1">
      <c r="B600" s="429"/>
      <c r="C600" s="429"/>
      <c r="D600" s="429"/>
      <c r="F600" s="429"/>
      <c r="G600" s="429"/>
      <c r="J600" s="427"/>
      <c r="K600" s="427"/>
      <c r="L600" s="427"/>
      <c r="M600" s="427"/>
      <c r="N600" s="427"/>
      <c r="O600" s="427"/>
      <c r="P600" s="427"/>
      <c r="Q600" s="427"/>
      <c r="R600" s="427"/>
      <c r="S600" s="427"/>
      <c r="T600" s="427"/>
      <c r="U600" s="427"/>
      <c r="V600" s="427"/>
      <c r="W600" s="427"/>
      <c r="X600" s="427"/>
      <c r="Y600" s="427"/>
      <c r="Z600" s="427"/>
      <c r="AA600" s="427"/>
      <c r="AB600" s="427"/>
      <c r="AC600" s="427"/>
      <c r="AD600" s="427"/>
      <c r="AE600" s="427"/>
      <c r="AF600" s="427"/>
      <c r="AG600" s="427"/>
      <c r="AH600" s="427"/>
      <c r="AI600" s="427"/>
      <c r="AJ600" s="427"/>
      <c r="AK600" s="427"/>
      <c r="AL600" s="427"/>
      <c r="AM600" s="427"/>
      <c r="AN600" s="427"/>
    </row>
    <row r="601" spans="2:40" s="428" customFormat="1" ht="10.5" customHeight="1">
      <c r="B601" s="429"/>
      <c r="C601" s="429"/>
      <c r="D601" s="429"/>
      <c r="F601" s="429"/>
      <c r="G601" s="429"/>
      <c r="J601" s="427"/>
      <c r="K601" s="427"/>
      <c r="L601" s="427"/>
      <c r="M601" s="427"/>
      <c r="N601" s="427"/>
      <c r="O601" s="427"/>
      <c r="P601" s="427"/>
      <c r="Q601" s="427"/>
      <c r="R601" s="427"/>
      <c r="S601" s="427"/>
      <c r="T601" s="427"/>
      <c r="U601" s="427"/>
      <c r="V601" s="427"/>
      <c r="W601" s="427"/>
      <c r="X601" s="427"/>
      <c r="Y601" s="427"/>
      <c r="Z601" s="427"/>
      <c r="AA601" s="427"/>
      <c r="AB601" s="427"/>
      <c r="AC601" s="427"/>
      <c r="AD601" s="427"/>
      <c r="AE601" s="427"/>
      <c r="AF601" s="427"/>
      <c r="AG601" s="427"/>
      <c r="AH601" s="427"/>
      <c r="AI601" s="427"/>
      <c r="AJ601" s="427"/>
      <c r="AK601" s="427"/>
      <c r="AL601" s="427"/>
      <c r="AM601" s="427"/>
      <c r="AN601" s="427"/>
    </row>
    <row r="602" spans="2:40" s="428" customFormat="1" ht="10.5" customHeight="1">
      <c r="B602" s="429"/>
      <c r="C602" s="429"/>
      <c r="D602" s="429"/>
      <c r="F602" s="429"/>
      <c r="G602" s="429"/>
      <c r="J602" s="427"/>
      <c r="K602" s="427"/>
      <c r="L602" s="427"/>
      <c r="M602" s="427"/>
      <c r="N602" s="427"/>
      <c r="O602" s="427"/>
      <c r="P602" s="427"/>
      <c r="Q602" s="427"/>
      <c r="R602" s="427"/>
      <c r="S602" s="427"/>
      <c r="T602" s="427"/>
      <c r="U602" s="427"/>
      <c r="V602" s="427"/>
      <c r="W602" s="427"/>
      <c r="X602" s="427"/>
      <c r="Y602" s="427"/>
      <c r="Z602" s="427"/>
      <c r="AA602" s="427"/>
      <c r="AB602" s="427"/>
      <c r="AC602" s="427"/>
      <c r="AD602" s="427"/>
      <c r="AE602" s="427"/>
      <c r="AF602" s="427"/>
      <c r="AG602" s="427"/>
      <c r="AH602" s="427"/>
      <c r="AI602" s="427"/>
      <c r="AJ602" s="427"/>
      <c r="AK602" s="427"/>
      <c r="AL602" s="427"/>
      <c r="AM602" s="427"/>
      <c r="AN602" s="427"/>
    </row>
    <row r="603" spans="2:40" s="428" customFormat="1" ht="10.5" customHeight="1">
      <c r="B603" s="429"/>
      <c r="C603" s="429"/>
      <c r="D603" s="429"/>
      <c r="F603" s="429"/>
      <c r="G603" s="429"/>
      <c r="J603" s="427"/>
      <c r="K603" s="427"/>
      <c r="L603" s="427"/>
      <c r="M603" s="427"/>
      <c r="N603" s="427"/>
      <c r="O603" s="427"/>
      <c r="P603" s="427"/>
      <c r="Q603" s="427"/>
      <c r="R603" s="427"/>
      <c r="S603" s="427"/>
      <c r="T603" s="427"/>
      <c r="U603" s="427"/>
      <c r="V603" s="427"/>
      <c r="W603" s="427"/>
      <c r="X603" s="427"/>
      <c r="Y603" s="427"/>
      <c r="Z603" s="427"/>
      <c r="AA603" s="427"/>
      <c r="AB603" s="427"/>
      <c r="AC603" s="427"/>
      <c r="AD603" s="427"/>
      <c r="AE603" s="427"/>
      <c r="AF603" s="427"/>
      <c r="AG603" s="427"/>
      <c r="AH603" s="427"/>
      <c r="AI603" s="427"/>
      <c r="AJ603" s="427"/>
      <c r="AK603" s="427"/>
      <c r="AL603" s="427"/>
      <c r="AM603" s="427"/>
      <c r="AN603" s="427"/>
    </row>
    <row r="604" spans="2:40" s="428" customFormat="1" ht="10.5" customHeight="1">
      <c r="B604" s="429"/>
      <c r="C604" s="429"/>
      <c r="D604" s="429"/>
      <c r="F604" s="429"/>
      <c r="G604" s="429"/>
      <c r="J604" s="427"/>
      <c r="K604" s="427"/>
      <c r="L604" s="427"/>
      <c r="M604" s="427"/>
      <c r="N604" s="427"/>
      <c r="O604" s="427"/>
      <c r="P604" s="427"/>
      <c r="Q604" s="427"/>
      <c r="R604" s="427"/>
      <c r="S604" s="427"/>
      <c r="T604" s="427"/>
      <c r="U604" s="427"/>
      <c r="V604" s="427"/>
      <c r="W604" s="427"/>
      <c r="X604" s="427"/>
      <c r="Y604" s="427"/>
      <c r="Z604" s="427"/>
      <c r="AA604" s="427"/>
      <c r="AB604" s="427"/>
      <c r="AC604" s="427"/>
      <c r="AD604" s="427"/>
      <c r="AE604" s="427"/>
      <c r="AF604" s="427"/>
      <c r="AG604" s="427"/>
      <c r="AH604" s="427"/>
      <c r="AI604" s="427"/>
      <c r="AJ604" s="427"/>
      <c r="AK604" s="427"/>
      <c r="AL604" s="427"/>
      <c r="AM604" s="427"/>
      <c r="AN604" s="427"/>
    </row>
    <row r="605" spans="2:40" s="428" customFormat="1" ht="10.5" customHeight="1">
      <c r="B605" s="429"/>
      <c r="C605" s="429"/>
      <c r="D605" s="429"/>
      <c r="F605" s="429"/>
      <c r="G605" s="429"/>
      <c r="J605" s="427"/>
      <c r="K605" s="427"/>
      <c r="L605" s="427"/>
      <c r="M605" s="427"/>
      <c r="N605" s="427"/>
      <c r="O605" s="427"/>
      <c r="P605" s="427"/>
      <c r="Q605" s="427"/>
      <c r="R605" s="427"/>
      <c r="S605" s="427"/>
      <c r="T605" s="427"/>
      <c r="U605" s="427"/>
      <c r="V605" s="427"/>
      <c r="W605" s="427"/>
      <c r="X605" s="427"/>
      <c r="Y605" s="427"/>
      <c r="Z605" s="427"/>
      <c r="AA605" s="427"/>
      <c r="AB605" s="427"/>
      <c r="AC605" s="427"/>
      <c r="AD605" s="427"/>
      <c r="AE605" s="427"/>
      <c r="AF605" s="427"/>
      <c r="AG605" s="427"/>
      <c r="AH605" s="427"/>
      <c r="AI605" s="427"/>
      <c r="AJ605" s="427"/>
      <c r="AK605" s="427"/>
      <c r="AL605" s="427"/>
      <c r="AM605" s="427"/>
      <c r="AN605" s="427"/>
    </row>
    <row r="606" spans="2:40" s="428" customFormat="1" ht="10.5" customHeight="1">
      <c r="B606" s="429"/>
      <c r="C606" s="429"/>
      <c r="D606" s="429"/>
      <c r="F606" s="429"/>
      <c r="G606" s="429"/>
      <c r="J606" s="427"/>
      <c r="K606" s="427"/>
      <c r="L606" s="427"/>
      <c r="M606" s="427"/>
      <c r="N606" s="427"/>
      <c r="O606" s="427"/>
      <c r="P606" s="427"/>
      <c r="Q606" s="427"/>
      <c r="R606" s="427"/>
      <c r="S606" s="427"/>
      <c r="T606" s="427"/>
      <c r="U606" s="427"/>
      <c r="V606" s="427"/>
      <c r="W606" s="427"/>
      <c r="X606" s="427"/>
      <c r="Y606" s="427"/>
      <c r="Z606" s="427"/>
      <c r="AA606" s="427"/>
      <c r="AB606" s="427"/>
      <c r="AC606" s="427"/>
      <c r="AD606" s="427"/>
      <c r="AE606" s="427"/>
      <c r="AF606" s="427"/>
      <c r="AG606" s="427"/>
      <c r="AH606" s="427"/>
      <c r="AI606" s="427"/>
      <c r="AJ606" s="427"/>
      <c r="AK606" s="427"/>
      <c r="AL606" s="427"/>
      <c r="AM606" s="427"/>
      <c r="AN606" s="427"/>
    </row>
    <row r="607" spans="2:40" s="428" customFormat="1" ht="10.5" customHeight="1">
      <c r="B607" s="429"/>
      <c r="C607" s="429"/>
      <c r="D607" s="429"/>
      <c r="F607" s="429"/>
      <c r="G607" s="429"/>
      <c r="J607" s="427"/>
      <c r="K607" s="427"/>
      <c r="L607" s="427"/>
      <c r="M607" s="427"/>
      <c r="N607" s="427"/>
      <c r="O607" s="427"/>
      <c r="P607" s="427"/>
      <c r="Q607" s="427"/>
      <c r="R607" s="427"/>
      <c r="S607" s="427"/>
      <c r="T607" s="427"/>
      <c r="U607" s="427"/>
      <c r="V607" s="427"/>
      <c r="W607" s="427"/>
      <c r="X607" s="427"/>
      <c r="Y607" s="427"/>
      <c r="Z607" s="427"/>
      <c r="AA607" s="427"/>
      <c r="AB607" s="427"/>
      <c r="AC607" s="427"/>
      <c r="AD607" s="427"/>
      <c r="AE607" s="427"/>
      <c r="AF607" s="427"/>
      <c r="AG607" s="427"/>
      <c r="AH607" s="427"/>
      <c r="AI607" s="427"/>
      <c r="AJ607" s="427"/>
      <c r="AK607" s="427"/>
      <c r="AL607" s="427"/>
      <c r="AM607" s="427"/>
      <c r="AN607" s="427"/>
    </row>
    <row r="608" spans="2:40" s="428" customFormat="1" ht="10.5" customHeight="1">
      <c r="B608" s="429"/>
      <c r="C608" s="429"/>
      <c r="D608" s="429"/>
      <c r="F608" s="429"/>
      <c r="G608" s="429"/>
      <c r="J608" s="427"/>
      <c r="K608" s="427"/>
      <c r="L608" s="427"/>
      <c r="M608" s="427"/>
      <c r="N608" s="427"/>
      <c r="O608" s="427"/>
      <c r="P608" s="427"/>
      <c r="Q608" s="427"/>
      <c r="R608" s="427"/>
      <c r="S608" s="427"/>
      <c r="T608" s="427"/>
      <c r="U608" s="427"/>
      <c r="V608" s="427"/>
      <c r="W608" s="427"/>
      <c r="X608" s="427"/>
      <c r="Y608" s="427"/>
      <c r="Z608" s="427"/>
      <c r="AA608" s="427"/>
      <c r="AB608" s="427"/>
      <c r="AC608" s="427"/>
      <c r="AD608" s="427"/>
      <c r="AE608" s="427"/>
      <c r="AF608" s="427"/>
      <c r="AG608" s="427"/>
      <c r="AH608" s="427"/>
      <c r="AI608" s="427"/>
      <c r="AJ608" s="427"/>
      <c r="AK608" s="427"/>
      <c r="AL608" s="427"/>
      <c r="AM608" s="427"/>
      <c r="AN608" s="427"/>
    </row>
    <row r="609" spans="2:40" s="428" customFormat="1" ht="10.5" customHeight="1">
      <c r="B609" s="429"/>
      <c r="C609" s="429"/>
      <c r="D609" s="429"/>
      <c r="F609" s="429"/>
      <c r="G609" s="429"/>
      <c r="J609" s="427"/>
      <c r="K609" s="427"/>
      <c r="L609" s="427"/>
      <c r="M609" s="427"/>
      <c r="N609" s="427"/>
      <c r="O609" s="427"/>
      <c r="P609" s="427"/>
      <c r="Q609" s="427"/>
      <c r="R609" s="427"/>
      <c r="S609" s="427"/>
      <c r="T609" s="427"/>
      <c r="U609" s="427"/>
      <c r="V609" s="427"/>
      <c r="W609" s="427"/>
      <c r="X609" s="427"/>
      <c r="Y609" s="427"/>
      <c r="Z609" s="427"/>
      <c r="AA609" s="427"/>
      <c r="AB609" s="427"/>
      <c r="AC609" s="427"/>
      <c r="AD609" s="427"/>
      <c r="AE609" s="427"/>
      <c r="AF609" s="427"/>
      <c r="AG609" s="427"/>
      <c r="AH609" s="427"/>
      <c r="AI609" s="427"/>
      <c r="AJ609" s="427"/>
      <c r="AK609" s="427"/>
      <c r="AL609" s="427"/>
      <c r="AM609" s="427"/>
      <c r="AN609" s="427"/>
    </row>
    <row r="610" spans="2:40" s="428" customFormat="1" ht="10.5" customHeight="1">
      <c r="B610" s="429"/>
      <c r="C610" s="429"/>
      <c r="D610" s="429"/>
      <c r="F610" s="429"/>
      <c r="G610" s="429"/>
      <c r="J610" s="427"/>
      <c r="K610" s="427"/>
      <c r="L610" s="427"/>
      <c r="M610" s="427"/>
      <c r="N610" s="427"/>
      <c r="O610" s="427"/>
      <c r="P610" s="427"/>
      <c r="Q610" s="427"/>
      <c r="R610" s="427"/>
      <c r="S610" s="427"/>
      <c r="T610" s="427"/>
      <c r="U610" s="427"/>
      <c r="V610" s="427"/>
      <c r="W610" s="427"/>
      <c r="X610" s="427"/>
      <c r="Y610" s="427"/>
      <c r="Z610" s="427"/>
      <c r="AA610" s="427"/>
      <c r="AB610" s="427"/>
      <c r="AC610" s="427"/>
      <c r="AD610" s="427"/>
      <c r="AE610" s="427"/>
      <c r="AF610" s="427"/>
      <c r="AG610" s="427"/>
      <c r="AH610" s="427"/>
      <c r="AI610" s="427"/>
      <c r="AJ610" s="427"/>
      <c r="AK610" s="427"/>
      <c r="AL610" s="427"/>
      <c r="AM610" s="427"/>
      <c r="AN610" s="427"/>
    </row>
    <row r="611" spans="2:40" s="428" customFormat="1" ht="10.5" customHeight="1">
      <c r="B611" s="429"/>
      <c r="C611" s="429"/>
      <c r="D611" s="429"/>
      <c r="F611" s="429"/>
      <c r="G611" s="429"/>
      <c r="J611" s="427"/>
      <c r="K611" s="427"/>
      <c r="L611" s="427"/>
      <c r="M611" s="427"/>
      <c r="N611" s="427"/>
      <c r="O611" s="427"/>
      <c r="P611" s="427"/>
      <c r="Q611" s="427"/>
      <c r="R611" s="427"/>
      <c r="S611" s="427"/>
      <c r="T611" s="427"/>
      <c r="U611" s="427"/>
      <c r="V611" s="427"/>
      <c r="W611" s="427"/>
      <c r="X611" s="427"/>
      <c r="Y611" s="427"/>
      <c r="Z611" s="427"/>
      <c r="AA611" s="427"/>
      <c r="AB611" s="427"/>
      <c r="AC611" s="427"/>
      <c r="AD611" s="427"/>
      <c r="AE611" s="427"/>
      <c r="AF611" s="427"/>
      <c r="AG611" s="427"/>
      <c r="AH611" s="427"/>
      <c r="AI611" s="427"/>
      <c r="AJ611" s="427"/>
      <c r="AK611" s="427"/>
      <c r="AL611" s="427"/>
      <c r="AM611" s="427"/>
      <c r="AN611" s="427"/>
    </row>
    <row r="612" spans="2:40" s="428" customFormat="1" ht="10.5" customHeight="1">
      <c r="B612" s="429"/>
      <c r="C612" s="429"/>
      <c r="D612" s="429"/>
      <c r="F612" s="429"/>
      <c r="G612" s="429"/>
      <c r="J612" s="427"/>
      <c r="K612" s="427"/>
      <c r="L612" s="427"/>
      <c r="M612" s="427"/>
      <c r="N612" s="427"/>
      <c r="O612" s="427"/>
      <c r="P612" s="427"/>
      <c r="Q612" s="427"/>
      <c r="R612" s="427"/>
      <c r="S612" s="427"/>
      <c r="T612" s="427"/>
      <c r="U612" s="427"/>
      <c r="V612" s="427"/>
      <c r="W612" s="427"/>
      <c r="X612" s="427"/>
      <c r="Y612" s="427"/>
      <c r="Z612" s="427"/>
      <c r="AA612" s="427"/>
      <c r="AB612" s="427"/>
      <c r="AC612" s="427"/>
      <c r="AD612" s="427"/>
      <c r="AE612" s="427"/>
      <c r="AF612" s="427"/>
      <c r="AG612" s="427"/>
      <c r="AH612" s="427"/>
      <c r="AI612" s="427"/>
      <c r="AJ612" s="427"/>
      <c r="AK612" s="427"/>
      <c r="AL612" s="427"/>
      <c r="AM612" s="427"/>
      <c r="AN612" s="427"/>
    </row>
    <row r="613" spans="2:40" s="428" customFormat="1" ht="10.5" customHeight="1">
      <c r="B613" s="429"/>
      <c r="C613" s="429"/>
      <c r="D613" s="429"/>
      <c r="F613" s="429"/>
      <c r="G613" s="429"/>
      <c r="J613" s="427"/>
      <c r="K613" s="427"/>
      <c r="L613" s="427"/>
      <c r="M613" s="427"/>
      <c r="N613" s="427"/>
      <c r="O613" s="427"/>
      <c r="P613" s="427"/>
      <c r="Q613" s="427"/>
      <c r="R613" s="427"/>
      <c r="S613" s="427"/>
      <c r="T613" s="427"/>
      <c r="U613" s="427"/>
      <c r="V613" s="427"/>
      <c r="W613" s="427"/>
      <c r="X613" s="427"/>
      <c r="Y613" s="427"/>
      <c r="Z613" s="427"/>
      <c r="AA613" s="427"/>
      <c r="AB613" s="427"/>
      <c r="AC613" s="427"/>
      <c r="AD613" s="427"/>
      <c r="AE613" s="427"/>
      <c r="AF613" s="427"/>
      <c r="AG613" s="427"/>
      <c r="AH613" s="427"/>
      <c r="AI613" s="427"/>
      <c r="AJ613" s="427"/>
      <c r="AK613" s="427"/>
      <c r="AL613" s="427"/>
      <c r="AM613" s="427"/>
      <c r="AN613" s="427"/>
    </row>
    <row r="614" spans="2:40" s="428" customFormat="1" ht="10.5" customHeight="1">
      <c r="B614" s="429"/>
      <c r="C614" s="429"/>
      <c r="D614" s="429"/>
      <c r="F614" s="429"/>
      <c r="G614" s="429"/>
      <c r="J614" s="427"/>
      <c r="K614" s="427"/>
      <c r="L614" s="427"/>
      <c r="M614" s="427"/>
      <c r="N614" s="427"/>
      <c r="O614" s="427"/>
      <c r="P614" s="427"/>
      <c r="Q614" s="427"/>
      <c r="R614" s="427"/>
      <c r="S614" s="427"/>
      <c r="T614" s="427"/>
      <c r="U614" s="427"/>
      <c r="V614" s="427"/>
      <c r="W614" s="427"/>
      <c r="X614" s="427"/>
      <c r="Y614" s="427"/>
      <c r="Z614" s="427"/>
      <c r="AA614" s="427"/>
      <c r="AB614" s="427"/>
      <c r="AC614" s="427"/>
      <c r="AD614" s="427"/>
      <c r="AE614" s="427"/>
      <c r="AF614" s="427"/>
      <c r="AG614" s="427"/>
      <c r="AH614" s="427"/>
      <c r="AI614" s="427"/>
      <c r="AJ614" s="427"/>
      <c r="AK614" s="427"/>
      <c r="AL614" s="427"/>
      <c r="AM614" s="427"/>
      <c r="AN614" s="427"/>
    </row>
    <row r="615" spans="2:40" s="428" customFormat="1" ht="10.5" customHeight="1">
      <c r="B615" s="429"/>
      <c r="C615" s="429"/>
      <c r="D615" s="429"/>
      <c r="F615" s="429"/>
      <c r="G615" s="429"/>
      <c r="J615" s="427"/>
      <c r="K615" s="427"/>
      <c r="L615" s="427"/>
      <c r="M615" s="427"/>
      <c r="N615" s="427"/>
      <c r="O615" s="427"/>
      <c r="P615" s="427"/>
      <c r="Q615" s="427"/>
      <c r="R615" s="427"/>
      <c r="S615" s="427"/>
      <c r="T615" s="427"/>
      <c r="U615" s="427"/>
      <c r="V615" s="427"/>
      <c r="W615" s="427"/>
      <c r="X615" s="427"/>
      <c r="Y615" s="427"/>
      <c r="Z615" s="427"/>
      <c r="AA615" s="427"/>
      <c r="AB615" s="427"/>
      <c r="AC615" s="427"/>
      <c r="AD615" s="427"/>
      <c r="AE615" s="427"/>
      <c r="AF615" s="427"/>
      <c r="AG615" s="427"/>
      <c r="AH615" s="427"/>
      <c r="AI615" s="427"/>
      <c r="AJ615" s="427"/>
      <c r="AK615" s="427"/>
      <c r="AL615" s="427"/>
      <c r="AM615" s="427"/>
      <c r="AN615" s="427"/>
    </row>
    <row r="616" spans="2:40" s="428" customFormat="1" ht="10.5" customHeight="1">
      <c r="B616" s="429"/>
      <c r="C616" s="429"/>
      <c r="D616" s="429"/>
      <c r="F616" s="429"/>
      <c r="G616" s="429"/>
      <c r="J616" s="427"/>
      <c r="K616" s="427"/>
      <c r="L616" s="427"/>
      <c r="M616" s="427"/>
      <c r="N616" s="427"/>
      <c r="O616" s="427"/>
      <c r="P616" s="427"/>
      <c r="Q616" s="427"/>
      <c r="R616" s="427"/>
      <c r="S616" s="427"/>
      <c r="T616" s="427"/>
      <c r="U616" s="427"/>
      <c r="V616" s="427"/>
      <c r="W616" s="427"/>
      <c r="X616" s="427"/>
      <c r="Y616" s="427"/>
      <c r="Z616" s="427"/>
      <c r="AA616" s="427"/>
      <c r="AB616" s="427"/>
      <c r="AC616" s="427"/>
      <c r="AD616" s="427"/>
      <c r="AE616" s="427"/>
      <c r="AF616" s="427"/>
      <c r="AG616" s="427"/>
      <c r="AH616" s="427"/>
      <c r="AI616" s="427"/>
      <c r="AJ616" s="427"/>
      <c r="AK616" s="427"/>
      <c r="AL616" s="427"/>
      <c r="AM616" s="427"/>
      <c r="AN616" s="427"/>
    </row>
    <row r="617" spans="2:40" s="428" customFormat="1" ht="10.5" customHeight="1">
      <c r="B617" s="429"/>
      <c r="C617" s="429"/>
      <c r="D617" s="429"/>
      <c r="F617" s="429"/>
      <c r="G617" s="429"/>
      <c r="J617" s="427"/>
      <c r="K617" s="427"/>
      <c r="L617" s="427"/>
      <c r="M617" s="427"/>
      <c r="N617" s="427"/>
      <c r="O617" s="427"/>
      <c r="P617" s="427"/>
      <c r="Q617" s="427"/>
      <c r="R617" s="427"/>
      <c r="S617" s="427"/>
      <c r="T617" s="427"/>
      <c r="U617" s="427"/>
      <c r="V617" s="427"/>
      <c r="W617" s="427"/>
      <c r="X617" s="427"/>
      <c r="Y617" s="427"/>
      <c r="Z617" s="427"/>
      <c r="AA617" s="427"/>
      <c r="AB617" s="427"/>
      <c r="AC617" s="427"/>
      <c r="AD617" s="427"/>
      <c r="AE617" s="427"/>
      <c r="AF617" s="427"/>
      <c r="AG617" s="427"/>
      <c r="AH617" s="427"/>
      <c r="AI617" s="427"/>
      <c r="AJ617" s="427"/>
      <c r="AK617" s="427"/>
      <c r="AL617" s="427"/>
      <c r="AM617" s="427"/>
      <c r="AN617" s="427"/>
    </row>
    <row r="618" spans="2:40" s="428" customFormat="1" ht="10.5" customHeight="1">
      <c r="B618" s="429"/>
      <c r="C618" s="429"/>
      <c r="D618" s="429"/>
      <c r="F618" s="429"/>
      <c r="G618" s="429"/>
      <c r="J618" s="427"/>
      <c r="K618" s="427"/>
      <c r="L618" s="427"/>
      <c r="M618" s="427"/>
      <c r="N618" s="427"/>
      <c r="O618" s="427"/>
      <c r="P618" s="427"/>
      <c r="Q618" s="427"/>
      <c r="R618" s="427"/>
      <c r="S618" s="427"/>
      <c r="T618" s="427"/>
      <c r="U618" s="427"/>
      <c r="V618" s="427"/>
      <c r="W618" s="427"/>
      <c r="X618" s="427"/>
      <c r="Y618" s="427"/>
      <c r="Z618" s="427"/>
      <c r="AA618" s="427"/>
      <c r="AB618" s="427"/>
      <c r="AC618" s="427"/>
      <c r="AD618" s="427"/>
      <c r="AE618" s="427"/>
      <c r="AF618" s="427"/>
      <c r="AG618" s="427"/>
      <c r="AH618" s="427"/>
      <c r="AI618" s="427"/>
      <c r="AJ618" s="427"/>
      <c r="AK618" s="427"/>
      <c r="AL618" s="427"/>
      <c r="AM618" s="427"/>
      <c r="AN618" s="427"/>
    </row>
    <row r="619" spans="2:40" s="428" customFormat="1" ht="10.5" customHeight="1">
      <c r="B619" s="429"/>
      <c r="C619" s="429"/>
      <c r="D619" s="429"/>
      <c r="F619" s="429"/>
      <c r="G619" s="429"/>
      <c r="J619" s="427"/>
      <c r="K619" s="427"/>
      <c r="L619" s="427"/>
      <c r="M619" s="427"/>
      <c r="N619" s="427"/>
      <c r="O619" s="427"/>
      <c r="P619" s="427"/>
      <c r="Q619" s="427"/>
      <c r="R619" s="427"/>
      <c r="S619" s="427"/>
      <c r="T619" s="427"/>
      <c r="U619" s="427"/>
      <c r="V619" s="427"/>
      <c r="W619" s="427"/>
      <c r="X619" s="427"/>
      <c r="Y619" s="427"/>
      <c r="Z619" s="427"/>
      <c r="AA619" s="427"/>
      <c r="AB619" s="427"/>
      <c r="AC619" s="427"/>
      <c r="AD619" s="427"/>
      <c r="AE619" s="427"/>
      <c r="AF619" s="427"/>
      <c r="AG619" s="427"/>
      <c r="AH619" s="427"/>
      <c r="AI619" s="427"/>
      <c r="AJ619" s="427"/>
      <c r="AK619" s="427"/>
      <c r="AL619" s="427"/>
      <c r="AM619" s="427"/>
      <c r="AN619" s="427"/>
    </row>
    <row r="620" spans="2:40" s="428" customFormat="1" ht="10.5" customHeight="1">
      <c r="B620" s="429"/>
      <c r="C620" s="429"/>
      <c r="D620" s="429"/>
      <c r="F620" s="429"/>
      <c r="G620" s="429"/>
      <c r="J620" s="427"/>
      <c r="K620" s="427"/>
      <c r="L620" s="427"/>
      <c r="M620" s="427"/>
      <c r="N620" s="427"/>
      <c r="O620" s="427"/>
      <c r="P620" s="427"/>
      <c r="Q620" s="427"/>
      <c r="R620" s="427"/>
      <c r="S620" s="427"/>
      <c r="T620" s="427"/>
      <c r="U620" s="427"/>
      <c r="V620" s="427"/>
      <c r="W620" s="427"/>
      <c r="X620" s="427"/>
      <c r="Y620" s="427"/>
      <c r="Z620" s="427"/>
      <c r="AA620" s="427"/>
      <c r="AB620" s="427"/>
      <c r="AC620" s="427"/>
      <c r="AD620" s="427"/>
      <c r="AE620" s="427"/>
      <c r="AF620" s="427"/>
      <c r="AG620" s="427"/>
      <c r="AH620" s="427"/>
      <c r="AI620" s="427"/>
      <c r="AJ620" s="427"/>
      <c r="AK620" s="427"/>
      <c r="AL620" s="427"/>
      <c r="AM620" s="427"/>
      <c r="AN620" s="427"/>
    </row>
    <row r="621" spans="2:40" s="428" customFormat="1" ht="10.5" customHeight="1">
      <c r="B621" s="429"/>
      <c r="C621" s="429"/>
      <c r="D621" s="429"/>
      <c r="F621" s="429"/>
      <c r="G621" s="429"/>
      <c r="J621" s="427"/>
      <c r="K621" s="427"/>
      <c r="L621" s="427"/>
      <c r="M621" s="427"/>
      <c r="N621" s="427"/>
      <c r="O621" s="427"/>
      <c r="P621" s="427"/>
      <c r="Q621" s="427"/>
      <c r="R621" s="427"/>
      <c r="S621" s="427"/>
      <c r="T621" s="427"/>
      <c r="U621" s="427"/>
      <c r="V621" s="427"/>
      <c r="W621" s="427"/>
      <c r="X621" s="427"/>
      <c r="Y621" s="427"/>
      <c r="Z621" s="427"/>
      <c r="AA621" s="427"/>
      <c r="AB621" s="427"/>
      <c r="AC621" s="427"/>
      <c r="AD621" s="427"/>
      <c r="AE621" s="427"/>
      <c r="AF621" s="427"/>
      <c r="AG621" s="427"/>
      <c r="AH621" s="427"/>
      <c r="AI621" s="427"/>
      <c r="AJ621" s="427"/>
      <c r="AK621" s="427"/>
      <c r="AL621" s="427"/>
      <c r="AM621" s="427"/>
      <c r="AN621" s="427"/>
    </row>
    <row r="622" spans="2:40" s="428" customFormat="1" ht="10.5" customHeight="1">
      <c r="B622" s="429"/>
      <c r="C622" s="429"/>
      <c r="D622" s="429"/>
      <c r="F622" s="429"/>
      <c r="G622" s="429"/>
      <c r="J622" s="427"/>
      <c r="K622" s="427"/>
      <c r="L622" s="427"/>
      <c r="M622" s="427"/>
      <c r="N622" s="427"/>
      <c r="O622" s="427"/>
      <c r="P622" s="427"/>
      <c r="Q622" s="427"/>
      <c r="R622" s="427"/>
      <c r="S622" s="427"/>
      <c r="T622" s="427"/>
      <c r="U622" s="427"/>
      <c r="V622" s="427"/>
      <c r="W622" s="427"/>
      <c r="X622" s="427"/>
      <c r="Y622" s="427"/>
      <c r="Z622" s="427"/>
      <c r="AA622" s="427"/>
      <c r="AB622" s="427"/>
      <c r="AC622" s="427"/>
      <c r="AD622" s="427"/>
      <c r="AE622" s="427"/>
      <c r="AF622" s="427"/>
      <c r="AG622" s="427"/>
      <c r="AH622" s="427"/>
      <c r="AI622" s="427"/>
      <c r="AJ622" s="427"/>
      <c r="AK622" s="427"/>
      <c r="AL622" s="427"/>
      <c r="AM622" s="427"/>
      <c r="AN622" s="427"/>
    </row>
    <row r="623" spans="2:40" s="428" customFormat="1" ht="10.5" customHeight="1">
      <c r="B623" s="429"/>
      <c r="C623" s="429"/>
      <c r="D623" s="429"/>
      <c r="F623" s="429"/>
      <c r="G623" s="429"/>
      <c r="J623" s="427"/>
      <c r="K623" s="427"/>
      <c r="L623" s="427"/>
      <c r="M623" s="427"/>
      <c r="N623" s="427"/>
      <c r="O623" s="427"/>
      <c r="P623" s="427"/>
      <c r="Q623" s="427"/>
      <c r="R623" s="427"/>
      <c r="S623" s="427"/>
      <c r="T623" s="427"/>
      <c r="U623" s="427"/>
      <c r="V623" s="427"/>
      <c r="W623" s="427"/>
      <c r="X623" s="427"/>
      <c r="Y623" s="427"/>
      <c r="Z623" s="427"/>
      <c r="AA623" s="427"/>
      <c r="AB623" s="427"/>
      <c r="AC623" s="427"/>
      <c r="AD623" s="427"/>
      <c r="AE623" s="427"/>
      <c r="AF623" s="427"/>
      <c r="AG623" s="427"/>
      <c r="AH623" s="427"/>
      <c r="AI623" s="427"/>
      <c r="AJ623" s="427"/>
      <c r="AK623" s="427"/>
      <c r="AL623" s="427"/>
      <c r="AM623" s="427"/>
      <c r="AN623" s="427"/>
    </row>
    <row r="624" spans="2:40" s="428" customFormat="1" ht="10.5" customHeight="1">
      <c r="B624" s="429"/>
      <c r="C624" s="429"/>
      <c r="D624" s="429"/>
      <c r="F624" s="429"/>
      <c r="G624" s="429"/>
      <c r="J624" s="427"/>
      <c r="K624" s="427"/>
      <c r="L624" s="427"/>
      <c r="M624" s="427"/>
      <c r="N624" s="427"/>
      <c r="O624" s="427"/>
      <c r="P624" s="427"/>
      <c r="Q624" s="427"/>
      <c r="R624" s="427"/>
      <c r="S624" s="427"/>
      <c r="T624" s="427"/>
      <c r="U624" s="427"/>
      <c r="V624" s="427"/>
      <c r="W624" s="427"/>
      <c r="X624" s="427"/>
      <c r="Y624" s="427"/>
      <c r="Z624" s="427"/>
      <c r="AA624" s="427"/>
      <c r="AB624" s="427"/>
      <c r="AC624" s="427"/>
      <c r="AD624" s="427"/>
      <c r="AE624" s="427"/>
      <c r="AF624" s="427"/>
      <c r="AG624" s="427"/>
      <c r="AH624" s="427"/>
      <c r="AI624" s="427"/>
      <c r="AJ624" s="427"/>
      <c r="AK624" s="427"/>
      <c r="AL624" s="427"/>
      <c r="AM624" s="427"/>
      <c r="AN624" s="427"/>
    </row>
    <row r="625" spans="2:40" s="428" customFormat="1" ht="10.5" customHeight="1">
      <c r="B625" s="429"/>
      <c r="C625" s="429"/>
      <c r="D625" s="429"/>
      <c r="F625" s="429"/>
      <c r="G625" s="429"/>
      <c r="J625" s="427"/>
      <c r="K625" s="427"/>
      <c r="L625" s="427"/>
      <c r="M625" s="427"/>
      <c r="N625" s="427"/>
      <c r="O625" s="427"/>
      <c r="P625" s="427"/>
      <c r="Q625" s="427"/>
      <c r="R625" s="427"/>
      <c r="S625" s="427"/>
      <c r="T625" s="427"/>
      <c r="U625" s="427"/>
      <c r="V625" s="427"/>
      <c r="W625" s="427"/>
      <c r="X625" s="427"/>
      <c r="Y625" s="427"/>
      <c r="Z625" s="427"/>
      <c r="AA625" s="427"/>
      <c r="AB625" s="427"/>
      <c r="AC625" s="427"/>
      <c r="AD625" s="427"/>
      <c r="AE625" s="427"/>
      <c r="AF625" s="427"/>
      <c r="AG625" s="427"/>
      <c r="AH625" s="427"/>
      <c r="AI625" s="427"/>
      <c r="AJ625" s="427"/>
      <c r="AK625" s="427"/>
      <c r="AL625" s="427"/>
      <c r="AM625" s="427"/>
      <c r="AN625" s="427"/>
    </row>
    <row r="626" spans="2:40" s="428" customFormat="1" ht="10.5" customHeight="1">
      <c r="B626" s="429"/>
      <c r="C626" s="429"/>
      <c r="D626" s="429"/>
      <c r="F626" s="429"/>
      <c r="G626" s="429"/>
      <c r="J626" s="427"/>
      <c r="K626" s="427"/>
      <c r="L626" s="427"/>
      <c r="M626" s="427"/>
      <c r="N626" s="427"/>
      <c r="O626" s="427"/>
      <c r="P626" s="427"/>
      <c r="Q626" s="427"/>
      <c r="R626" s="427"/>
      <c r="S626" s="427"/>
      <c r="T626" s="427"/>
      <c r="U626" s="427"/>
      <c r="V626" s="427"/>
      <c r="W626" s="427"/>
      <c r="X626" s="427"/>
      <c r="Y626" s="427"/>
      <c r="Z626" s="427"/>
      <c r="AA626" s="427"/>
      <c r="AB626" s="427"/>
      <c r="AC626" s="427"/>
      <c r="AD626" s="427"/>
      <c r="AE626" s="427"/>
      <c r="AF626" s="427"/>
      <c r="AG626" s="427"/>
      <c r="AH626" s="427"/>
      <c r="AI626" s="427"/>
      <c r="AJ626" s="427"/>
      <c r="AK626" s="427"/>
      <c r="AL626" s="427"/>
      <c r="AM626" s="427"/>
      <c r="AN626" s="427"/>
    </row>
    <row r="627" spans="2:40" s="428" customFormat="1" ht="10.5" customHeight="1">
      <c r="B627" s="429"/>
      <c r="C627" s="429"/>
      <c r="D627" s="429"/>
      <c r="F627" s="429"/>
      <c r="G627" s="429"/>
      <c r="J627" s="427"/>
      <c r="K627" s="427"/>
      <c r="L627" s="427"/>
      <c r="M627" s="427"/>
      <c r="N627" s="427"/>
      <c r="O627" s="427"/>
      <c r="P627" s="427"/>
      <c r="Q627" s="427"/>
      <c r="R627" s="427"/>
      <c r="S627" s="427"/>
      <c r="T627" s="427"/>
      <c r="U627" s="427"/>
      <c r="V627" s="427"/>
      <c r="W627" s="427"/>
      <c r="X627" s="427"/>
      <c r="Y627" s="427"/>
      <c r="Z627" s="427"/>
      <c r="AA627" s="427"/>
      <c r="AB627" s="427"/>
      <c r="AC627" s="427"/>
      <c r="AD627" s="427"/>
      <c r="AE627" s="427"/>
      <c r="AF627" s="427"/>
      <c r="AG627" s="427"/>
      <c r="AH627" s="427"/>
      <c r="AI627" s="427"/>
      <c r="AJ627" s="427"/>
      <c r="AK627" s="427"/>
      <c r="AL627" s="427"/>
      <c r="AM627" s="427"/>
      <c r="AN627" s="427"/>
    </row>
    <row r="628" spans="2:40" s="428" customFormat="1" ht="10.5" customHeight="1">
      <c r="B628" s="429"/>
      <c r="C628" s="429"/>
      <c r="D628" s="429"/>
      <c r="F628" s="429"/>
      <c r="G628" s="429"/>
      <c r="J628" s="427"/>
      <c r="K628" s="427"/>
      <c r="L628" s="427"/>
      <c r="M628" s="427"/>
      <c r="N628" s="427"/>
      <c r="O628" s="427"/>
      <c r="P628" s="427"/>
      <c r="Q628" s="427"/>
      <c r="R628" s="427"/>
      <c r="S628" s="427"/>
      <c r="T628" s="427"/>
      <c r="U628" s="427"/>
      <c r="V628" s="427"/>
      <c r="W628" s="427"/>
      <c r="X628" s="427"/>
      <c r="Y628" s="427"/>
      <c r="Z628" s="427"/>
      <c r="AA628" s="427"/>
      <c r="AB628" s="427"/>
      <c r="AC628" s="427"/>
      <c r="AD628" s="427"/>
      <c r="AE628" s="427"/>
      <c r="AF628" s="427"/>
      <c r="AG628" s="427"/>
      <c r="AH628" s="427"/>
      <c r="AI628" s="427"/>
      <c r="AJ628" s="427"/>
      <c r="AK628" s="427"/>
      <c r="AL628" s="427"/>
      <c r="AM628" s="427"/>
      <c r="AN628" s="427"/>
    </row>
    <row r="629" spans="2:40" s="428" customFormat="1" ht="10.5" customHeight="1">
      <c r="B629" s="429"/>
      <c r="C629" s="429"/>
      <c r="D629" s="429"/>
      <c r="F629" s="429"/>
      <c r="G629" s="429"/>
      <c r="J629" s="427"/>
      <c r="K629" s="427"/>
      <c r="L629" s="427"/>
      <c r="M629" s="427"/>
      <c r="N629" s="427"/>
      <c r="O629" s="427"/>
      <c r="P629" s="427"/>
      <c r="Q629" s="427"/>
      <c r="R629" s="427"/>
      <c r="S629" s="427"/>
      <c r="T629" s="427"/>
      <c r="U629" s="427"/>
      <c r="V629" s="427"/>
      <c r="W629" s="427"/>
      <c r="X629" s="427"/>
      <c r="Y629" s="427"/>
      <c r="Z629" s="427"/>
      <c r="AA629" s="427"/>
      <c r="AB629" s="427"/>
      <c r="AC629" s="427"/>
      <c r="AD629" s="427"/>
      <c r="AE629" s="427"/>
      <c r="AF629" s="427"/>
      <c r="AG629" s="427"/>
      <c r="AH629" s="427"/>
      <c r="AI629" s="427"/>
      <c r="AJ629" s="427"/>
      <c r="AK629" s="427"/>
      <c r="AL629" s="427"/>
      <c r="AM629" s="427"/>
      <c r="AN629" s="427"/>
    </row>
    <row r="630" spans="2:40" s="428" customFormat="1" ht="10.5" customHeight="1">
      <c r="B630" s="429"/>
      <c r="C630" s="429"/>
      <c r="D630" s="429"/>
      <c r="F630" s="429"/>
      <c r="G630" s="429"/>
      <c r="J630" s="427"/>
      <c r="K630" s="427"/>
      <c r="L630" s="427"/>
      <c r="M630" s="427"/>
      <c r="N630" s="427"/>
      <c r="O630" s="427"/>
      <c r="P630" s="427"/>
      <c r="Q630" s="427"/>
      <c r="R630" s="427"/>
      <c r="S630" s="427"/>
      <c r="T630" s="427"/>
      <c r="U630" s="427"/>
      <c r="V630" s="427"/>
      <c r="W630" s="427"/>
      <c r="X630" s="427"/>
      <c r="Y630" s="427"/>
      <c r="Z630" s="427"/>
      <c r="AA630" s="427"/>
      <c r="AB630" s="427"/>
      <c r="AC630" s="427"/>
      <c r="AD630" s="427"/>
      <c r="AE630" s="427"/>
      <c r="AF630" s="427"/>
      <c r="AG630" s="427"/>
      <c r="AH630" s="427"/>
      <c r="AI630" s="427"/>
      <c r="AJ630" s="427"/>
      <c r="AK630" s="427"/>
      <c r="AL630" s="427"/>
      <c r="AM630" s="427"/>
      <c r="AN630" s="427"/>
    </row>
    <row r="631" spans="2:40" s="428" customFormat="1" ht="10.5" customHeight="1">
      <c r="B631" s="429"/>
      <c r="C631" s="429"/>
      <c r="D631" s="429"/>
      <c r="F631" s="429"/>
      <c r="G631" s="429"/>
      <c r="J631" s="427"/>
      <c r="K631" s="427"/>
      <c r="L631" s="427"/>
      <c r="M631" s="427"/>
      <c r="N631" s="427"/>
      <c r="O631" s="427"/>
      <c r="P631" s="427"/>
      <c r="Q631" s="427"/>
      <c r="R631" s="427"/>
      <c r="S631" s="427"/>
      <c r="T631" s="427"/>
      <c r="U631" s="427"/>
      <c r="V631" s="427"/>
      <c r="W631" s="427"/>
      <c r="X631" s="427"/>
      <c r="Y631" s="427"/>
      <c r="Z631" s="427"/>
      <c r="AA631" s="427"/>
      <c r="AB631" s="427"/>
      <c r="AC631" s="427"/>
      <c r="AD631" s="427"/>
      <c r="AE631" s="427"/>
      <c r="AF631" s="427"/>
      <c r="AG631" s="427"/>
      <c r="AH631" s="427"/>
      <c r="AI631" s="427"/>
      <c r="AJ631" s="427"/>
      <c r="AK631" s="427"/>
      <c r="AL631" s="427"/>
      <c r="AM631" s="427"/>
      <c r="AN631" s="427"/>
    </row>
    <row r="632" spans="2:40" s="428" customFormat="1" ht="10.5" customHeight="1">
      <c r="B632" s="429"/>
      <c r="C632" s="429"/>
      <c r="D632" s="429"/>
      <c r="F632" s="429"/>
      <c r="G632" s="429"/>
      <c r="J632" s="427"/>
      <c r="K632" s="427"/>
      <c r="L632" s="427"/>
      <c r="M632" s="427"/>
      <c r="N632" s="427"/>
      <c r="O632" s="427"/>
      <c r="P632" s="427"/>
      <c r="Q632" s="427"/>
      <c r="R632" s="427"/>
      <c r="S632" s="427"/>
      <c r="T632" s="427"/>
      <c r="U632" s="427"/>
      <c r="V632" s="427"/>
      <c r="W632" s="427"/>
      <c r="X632" s="427"/>
      <c r="Y632" s="427"/>
      <c r="Z632" s="427"/>
      <c r="AA632" s="427"/>
      <c r="AB632" s="427"/>
      <c r="AC632" s="427"/>
      <c r="AD632" s="427"/>
      <c r="AE632" s="427"/>
      <c r="AF632" s="427"/>
      <c r="AG632" s="427"/>
      <c r="AH632" s="427"/>
      <c r="AI632" s="427"/>
      <c r="AJ632" s="427"/>
      <c r="AK632" s="427"/>
      <c r="AL632" s="427"/>
      <c r="AM632" s="427"/>
      <c r="AN632" s="427"/>
    </row>
    <row r="633" spans="2:40" s="428" customFormat="1" ht="10.5" customHeight="1">
      <c r="B633" s="429"/>
      <c r="C633" s="429"/>
      <c r="D633" s="429"/>
      <c r="F633" s="429"/>
      <c r="G633" s="429"/>
      <c r="J633" s="427"/>
      <c r="K633" s="427"/>
      <c r="L633" s="427"/>
      <c r="M633" s="427"/>
      <c r="N633" s="427"/>
      <c r="O633" s="427"/>
      <c r="P633" s="427"/>
      <c r="Q633" s="427"/>
      <c r="R633" s="427"/>
      <c r="S633" s="427"/>
      <c r="T633" s="427"/>
      <c r="U633" s="427"/>
      <c r="V633" s="427"/>
      <c r="W633" s="427"/>
      <c r="X633" s="427"/>
      <c r="Y633" s="427"/>
      <c r="Z633" s="427"/>
      <c r="AA633" s="427"/>
      <c r="AB633" s="427"/>
      <c r="AC633" s="427"/>
      <c r="AD633" s="427"/>
      <c r="AE633" s="427"/>
      <c r="AF633" s="427"/>
      <c r="AG633" s="427"/>
      <c r="AH633" s="427"/>
      <c r="AI633" s="427"/>
      <c r="AJ633" s="427"/>
      <c r="AK633" s="427"/>
      <c r="AL633" s="427"/>
      <c r="AM633" s="427"/>
      <c r="AN633" s="427"/>
    </row>
    <row r="634" spans="2:40" s="428" customFormat="1" ht="10.5" customHeight="1">
      <c r="B634" s="429"/>
      <c r="C634" s="429"/>
      <c r="D634" s="429"/>
      <c r="F634" s="429"/>
      <c r="G634" s="429"/>
      <c r="J634" s="427"/>
      <c r="K634" s="427"/>
      <c r="L634" s="427"/>
      <c r="M634" s="427"/>
      <c r="N634" s="427"/>
      <c r="O634" s="427"/>
      <c r="P634" s="427"/>
      <c r="Q634" s="427"/>
      <c r="R634" s="427"/>
      <c r="S634" s="427"/>
      <c r="T634" s="427"/>
      <c r="U634" s="427"/>
      <c r="V634" s="427"/>
      <c r="W634" s="427"/>
      <c r="X634" s="427"/>
      <c r="Y634" s="427"/>
      <c r="Z634" s="427"/>
      <c r="AA634" s="427"/>
      <c r="AB634" s="427"/>
      <c r="AC634" s="427"/>
      <c r="AD634" s="427"/>
      <c r="AE634" s="427"/>
      <c r="AF634" s="427"/>
      <c r="AG634" s="427"/>
      <c r="AH634" s="427"/>
      <c r="AI634" s="427"/>
      <c r="AJ634" s="427"/>
      <c r="AK634" s="427"/>
      <c r="AL634" s="427"/>
      <c r="AM634" s="427"/>
      <c r="AN634" s="427"/>
    </row>
    <row r="635" spans="2:40" s="428" customFormat="1" ht="10.5" customHeight="1">
      <c r="B635" s="429"/>
      <c r="C635" s="429"/>
      <c r="D635" s="429"/>
      <c r="F635" s="429"/>
      <c r="G635" s="429"/>
      <c r="J635" s="427"/>
      <c r="K635" s="427"/>
      <c r="L635" s="427"/>
      <c r="M635" s="427"/>
      <c r="N635" s="427"/>
      <c r="O635" s="427"/>
      <c r="P635" s="427"/>
      <c r="Q635" s="427"/>
      <c r="R635" s="427"/>
      <c r="S635" s="427"/>
      <c r="T635" s="427"/>
      <c r="U635" s="427"/>
      <c r="V635" s="427"/>
      <c r="W635" s="427"/>
      <c r="X635" s="427"/>
      <c r="Y635" s="427"/>
      <c r="Z635" s="427"/>
      <c r="AA635" s="427"/>
      <c r="AB635" s="427"/>
      <c r="AC635" s="427"/>
      <c r="AD635" s="427"/>
      <c r="AE635" s="427"/>
      <c r="AF635" s="427"/>
      <c r="AG635" s="427"/>
      <c r="AH635" s="427"/>
      <c r="AI635" s="427"/>
      <c r="AJ635" s="427"/>
      <c r="AK635" s="427"/>
      <c r="AL635" s="427"/>
      <c r="AM635" s="427"/>
      <c r="AN635" s="427"/>
    </row>
    <row r="636" spans="2:40" s="428" customFormat="1" ht="10.5" customHeight="1">
      <c r="B636" s="429"/>
      <c r="C636" s="429"/>
      <c r="D636" s="429"/>
      <c r="F636" s="429"/>
      <c r="G636" s="429"/>
      <c r="J636" s="427"/>
      <c r="K636" s="427"/>
      <c r="L636" s="427"/>
      <c r="M636" s="427"/>
      <c r="N636" s="427"/>
      <c r="O636" s="427"/>
      <c r="P636" s="427"/>
      <c r="Q636" s="427"/>
      <c r="R636" s="427"/>
      <c r="S636" s="427"/>
      <c r="T636" s="427"/>
      <c r="U636" s="427"/>
      <c r="V636" s="427"/>
      <c r="W636" s="427"/>
      <c r="X636" s="427"/>
      <c r="Y636" s="427"/>
      <c r="Z636" s="427"/>
      <c r="AA636" s="427"/>
      <c r="AB636" s="427"/>
      <c r="AC636" s="427"/>
      <c r="AD636" s="427"/>
      <c r="AE636" s="427"/>
      <c r="AF636" s="427"/>
      <c r="AG636" s="427"/>
      <c r="AH636" s="427"/>
      <c r="AI636" s="427"/>
      <c r="AJ636" s="427"/>
      <c r="AK636" s="427"/>
      <c r="AL636" s="427"/>
      <c r="AM636" s="427"/>
      <c r="AN636" s="427"/>
    </row>
    <row r="637" spans="2:40" s="428" customFormat="1" ht="10.5" customHeight="1">
      <c r="B637" s="429"/>
      <c r="C637" s="429"/>
      <c r="D637" s="429"/>
      <c r="F637" s="429"/>
      <c r="G637" s="429"/>
      <c r="J637" s="427"/>
      <c r="K637" s="427"/>
      <c r="L637" s="427"/>
      <c r="M637" s="427"/>
      <c r="N637" s="427"/>
      <c r="O637" s="427"/>
      <c r="P637" s="427"/>
      <c r="Q637" s="427"/>
      <c r="R637" s="427"/>
      <c r="S637" s="427"/>
      <c r="T637" s="427"/>
      <c r="U637" s="427"/>
      <c r="V637" s="427"/>
      <c r="W637" s="427"/>
      <c r="X637" s="427"/>
      <c r="Y637" s="427"/>
      <c r="Z637" s="427"/>
      <c r="AA637" s="427"/>
      <c r="AB637" s="427"/>
      <c r="AC637" s="427"/>
      <c r="AD637" s="427"/>
      <c r="AE637" s="427"/>
      <c r="AF637" s="427"/>
      <c r="AG637" s="427"/>
      <c r="AH637" s="427"/>
      <c r="AI637" s="427"/>
      <c r="AJ637" s="427"/>
      <c r="AK637" s="427"/>
      <c r="AL637" s="427"/>
      <c r="AM637" s="427"/>
      <c r="AN637" s="427"/>
    </row>
    <row r="638" spans="2:40" s="428" customFormat="1" ht="10.5" customHeight="1">
      <c r="B638" s="429"/>
      <c r="C638" s="429"/>
      <c r="D638" s="429"/>
      <c r="F638" s="429"/>
      <c r="G638" s="429"/>
      <c r="J638" s="427"/>
      <c r="K638" s="427"/>
      <c r="L638" s="427"/>
      <c r="M638" s="427"/>
      <c r="N638" s="427"/>
      <c r="O638" s="427"/>
      <c r="P638" s="427"/>
      <c r="Q638" s="427"/>
      <c r="R638" s="427"/>
      <c r="S638" s="427"/>
      <c r="T638" s="427"/>
      <c r="U638" s="427"/>
      <c r="V638" s="427"/>
      <c r="W638" s="427"/>
      <c r="X638" s="427"/>
      <c r="Y638" s="427"/>
      <c r="Z638" s="427"/>
      <c r="AA638" s="427"/>
      <c r="AB638" s="427"/>
      <c r="AC638" s="427"/>
      <c r="AD638" s="427"/>
      <c r="AE638" s="427"/>
      <c r="AF638" s="427"/>
      <c r="AG638" s="427"/>
      <c r="AH638" s="427"/>
      <c r="AI638" s="427"/>
      <c r="AJ638" s="427"/>
      <c r="AK638" s="427"/>
      <c r="AL638" s="427"/>
      <c r="AM638" s="427"/>
      <c r="AN638" s="427"/>
    </row>
    <row r="639" spans="2:40" s="428" customFormat="1" ht="10.5" customHeight="1">
      <c r="B639" s="429"/>
      <c r="C639" s="429"/>
      <c r="D639" s="429"/>
      <c r="F639" s="429"/>
      <c r="G639" s="429"/>
      <c r="J639" s="427"/>
      <c r="K639" s="427"/>
      <c r="L639" s="427"/>
      <c r="M639" s="427"/>
      <c r="N639" s="427"/>
      <c r="O639" s="427"/>
      <c r="P639" s="427"/>
      <c r="Q639" s="427"/>
      <c r="R639" s="427"/>
      <c r="S639" s="427"/>
      <c r="T639" s="427"/>
      <c r="U639" s="427"/>
      <c r="V639" s="427"/>
      <c r="W639" s="427"/>
      <c r="X639" s="427"/>
      <c r="Y639" s="427"/>
      <c r="Z639" s="427"/>
      <c r="AA639" s="427"/>
      <c r="AB639" s="427"/>
      <c r="AC639" s="427"/>
      <c r="AD639" s="427"/>
      <c r="AE639" s="427"/>
      <c r="AF639" s="427"/>
      <c r="AG639" s="427"/>
      <c r="AH639" s="427"/>
      <c r="AI639" s="427"/>
      <c r="AJ639" s="427"/>
      <c r="AK639" s="427"/>
      <c r="AL639" s="427"/>
      <c r="AM639" s="427"/>
      <c r="AN639" s="427"/>
    </row>
    <row r="640" spans="2:40" s="428" customFormat="1" ht="10.5" customHeight="1">
      <c r="B640" s="429"/>
      <c r="C640" s="429"/>
      <c r="D640" s="429"/>
      <c r="F640" s="429"/>
      <c r="G640" s="429"/>
      <c r="J640" s="427"/>
      <c r="K640" s="427"/>
      <c r="L640" s="427"/>
      <c r="M640" s="427"/>
      <c r="N640" s="427"/>
      <c r="O640" s="427"/>
      <c r="P640" s="427"/>
      <c r="Q640" s="427"/>
      <c r="R640" s="427"/>
      <c r="S640" s="427"/>
      <c r="T640" s="427"/>
      <c r="U640" s="427"/>
      <c r="V640" s="427"/>
      <c r="W640" s="427"/>
      <c r="X640" s="427"/>
      <c r="Y640" s="427"/>
      <c r="Z640" s="427"/>
      <c r="AA640" s="427"/>
      <c r="AB640" s="427"/>
      <c r="AC640" s="427"/>
      <c r="AD640" s="427"/>
      <c r="AE640" s="427"/>
      <c r="AF640" s="427"/>
      <c r="AG640" s="427"/>
      <c r="AH640" s="427"/>
      <c r="AI640" s="427"/>
      <c r="AJ640" s="427"/>
      <c r="AK640" s="427"/>
      <c r="AL640" s="427"/>
      <c r="AM640" s="427"/>
      <c r="AN640" s="427"/>
    </row>
    <row r="641" spans="2:40" s="428" customFormat="1" ht="10.5" customHeight="1">
      <c r="B641" s="429"/>
      <c r="C641" s="429"/>
      <c r="D641" s="429"/>
      <c r="F641" s="429"/>
      <c r="G641" s="429"/>
      <c r="J641" s="427"/>
      <c r="K641" s="427"/>
      <c r="L641" s="427"/>
      <c r="M641" s="427"/>
      <c r="N641" s="427"/>
      <c r="O641" s="427"/>
      <c r="P641" s="427"/>
      <c r="Q641" s="427"/>
      <c r="R641" s="427"/>
      <c r="S641" s="427"/>
      <c r="T641" s="427"/>
      <c r="U641" s="427"/>
      <c r="V641" s="427"/>
      <c r="W641" s="427"/>
      <c r="X641" s="427"/>
      <c r="Y641" s="427"/>
      <c r="Z641" s="427"/>
      <c r="AA641" s="427"/>
      <c r="AB641" s="427"/>
      <c r="AC641" s="427"/>
      <c r="AD641" s="427"/>
      <c r="AE641" s="427"/>
      <c r="AF641" s="427"/>
      <c r="AG641" s="427"/>
      <c r="AH641" s="427"/>
      <c r="AI641" s="427"/>
      <c r="AJ641" s="427"/>
      <c r="AK641" s="427"/>
      <c r="AL641" s="427"/>
      <c r="AM641" s="427"/>
      <c r="AN641" s="427"/>
    </row>
    <row r="642" spans="2:40" s="428" customFormat="1" ht="10.5" customHeight="1">
      <c r="B642" s="429"/>
      <c r="C642" s="429"/>
      <c r="D642" s="429"/>
      <c r="F642" s="429"/>
      <c r="G642" s="429"/>
      <c r="J642" s="427"/>
      <c r="K642" s="427"/>
      <c r="L642" s="427"/>
      <c r="M642" s="427"/>
      <c r="N642" s="427"/>
      <c r="O642" s="427"/>
      <c r="P642" s="427"/>
      <c r="Q642" s="427"/>
      <c r="R642" s="427"/>
      <c r="S642" s="427"/>
      <c r="T642" s="427"/>
      <c r="U642" s="427"/>
      <c r="V642" s="427"/>
      <c r="W642" s="427"/>
      <c r="X642" s="427"/>
      <c r="Y642" s="427"/>
      <c r="Z642" s="427"/>
      <c r="AA642" s="427"/>
      <c r="AB642" s="427"/>
      <c r="AC642" s="427"/>
      <c r="AD642" s="427"/>
      <c r="AE642" s="427"/>
      <c r="AF642" s="427"/>
      <c r="AG642" s="427"/>
      <c r="AH642" s="427"/>
      <c r="AI642" s="427"/>
      <c r="AJ642" s="427"/>
      <c r="AK642" s="427"/>
      <c r="AL642" s="427"/>
      <c r="AM642" s="427"/>
      <c r="AN642" s="427"/>
    </row>
    <row r="643" spans="2:40" s="428" customFormat="1" ht="10.5" customHeight="1">
      <c r="B643" s="429"/>
      <c r="C643" s="429"/>
      <c r="D643" s="429"/>
      <c r="F643" s="429"/>
      <c r="G643" s="429"/>
      <c r="J643" s="427"/>
      <c r="K643" s="427"/>
      <c r="L643" s="427"/>
      <c r="M643" s="427"/>
      <c r="N643" s="427"/>
      <c r="O643" s="427"/>
      <c r="P643" s="427"/>
      <c r="Q643" s="427"/>
      <c r="R643" s="427"/>
      <c r="S643" s="427"/>
      <c r="T643" s="427"/>
      <c r="U643" s="427"/>
      <c r="V643" s="427"/>
      <c r="W643" s="427"/>
      <c r="X643" s="427"/>
      <c r="Y643" s="427"/>
      <c r="Z643" s="427"/>
      <c r="AA643" s="427"/>
      <c r="AB643" s="427"/>
      <c r="AC643" s="427"/>
      <c r="AD643" s="427"/>
      <c r="AE643" s="427"/>
      <c r="AF643" s="427"/>
      <c r="AG643" s="427"/>
      <c r="AH643" s="427"/>
      <c r="AI643" s="427"/>
      <c r="AJ643" s="427"/>
      <c r="AK643" s="427"/>
      <c r="AL643" s="427"/>
      <c r="AM643" s="427"/>
      <c r="AN643" s="427"/>
    </row>
    <row r="644" spans="2:40" s="428" customFormat="1" ht="10.5" customHeight="1">
      <c r="B644" s="429"/>
      <c r="C644" s="429"/>
      <c r="D644" s="429"/>
      <c r="F644" s="429"/>
      <c r="G644" s="429"/>
      <c r="J644" s="427"/>
      <c r="K644" s="427"/>
      <c r="L644" s="427"/>
      <c r="M644" s="427"/>
      <c r="N644" s="427"/>
      <c r="O644" s="427"/>
      <c r="P644" s="427"/>
      <c r="Q644" s="427"/>
      <c r="R644" s="427"/>
      <c r="S644" s="427"/>
      <c r="T644" s="427"/>
      <c r="U644" s="427"/>
      <c r="V644" s="427"/>
      <c r="W644" s="427"/>
      <c r="X644" s="427"/>
      <c r="Y644" s="427"/>
      <c r="Z644" s="427"/>
      <c r="AA644" s="427"/>
      <c r="AB644" s="427"/>
      <c r="AC644" s="427"/>
      <c r="AD644" s="427"/>
      <c r="AE644" s="427"/>
      <c r="AF644" s="427"/>
      <c r="AG644" s="427"/>
      <c r="AH644" s="427"/>
      <c r="AI644" s="427"/>
      <c r="AJ644" s="427"/>
      <c r="AK644" s="427"/>
      <c r="AL644" s="427"/>
      <c r="AM644" s="427"/>
      <c r="AN644" s="427"/>
    </row>
    <row r="645" spans="2:40" s="428" customFormat="1" ht="10.5" customHeight="1">
      <c r="B645" s="429"/>
      <c r="C645" s="429"/>
      <c r="D645" s="429"/>
      <c r="F645" s="429"/>
      <c r="G645" s="429"/>
      <c r="J645" s="427"/>
      <c r="K645" s="427"/>
      <c r="L645" s="427"/>
      <c r="M645" s="427"/>
      <c r="N645" s="427"/>
      <c r="O645" s="427"/>
      <c r="P645" s="427"/>
      <c r="Q645" s="427"/>
      <c r="R645" s="427"/>
      <c r="S645" s="427"/>
      <c r="T645" s="427"/>
      <c r="U645" s="427"/>
      <c r="V645" s="427"/>
      <c r="W645" s="427"/>
      <c r="X645" s="427"/>
      <c r="Y645" s="427"/>
      <c r="Z645" s="427"/>
      <c r="AA645" s="427"/>
      <c r="AB645" s="427"/>
      <c r="AC645" s="427"/>
      <c r="AD645" s="427"/>
      <c r="AE645" s="427"/>
      <c r="AF645" s="427"/>
      <c r="AG645" s="427"/>
      <c r="AH645" s="427"/>
      <c r="AI645" s="427"/>
      <c r="AJ645" s="427"/>
      <c r="AK645" s="427"/>
      <c r="AL645" s="427"/>
      <c r="AM645" s="427"/>
      <c r="AN645" s="427"/>
    </row>
    <row r="646" spans="2:40" s="428" customFormat="1" ht="10.5" customHeight="1">
      <c r="B646" s="429"/>
      <c r="C646" s="429"/>
      <c r="D646" s="429"/>
      <c r="F646" s="429"/>
      <c r="G646" s="429"/>
      <c r="J646" s="427"/>
      <c r="K646" s="427"/>
      <c r="L646" s="427"/>
      <c r="M646" s="427"/>
      <c r="N646" s="427"/>
      <c r="O646" s="427"/>
      <c r="P646" s="427"/>
      <c r="Q646" s="427"/>
      <c r="R646" s="427"/>
      <c r="S646" s="427"/>
      <c r="T646" s="427"/>
      <c r="U646" s="427"/>
      <c r="V646" s="427"/>
      <c r="W646" s="427"/>
      <c r="X646" s="427"/>
      <c r="Y646" s="427"/>
      <c r="Z646" s="427"/>
      <c r="AA646" s="427"/>
      <c r="AB646" s="427"/>
      <c r="AC646" s="427"/>
      <c r="AD646" s="427"/>
      <c r="AE646" s="427"/>
      <c r="AF646" s="427"/>
      <c r="AG646" s="427"/>
      <c r="AH646" s="427"/>
      <c r="AI646" s="427"/>
      <c r="AJ646" s="427"/>
      <c r="AK646" s="427"/>
      <c r="AL646" s="427"/>
      <c r="AM646" s="427"/>
      <c r="AN646" s="427"/>
    </row>
    <row r="647" spans="2:40" s="428" customFormat="1" ht="10.5" customHeight="1">
      <c r="B647" s="429"/>
      <c r="C647" s="429"/>
      <c r="D647" s="429"/>
      <c r="F647" s="429"/>
      <c r="G647" s="429"/>
      <c r="J647" s="427"/>
      <c r="K647" s="427"/>
      <c r="L647" s="427"/>
      <c r="M647" s="427"/>
      <c r="N647" s="427"/>
      <c r="O647" s="427"/>
      <c r="P647" s="427"/>
      <c r="Q647" s="427"/>
      <c r="R647" s="427"/>
      <c r="S647" s="427"/>
      <c r="T647" s="427"/>
      <c r="U647" s="427"/>
      <c r="V647" s="427"/>
      <c r="W647" s="427"/>
      <c r="X647" s="427"/>
      <c r="Y647" s="427"/>
      <c r="Z647" s="427"/>
      <c r="AA647" s="427"/>
      <c r="AB647" s="427"/>
      <c r="AC647" s="427"/>
      <c r="AD647" s="427"/>
      <c r="AE647" s="427"/>
      <c r="AF647" s="427"/>
      <c r="AG647" s="427"/>
      <c r="AH647" s="427"/>
      <c r="AI647" s="427"/>
      <c r="AJ647" s="427"/>
      <c r="AK647" s="427"/>
      <c r="AL647" s="427"/>
      <c r="AM647" s="427"/>
      <c r="AN647" s="427"/>
    </row>
    <row r="648" spans="2:40" s="428" customFormat="1" ht="10.5" customHeight="1">
      <c r="B648" s="429"/>
      <c r="C648" s="429"/>
      <c r="D648" s="429"/>
      <c r="F648" s="429"/>
      <c r="G648" s="429"/>
      <c r="J648" s="427"/>
      <c r="K648" s="427"/>
      <c r="L648" s="427"/>
      <c r="M648" s="427"/>
      <c r="N648" s="427"/>
      <c r="O648" s="427"/>
      <c r="P648" s="427"/>
      <c r="Q648" s="427"/>
      <c r="R648" s="427"/>
      <c r="S648" s="427"/>
      <c r="T648" s="427"/>
      <c r="U648" s="427"/>
      <c r="V648" s="427"/>
      <c r="W648" s="427"/>
      <c r="X648" s="427"/>
      <c r="Y648" s="427"/>
      <c r="Z648" s="427"/>
      <c r="AA648" s="427"/>
      <c r="AB648" s="427"/>
      <c r="AC648" s="427"/>
      <c r="AD648" s="427"/>
      <c r="AE648" s="427"/>
      <c r="AF648" s="427"/>
      <c r="AG648" s="427"/>
      <c r="AH648" s="427"/>
      <c r="AI648" s="427"/>
      <c r="AJ648" s="427"/>
      <c r="AK648" s="427"/>
      <c r="AL648" s="427"/>
      <c r="AM648" s="427"/>
      <c r="AN648" s="427"/>
    </row>
    <row r="649" spans="2:40" s="428" customFormat="1" ht="10.5" customHeight="1">
      <c r="B649" s="429"/>
      <c r="C649" s="429"/>
      <c r="D649" s="429"/>
      <c r="F649" s="429"/>
      <c r="G649" s="429"/>
      <c r="J649" s="427"/>
      <c r="K649" s="427"/>
      <c r="L649" s="427"/>
      <c r="M649" s="427"/>
      <c r="N649" s="427"/>
      <c r="O649" s="427"/>
      <c r="P649" s="427"/>
      <c r="Q649" s="427"/>
      <c r="R649" s="427"/>
      <c r="S649" s="427"/>
      <c r="T649" s="427"/>
      <c r="U649" s="427"/>
      <c r="V649" s="427"/>
      <c r="W649" s="427"/>
      <c r="X649" s="427"/>
      <c r="Y649" s="427"/>
      <c r="Z649" s="427"/>
      <c r="AA649" s="427"/>
      <c r="AB649" s="427"/>
      <c r="AC649" s="427"/>
      <c r="AD649" s="427"/>
      <c r="AE649" s="427"/>
      <c r="AF649" s="427"/>
      <c r="AG649" s="427"/>
      <c r="AH649" s="427"/>
      <c r="AI649" s="427"/>
      <c r="AJ649" s="427"/>
      <c r="AK649" s="427"/>
      <c r="AL649" s="427"/>
      <c r="AM649" s="427"/>
      <c r="AN649" s="427"/>
    </row>
    <row r="650" spans="2:40" s="428" customFormat="1" ht="10.5" customHeight="1">
      <c r="B650" s="429"/>
      <c r="C650" s="429"/>
      <c r="D650" s="429"/>
      <c r="F650" s="429"/>
      <c r="G650" s="429"/>
      <c r="J650" s="427"/>
      <c r="K650" s="427"/>
      <c r="L650" s="427"/>
      <c r="M650" s="427"/>
      <c r="N650" s="427"/>
      <c r="O650" s="427"/>
      <c r="P650" s="427"/>
      <c r="Q650" s="427"/>
      <c r="R650" s="427"/>
      <c r="S650" s="427"/>
      <c r="T650" s="427"/>
      <c r="U650" s="427"/>
      <c r="V650" s="427"/>
      <c r="W650" s="427"/>
      <c r="X650" s="427"/>
      <c r="Y650" s="427"/>
      <c r="Z650" s="427"/>
      <c r="AA650" s="427"/>
      <c r="AB650" s="427"/>
      <c r="AC650" s="427"/>
      <c r="AD650" s="427"/>
      <c r="AE650" s="427"/>
      <c r="AF650" s="427"/>
      <c r="AG650" s="427"/>
      <c r="AH650" s="427"/>
      <c r="AI650" s="427"/>
      <c r="AJ650" s="427"/>
      <c r="AK650" s="427"/>
      <c r="AL650" s="427"/>
      <c r="AM650" s="427"/>
      <c r="AN650" s="427"/>
    </row>
    <row r="651" spans="2:40" s="428" customFormat="1" ht="10.5" customHeight="1">
      <c r="B651" s="429"/>
      <c r="C651" s="429"/>
      <c r="D651" s="429"/>
      <c r="F651" s="429"/>
      <c r="G651" s="429"/>
      <c r="J651" s="427"/>
      <c r="K651" s="427"/>
      <c r="L651" s="427"/>
      <c r="M651" s="427"/>
      <c r="N651" s="427"/>
      <c r="O651" s="427"/>
      <c r="P651" s="427"/>
      <c r="Q651" s="427"/>
      <c r="R651" s="427"/>
      <c r="S651" s="427"/>
      <c r="T651" s="427"/>
      <c r="U651" s="427"/>
      <c r="V651" s="427"/>
      <c r="W651" s="427"/>
      <c r="X651" s="427"/>
      <c r="Y651" s="427"/>
      <c r="Z651" s="427"/>
      <c r="AA651" s="427"/>
      <c r="AB651" s="427"/>
      <c r="AC651" s="427"/>
      <c r="AD651" s="427"/>
      <c r="AE651" s="427"/>
      <c r="AF651" s="427"/>
      <c r="AG651" s="427"/>
      <c r="AH651" s="427"/>
      <c r="AI651" s="427"/>
      <c r="AJ651" s="427"/>
      <c r="AK651" s="427"/>
      <c r="AL651" s="427"/>
      <c r="AM651" s="427"/>
      <c r="AN651" s="427"/>
    </row>
    <row r="652" spans="2:40" s="428" customFormat="1" ht="10.5" customHeight="1">
      <c r="B652" s="429"/>
      <c r="C652" s="429"/>
      <c r="D652" s="429"/>
      <c r="F652" s="429"/>
      <c r="G652" s="429"/>
      <c r="J652" s="427"/>
      <c r="K652" s="427"/>
      <c r="L652" s="427"/>
      <c r="M652" s="427"/>
      <c r="N652" s="427"/>
      <c r="O652" s="427"/>
      <c r="P652" s="427"/>
      <c r="Q652" s="427"/>
      <c r="R652" s="427"/>
      <c r="S652" s="427"/>
      <c r="T652" s="427"/>
      <c r="U652" s="427"/>
      <c r="V652" s="427"/>
      <c r="W652" s="427"/>
      <c r="X652" s="427"/>
      <c r="Y652" s="427"/>
      <c r="Z652" s="427"/>
      <c r="AA652" s="427"/>
      <c r="AB652" s="427"/>
      <c r="AC652" s="427"/>
      <c r="AD652" s="427"/>
      <c r="AE652" s="427"/>
      <c r="AF652" s="427"/>
      <c r="AG652" s="427"/>
      <c r="AH652" s="427"/>
      <c r="AI652" s="427"/>
      <c r="AJ652" s="427"/>
      <c r="AK652" s="427"/>
      <c r="AL652" s="427"/>
      <c r="AM652" s="427"/>
      <c r="AN652" s="427"/>
    </row>
    <row r="653" spans="2:40" s="428" customFormat="1" ht="10.5" customHeight="1">
      <c r="B653" s="429"/>
      <c r="C653" s="429"/>
      <c r="D653" s="429"/>
      <c r="F653" s="429"/>
      <c r="G653" s="429"/>
      <c r="J653" s="427"/>
      <c r="K653" s="427"/>
      <c r="L653" s="427"/>
      <c r="M653" s="427"/>
      <c r="N653" s="427"/>
      <c r="O653" s="427"/>
      <c r="P653" s="427"/>
      <c r="Q653" s="427"/>
      <c r="R653" s="427"/>
      <c r="S653" s="427"/>
      <c r="T653" s="427"/>
      <c r="U653" s="427"/>
      <c r="V653" s="427"/>
      <c r="W653" s="427"/>
      <c r="X653" s="427"/>
      <c r="Y653" s="427"/>
      <c r="Z653" s="427"/>
      <c r="AA653" s="427"/>
      <c r="AB653" s="427"/>
      <c r="AC653" s="427"/>
      <c r="AD653" s="427"/>
      <c r="AE653" s="427"/>
      <c r="AF653" s="427"/>
      <c r="AG653" s="427"/>
      <c r="AH653" s="427"/>
      <c r="AI653" s="427"/>
      <c r="AJ653" s="427"/>
      <c r="AK653" s="427"/>
      <c r="AL653" s="427"/>
      <c r="AM653" s="427"/>
      <c r="AN653" s="427"/>
    </row>
    <row r="654" spans="2:40" s="428" customFormat="1" ht="10.5" customHeight="1">
      <c r="B654" s="429"/>
      <c r="C654" s="429"/>
      <c r="D654" s="429"/>
      <c r="F654" s="429"/>
      <c r="G654" s="429"/>
      <c r="J654" s="427"/>
      <c r="K654" s="427"/>
      <c r="L654" s="427"/>
      <c r="M654" s="427"/>
      <c r="N654" s="427"/>
      <c r="O654" s="427"/>
      <c r="P654" s="427"/>
      <c r="Q654" s="427"/>
      <c r="R654" s="427"/>
      <c r="S654" s="427"/>
      <c r="T654" s="427"/>
      <c r="U654" s="427"/>
      <c r="V654" s="427"/>
      <c r="W654" s="427"/>
      <c r="X654" s="427"/>
      <c r="Y654" s="427"/>
      <c r="Z654" s="427"/>
      <c r="AA654" s="427"/>
      <c r="AB654" s="427"/>
      <c r="AC654" s="427"/>
      <c r="AD654" s="427"/>
      <c r="AE654" s="427"/>
      <c r="AF654" s="427"/>
      <c r="AG654" s="427"/>
      <c r="AH654" s="427"/>
      <c r="AI654" s="427"/>
      <c r="AJ654" s="427"/>
      <c r="AK654" s="427"/>
      <c r="AL654" s="427"/>
      <c r="AM654" s="427"/>
      <c r="AN654" s="427"/>
    </row>
    <row r="655" spans="2:40" s="428" customFormat="1" ht="10.5" customHeight="1">
      <c r="B655" s="429"/>
      <c r="C655" s="429"/>
      <c r="D655" s="429"/>
      <c r="F655" s="429"/>
      <c r="G655" s="429"/>
      <c r="J655" s="427"/>
      <c r="K655" s="427"/>
      <c r="L655" s="427"/>
      <c r="M655" s="427"/>
      <c r="N655" s="427"/>
      <c r="O655" s="427"/>
      <c r="P655" s="427"/>
      <c r="Q655" s="427"/>
      <c r="R655" s="427"/>
      <c r="S655" s="427"/>
      <c r="T655" s="427"/>
      <c r="U655" s="427"/>
      <c r="V655" s="427"/>
      <c r="W655" s="427"/>
      <c r="X655" s="427"/>
      <c r="Y655" s="427"/>
      <c r="Z655" s="427"/>
      <c r="AA655" s="427"/>
      <c r="AB655" s="427"/>
      <c r="AC655" s="427"/>
      <c r="AD655" s="427"/>
      <c r="AE655" s="427"/>
      <c r="AF655" s="427"/>
      <c r="AG655" s="427"/>
      <c r="AH655" s="427"/>
      <c r="AI655" s="427"/>
      <c r="AJ655" s="427"/>
      <c r="AK655" s="427"/>
      <c r="AL655" s="427"/>
      <c r="AM655" s="427"/>
      <c r="AN655" s="427"/>
    </row>
    <row r="656" spans="2:40" s="428" customFormat="1" ht="10.5" customHeight="1">
      <c r="B656" s="429"/>
      <c r="C656" s="429"/>
      <c r="D656" s="429"/>
      <c r="F656" s="429"/>
      <c r="G656" s="429"/>
      <c r="J656" s="427"/>
      <c r="K656" s="427"/>
      <c r="L656" s="427"/>
      <c r="M656" s="427"/>
      <c r="N656" s="427"/>
      <c r="O656" s="427"/>
      <c r="P656" s="427"/>
      <c r="Q656" s="427"/>
      <c r="R656" s="427"/>
      <c r="S656" s="427"/>
      <c r="T656" s="427"/>
      <c r="U656" s="427"/>
      <c r="V656" s="427"/>
      <c r="W656" s="427"/>
      <c r="X656" s="427"/>
      <c r="Y656" s="427"/>
      <c r="Z656" s="427"/>
      <c r="AA656" s="427"/>
      <c r="AB656" s="427"/>
      <c r="AC656" s="427"/>
      <c r="AD656" s="427"/>
      <c r="AE656" s="427"/>
      <c r="AF656" s="427"/>
      <c r="AG656" s="427"/>
      <c r="AH656" s="427"/>
      <c r="AI656" s="427"/>
      <c r="AJ656" s="427"/>
      <c r="AK656" s="427"/>
      <c r="AL656" s="427"/>
      <c r="AM656" s="427"/>
      <c r="AN656" s="427"/>
    </row>
    <row r="657" spans="2:40" s="428" customFormat="1" ht="10.5" customHeight="1">
      <c r="B657" s="429"/>
      <c r="C657" s="429"/>
      <c r="D657" s="429"/>
      <c r="F657" s="429"/>
      <c r="G657" s="429"/>
      <c r="J657" s="427"/>
      <c r="K657" s="427"/>
      <c r="L657" s="427"/>
      <c r="M657" s="427"/>
      <c r="N657" s="427"/>
      <c r="O657" s="427"/>
      <c r="P657" s="427"/>
      <c r="Q657" s="427"/>
      <c r="R657" s="427"/>
      <c r="S657" s="427"/>
      <c r="T657" s="427"/>
      <c r="U657" s="427"/>
      <c r="V657" s="427"/>
      <c r="W657" s="427"/>
      <c r="X657" s="427"/>
      <c r="Y657" s="427"/>
      <c r="Z657" s="427"/>
      <c r="AA657" s="427"/>
      <c r="AB657" s="427"/>
      <c r="AC657" s="427"/>
      <c r="AD657" s="427"/>
      <c r="AE657" s="427"/>
      <c r="AF657" s="427"/>
      <c r="AG657" s="427"/>
      <c r="AH657" s="427"/>
      <c r="AI657" s="427"/>
      <c r="AJ657" s="427"/>
      <c r="AK657" s="427"/>
      <c r="AL657" s="427"/>
      <c r="AM657" s="427"/>
      <c r="AN657" s="427"/>
    </row>
    <row r="658" spans="2:40" s="428" customFormat="1" ht="10.5" customHeight="1">
      <c r="B658" s="429"/>
      <c r="C658" s="429"/>
      <c r="D658" s="429"/>
      <c r="F658" s="429"/>
      <c r="G658" s="429"/>
      <c r="J658" s="427"/>
      <c r="K658" s="427"/>
      <c r="L658" s="427"/>
      <c r="M658" s="427"/>
      <c r="N658" s="427"/>
      <c r="O658" s="427"/>
      <c r="P658" s="427"/>
      <c r="Q658" s="427"/>
      <c r="R658" s="427"/>
      <c r="S658" s="427"/>
      <c r="T658" s="427"/>
      <c r="U658" s="427"/>
      <c r="V658" s="427"/>
      <c r="W658" s="427"/>
      <c r="X658" s="427"/>
      <c r="Y658" s="427"/>
      <c r="Z658" s="427"/>
      <c r="AA658" s="427"/>
      <c r="AB658" s="427"/>
      <c r="AC658" s="427"/>
      <c r="AD658" s="427"/>
      <c r="AE658" s="427"/>
      <c r="AF658" s="427"/>
      <c r="AG658" s="427"/>
      <c r="AH658" s="427"/>
      <c r="AI658" s="427"/>
      <c r="AJ658" s="427"/>
      <c r="AK658" s="427"/>
      <c r="AL658" s="427"/>
      <c r="AM658" s="427"/>
      <c r="AN658" s="427"/>
    </row>
    <row r="659" spans="2:40" s="428" customFormat="1" ht="10.5" customHeight="1">
      <c r="B659" s="429"/>
      <c r="C659" s="429"/>
      <c r="D659" s="429"/>
      <c r="F659" s="429"/>
      <c r="G659" s="429"/>
      <c r="J659" s="427"/>
      <c r="K659" s="427"/>
      <c r="L659" s="427"/>
      <c r="M659" s="427"/>
      <c r="N659" s="427"/>
      <c r="O659" s="427"/>
      <c r="P659" s="427"/>
      <c r="Q659" s="427"/>
      <c r="R659" s="427"/>
      <c r="S659" s="427"/>
      <c r="T659" s="427"/>
      <c r="U659" s="427"/>
      <c r="V659" s="427"/>
      <c r="W659" s="427"/>
      <c r="X659" s="427"/>
      <c r="Y659" s="427"/>
      <c r="Z659" s="427"/>
      <c r="AA659" s="427"/>
      <c r="AB659" s="427"/>
      <c r="AC659" s="427"/>
      <c r="AD659" s="427"/>
      <c r="AE659" s="427"/>
      <c r="AF659" s="427"/>
      <c r="AG659" s="427"/>
      <c r="AH659" s="427"/>
      <c r="AI659" s="427"/>
      <c r="AJ659" s="427"/>
      <c r="AK659" s="427"/>
      <c r="AL659" s="427"/>
      <c r="AM659" s="427"/>
      <c r="AN659" s="427"/>
    </row>
    <row r="660" spans="2:40" s="428" customFormat="1" ht="10.5" customHeight="1">
      <c r="B660" s="429"/>
      <c r="C660" s="429"/>
      <c r="D660" s="429"/>
      <c r="F660" s="429"/>
      <c r="G660" s="429"/>
      <c r="J660" s="427"/>
      <c r="K660" s="427"/>
      <c r="L660" s="427"/>
      <c r="M660" s="427"/>
      <c r="N660" s="427"/>
      <c r="O660" s="427"/>
      <c r="P660" s="427"/>
      <c r="Q660" s="427"/>
      <c r="R660" s="427"/>
      <c r="S660" s="427"/>
      <c r="T660" s="427"/>
      <c r="U660" s="427"/>
      <c r="V660" s="427"/>
      <c r="W660" s="427"/>
      <c r="X660" s="427"/>
      <c r="Y660" s="427"/>
      <c r="Z660" s="427"/>
      <c r="AA660" s="427"/>
      <c r="AB660" s="427"/>
      <c r="AC660" s="427"/>
      <c r="AD660" s="427"/>
      <c r="AE660" s="427"/>
      <c r="AF660" s="427"/>
      <c r="AG660" s="427"/>
      <c r="AH660" s="427"/>
      <c r="AI660" s="427"/>
      <c r="AJ660" s="427"/>
      <c r="AK660" s="427"/>
      <c r="AL660" s="427"/>
      <c r="AM660" s="427"/>
      <c r="AN660" s="427"/>
    </row>
    <row r="661" spans="2:40" s="428" customFormat="1" ht="10.5" customHeight="1">
      <c r="B661" s="429"/>
      <c r="C661" s="429"/>
      <c r="D661" s="429"/>
      <c r="F661" s="429"/>
      <c r="G661" s="429"/>
      <c r="J661" s="427"/>
      <c r="K661" s="427"/>
      <c r="L661" s="427"/>
      <c r="M661" s="427"/>
      <c r="N661" s="427"/>
      <c r="O661" s="427"/>
      <c r="P661" s="427"/>
      <c r="Q661" s="427"/>
      <c r="R661" s="427"/>
      <c r="S661" s="427"/>
      <c r="T661" s="427"/>
      <c r="U661" s="427"/>
      <c r="V661" s="427"/>
      <c r="W661" s="427"/>
      <c r="X661" s="427"/>
      <c r="Y661" s="427"/>
      <c r="Z661" s="427"/>
      <c r="AA661" s="427"/>
      <c r="AB661" s="427"/>
      <c r="AC661" s="427"/>
      <c r="AD661" s="427"/>
      <c r="AE661" s="427"/>
      <c r="AF661" s="427"/>
      <c r="AG661" s="427"/>
      <c r="AH661" s="427"/>
      <c r="AI661" s="427"/>
      <c r="AJ661" s="427"/>
      <c r="AK661" s="427"/>
      <c r="AL661" s="427"/>
      <c r="AM661" s="427"/>
      <c r="AN661" s="427"/>
    </row>
    <row r="662" spans="2:40" s="428" customFormat="1" ht="10.5" customHeight="1">
      <c r="B662" s="429"/>
      <c r="C662" s="429"/>
      <c r="D662" s="429"/>
      <c r="F662" s="429"/>
      <c r="G662" s="429"/>
      <c r="J662" s="427"/>
      <c r="K662" s="427"/>
      <c r="L662" s="427"/>
      <c r="M662" s="427"/>
      <c r="N662" s="427"/>
      <c r="O662" s="427"/>
      <c r="P662" s="427"/>
      <c r="Q662" s="427"/>
      <c r="R662" s="427"/>
      <c r="S662" s="427"/>
      <c r="T662" s="427"/>
      <c r="U662" s="427"/>
      <c r="V662" s="427"/>
      <c r="W662" s="427"/>
      <c r="X662" s="427"/>
      <c r="Y662" s="427"/>
      <c r="Z662" s="427"/>
      <c r="AA662" s="427"/>
      <c r="AB662" s="427"/>
      <c r="AC662" s="427"/>
      <c r="AD662" s="427"/>
      <c r="AE662" s="427"/>
      <c r="AF662" s="427"/>
      <c r="AG662" s="427"/>
      <c r="AH662" s="427"/>
      <c r="AI662" s="427"/>
      <c r="AJ662" s="427"/>
      <c r="AK662" s="427"/>
      <c r="AL662" s="427"/>
      <c r="AM662" s="427"/>
      <c r="AN662" s="427"/>
    </row>
    <row r="663" spans="2:40" s="428" customFormat="1" ht="10.5" customHeight="1">
      <c r="B663" s="429"/>
      <c r="C663" s="429"/>
      <c r="D663" s="429"/>
      <c r="F663" s="429"/>
      <c r="G663" s="429"/>
      <c r="J663" s="427"/>
      <c r="K663" s="427"/>
      <c r="L663" s="427"/>
      <c r="M663" s="427"/>
      <c r="N663" s="427"/>
      <c r="O663" s="427"/>
      <c r="P663" s="427"/>
      <c r="Q663" s="427"/>
      <c r="R663" s="427"/>
      <c r="S663" s="427"/>
      <c r="T663" s="427"/>
      <c r="U663" s="427"/>
      <c r="V663" s="427"/>
      <c r="W663" s="427"/>
      <c r="X663" s="427"/>
      <c r="Y663" s="427"/>
      <c r="Z663" s="427"/>
      <c r="AA663" s="427"/>
      <c r="AB663" s="427"/>
      <c r="AC663" s="427"/>
      <c r="AD663" s="427"/>
      <c r="AE663" s="427"/>
      <c r="AF663" s="427"/>
      <c r="AG663" s="427"/>
      <c r="AH663" s="427"/>
      <c r="AI663" s="427"/>
      <c r="AJ663" s="427"/>
      <c r="AK663" s="427"/>
      <c r="AL663" s="427"/>
      <c r="AM663" s="427"/>
      <c r="AN663" s="427"/>
    </row>
    <row r="664" spans="2:40" s="428" customFormat="1" ht="10.5" customHeight="1">
      <c r="B664" s="429"/>
      <c r="C664" s="429"/>
      <c r="D664" s="429"/>
      <c r="F664" s="429"/>
      <c r="G664" s="429"/>
      <c r="J664" s="427"/>
      <c r="K664" s="427"/>
      <c r="L664" s="427"/>
      <c r="M664" s="427"/>
      <c r="N664" s="427"/>
      <c r="O664" s="427"/>
      <c r="P664" s="427"/>
      <c r="Q664" s="427"/>
      <c r="R664" s="427"/>
      <c r="S664" s="427"/>
      <c r="T664" s="427"/>
      <c r="U664" s="427"/>
      <c r="V664" s="427"/>
      <c r="W664" s="427"/>
      <c r="X664" s="427"/>
      <c r="Y664" s="427"/>
      <c r="Z664" s="427"/>
      <c r="AA664" s="427"/>
      <c r="AB664" s="427"/>
      <c r="AC664" s="427"/>
      <c r="AD664" s="427"/>
      <c r="AE664" s="427"/>
      <c r="AF664" s="427"/>
      <c r="AG664" s="427"/>
      <c r="AH664" s="427"/>
      <c r="AI664" s="427"/>
      <c r="AJ664" s="427"/>
      <c r="AK664" s="427"/>
      <c r="AL664" s="427"/>
      <c r="AM664" s="427"/>
      <c r="AN664" s="427"/>
    </row>
    <row r="665" spans="2:40" s="428" customFormat="1" ht="10.5" customHeight="1">
      <c r="B665" s="429"/>
      <c r="C665" s="429"/>
      <c r="D665" s="429"/>
      <c r="F665" s="429"/>
      <c r="G665" s="429"/>
      <c r="J665" s="427"/>
      <c r="K665" s="427"/>
      <c r="L665" s="427"/>
      <c r="M665" s="427"/>
      <c r="N665" s="427"/>
      <c r="O665" s="427"/>
      <c r="P665" s="427"/>
      <c r="Q665" s="427"/>
      <c r="R665" s="427"/>
      <c r="S665" s="427"/>
      <c r="T665" s="427"/>
      <c r="U665" s="427"/>
      <c r="V665" s="427"/>
      <c r="W665" s="427"/>
      <c r="X665" s="427"/>
      <c r="Y665" s="427"/>
      <c r="Z665" s="427"/>
      <c r="AA665" s="427"/>
      <c r="AB665" s="427"/>
      <c r="AC665" s="427"/>
      <c r="AD665" s="427"/>
      <c r="AE665" s="427"/>
      <c r="AF665" s="427"/>
      <c r="AG665" s="427"/>
      <c r="AH665" s="427"/>
      <c r="AI665" s="427"/>
      <c r="AJ665" s="427"/>
      <c r="AK665" s="427"/>
      <c r="AL665" s="427"/>
      <c r="AM665" s="427"/>
      <c r="AN665" s="427"/>
    </row>
    <row r="666" spans="2:40" s="428" customFormat="1" ht="10.5" customHeight="1">
      <c r="B666" s="429"/>
      <c r="C666" s="429"/>
      <c r="D666" s="429"/>
      <c r="F666" s="429"/>
      <c r="G666" s="429"/>
      <c r="J666" s="427"/>
      <c r="K666" s="427"/>
      <c r="L666" s="427"/>
      <c r="M666" s="427"/>
      <c r="N666" s="427"/>
      <c r="O666" s="427"/>
      <c r="P666" s="427"/>
      <c r="Q666" s="427"/>
      <c r="R666" s="427"/>
      <c r="S666" s="427"/>
      <c r="T666" s="427"/>
      <c r="U666" s="427"/>
      <c r="V666" s="427"/>
      <c r="W666" s="427"/>
      <c r="X666" s="427"/>
      <c r="Y666" s="427"/>
      <c r="Z666" s="427"/>
      <c r="AA666" s="427"/>
      <c r="AB666" s="427"/>
      <c r="AC666" s="427"/>
      <c r="AD666" s="427"/>
      <c r="AE666" s="427"/>
      <c r="AF666" s="427"/>
      <c r="AG666" s="427"/>
      <c r="AH666" s="427"/>
      <c r="AI666" s="427"/>
      <c r="AJ666" s="427"/>
      <c r="AK666" s="427"/>
      <c r="AL666" s="427"/>
      <c r="AM666" s="427"/>
      <c r="AN666" s="427"/>
    </row>
    <row r="667" spans="2:40" s="428" customFormat="1" ht="10.5" customHeight="1">
      <c r="B667" s="429"/>
      <c r="C667" s="429"/>
      <c r="D667" s="429"/>
      <c r="F667" s="429"/>
      <c r="G667" s="429"/>
      <c r="J667" s="427"/>
      <c r="K667" s="427"/>
      <c r="L667" s="427"/>
      <c r="M667" s="427"/>
      <c r="N667" s="427"/>
      <c r="O667" s="427"/>
      <c r="P667" s="427"/>
      <c r="Q667" s="427"/>
      <c r="R667" s="427"/>
      <c r="S667" s="427"/>
      <c r="T667" s="427"/>
      <c r="U667" s="427"/>
      <c r="V667" s="427"/>
      <c r="W667" s="427"/>
      <c r="X667" s="427"/>
      <c r="Y667" s="427"/>
      <c r="Z667" s="427"/>
      <c r="AA667" s="427"/>
      <c r="AB667" s="427"/>
      <c r="AC667" s="427"/>
      <c r="AD667" s="427"/>
      <c r="AE667" s="427"/>
      <c r="AF667" s="427"/>
      <c r="AG667" s="427"/>
      <c r="AH667" s="427"/>
      <c r="AI667" s="427"/>
      <c r="AJ667" s="427"/>
      <c r="AK667" s="427"/>
      <c r="AL667" s="427"/>
      <c r="AM667" s="427"/>
      <c r="AN667" s="427"/>
    </row>
    <row r="668" spans="2:40" s="428" customFormat="1" ht="10.5" customHeight="1">
      <c r="B668" s="429"/>
      <c r="C668" s="429"/>
      <c r="D668" s="429"/>
      <c r="F668" s="429"/>
      <c r="G668" s="429"/>
      <c r="J668" s="427"/>
      <c r="K668" s="427"/>
      <c r="L668" s="427"/>
      <c r="M668" s="427"/>
      <c r="N668" s="427"/>
      <c r="O668" s="427"/>
      <c r="P668" s="427"/>
      <c r="Q668" s="427"/>
      <c r="R668" s="427"/>
      <c r="S668" s="427"/>
      <c r="T668" s="427"/>
      <c r="U668" s="427"/>
      <c r="V668" s="427"/>
      <c r="W668" s="427"/>
      <c r="X668" s="427"/>
      <c r="Y668" s="427"/>
      <c r="Z668" s="427"/>
      <c r="AA668" s="427"/>
      <c r="AB668" s="427"/>
      <c r="AC668" s="427"/>
      <c r="AD668" s="427"/>
      <c r="AE668" s="427"/>
      <c r="AF668" s="427"/>
      <c r="AG668" s="427"/>
      <c r="AH668" s="427"/>
      <c r="AI668" s="427"/>
      <c r="AJ668" s="427"/>
      <c r="AK668" s="427"/>
      <c r="AL668" s="427"/>
      <c r="AM668" s="427"/>
      <c r="AN668" s="427"/>
    </row>
    <row r="669" spans="2:40" s="428" customFormat="1" ht="10.5" customHeight="1">
      <c r="B669" s="429"/>
      <c r="C669" s="429"/>
      <c r="D669" s="429"/>
      <c r="F669" s="429"/>
      <c r="G669" s="429"/>
      <c r="J669" s="427"/>
      <c r="K669" s="427"/>
      <c r="L669" s="427"/>
      <c r="M669" s="427"/>
      <c r="N669" s="427"/>
      <c r="O669" s="427"/>
      <c r="P669" s="427"/>
      <c r="Q669" s="427"/>
      <c r="R669" s="427"/>
      <c r="S669" s="427"/>
      <c r="T669" s="427"/>
      <c r="U669" s="427"/>
      <c r="V669" s="427"/>
      <c r="W669" s="427"/>
      <c r="X669" s="427"/>
      <c r="Y669" s="427"/>
      <c r="Z669" s="427"/>
      <c r="AA669" s="427"/>
      <c r="AB669" s="427"/>
      <c r="AC669" s="427"/>
      <c r="AD669" s="427"/>
      <c r="AE669" s="427"/>
      <c r="AF669" s="427"/>
      <c r="AG669" s="427"/>
      <c r="AH669" s="427"/>
      <c r="AI669" s="427"/>
      <c r="AJ669" s="427"/>
      <c r="AK669" s="427"/>
      <c r="AL669" s="427"/>
      <c r="AM669" s="427"/>
      <c r="AN669" s="427"/>
    </row>
    <row r="670" spans="2:40" s="428" customFormat="1" ht="10.5" customHeight="1">
      <c r="B670" s="429"/>
      <c r="C670" s="429"/>
      <c r="D670" s="429"/>
      <c r="F670" s="429"/>
      <c r="G670" s="429"/>
      <c r="J670" s="427"/>
      <c r="K670" s="427"/>
      <c r="L670" s="427"/>
      <c r="M670" s="427"/>
      <c r="N670" s="427"/>
      <c r="O670" s="427"/>
      <c r="P670" s="427"/>
      <c r="Q670" s="427"/>
      <c r="R670" s="427"/>
      <c r="S670" s="427"/>
      <c r="T670" s="427"/>
      <c r="U670" s="427"/>
      <c r="V670" s="427"/>
      <c r="W670" s="427"/>
      <c r="X670" s="427"/>
      <c r="Y670" s="427"/>
      <c r="Z670" s="427"/>
      <c r="AA670" s="427"/>
      <c r="AB670" s="427"/>
      <c r="AC670" s="427"/>
      <c r="AD670" s="427"/>
      <c r="AE670" s="427"/>
      <c r="AF670" s="427"/>
      <c r="AG670" s="427"/>
      <c r="AH670" s="427"/>
      <c r="AI670" s="427"/>
      <c r="AJ670" s="427"/>
      <c r="AK670" s="427"/>
      <c r="AL670" s="427"/>
      <c r="AM670" s="427"/>
      <c r="AN670" s="427"/>
    </row>
    <row r="671" spans="2:40" s="428" customFormat="1" ht="10.5" customHeight="1">
      <c r="B671" s="429"/>
      <c r="C671" s="429"/>
      <c r="D671" s="429"/>
      <c r="F671" s="429"/>
      <c r="G671" s="429"/>
      <c r="J671" s="427"/>
      <c r="K671" s="427"/>
      <c r="L671" s="427"/>
      <c r="M671" s="427"/>
      <c r="N671" s="427"/>
      <c r="O671" s="427"/>
      <c r="P671" s="427"/>
      <c r="Q671" s="427"/>
      <c r="R671" s="427"/>
      <c r="S671" s="427"/>
      <c r="T671" s="427"/>
      <c r="U671" s="427"/>
      <c r="V671" s="427"/>
      <c r="W671" s="427"/>
      <c r="X671" s="427"/>
      <c r="Y671" s="427"/>
      <c r="Z671" s="427"/>
      <c r="AA671" s="427"/>
      <c r="AB671" s="427"/>
      <c r="AC671" s="427"/>
      <c r="AD671" s="427"/>
      <c r="AE671" s="427"/>
      <c r="AF671" s="427"/>
      <c r="AG671" s="427"/>
      <c r="AH671" s="427"/>
      <c r="AI671" s="427"/>
      <c r="AJ671" s="427"/>
      <c r="AK671" s="427"/>
      <c r="AL671" s="427"/>
      <c r="AM671" s="427"/>
      <c r="AN671" s="427"/>
    </row>
    <row r="672" spans="2:40" s="428" customFormat="1" ht="10.5" customHeight="1">
      <c r="B672" s="429"/>
      <c r="C672" s="429"/>
      <c r="D672" s="429"/>
      <c r="F672" s="429"/>
      <c r="G672" s="429"/>
      <c r="J672" s="427"/>
      <c r="K672" s="427"/>
      <c r="L672" s="427"/>
      <c r="M672" s="427"/>
      <c r="N672" s="427"/>
      <c r="O672" s="427"/>
      <c r="P672" s="427"/>
      <c r="Q672" s="427"/>
      <c r="R672" s="427"/>
      <c r="S672" s="427"/>
      <c r="T672" s="427"/>
      <c r="U672" s="427"/>
      <c r="V672" s="427"/>
      <c r="W672" s="427"/>
      <c r="X672" s="427"/>
      <c r="Y672" s="427"/>
      <c r="Z672" s="427"/>
      <c r="AA672" s="427"/>
      <c r="AB672" s="427"/>
      <c r="AC672" s="427"/>
      <c r="AD672" s="427"/>
      <c r="AE672" s="427"/>
      <c r="AF672" s="427"/>
      <c r="AG672" s="427"/>
      <c r="AH672" s="427"/>
      <c r="AI672" s="427"/>
      <c r="AJ672" s="427"/>
      <c r="AK672" s="427"/>
      <c r="AL672" s="427"/>
      <c r="AM672" s="427"/>
      <c r="AN672" s="427"/>
    </row>
    <row r="673" spans="2:40" s="428" customFormat="1" ht="10.5" customHeight="1">
      <c r="B673" s="429"/>
      <c r="C673" s="429"/>
      <c r="D673" s="429"/>
      <c r="F673" s="429"/>
      <c r="G673" s="429"/>
      <c r="J673" s="427"/>
      <c r="K673" s="427"/>
      <c r="L673" s="427"/>
      <c r="M673" s="427"/>
      <c r="N673" s="427"/>
      <c r="O673" s="427"/>
      <c r="P673" s="427"/>
      <c r="Q673" s="427"/>
      <c r="R673" s="427"/>
      <c r="S673" s="427"/>
      <c r="T673" s="427"/>
      <c r="U673" s="427"/>
      <c r="V673" s="427"/>
      <c r="W673" s="427"/>
      <c r="X673" s="427"/>
      <c r="Y673" s="427"/>
      <c r="Z673" s="427"/>
      <c r="AA673" s="427"/>
      <c r="AB673" s="427"/>
      <c r="AC673" s="427"/>
      <c r="AD673" s="427"/>
      <c r="AE673" s="427"/>
      <c r="AF673" s="427"/>
      <c r="AG673" s="427"/>
      <c r="AH673" s="427"/>
      <c r="AI673" s="427"/>
      <c r="AJ673" s="427"/>
      <c r="AK673" s="427"/>
      <c r="AL673" s="427"/>
      <c r="AM673" s="427"/>
      <c r="AN673" s="427"/>
    </row>
    <row r="674" spans="2:40" s="428" customFormat="1" ht="10.5" customHeight="1">
      <c r="B674" s="429"/>
      <c r="C674" s="429"/>
      <c r="D674" s="429"/>
      <c r="F674" s="429"/>
      <c r="G674" s="429"/>
      <c r="J674" s="427"/>
      <c r="K674" s="427"/>
      <c r="L674" s="427"/>
      <c r="M674" s="427"/>
      <c r="N674" s="427"/>
      <c r="O674" s="427"/>
      <c r="P674" s="427"/>
      <c r="Q674" s="427"/>
      <c r="R674" s="427"/>
      <c r="S674" s="427"/>
      <c r="T674" s="427"/>
      <c r="U674" s="427"/>
      <c r="V674" s="427"/>
      <c r="W674" s="427"/>
      <c r="X674" s="427"/>
      <c r="Y674" s="427"/>
      <c r="Z674" s="427"/>
      <c r="AA674" s="427"/>
      <c r="AB674" s="427"/>
      <c r="AC674" s="427"/>
      <c r="AD674" s="427"/>
      <c r="AE674" s="427"/>
      <c r="AF674" s="427"/>
      <c r="AG674" s="427"/>
      <c r="AH674" s="427"/>
      <c r="AI674" s="427"/>
      <c r="AJ674" s="427"/>
      <c r="AK674" s="427"/>
      <c r="AL674" s="427"/>
      <c r="AM674" s="427"/>
      <c r="AN674" s="427"/>
    </row>
    <row r="675" spans="2:40" s="428" customFormat="1" ht="10.5" customHeight="1">
      <c r="B675" s="429"/>
      <c r="C675" s="429"/>
      <c r="D675" s="429"/>
      <c r="F675" s="429"/>
      <c r="G675" s="429"/>
      <c r="J675" s="427"/>
      <c r="K675" s="427"/>
      <c r="L675" s="427"/>
      <c r="M675" s="427"/>
      <c r="N675" s="427"/>
      <c r="O675" s="427"/>
      <c r="P675" s="427"/>
      <c r="Q675" s="427"/>
      <c r="R675" s="427"/>
      <c r="S675" s="427"/>
      <c r="T675" s="427"/>
      <c r="U675" s="427"/>
      <c r="V675" s="427"/>
      <c r="W675" s="427"/>
      <c r="X675" s="427"/>
      <c r="Y675" s="427"/>
      <c r="Z675" s="427"/>
      <c r="AA675" s="427"/>
      <c r="AB675" s="427"/>
      <c r="AC675" s="427"/>
      <c r="AD675" s="427"/>
      <c r="AE675" s="427"/>
      <c r="AF675" s="427"/>
      <c r="AG675" s="427"/>
      <c r="AH675" s="427"/>
      <c r="AI675" s="427"/>
      <c r="AJ675" s="427"/>
      <c r="AK675" s="427"/>
      <c r="AL675" s="427"/>
      <c r="AM675" s="427"/>
      <c r="AN675" s="427"/>
    </row>
    <row r="676" spans="2:40" s="428" customFormat="1" ht="10.5" customHeight="1">
      <c r="B676" s="429"/>
      <c r="C676" s="429"/>
      <c r="D676" s="429"/>
      <c r="F676" s="429"/>
      <c r="G676" s="429"/>
      <c r="J676" s="427"/>
      <c r="K676" s="427"/>
      <c r="L676" s="427"/>
      <c r="M676" s="427"/>
      <c r="N676" s="427"/>
      <c r="O676" s="427"/>
      <c r="P676" s="427"/>
      <c r="Q676" s="427"/>
      <c r="R676" s="427"/>
      <c r="S676" s="427"/>
      <c r="T676" s="427"/>
      <c r="U676" s="427"/>
      <c r="V676" s="427"/>
      <c r="W676" s="427"/>
      <c r="X676" s="427"/>
      <c r="Y676" s="427"/>
      <c r="Z676" s="427"/>
      <c r="AA676" s="427"/>
      <c r="AB676" s="427"/>
      <c r="AC676" s="427"/>
      <c r="AD676" s="427"/>
      <c r="AE676" s="427"/>
      <c r="AF676" s="427"/>
      <c r="AG676" s="427"/>
      <c r="AH676" s="427"/>
      <c r="AI676" s="427"/>
      <c r="AJ676" s="427"/>
      <c r="AK676" s="427"/>
      <c r="AL676" s="427"/>
      <c r="AM676" s="427"/>
      <c r="AN676" s="427"/>
    </row>
    <row r="677" spans="2:40" s="428" customFormat="1" ht="10.5" customHeight="1">
      <c r="B677" s="429"/>
      <c r="C677" s="429"/>
      <c r="D677" s="429"/>
      <c r="F677" s="429"/>
      <c r="G677" s="429"/>
      <c r="J677" s="427"/>
      <c r="K677" s="427"/>
      <c r="L677" s="427"/>
      <c r="M677" s="427"/>
      <c r="N677" s="427"/>
      <c r="O677" s="427"/>
      <c r="P677" s="427"/>
      <c r="Q677" s="427"/>
      <c r="R677" s="427"/>
      <c r="S677" s="427"/>
      <c r="T677" s="427"/>
      <c r="U677" s="427"/>
      <c r="V677" s="427"/>
      <c r="W677" s="427"/>
      <c r="X677" s="427"/>
      <c r="Y677" s="427"/>
      <c r="Z677" s="427"/>
      <c r="AA677" s="427"/>
      <c r="AB677" s="427"/>
      <c r="AC677" s="427"/>
      <c r="AD677" s="427"/>
      <c r="AE677" s="427"/>
      <c r="AF677" s="427"/>
      <c r="AG677" s="427"/>
      <c r="AH677" s="427"/>
      <c r="AI677" s="427"/>
      <c r="AJ677" s="427"/>
      <c r="AK677" s="427"/>
      <c r="AL677" s="427"/>
      <c r="AM677" s="427"/>
      <c r="AN677" s="427"/>
    </row>
    <row r="678" spans="2:40" s="428" customFormat="1" ht="10.5" customHeight="1">
      <c r="B678" s="429"/>
      <c r="C678" s="429"/>
      <c r="D678" s="429"/>
      <c r="F678" s="429"/>
      <c r="G678" s="429"/>
      <c r="J678" s="427"/>
      <c r="K678" s="427"/>
      <c r="L678" s="427"/>
      <c r="M678" s="427"/>
      <c r="N678" s="427"/>
      <c r="O678" s="427"/>
      <c r="P678" s="427"/>
      <c r="Q678" s="427"/>
      <c r="R678" s="427"/>
      <c r="S678" s="427"/>
      <c r="T678" s="427"/>
      <c r="U678" s="427"/>
      <c r="V678" s="427"/>
      <c r="W678" s="427"/>
      <c r="X678" s="427"/>
      <c r="Y678" s="427"/>
      <c r="Z678" s="427"/>
      <c r="AA678" s="427"/>
      <c r="AB678" s="427"/>
      <c r="AC678" s="427"/>
      <c r="AD678" s="427"/>
      <c r="AE678" s="427"/>
      <c r="AF678" s="427"/>
      <c r="AG678" s="427"/>
      <c r="AH678" s="427"/>
      <c r="AI678" s="427"/>
      <c r="AJ678" s="427"/>
      <c r="AK678" s="427"/>
      <c r="AL678" s="427"/>
      <c r="AM678" s="427"/>
      <c r="AN678" s="427"/>
    </row>
    <row r="679" spans="2:40" s="428" customFormat="1" ht="10.5" customHeight="1">
      <c r="B679" s="429"/>
      <c r="C679" s="429"/>
      <c r="D679" s="429"/>
      <c r="F679" s="429"/>
      <c r="G679" s="429"/>
      <c r="J679" s="427"/>
      <c r="K679" s="427"/>
      <c r="L679" s="427"/>
      <c r="M679" s="427"/>
      <c r="N679" s="427"/>
      <c r="O679" s="427"/>
      <c r="P679" s="427"/>
      <c r="Q679" s="427"/>
      <c r="R679" s="427"/>
      <c r="S679" s="427"/>
      <c r="T679" s="427"/>
      <c r="U679" s="427"/>
      <c r="V679" s="427"/>
      <c r="W679" s="427"/>
      <c r="X679" s="427"/>
      <c r="Y679" s="427"/>
      <c r="Z679" s="427"/>
      <c r="AA679" s="427"/>
      <c r="AB679" s="427"/>
      <c r="AC679" s="427"/>
      <c r="AD679" s="427"/>
      <c r="AE679" s="427"/>
      <c r="AF679" s="427"/>
      <c r="AG679" s="427"/>
      <c r="AH679" s="427"/>
      <c r="AI679" s="427"/>
      <c r="AJ679" s="427"/>
      <c r="AK679" s="427"/>
      <c r="AL679" s="427"/>
      <c r="AM679" s="427"/>
      <c r="AN679" s="427"/>
    </row>
    <row r="680" spans="2:40" s="428" customFormat="1" ht="10.5" customHeight="1">
      <c r="B680" s="429"/>
      <c r="C680" s="429"/>
      <c r="D680" s="429"/>
      <c r="F680" s="429"/>
      <c r="G680" s="429"/>
      <c r="J680" s="427"/>
      <c r="K680" s="427"/>
      <c r="L680" s="427"/>
      <c r="M680" s="427"/>
      <c r="N680" s="427"/>
      <c r="O680" s="427"/>
      <c r="P680" s="427"/>
      <c r="Q680" s="427"/>
      <c r="R680" s="427"/>
      <c r="S680" s="427"/>
      <c r="T680" s="427"/>
      <c r="U680" s="427"/>
      <c r="V680" s="427"/>
      <c r="W680" s="427"/>
      <c r="X680" s="427"/>
      <c r="Y680" s="427"/>
      <c r="Z680" s="427"/>
      <c r="AA680" s="427"/>
      <c r="AB680" s="427"/>
      <c r="AC680" s="427"/>
      <c r="AD680" s="427"/>
      <c r="AE680" s="427"/>
      <c r="AF680" s="427"/>
      <c r="AG680" s="427"/>
      <c r="AH680" s="427"/>
      <c r="AI680" s="427"/>
      <c r="AJ680" s="427"/>
      <c r="AK680" s="427"/>
      <c r="AL680" s="427"/>
      <c r="AM680" s="427"/>
      <c r="AN680" s="427"/>
    </row>
    <row r="681" spans="2:40" s="428" customFormat="1" ht="10.5" customHeight="1">
      <c r="B681" s="429"/>
      <c r="C681" s="429"/>
      <c r="D681" s="429"/>
      <c r="F681" s="429"/>
      <c r="G681" s="429"/>
      <c r="J681" s="427"/>
      <c r="K681" s="427"/>
      <c r="L681" s="427"/>
      <c r="M681" s="427"/>
      <c r="N681" s="427"/>
      <c r="O681" s="427"/>
      <c r="P681" s="427"/>
      <c r="Q681" s="427"/>
      <c r="R681" s="427"/>
      <c r="S681" s="427"/>
      <c r="T681" s="427"/>
      <c r="U681" s="427"/>
      <c r="V681" s="427"/>
      <c r="W681" s="427"/>
      <c r="X681" s="427"/>
      <c r="Y681" s="427"/>
      <c r="Z681" s="427"/>
      <c r="AA681" s="427"/>
      <c r="AB681" s="427"/>
      <c r="AC681" s="427"/>
      <c r="AD681" s="427"/>
      <c r="AE681" s="427"/>
      <c r="AF681" s="427"/>
      <c r="AG681" s="427"/>
      <c r="AH681" s="427"/>
      <c r="AI681" s="427"/>
      <c r="AJ681" s="427"/>
      <c r="AK681" s="427"/>
      <c r="AL681" s="427"/>
      <c r="AM681" s="427"/>
      <c r="AN681" s="427"/>
    </row>
    <row r="682" spans="2:40" s="428" customFormat="1" ht="10.5" customHeight="1">
      <c r="B682" s="429"/>
      <c r="C682" s="429"/>
      <c r="D682" s="429"/>
      <c r="F682" s="429"/>
      <c r="G682" s="429"/>
      <c r="J682" s="427"/>
      <c r="K682" s="427"/>
      <c r="L682" s="427"/>
      <c r="M682" s="427"/>
      <c r="N682" s="427"/>
      <c r="O682" s="427"/>
      <c r="P682" s="427"/>
      <c r="Q682" s="427"/>
      <c r="R682" s="427"/>
      <c r="S682" s="427"/>
      <c r="T682" s="427"/>
      <c r="U682" s="427"/>
      <c r="V682" s="427"/>
      <c r="W682" s="427"/>
      <c r="X682" s="427"/>
      <c r="Y682" s="427"/>
      <c r="Z682" s="427"/>
      <c r="AA682" s="427"/>
      <c r="AB682" s="427"/>
      <c r="AC682" s="427"/>
      <c r="AD682" s="427"/>
      <c r="AE682" s="427"/>
      <c r="AF682" s="427"/>
      <c r="AG682" s="427"/>
      <c r="AH682" s="427"/>
      <c r="AI682" s="427"/>
      <c r="AJ682" s="427"/>
      <c r="AK682" s="427"/>
      <c r="AL682" s="427"/>
      <c r="AM682" s="427"/>
      <c r="AN682" s="427"/>
    </row>
    <row r="683" spans="2:40" s="428" customFormat="1" ht="10.5" customHeight="1">
      <c r="B683" s="429"/>
      <c r="C683" s="429"/>
      <c r="D683" s="429"/>
      <c r="F683" s="429"/>
      <c r="G683" s="429"/>
      <c r="J683" s="427"/>
      <c r="K683" s="427"/>
      <c r="L683" s="427"/>
      <c r="M683" s="427"/>
      <c r="N683" s="427"/>
      <c r="O683" s="427"/>
      <c r="P683" s="427"/>
      <c r="Q683" s="427"/>
      <c r="R683" s="427"/>
      <c r="S683" s="427"/>
      <c r="T683" s="427"/>
      <c r="U683" s="427"/>
      <c r="V683" s="427"/>
      <c r="W683" s="427"/>
      <c r="X683" s="427"/>
      <c r="Y683" s="427"/>
      <c r="Z683" s="427"/>
      <c r="AA683" s="427"/>
      <c r="AB683" s="427"/>
      <c r="AC683" s="427"/>
      <c r="AD683" s="427"/>
      <c r="AE683" s="427"/>
      <c r="AF683" s="427"/>
      <c r="AG683" s="427"/>
      <c r="AH683" s="427"/>
      <c r="AI683" s="427"/>
      <c r="AJ683" s="427"/>
      <c r="AK683" s="427"/>
      <c r="AL683" s="427"/>
      <c r="AM683" s="427"/>
      <c r="AN683" s="427"/>
    </row>
    <row r="684" spans="2:40" s="428" customFormat="1" ht="10.5" customHeight="1">
      <c r="B684" s="429"/>
      <c r="C684" s="429"/>
      <c r="D684" s="429"/>
      <c r="F684" s="429"/>
      <c r="G684" s="429"/>
      <c r="J684" s="427"/>
      <c r="K684" s="427"/>
      <c r="L684" s="427"/>
      <c r="M684" s="427"/>
      <c r="N684" s="427"/>
      <c r="O684" s="427"/>
      <c r="P684" s="427"/>
      <c r="Q684" s="427"/>
      <c r="R684" s="427"/>
      <c r="S684" s="427"/>
      <c r="T684" s="427"/>
      <c r="U684" s="427"/>
      <c r="V684" s="427"/>
      <c r="W684" s="427"/>
      <c r="X684" s="427"/>
      <c r="Y684" s="427"/>
      <c r="Z684" s="427"/>
      <c r="AA684" s="427"/>
      <c r="AB684" s="427"/>
      <c r="AC684" s="427"/>
      <c r="AD684" s="427"/>
      <c r="AE684" s="427"/>
      <c r="AF684" s="427"/>
      <c r="AG684" s="427"/>
      <c r="AH684" s="427"/>
      <c r="AI684" s="427"/>
      <c r="AJ684" s="427"/>
      <c r="AK684" s="427"/>
      <c r="AL684" s="427"/>
      <c r="AM684" s="427"/>
      <c r="AN684" s="427"/>
    </row>
    <row r="685" spans="2:40" s="428" customFormat="1" ht="10.5" customHeight="1">
      <c r="B685" s="429"/>
      <c r="C685" s="429"/>
      <c r="D685" s="429"/>
      <c r="F685" s="429"/>
      <c r="G685" s="429"/>
      <c r="J685" s="427"/>
      <c r="K685" s="427"/>
      <c r="L685" s="427"/>
      <c r="M685" s="427"/>
      <c r="N685" s="427"/>
      <c r="O685" s="427"/>
      <c r="P685" s="427"/>
      <c r="Q685" s="427"/>
      <c r="R685" s="427"/>
      <c r="S685" s="427"/>
      <c r="T685" s="427"/>
      <c r="U685" s="427"/>
      <c r="V685" s="427"/>
      <c r="W685" s="427"/>
      <c r="X685" s="427"/>
      <c r="Y685" s="427"/>
      <c r="Z685" s="427"/>
      <c r="AA685" s="427"/>
      <c r="AB685" s="427"/>
      <c r="AC685" s="427"/>
      <c r="AD685" s="427"/>
      <c r="AE685" s="427"/>
      <c r="AF685" s="427"/>
      <c r="AG685" s="427"/>
      <c r="AH685" s="427"/>
      <c r="AI685" s="427"/>
      <c r="AJ685" s="427"/>
      <c r="AK685" s="427"/>
      <c r="AL685" s="427"/>
      <c r="AM685" s="427"/>
      <c r="AN685" s="427"/>
    </row>
    <row r="686" spans="2:40" s="428" customFormat="1" ht="10.5" customHeight="1">
      <c r="B686" s="429"/>
      <c r="C686" s="429"/>
      <c r="D686" s="429"/>
      <c r="F686" s="429"/>
      <c r="G686" s="429"/>
      <c r="J686" s="427"/>
      <c r="K686" s="427"/>
      <c r="L686" s="427"/>
      <c r="M686" s="427"/>
      <c r="N686" s="427"/>
      <c r="O686" s="427"/>
      <c r="P686" s="427"/>
      <c r="Q686" s="427"/>
      <c r="R686" s="427"/>
      <c r="S686" s="427"/>
      <c r="T686" s="427"/>
      <c r="U686" s="427"/>
      <c r="V686" s="427"/>
      <c r="W686" s="427"/>
      <c r="X686" s="427"/>
      <c r="Y686" s="427"/>
      <c r="Z686" s="427"/>
      <c r="AA686" s="427"/>
      <c r="AB686" s="427"/>
      <c r="AC686" s="427"/>
      <c r="AD686" s="427"/>
      <c r="AE686" s="427"/>
      <c r="AF686" s="427"/>
      <c r="AG686" s="427"/>
      <c r="AH686" s="427"/>
      <c r="AI686" s="427"/>
      <c r="AJ686" s="427"/>
      <c r="AK686" s="427"/>
      <c r="AL686" s="427"/>
      <c r="AM686" s="427"/>
      <c r="AN686" s="427"/>
    </row>
    <row r="687" spans="2:40" s="428" customFormat="1" ht="10.5" customHeight="1">
      <c r="B687" s="429"/>
      <c r="C687" s="429"/>
      <c r="D687" s="429"/>
      <c r="F687" s="429"/>
      <c r="G687" s="429"/>
      <c r="J687" s="427"/>
      <c r="K687" s="427"/>
      <c r="L687" s="427"/>
      <c r="M687" s="427"/>
      <c r="N687" s="427"/>
      <c r="O687" s="427"/>
      <c r="P687" s="427"/>
      <c r="Q687" s="427"/>
      <c r="R687" s="427"/>
      <c r="S687" s="427"/>
      <c r="T687" s="427"/>
      <c r="U687" s="427"/>
      <c r="V687" s="427"/>
      <c r="W687" s="427"/>
      <c r="X687" s="427"/>
      <c r="Y687" s="427"/>
      <c r="Z687" s="427"/>
      <c r="AA687" s="427"/>
      <c r="AB687" s="427"/>
      <c r="AC687" s="427"/>
      <c r="AD687" s="427"/>
      <c r="AE687" s="427"/>
      <c r="AF687" s="427"/>
      <c r="AG687" s="427"/>
      <c r="AH687" s="427"/>
      <c r="AI687" s="427"/>
      <c r="AJ687" s="427"/>
      <c r="AK687" s="427"/>
      <c r="AL687" s="427"/>
      <c r="AM687" s="427"/>
      <c r="AN687" s="427"/>
    </row>
    <row r="688" spans="2:40" s="428" customFormat="1" ht="10.5" customHeight="1">
      <c r="B688" s="429"/>
      <c r="C688" s="429"/>
      <c r="D688" s="429"/>
      <c r="F688" s="429"/>
      <c r="G688" s="429"/>
      <c r="J688" s="427"/>
      <c r="K688" s="427"/>
      <c r="L688" s="427"/>
      <c r="M688" s="427"/>
      <c r="N688" s="427"/>
      <c r="O688" s="427"/>
      <c r="P688" s="427"/>
      <c r="Q688" s="427"/>
      <c r="R688" s="427"/>
      <c r="S688" s="427"/>
      <c r="T688" s="427"/>
      <c r="U688" s="427"/>
      <c r="V688" s="427"/>
      <c r="W688" s="427"/>
      <c r="X688" s="427"/>
      <c r="Y688" s="427"/>
      <c r="Z688" s="427"/>
      <c r="AA688" s="427"/>
      <c r="AB688" s="427"/>
      <c r="AC688" s="427"/>
      <c r="AD688" s="427"/>
      <c r="AE688" s="427"/>
      <c r="AF688" s="427"/>
      <c r="AG688" s="427"/>
      <c r="AH688" s="427"/>
      <c r="AI688" s="427"/>
      <c r="AJ688" s="427"/>
      <c r="AK688" s="427"/>
      <c r="AL688" s="427"/>
      <c r="AM688" s="427"/>
      <c r="AN688" s="427"/>
    </row>
    <row r="689" spans="2:40" s="428" customFormat="1" ht="10.5" customHeight="1">
      <c r="B689" s="429"/>
      <c r="C689" s="429"/>
      <c r="D689" s="429"/>
      <c r="F689" s="429"/>
      <c r="G689" s="429"/>
      <c r="J689" s="427"/>
      <c r="K689" s="427"/>
      <c r="L689" s="427"/>
      <c r="M689" s="427"/>
      <c r="N689" s="427"/>
      <c r="O689" s="427"/>
      <c r="P689" s="427"/>
      <c r="Q689" s="427"/>
      <c r="R689" s="427"/>
      <c r="S689" s="427"/>
      <c r="T689" s="427"/>
      <c r="U689" s="427"/>
      <c r="V689" s="427"/>
      <c r="W689" s="427"/>
      <c r="X689" s="427"/>
      <c r="Y689" s="427"/>
      <c r="Z689" s="427"/>
      <c r="AA689" s="427"/>
      <c r="AB689" s="427"/>
      <c r="AC689" s="427"/>
      <c r="AD689" s="427"/>
      <c r="AE689" s="427"/>
      <c r="AF689" s="427"/>
      <c r="AG689" s="427"/>
      <c r="AH689" s="427"/>
      <c r="AI689" s="427"/>
      <c r="AJ689" s="427"/>
      <c r="AK689" s="427"/>
      <c r="AL689" s="427"/>
      <c r="AM689" s="427"/>
      <c r="AN689" s="427"/>
    </row>
    <row r="690" spans="2:40" s="428" customFormat="1" ht="10.5" customHeight="1">
      <c r="B690" s="429"/>
      <c r="C690" s="429"/>
      <c r="D690" s="429"/>
      <c r="F690" s="429"/>
      <c r="G690" s="429"/>
      <c r="J690" s="427"/>
      <c r="K690" s="427"/>
      <c r="L690" s="427"/>
      <c r="M690" s="427"/>
      <c r="N690" s="427"/>
      <c r="O690" s="427"/>
      <c r="P690" s="427"/>
      <c r="Q690" s="427"/>
      <c r="R690" s="427"/>
      <c r="S690" s="427"/>
      <c r="T690" s="427"/>
      <c r="U690" s="427"/>
      <c r="V690" s="427"/>
      <c r="W690" s="427"/>
      <c r="X690" s="427"/>
      <c r="Y690" s="427"/>
      <c r="Z690" s="427"/>
      <c r="AA690" s="427"/>
      <c r="AB690" s="427"/>
      <c r="AC690" s="427"/>
      <c r="AD690" s="427"/>
      <c r="AE690" s="427"/>
      <c r="AF690" s="427"/>
      <c r="AG690" s="427"/>
      <c r="AH690" s="427"/>
      <c r="AI690" s="427"/>
      <c r="AJ690" s="427"/>
      <c r="AK690" s="427"/>
      <c r="AL690" s="427"/>
      <c r="AM690" s="427"/>
      <c r="AN690" s="427"/>
    </row>
    <row r="691" spans="2:40" s="428" customFormat="1" ht="10.5" customHeight="1">
      <c r="B691" s="429"/>
      <c r="C691" s="429"/>
      <c r="D691" s="429"/>
      <c r="F691" s="429"/>
      <c r="G691" s="429"/>
      <c r="J691" s="427"/>
      <c r="K691" s="427"/>
      <c r="L691" s="427"/>
      <c r="M691" s="427"/>
      <c r="N691" s="427"/>
      <c r="O691" s="427"/>
      <c r="P691" s="427"/>
      <c r="Q691" s="427"/>
      <c r="R691" s="427"/>
      <c r="S691" s="427"/>
      <c r="T691" s="427"/>
      <c r="U691" s="427"/>
      <c r="V691" s="427"/>
      <c r="W691" s="427"/>
      <c r="X691" s="427"/>
      <c r="Y691" s="427"/>
      <c r="Z691" s="427"/>
      <c r="AA691" s="427"/>
      <c r="AB691" s="427"/>
      <c r="AC691" s="427"/>
      <c r="AD691" s="427"/>
      <c r="AE691" s="427"/>
      <c r="AF691" s="427"/>
      <c r="AG691" s="427"/>
      <c r="AH691" s="427"/>
      <c r="AI691" s="427"/>
      <c r="AJ691" s="427"/>
      <c r="AK691" s="427"/>
      <c r="AL691" s="427"/>
      <c r="AM691" s="427"/>
      <c r="AN691" s="427"/>
    </row>
    <row r="692" spans="2:40" s="428" customFormat="1" ht="10.5" customHeight="1">
      <c r="B692" s="429"/>
      <c r="C692" s="429"/>
      <c r="D692" s="429"/>
      <c r="F692" s="429"/>
      <c r="G692" s="429"/>
      <c r="J692" s="427"/>
      <c r="K692" s="427"/>
      <c r="L692" s="427"/>
      <c r="M692" s="427"/>
      <c r="N692" s="427"/>
      <c r="O692" s="427"/>
      <c r="P692" s="427"/>
      <c r="Q692" s="427"/>
      <c r="R692" s="427"/>
      <c r="S692" s="427"/>
      <c r="T692" s="427"/>
      <c r="U692" s="427"/>
      <c r="V692" s="427"/>
      <c r="W692" s="427"/>
      <c r="X692" s="427"/>
      <c r="Y692" s="427"/>
      <c r="Z692" s="427"/>
      <c r="AA692" s="427"/>
      <c r="AB692" s="427"/>
      <c r="AC692" s="427"/>
      <c r="AD692" s="427"/>
      <c r="AE692" s="427"/>
      <c r="AF692" s="427"/>
      <c r="AG692" s="427"/>
      <c r="AH692" s="427"/>
      <c r="AI692" s="427"/>
      <c r="AJ692" s="427"/>
      <c r="AK692" s="427"/>
      <c r="AL692" s="427"/>
      <c r="AM692" s="427"/>
      <c r="AN692" s="427"/>
    </row>
    <row r="693" spans="2:40" s="428" customFormat="1" ht="10.5" customHeight="1">
      <c r="B693" s="429"/>
      <c r="C693" s="429"/>
      <c r="D693" s="429"/>
      <c r="F693" s="429"/>
      <c r="G693" s="429"/>
      <c r="J693" s="427"/>
      <c r="K693" s="427"/>
      <c r="L693" s="427"/>
      <c r="M693" s="427"/>
      <c r="N693" s="427"/>
      <c r="O693" s="427"/>
      <c r="P693" s="427"/>
      <c r="Q693" s="427"/>
      <c r="R693" s="427"/>
      <c r="S693" s="427"/>
      <c r="T693" s="427"/>
      <c r="U693" s="427"/>
      <c r="V693" s="427"/>
      <c r="W693" s="427"/>
      <c r="X693" s="427"/>
      <c r="Y693" s="427"/>
      <c r="Z693" s="427"/>
      <c r="AA693" s="427"/>
      <c r="AB693" s="427"/>
      <c r="AC693" s="427"/>
      <c r="AD693" s="427"/>
      <c r="AE693" s="427"/>
      <c r="AF693" s="427"/>
      <c r="AG693" s="427"/>
      <c r="AH693" s="427"/>
      <c r="AI693" s="427"/>
      <c r="AJ693" s="427"/>
      <c r="AK693" s="427"/>
      <c r="AL693" s="427"/>
      <c r="AM693" s="427"/>
      <c r="AN693" s="427"/>
    </row>
    <row r="694" spans="2:40" s="428" customFormat="1" ht="10.5" customHeight="1">
      <c r="B694" s="429"/>
      <c r="C694" s="429"/>
      <c r="D694" s="429"/>
      <c r="F694" s="429"/>
      <c r="G694" s="429"/>
      <c r="J694" s="427"/>
      <c r="K694" s="427"/>
      <c r="L694" s="427"/>
      <c r="M694" s="427"/>
      <c r="N694" s="427"/>
      <c r="O694" s="427"/>
      <c r="P694" s="427"/>
      <c r="Q694" s="427"/>
      <c r="R694" s="427"/>
      <c r="S694" s="427"/>
      <c r="T694" s="427"/>
      <c r="U694" s="427"/>
      <c r="V694" s="427"/>
      <c r="W694" s="427"/>
      <c r="X694" s="427"/>
      <c r="Y694" s="427"/>
      <c r="Z694" s="427"/>
      <c r="AA694" s="427"/>
      <c r="AB694" s="427"/>
      <c r="AC694" s="427"/>
      <c r="AD694" s="427"/>
      <c r="AE694" s="427"/>
      <c r="AF694" s="427"/>
      <c r="AG694" s="427"/>
      <c r="AH694" s="427"/>
      <c r="AI694" s="427"/>
      <c r="AJ694" s="427"/>
      <c r="AK694" s="427"/>
      <c r="AL694" s="427"/>
      <c r="AM694" s="427"/>
      <c r="AN694" s="427"/>
    </row>
    <row r="695" spans="2:40" s="428" customFormat="1" ht="10.5" customHeight="1">
      <c r="B695" s="429"/>
      <c r="C695" s="429"/>
      <c r="D695" s="429"/>
      <c r="F695" s="429"/>
      <c r="G695" s="429"/>
      <c r="J695" s="427"/>
      <c r="K695" s="427"/>
      <c r="L695" s="427"/>
      <c r="M695" s="427"/>
      <c r="N695" s="427"/>
      <c r="O695" s="427"/>
      <c r="P695" s="427"/>
      <c r="Q695" s="427"/>
      <c r="R695" s="427"/>
      <c r="S695" s="427"/>
      <c r="T695" s="427"/>
      <c r="U695" s="427"/>
      <c r="V695" s="427"/>
      <c r="W695" s="427"/>
      <c r="X695" s="427"/>
      <c r="Y695" s="427"/>
      <c r="Z695" s="427"/>
      <c r="AA695" s="427"/>
      <c r="AB695" s="427"/>
      <c r="AC695" s="427"/>
      <c r="AD695" s="427"/>
      <c r="AE695" s="427"/>
      <c r="AF695" s="427"/>
      <c r="AG695" s="427"/>
      <c r="AH695" s="427"/>
      <c r="AI695" s="427"/>
      <c r="AJ695" s="427"/>
      <c r="AK695" s="427"/>
      <c r="AL695" s="427"/>
      <c r="AM695" s="427"/>
      <c r="AN695" s="427"/>
    </row>
    <row r="696" spans="2:40" s="428" customFormat="1" ht="10.5" customHeight="1">
      <c r="B696" s="429"/>
      <c r="C696" s="429"/>
      <c r="D696" s="429"/>
      <c r="F696" s="429"/>
      <c r="G696" s="429"/>
      <c r="J696" s="427"/>
      <c r="K696" s="427"/>
      <c r="L696" s="427"/>
      <c r="M696" s="427"/>
      <c r="N696" s="427"/>
      <c r="O696" s="427"/>
      <c r="P696" s="427"/>
      <c r="Q696" s="427"/>
      <c r="R696" s="427"/>
      <c r="S696" s="427"/>
      <c r="T696" s="427"/>
      <c r="U696" s="427"/>
      <c r="V696" s="427"/>
      <c r="W696" s="427"/>
      <c r="X696" s="427"/>
      <c r="Y696" s="427"/>
      <c r="Z696" s="427"/>
      <c r="AA696" s="427"/>
      <c r="AB696" s="427"/>
      <c r="AC696" s="427"/>
      <c r="AD696" s="427"/>
      <c r="AE696" s="427"/>
      <c r="AF696" s="427"/>
      <c r="AG696" s="427"/>
      <c r="AH696" s="427"/>
      <c r="AI696" s="427"/>
      <c r="AJ696" s="427"/>
      <c r="AK696" s="427"/>
      <c r="AL696" s="427"/>
      <c r="AM696" s="427"/>
      <c r="AN696" s="427"/>
    </row>
    <row r="697" spans="2:40" s="428" customFormat="1" ht="10.5" customHeight="1">
      <c r="B697" s="429"/>
      <c r="C697" s="429"/>
      <c r="D697" s="429"/>
      <c r="F697" s="429"/>
      <c r="G697" s="429"/>
      <c r="J697" s="427"/>
      <c r="K697" s="427"/>
      <c r="L697" s="427"/>
      <c r="M697" s="427"/>
      <c r="N697" s="427"/>
      <c r="O697" s="427"/>
      <c r="P697" s="427"/>
      <c r="Q697" s="427"/>
      <c r="R697" s="427"/>
      <c r="S697" s="427"/>
      <c r="T697" s="427"/>
      <c r="U697" s="427"/>
      <c r="V697" s="427"/>
      <c r="W697" s="427"/>
      <c r="X697" s="427"/>
      <c r="Y697" s="427"/>
      <c r="Z697" s="427"/>
      <c r="AA697" s="427"/>
      <c r="AB697" s="427"/>
      <c r="AC697" s="427"/>
      <c r="AD697" s="427"/>
      <c r="AE697" s="427"/>
      <c r="AF697" s="427"/>
      <c r="AG697" s="427"/>
      <c r="AH697" s="427"/>
      <c r="AI697" s="427"/>
      <c r="AJ697" s="427"/>
      <c r="AK697" s="427"/>
      <c r="AL697" s="427"/>
      <c r="AM697" s="427"/>
      <c r="AN697" s="427"/>
    </row>
    <row r="698" spans="2:40" s="428" customFormat="1" ht="10.5" customHeight="1">
      <c r="B698" s="429"/>
      <c r="C698" s="429"/>
      <c r="D698" s="429"/>
      <c r="F698" s="429"/>
      <c r="G698" s="429"/>
      <c r="J698" s="427"/>
      <c r="K698" s="427"/>
      <c r="L698" s="427"/>
      <c r="M698" s="427"/>
      <c r="N698" s="427"/>
      <c r="O698" s="427"/>
      <c r="P698" s="427"/>
      <c r="Q698" s="427"/>
      <c r="R698" s="427"/>
      <c r="S698" s="427"/>
      <c r="T698" s="427"/>
      <c r="U698" s="427"/>
      <c r="V698" s="427"/>
      <c r="W698" s="427"/>
      <c r="X698" s="427"/>
      <c r="Y698" s="427"/>
      <c r="Z698" s="427"/>
      <c r="AA698" s="427"/>
      <c r="AB698" s="427"/>
      <c r="AC698" s="427"/>
      <c r="AD698" s="427"/>
      <c r="AE698" s="427"/>
      <c r="AF698" s="427"/>
      <c r="AG698" s="427"/>
      <c r="AH698" s="427"/>
      <c r="AI698" s="427"/>
      <c r="AJ698" s="427"/>
      <c r="AK698" s="427"/>
      <c r="AL698" s="427"/>
      <c r="AM698" s="427"/>
      <c r="AN698" s="427"/>
    </row>
    <row r="699" spans="2:40" s="428" customFormat="1" ht="10.5" customHeight="1">
      <c r="B699" s="429"/>
      <c r="C699" s="429"/>
      <c r="D699" s="429"/>
      <c r="F699" s="429"/>
      <c r="G699" s="429"/>
      <c r="J699" s="427"/>
      <c r="K699" s="427"/>
      <c r="L699" s="427"/>
      <c r="M699" s="427"/>
      <c r="N699" s="427"/>
      <c r="O699" s="427"/>
      <c r="P699" s="427"/>
      <c r="Q699" s="427"/>
      <c r="R699" s="427"/>
      <c r="S699" s="427"/>
      <c r="T699" s="427"/>
      <c r="U699" s="427"/>
      <c r="V699" s="427"/>
      <c r="W699" s="427"/>
      <c r="X699" s="427"/>
      <c r="Y699" s="427"/>
      <c r="Z699" s="427"/>
      <c r="AA699" s="427"/>
      <c r="AB699" s="427"/>
      <c r="AC699" s="427"/>
      <c r="AD699" s="427"/>
      <c r="AE699" s="427"/>
      <c r="AF699" s="427"/>
      <c r="AG699" s="427"/>
      <c r="AH699" s="427"/>
      <c r="AI699" s="427"/>
      <c r="AJ699" s="427"/>
      <c r="AK699" s="427"/>
      <c r="AL699" s="427"/>
      <c r="AM699" s="427"/>
      <c r="AN699" s="427"/>
    </row>
    <row r="700" spans="2:40" s="428" customFormat="1" ht="10.5" customHeight="1">
      <c r="B700" s="429"/>
      <c r="C700" s="429"/>
      <c r="D700" s="429"/>
      <c r="F700" s="429"/>
      <c r="G700" s="429"/>
      <c r="J700" s="427"/>
      <c r="K700" s="427"/>
      <c r="L700" s="427"/>
      <c r="M700" s="427"/>
      <c r="N700" s="427"/>
      <c r="O700" s="427"/>
      <c r="P700" s="427"/>
      <c r="Q700" s="427"/>
      <c r="R700" s="427"/>
      <c r="S700" s="427"/>
      <c r="T700" s="427"/>
      <c r="U700" s="427"/>
      <c r="V700" s="427"/>
      <c r="W700" s="427"/>
      <c r="X700" s="427"/>
      <c r="Y700" s="427"/>
      <c r="Z700" s="427"/>
      <c r="AA700" s="427"/>
      <c r="AB700" s="427"/>
      <c r="AC700" s="427"/>
      <c r="AD700" s="427"/>
      <c r="AE700" s="427"/>
      <c r="AF700" s="427"/>
      <c r="AG700" s="427"/>
      <c r="AH700" s="427"/>
      <c r="AI700" s="427"/>
      <c r="AJ700" s="427"/>
      <c r="AK700" s="427"/>
      <c r="AL700" s="427"/>
      <c r="AM700" s="427"/>
      <c r="AN700" s="427"/>
    </row>
    <row r="701" spans="2:40" s="428" customFormat="1" ht="10.5" customHeight="1">
      <c r="B701" s="429"/>
      <c r="C701" s="429"/>
      <c r="D701" s="429"/>
      <c r="F701" s="429"/>
      <c r="G701" s="429"/>
      <c r="J701" s="427"/>
      <c r="K701" s="427"/>
      <c r="L701" s="427"/>
      <c r="M701" s="427"/>
      <c r="N701" s="427"/>
      <c r="O701" s="427"/>
      <c r="P701" s="427"/>
      <c r="Q701" s="427"/>
      <c r="R701" s="427"/>
      <c r="S701" s="427"/>
      <c r="T701" s="427"/>
      <c r="U701" s="427"/>
      <c r="V701" s="427"/>
      <c r="W701" s="427"/>
      <c r="X701" s="427"/>
      <c r="Y701" s="427"/>
      <c r="Z701" s="427"/>
      <c r="AA701" s="427"/>
      <c r="AB701" s="427"/>
      <c r="AC701" s="427"/>
      <c r="AD701" s="427"/>
      <c r="AE701" s="427"/>
      <c r="AF701" s="427"/>
      <c r="AG701" s="427"/>
      <c r="AH701" s="427"/>
      <c r="AI701" s="427"/>
      <c r="AJ701" s="427"/>
      <c r="AK701" s="427"/>
      <c r="AL701" s="427"/>
      <c r="AM701" s="427"/>
      <c r="AN701" s="427"/>
    </row>
    <row r="702" spans="2:40" s="428" customFormat="1" ht="10.5" customHeight="1">
      <c r="B702" s="429"/>
      <c r="C702" s="429"/>
      <c r="D702" s="429"/>
      <c r="F702" s="429"/>
      <c r="G702" s="429"/>
      <c r="J702" s="427"/>
      <c r="K702" s="427"/>
      <c r="L702" s="427"/>
      <c r="M702" s="427"/>
      <c r="N702" s="427"/>
      <c r="O702" s="427"/>
      <c r="P702" s="427"/>
      <c r="Q702" s="427"/>
      <c r="R702" s="427"/>
      <c r="S702" s="427"/>
      <c r="T702" s="427"/>
      <c r="U702" s="427"/>
      <c r="V702" s="427"/>
      <c r="W702" s="427"/>
      <c r="X702" s="427"/>
      <c r="Y702" s="427"/>
      <c r="Z702" s="427"/>
      <c r="AA702" s="427"/>
      <c r="AB702" s="427"/>
      <c r="AC702" s="427"/>
      <c r="AD702" s="427"/>
      <c r="AE702" s="427"/>
      <c r="AF702" s="427"/>
      <c r="AG702" s="427"/>
      <c r="AH702" s="427"/>
      <c r="AI702" s="427"/>
      <c r="AJ702" s="427"/>
      <c r="AK702" s="427"/>
      <c r="AL702" s="427"/>
      <c r="AM702" s="427"/>
      <c r="AN702" s="427"/>
    </row>
    <row r="703" spans="2:40" s="428" customFormat="1" ht="10.5" customHeight="1">
      <c r="B703" s="429"/>
      <c r="C703" s="429"/>
      <c r="D703" s="429"/>
      <c r="F703" s="429"/>
      <c r="G703" s="429"/>
      <c r="J703" s="427"/>
      <c r="K703" s="427"/>
      <c r="L703" s="427"/>
      <c r="M703" s="427"/>
      <c r="N703" s="427"/>
      <c r="O703" s="427"/>
      <c r="P703" s="427"/>
      <c r="Q703" s="427"/>
      <c r="R703" s="427"/>
      <c r="S703" s="427"/>
      <c r="T703" s="427"/>
      <c r="U703" s="427"/>
      <c r="V703" s="427"/>
      <c r="W703" s="427"/>
      <c r="X703" s="427"/>
      <c r="Y703" s="427"/>
      <c r="Z703" s="427"/>
      <c r="AA703" s="427"/>
      <c r="AB703" s="427"/>
      <c r="AC703" s="427"/>
      <c r="AD703" s="427"/>
      <c r="AE703" s="427"/>
      <c r="AF703" s="427"/>
      <c r="AG703" s="427"/>
      <c r="AH703" s="427"/>
      <c r="AI703" s="427"/>
      <c r="AJ703" s="427"/>
      <c r="AK703" s="427"/>
      <c r="AL703" s="427"/>
      <c r="AM703" s="427"/>
      <c r="AN703" s="427"/>
    </row>
    <row r="704" spans="2:40" s="428" customFormat="1" ht="10.5" customHeight="1">
      <c r="B704" s="429"/>
      <c r="C704" s="429"/>
      <c r="D704" s="429"/>
      <c r="F704" s="429"/>
      <c r="G704" s="429"/>
      <c r="J704" s="427"/>
      <c r="K704" s="427"/>
      <c r="L704" s="427"/>
      <c r="M704" s="427"/>
      <c r="N704" s="427"/>
      <c r="O704" s="427"/>
      <c r="P704" s="427"/>
      <c r="Q704" s="427"/>
      <c r="R704" s="427"/>
      <c r="S704" s="427"/>
      <c r="T704" s="427"/>
      <c r="U704" s="427"/>
      <c r="V704" s="427"/>
      <c r="W704" s="427"/>
      <c r="X704" s="427"/>
      <c r="Y704" s="427"/>
      <c r="Z704" s="427"/>
      <c r="AA704" s="427"/>
      <c r="AB704" s="427"/>
      <c r="AC704" s="427"/>
      <c r="AD704" s="427"/>
      <c r="AE704" s="427"/>
      <c r="AF704" s="427"/>
      <c r="AG704" s="427"/>
      <c r="AH704" s="427"/>
      <c r="AI704" s="427"/>
      <c r="AJ704" s="427"/>
      <c r="AK704" s="427"/>
      <c r="AL704" s="427"/>
      <c r="AM704" s="427"/>
      <c r="AN704" s="427"/>
    </row>
    <row r="705" spans="2:40" s="428" customFormat="1" ht="10.5" customHeight="1">
      <c r="B705" s="429"/>
      <c r="C705" s="429"/>
      <c r="D705" s="429"/>
      <c r="F705" s="429"/>
      <c r="G705" s="429"/>
      <c r="J705" s="427"/>
      <c r="K705" s="427"/>
      <c r="L705" s="427"/>
      <c r="M705" s="427"/>
      <c r="N705" s="427"/>
      <c r="O705" s="427"/>
      <c r="P705" s="427"/>
      <c r="Q705" s="427"/>
      <c r="R705" s="427"/>
      <c r="S705" s="427"/>
      <c r="T705" s="427"/>
      <c r="U705" s="427"/>
      <c r="V705" s="427"/>
      <c r="W705" s="427"/>
      <c r="X705" s="427"/>
      <c r="Y705" s="427"/>
      <c r="Z705" s="427"/>
      <c r="AA705" s="427"/>
      <c r="AB705" s="427"/>
      <c r="AC705" s="427"/>
      <c r="AD705" s="427"/>
      <c r="AE705" s="427"/>
      <c r="AF705" s="427"/>
      <c r="AG705" s="427"/>
      <c r="AH705" s="427"/>
      <c r="AI705" s="427"/>
      <c r="AJ705" s="427"/>
      <c r="AK705" s="427"/>
      <c r="AL705" s="427"/>
      <c r="AM705" s="427"/>
      <c r="AN705" s="427"/>
    </row>
    <row r="706" spans="2:40" s="428" customFormat="1" ht="10.5" customHeight="1">
      <c r="B706" s="429"/>
      <c r="C706" s="429"/>
      <c r="D706" s="429"/>
      <c r="F706" s="429"/>
      <c r="G706" s="429"/>
      <c r="J706" s="427"/>
      <c r="K706" s="427"/>
      <c r="L706" s="427"/>
      <c r="M706" s="427"/>
      <c r="N706" s="427"/>
      <c r="O706" s="427"/>
      <c r="P706" s="427"/>
      <c r="Q706" s="427"/>
      <c r="R706" s="427"/>
      <c r="S706" s="427"/>
      <c r="T706" s="427"/>
      <c r="U706" s="427"/>
      <c r="V706" s="427"/>
      <c r="W706" s="427"/>
      <c r="X706" s="427"/>
      <c r="Y706" s="427"/>
      <c r="Z706" s="427"/>
      <c r="AA706" s="427"/>
      <c r="AB706" s="427"/>
      <c r="AC706" s="427"/>
      <c r="AD706" s="427"/>
      <c r="AE706" s="427"/>
      <c r="AF706" s="427"/>
      <c r="AG706" s="427"/>
      <c r="AH706" s="427"/>
      <c r="AI706" s="427"/>
      <c r="AJ706" s="427"/>
      <c r="AK706" s="427"/>
      <c r="AL706" s="427"/>
      <c r="AM706" s="427"/>
      <c r="AN706" s="427"/>
    </row>
  </sheetData>
  <sheetProtection algorithmName="SHA-512" hashValue="CsrwwwNY9JrUlbUh3JbrvVgCZjDn5W9HsPUAWk6qi1IbzuLfL8CnTDP8phxYWQ3Oq8tVmHrJyoHUx0kMM1a/Vg==" saltValue="lY7pjjDZJpJWhrbxKjhfhw==" spinCount="100000" sheet="1" objects="1" scenarios="1" selectLockedCells="1"/>
  <mergeCells count="1">
    <mergeCell ref="F11:I11"/>
  </mergeCells>
  <phoneticPr fontId="3"/>
  <printOptions horizontalCentered="1"/>
  <pageMargins left="0.94488188976377963" right="0.51181102362204722" top="0.78740157480314965" bottom="0.70866141732283472" header="0.31496062992125984" footer="0.31496062992125984"/>
  <pageSetup paperSize="8" scale="94" fitToHeight="0" orientation="landscape" horizontalDpi="1200" r:id="rId1"/>
  <headerFooter scaleWithDoc="0" alignWithMargins="0">
    <oddHeader>&amp;R&amp;"Meiryo UI,標準"&amp;9&amp;D</oddHeader>
    <oddFooter>&amp;C&amp;"Meiryo UI,標準"&amp;9－税額の算定【&amp;P】－</oddFooter>
  </headerFooter>
  <rowBreaks count="1" manualBreakCount="1">
    <brk id="129" min="1" max="39"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outlinePr showOutlineSymbols="0"/>
  </sheetPr>
  <dimension ref="B1:AM529"/>
  <sheetViews>
    <sheetView showGridLines="0" showRowColHeaders="0" showOutlineSymbols="0" view="pageBreakPreview" zoomScale="120" zoomScaleNormal="120" zoomScaleSheetLayoutView="120" workbookViewId="0">
      <pane xSplit="8" ySplit="3" topLeftCell="I4" activePane="bottomRight" state="frozen"/>
      <selection pane="topRight" activeCell="I1" sqref="I1"/>
      <selection pane="bottomLeft" activeCell="A4" sqref="A4"/>
      <selection pane="bottomRight"/>
    </sheetView>
  </sheetViews>
  <sheetFormatPr defaultRowHeight="11.25" customHeight="1" outlineLevelRow="1"/>
  <cols>
    <col min="1" max="1" width="0.5" style="3" customWidth="1"/>
    <col min="2" max="2" width="2.875" style="33" customWidth="1"/>
    <col min="3" max="4" width="1.875" style="33" customWidth="1"/>
    <col min="5" max="5" width="1.875" style="3" customWidth="1"/>
    <col min="6" max="6" width="1.875" style="33" customWidth="1"/>
    <col min="7" max="7" width="6.625" style="3" customWidth="1"/>
    <col min="8" max="8" width="4.5" style="3" bestFit="1" customWidth="1"/>
    <col min="9" max="39" width="5.375" style="9" customWidth="1"/>
    <col min="40" max="40" width="0.5" style="3" customWidth="1"/>
    <col min="41" max="41" width="6.75" style="3" customWidth="1"/>
    <col min="42" max="42" width="6.125" style="3" bestFit="1" customWidth="1"/>
    <col min="43" max="43" width="5.875" style="3" bestFit="1" customWidth="1"/>
    <col min="44" max="52" width="6.75" style="3" customWidth="1"/>
    <col min="53" max="88" width="5.875" style="3" customWidth="1"/>
    <col min="89" max="16384" width="9" style="3"/>
  </cols>
  <sheetData>
    <row r="1" spans="2:39" ht="3" customHeight="1"/>
    <row r="2" spans="2:39" ht="18" customHeight="1">
      <c r="B2" s="558" t="s">
        <v>1147</v>
      </c>
      <c r="AM2" s="1968" t="s">
        <v>1312</v>
      </c>
    </row>
    <row r="3" spans="2:39" s="33" customFormat="1" ht="15" customHeight="1">
      <c r="B3" s="1476"/>
      <c r="C3" s="1474"/>
      <c r="D3" s="1474"/>
      <c r="E3" s="1474"/>
      <c r="F3" s="1474"/>
      <c r="G3" s="1474"/>
      <c r="H3" s="1475"/>
      <c r="I3" s="1476" t="s">
        <v>1021</v>
      </c>
      <c r="J3" s="1577">
        <v>1</v>
      </c>
      <c r="K3" s="1577">
        <v>2</v>
      </c>
      <c r="L3" s="1577">
        <v>3</v>
      </c>
      <c r="M3" s="1577">
        <v>4</v>
      </c>
      <c r="N3" s="1578">
        <v>5</v>
      </c>
      <c r="O3" s="1579">
        <v>6</v>
      </c>
      <c r="P3" s="1577">
        <v>7</v>
      </c>
      <c r="Q3" s="1577">
        <v>8</v>
      </c>
      <c r="R3" s="1577">
        <v>9</v>
      </c>
      <c r="S3" s="1578">
        <v>10</v>
      </c>
      <c r="T3" s="1579">
        <v>11</v>
      </c>
      <c r="U3" s="1577">
        <v>12</v>
      </c>
      <c r="V3" s="1577">
        <v>13</v>
      </c>
      <c r="W3" s="1577">
        <v>14</v>
      </c>
      <c r="X3" s="1578">
        <v>15</v>
      </c>
      <c r="Y3" s="1579">
        <v>16</v>
      </c>
      <c r="Z3" s="1577">
        <v>17</v>
      </c>
      <c r="AA3" s="1577">
        <v>18</v>
      </c>
      <c r="AB3" s="1577">
        <v>19</v>
      </c>
      <c r="AC3" s="1578">
        <v>20</v>
      </c>
      <c r="AD3" s="1579">
        <v>21</v>
      </c>
      <c r="AE3" s="1577">
        <v>22</v>
      </c>
      <c r="AF3" s="1577">
        <v>23</v>
      </c>
      <c r="AG3" s="1577">
        <v>24</v>
      </c>
      <c r="AH3" s="1578">
        <v>25</v>
      </c>
      <c r="AI3" s="1579">
        <v>26</v>
      </c>
      <c r="AJ3" s="1577">
        <v>27</v>
      </c>
      <c r="AK3" s="1577">
        <v>28</v>
      </c>
      <c r="AL3" s="1577">
        <v>29</v>
      </c>
      <c r="AM3" s="1578">
        <v>30</v>
      </c>
    </row>
    <row r="4" spans="2:39" s="428" customFormat="1" ht="12" customHeight="1">
      <c r="B4" s="1547" t="s">
        <v>930</v>
      </c>
      <c r="C4" s="1550" t="s">
        <v>461</v>
      </c>
      <c r="D4" s="1550"/>
      <c r="E4" s="1549"/>
      <c r="F4" s="1550"/>
      <c r="G4" s="1550"/>
      <c r="H4" s="1638"/>
      <c r="I4" s="1580">
        <f t="shared" ref="I4:AM4" si="0">SUM(I5:I7)</f>
        <v>0</v>
      </c>
      <c r="J4" s="1581">
        <f t="shared" si="0"/>
        <v>0</v>
      </c>
      <c r="K4" s="1581">
        <f t="shared" si="0"/>
        <v>0</v>
      </c>
      <c r="L4" s="1581">
        <f t="shared" si="0"/>
        <v>0</v>
      </c>
      <c r="M4" s="1581">
        <f t="shared" si="0"/>
        <v>0</v>
      </c>
      <c r="N4" s="1582">
        <f t="shared" si="0"/>
        <v>0</v>
      </c>
      <c r="O4" s="1580">
        <f t="shared" si="0"/>
        <v>0</v>
      </c>
      <c r="P4" s="1581">
        <f t="shared" si="0"/>
        <v>0</v>
      </c>
      <c r="Q4" s="1581">
        <f t="shared" si="0"/>
        <v>0</v>
      </c>
      <c r="R4" s="1581">
        <f t="shared" si="0"/>
        <v>0</v>
      </c>
      <c r="S4" s="1582">
        <f t="shared" si="0"/>
        <v>0</v>
      </c>
      <c r="T4" s="1580">
        <f t="shared" si="0"/>
        <v>0</v>
      </c>
      <c r="U4" s="1581">
        <f t="shared" si="0"/>
        <v>0</v>
      </c>
      <c r="V4" s="1581">
        <f t="shared" si="0"/>
        <v>0</v>
      </c>
      <c r="W4" s="1581">
        <f t="shared" si="0"/>
        <v>0</v>
      </c>
      <c r="X4" s="1582">
        <f t="shared" si="0"/>
        <v>0</v>
      </c>
      <c r="Y4" s="1580">
        <f t="shared" si="0"/>
        <v>0</v>
      </c>
      <c r="Z4" s="1581">
        <f t="shared" si="0"/>
        <v>0</v>
      </c>
      <c r="AA4" s="1581">
        <f t="shared" si="0"/>
        <v>0</v>
      </c>
      <c r="AB4" s="1581">
        <f t="shared" si="0"/>
        <v>0</v>
      </c>
      <c r="AC4" s="1582">
        <f t="shared" si="0"/>
        <v>0</v>
      </c>
      <c r="AD4" s="1580">
        <f t="shared" si="0"/>
        <v>0</v>
      </c>
      <c r="AE4" s="1581">
        <f t="shared" si="0"/>
        <v>0</v>
      </c>
      <c r="AF4" s="1581">
        <f t="shared" si="0"/>
        <v>0</v>
      </c>
      <c r="AG4" s="1581">
        <f t="shared" si="0"/>
        <v>0</v>
      </c>
      <c r="AH4" s="1582">
        <f t="shared" si="0"/>
        <v>0</v>
      </c>
      <c r="AI4" s="1580">
        <f t="shared" si="0"/>
        <v>0</v>
      </c>
      <c r="AJ4" s="1581">
        <f t="shared" si="0"/>
        <v>0</v>
      </c>
      <c r="AK4" s="1581">
        <f t="shared" si="0"/>
        <v>0</v>
      </c>
      <c r="AL4" s="1581">
        <f t="shared" si="0"/>
        <v>0</v>
      </c>
      <c r="AM4" s="1582">
        <f t="shared" si="0"/>
        <v>0</v>
      </c>
    </row>
    <row r="5" spans="2:39" s="428" customFormat="1" ht="12" customHeight="1">
      <c r="B5" s="1569"/>
      <c r="C5" s="547"/>
      <c r="D5" s="492"/>
      <c r="E5" s="518" t="s">
        <v>932</v>
      </c>
      <c r="F5" s="492" t="str">
        <f>費用元デｰタ!D199</f>
        <v>借入1</v>
      </c>
      <c r="G5" s="492"/>
      <c r="H5" s="744"/>
      <c r="I5" s="1338">
        <f>'入力(4)'!J46</f>
        <v>0</v>
      </c>
      <c r="J5" s="513">
        <f>I5-支出元デｰタ!J6</f>
        <v>0</v>
      </c>
      <c r="K5" s="513">
        <f>J5-支出元デｰタ!K6</f>
        <v>0</v>
      </c>
      <c r="L5" s="513">
        <f>K5-支出元デｰタ!L6</f>
        <v>0</v>
      </c>
      <c r="M5" s="513">
        <f>L5-支出元デｰタ!M6</f>
        <v>0</v>
      </c>
      <c r="N5" s="1337">
        <f>M5-支出元デｰタ!N6</f>
        <v>0</v>
      </c>
      <c r="O5" s="1338">
        <f>N5-支出元デｰタ!O6</f>
        <v>0</v>
      </c>
      <c r="P5" s="513">
        <f>O5-支出元デｰタ!P6</f>
        <v>0</v>
      </c>
      <c r="Q5" s="513">
        <f>P5-支出元デｰタ!Q6</f>
        <v>0</v>
      </c>
      <c r="R5" s="513">
        <f>Q5-支出元デｰタ!R6</f>
        <v>0</v>
      </c>
      <c r="S5" s="1337">
        <f>R5-支出元デｰタ!S6</f>
        <v>0</v>
      </c>
      <c r="T5" s="1338">
        <f>S5-支出元デｰタ!T6</f>
        <v>0</v>
      </c>
      <c r="U5" s="513">
        <f>T5-支出元デｰタ!U6</f>
        <v>0</v>
      </c>
      <c r="V5" s="513">
        <f>U5-支出元デｰタ!V6</f>
        <v>0</v>
      </c>
      <c r="W5" s="513">
        <f>V5-支出元デｰタ!W6</f>
        <v>0</v>
      </c>
      <c r="X5" s="1337">
        <f>W5-支出元デｰタ!X6</f>
        <v>0</v>
      </c>
      <c r="Y5" s="1338">
        <f>X5-支出元デｰタ!Y6</f>
        <v>0</v>
      </c>
      <c r="Z5" s="513">
        <f>Y5-支出元デｰタ!Z6</f>
        <v>0</v>
      </c>
      <c r="AA5" s="513">
        <f>Z5-支出元デｰタ!AA6</f>
        <v>0</v>
      </c>
      <c r="AB5" s="513">
        <f>AA5-支出元デｰタ!AB6</f>
        <v>0</v>
      </c>
      <c r="AC5" s="1337">
        <f>AB5-支出元デｰタ!AC6</f>
        <v>0</v>
      </c>
      <c r="AD5" s="1338">
        <f>AC5-支出元デｰタ!AD6</f>
        <v>0</v>
      </c>
      <c r="AE5" s="513">
        <f>AD5-支出元デｰタ!AE6</f>
        <v>0</v>
      </c>
      <c r="AF5" s="513">
        <f>AE5-支出元デｰタ!AF6</f>
        <v>0</v>
      </c>
      <c r="AG5" s="513">
        <f>AF5-支出元デｰタ!AG6</f>
        <v>0</v>
      </c>
      <c r="AH5" s="1337">
        <f>AG5-支出元デｰタ!AH6</f>
        <v>0</v>
      </c>
      <c r="AI5" s="1338">
        <f>AH5-支出元デｰタ!AI6</f>
        <v>0</v>
      </c>
      <c r="AJ5" s="513">
        <f>AI5-支出元デｰタ!AJ6</f>
        <v>0</v>
      </c>
      <c r="AK5" s="513">
        <f>AJ5-支出元デｰタ!AK6</f>
        <v>0</v>
      </c>
      <c r="AL5" s="513">
        <f>AK5-支出元デｰタ!AL6</f>
        <v>0</v>
      </c>
      <c r="AM5" s="1337">
        <f>AL5-支出元デｰタ!AM6</f>
        <v>0</v>
      </c>
    </row>
    <row r="6" spans="2:39" s="428" customFormat="1" ht="12" customHeight="1">
      <c r="B6" s="1569"/>
      <c r="C6" s="530"/>
      <c r="E6" s="429" t="s">
        <v>933</v>
      </c>
      <c r="F6" s="428" t="str">
        <f>費用元デｰタ!D202</f>
        <v>借入2</v>
      </c>
      <c r="H6" s="1637"/>
      <c r="I6" s="1326">
        <f>'入力(4)'!J49</f>
        <v>0</v>
      </c>
      <c r="J6" s="512">
        <f>I6-支出元デｰタ!J9</f>
        <v>0</v>
      </c>
      <c r="K6" s="512">
        <f>J6-支出元デｰタ!K9</f>
        <v>0</v>
      </c>
      <c r="L6" s="512">
        <f>K6-支出元デｰタ!L9</f>
        <v>0</v>
      </c>
      <c r="M6" s="512">
        <f>L6-支出元デｰタ!M9</f>
        <v>0</v>
      </c>
      <c r="N6" s="1325">
        <f>M6-支出元デｰタ!N9</f>
        <v>0</v>
      </c>
      <c r="O6" s="1326">
        <f>N6-支出元デｰタ!O9</f>
        <v>0</v>
      </c>
      <c r="P6" s="512">
        <f>O6-支出元デｰタ!P9</f>
        <v>0</v>
      </c>
      <c r="Q6" s="512">
        <f>P6-支出元デｰタ!Q9</f>
        <v>0</v>
      </c>
      <c r="R6" s="512">
        <f>Q6-支出元デｰタ!R9</f>
        <v>0</v>
      </c>
      <c r="S6" s="1325">
        <f>R6-支出元デｰタ!S9</f>
        <v>0</v>
      </c>
      <c r="T6" s="1326">
        <f>S6-支出元デｰタ!T9</f>
        <v>0</v>
      </c>
      <c r="U6" s="512">
        <f>T6-支出元デｰタ!U9</f>
        <v>0</v>
      </c>
      <c r="V6" s="512">
        <f>U6-支出元デｰタ!V9</f>
        <v>0</v>
      </c>
      <c r="W6" s="512">
        <f>V6-支出元デｰタ!W9</f>
        <v>0</v>
      </c>
      <c r="X6" s="1325">
        <f>W6-支出元デｰタ!X9</f>
        <v>0</v>
      </c>
      <c r="Y6" s="1326">
        <f>X6-支出元デｰタ!Y9</f>
        <v>0</v>
      </c>
      <c r="Z6" s="512">
        <f>Y6-支出元デｰタ!Z9</f>
        <v>0</v>
      </c>
      <c r="AA6" s="512">
        <f>Z6-支出元デｰタ!AA9</f>
        <v>0</v>
      </c>
      <c r="AB6" s="512">
        <f>AA6-支出元デｰタ!AB9</f>
        <v>0</v>
      </c>
      <c r="AC6" s="1325">
        <f>AB6-支出元デｰタ!AC9</f>
        <v>0</v>
      </c>
      <c r="AD6" s="1326">
        <f>AC6-支出元デｰタ!AD9</f>
        <v>0</v>
      </c>
      <c r="AE6" s="512">
        <f>AD6-支出元デｰタ!AE9</f>
        <v>0</v>
      </c>
      <c r="AF6" s="512">
        <f>AE6-支出元デｰタ!AF9</f>
        <v>0</v>
      </c>
      <c r="AG6" s="512">
        <f>AF6-支出元デｰタ!AG9</f>
        <v>0</v>
      </c>
      <c r="AH6" s="1325">
        <f>AG6-支出元デｰタ!AH9</f>
        <v>0</v>
      </c>
      <c r="AI6" s="1326">
        <f>AH6-支出元デｰタ!AI9</f>
        <v>0</v>
      </c>
      <c r="AJ6" s="512">
        <f>AI6-支出元デｰタ!AJ9</f>
        <v>0</v>
      </c>
      <c r="AK6" s="512">
        <f>AJ6-支出元デｰタ!AK9</f>
        <v>0</v>
      </c>
      <c r="AL6" s="512">
        <f>AK6-支出元デｰタ!AL9</f>
        <v>0</v>
      </c>
      <c r="AM6" s="1325">
        <f>AL6-支出元デｰタ!AM9</f>
        <v>0</v>
      </c>
    </row>
    <row r="7" spans="2:39" s="428" customFormat="1" ht="12" customHeight="1">
      <c r="B7" s="1636"/>
      <c r="C7" s="1587"/>
      <c r="D7" s="491"/>
      <c r="E7" s="523" t="s">
        <v>937</v>
      </c>
      <c r="F7" s="491" t="str">
        <f>費用元デｰタ!D205</f>
        <v>住宅ローン</v>
      </c>
      <c r="G7" s="491"/>
      <c r="H7" s="746"/>
      <c r="I7" s="1354">
        <f>'入力(4)'!J52</f>
        <v>0</v>
      </c>
      <c r="J7" s="511">
        <f>I7-支出元デｰタ!J12</f>
        <v>0</v>
      </c>
      <c r="K7" s="511">
        <f>J7-支出元デｰタ!K12</f>
        <v>0</v>
      </c>
      <c r="L7" s="511">
        <f>K7-支出元デｰタ!L12</f>
        <v>0</v>
      </c>
      <c r="M7" s="511">
        <f>L7-支出元デｰタ!M12</f>
        <v>0</v>
      </c>
      <c r="N7" s="1353">
        <f>M7-支出元デｰタ!N12</f>
        <v>0</v>
      </c>
      <c r="O7" s="1354">
        <f>N7-支出元デｰタ!O12</f>
        <v>0</v>
      </c>
      <c r="P7" s="511">
        <f>O7-支出元デｰタ!P12</f>
        <v>0</v>
      </c>
      <c r="Q7" s="511">
        <f>P7-支出元デｰタ!Q12</f>
        <v>0</v>
      </c>
      <c r="R7" s="511">
        <f>Q7-支出元デｰタ!R12</f>
        <v>0</v>
      </c>
      <c r="S7" s="1353">
        <f>R7-支出元デｰタ!S12</f>
        <v>0</v>
      </c>
      <c r="T7" s="1354">
        <f>S7-支出元デｰタ!T12</f>
        <v>0</v>
      </c>
      <c r="U7" s="511">
        <f>T7-支出元デｰタ!U12</f>
        <v>0</v>
      </c>
      <c r="V7" s="511">
        <f>U7-支出元デｰタ!V12</f>
        <v>0</v>
      </c>
      <c r="W7" s="511">
        <f>V7-支出元デｰタ!W12</f>
        <v>0</v>
      </c>
      <c r="X7" s="1353">
        <f>W7-支出元デｰタ!X12</f>
        <v>0</v>
      </c>
      <c r="Y7" s="1354">
        <f>X7-支出元デｰタ!Y12</f>
        <v>0</v>
      </c>
      <c r="Z7" s="511">
        <f>Y7-支出元デｰタ!Z12</f>
        <v>0</v>
      </c>
      <c r="AA7" s="511">
        <f>Z7-支出元デｰタ!AA12</f>
        <v>0</v>
      </c>
      <c r="AB7" s="511">
        <f>AA7-支出元デｰタ!AB12</f>
        <v>0</v>
      </c>
      <c r="AC7" s="1353">
        <f>AB7-支出元デｰタ!AC12</f>
        <v>0</v>
      </c>
      <c r="AD7" s="1354">
        <f>AC7-支出元デｰタ!AD12</f>
        <v>0</v>
      </c>
      <c r="AE7" s="511">
        <f>AD7-支出元デｰタ!AE12</f>
        <v>0</v>
      </c>
      <c r="AF7" s="511">
        <f>AE7-支出元デｰタ!AF12</f>
        <v>0</v>
      </c>
      <c r="AG7" s="511">
        <f>AF7-支出元デｰタ!AG12</f>
        <v>0</v>
      </c>
      <c r="AH7" s="1353">
        <f>AG7-支出元デｰタ!AH12</f>
        <v>0</v>
      </c>
      <c r="AI7" s="1354">
        <f>AH7-支出元デｰタ!AI12</f>
        <v>0</v>
      </c>
      <c r="AJ7" s="511">
        <f>AI7-支出元デｰタ!AJ12</f>
        <v>0</v>
      </c>
      <c r="AK7" s="511">
        <f>AJ7-支出元デｰタ!AK12</f>
        <v>0</v>
      </c>
      <c r="AL7" s="511">
        <f>AK7-支出元デｰタ!AL12</f>
        <v>0</v>
      </c>
      <c r="AM7" s="1353">
        <f>AL7-支出元デｰタ!AM12</f>
        <v>0</v>
      </c>
    </row>
    <row r="8" spans="2:39" s="428" customFormat="1" ht="12" customHeight="1">
      <c r="B8" s="1547" t="s">
        <v>936</v>
      </c>
      <c r="C8" s="1550" t="s">
        <v>462</v>
      </c>
      <c r="D8" s="1550"/>
      <c r="E8" s="1549"/>
      <c r="F8" s="1550"/>
      <c r="G8" s="1550"/>
      <c r="H8" s="1638"/>
      <c r="I8" s="1580">
        <f>I9+I13+I17</f>
        <v>0</v>
      </c>
      <c r="J8" s="1543">
        <f t="shared" ref="J8:AM8" si="1">J9+J13+J17</f>
        <v>0</v>
      </c>
      <c r="K8" s="1543">
        <f t="shared" si="1"/>
        <v>0</v>
      </c>
      <c r="L8" s="1543">
        <f t="shared" si="1"/>
        <v>0</v>
      </c>
      <c r="M8" s="1543">
        <f t="shared" si="1"/>
        <v>0</v>
      </c>
      <c r="N8" s="1585">
        <f t="shared" si="1"/>
        <v>0</v>
      </c>
      <c r="O8" s="1542">
        <f t="shared" si="1"/>
        <v>0</v>
      </c>
      <c r="P8" s="1543">
        <f t="shared" si="1"/>
        <v>0</v>
      </c>
      <c r="Q8" s="1543">
        <f t="shared" si="1"/>
        <v>0</v>
      </c>
      <c r="R8" s="1543">
        <f t="shared" si="1"/>
        <v>0</v>
      </c>
      <c r="S8" s="1585">
        <f t="shared" si="1"/>
        <v>0</v>
      </c>
      <c r="T8" s="1542">
        <f t="shared" si="1"/>
        <v>0</v>
      </c>
      <c r="U8" s="1543">
        <f t="shared" si="1"/>
        <v>0</v>
      </c>
      <c r="V8" s="1543">
        <f t="shared" si="1"/>
        <v>0</v>
      </c>
      <c r="W8" s="1543">
        <f t="shared" si="1"/>
        <v>0</v>
      </c>
      <c r="X8" s="1585">
        <f t="shared" si="1"/>
        <v>0</v>
      </c>
      <c r="Y8" s="1542">
        <f t="shared" si="1"/>
        <v>0</v>
      </c>
      <c r="Z8" s="1543">
        <f t="shared" si="1"/>
        <v>0</v>
      </c>
      <c r="AA8" s="1543">
        <f t="shared" si="1"/>
        <v>0</v>
      </c>
      <c r="AB8" s="1543">
        <f t="shared" si="1"/>
        <v>0</v>
      </c>
      <c r="AC8" s="1585">
        <f t="shared" si="1"/>
        <v>0</v>
      </c>
      <c r="AD8" s="1542">
        <f t="shared" si="1"/>
        <v>0</v>
      </c>
      <c r="AE8" s="1543">
        <f t="shared" si="1"/>
        <v>0</v>
      </c>
      <c r="AF8" s="1543">
        <f t="shared" si="1"/>
        <v>0</v>
      </c>
      <c r="AG8" s="1543">
        <f t="shared" si="1"/>
        <v>0</v>
      </c>
      <c r="AH8" s="1585">
        <f t="shared" si="1"/>
        <v>0</v>
      </c>
      <c r="AI8" s="1542">
        <f t="shared" si="1"/>
        <v>0</v>
      </c>
      <c r="AJ8" s="1543">
        <f t="shared" si="1"/>
        <v>0</v>
      </c>
      <c r="AK8" s="1543">
        <f t="shared" si="1"/>
        <v>0</v>
      </c>
      <c r="AL8" s="1543">
        <f t="shared" si="1"/>
        <v>0</v>
      </c>
      <c r="AM8" s="1585">
        <f t="shared" si="1"/>
        <v>0</v>
      </c>
    </row>
    <row r="9" spans="2:39" s="428" customFormat="1" ht="12" customHeight="1">
      <c r="B9" s="1569"/>
      <c r="C9" s="1296" t="s">
        <v>931</v>
      </c>
      <c r="D9" s="1302" t="s">
        <v>463</v>
      </c>
      <c r="E9" s="1302"/>
      <c r="F9" s="1302"/>
      <c r="G9" s="1302"/>
      <c r="H9" s="1640"/>
      <c r="I9" s="1330">
        <f t="shared" ref="I9:AM9" si="2">SUM(I10:I12)</f>
        <v>0</v>
      </c>
      <c r="J9" s="1303">
        <f t="shared" si="2"/>
        <v>0</v>
      </c>
      <c r="K9" s="1303">
        <f t="shared" si="2"/>
        <v>0</v>
      </c>
      <c r="L9" s="1303">
        <f t="shared" si="2"/>
        <v>0</v>
      </c>
      <c r="M9" s="1303">
        <f t="shared" si="2"/>
        <v>0</v>
      </c>
      <c r="N9" s="1329">
        <f t="shared" si="2"/>
        <v>0</v>
      </c>
      <c r="O9" s="1330">
        <f t="shared" si="2"/>
        <v>0</v>
      </c>
      <c r="P9" s="1303">
        <f t="shared" si="2"/>
        <v>0</v>
      </c>
      <c r="Q9" s="1303">
        <f t="shared" si="2"/>
        <v>0</v>
      </c>
      <c r="R9" s="1303">
        <f t="shared" si="2"/>
        <v>0</v>
      </c>
      <c r="S9" s="1329">
        <f t="shared" si="2"/>
        <v>0</v>
      </c>
      <c r="T9" s="1330">
        <f t="shared" si="2"/>
        <v>0</v>
      </c>
      <c r="U9" s="1303">
        <f t="shared" si="2"/>
        <v>0</v>
      </c>
      <c r="V9" s="1303">
        <f t="shared" si="2"/>
        <v>0</v>
      </c>
      <c r="W9" s="1303">
        <f t="shared" si="2"/>
        <v>0</v>
      </c>
      <c r="X9" s="1329">
        <f t="shared" si="2"/>
        <v>0</v>
      </c>
      <c r="Y9" s="1330">
        <f t="shared" si="2"/>
        <v>0</v>
      </c>
      <c r="Z9" s="1303">
        <f t="shared" si="2"/>
        <v>0</v>
      </c>
      <c r="AA9" s="1303">
        <f t="shared" si="2"/>
        <v>0</v>
      </c>
      <c r="AB9" s="1303">
        <f t="shared" si="2"/>
        <v>0</v>
      </c>
      <c r="AC9" s="1329">
        <f t="shared" si="2"/>
        <v>0</v>
      </c>
      <c r="AD9" s="1330">
        <f t="shared" si="2"/>
        <v>0</v>
      </c>
      <c r="AE9" s="1303">
        <f t="shared" si="2"/>
        <v>0</v>
      </c>
      <c r="AF9" s="1303">
        <f t="shared" si="2"/>
        <v>0</v>
      </c>
      <c r="AG9" s="1303">
        <f t="shared" si="2"/>
        <v>0</v>
      </c>
      <c r="AH9" s="1329">
        <f t="shared" si="2"/>
        <v>0</v>
      </c>
      <c r="AI9" s="1330">
        <f t="shared" si="2"/>
        <v>0</v>
      </c>
      <c r="AJ9" s="1303">
        <f t="shared" si="2"/>
        <v>0</v>
      </c>
      <c r="AK9" s="1303">
        <f t="shared" si="2"/>
        <v>0</v>
      </c>
      <c r="AL9" s="1303">
        <f t="shared" si="2"/>
        <v>0</v>
      </c>
      <c r="AM9" s="1329">
        <f t="shared" si="2"/>
        <v>0</v>
      </c>
    </row>
    <row r="10" spans="2:39" s="428" customFormat="1" ht="12" customHeight="1">
      <c r="B10" s="1569"/>
      <c r="C10" s="1305"/>
      <c r="D10" s="542"/>
      <c r="E10" s="431" t="s">
        <v>932</v>
      </c>
      <c r="F10" s="526" t="s">
        <v>113</v>
      </c>
      <c r="G10" s="568"/>
      <c r="H10" s="1595"/>
      <c r="I10" s="1322">
        <f>'入力(3)'!I46*'入力(3)'!I54</f>
        <v>0</v>
      </c>
      <c r="J10" s="521">
        <f>I10-支出元デｰタ!J15</f>
        <v>0</v>
      </c>
      <c r="K10" s="521">
        <f>J10-支出元デｰタ!K15</f>
        <v>0</v>
      </c>
      <c r="L10" s="521">
        <f>K10-支出元デｰタ!L15</f>
        <v>0</v>
      </c>
      <c r="M10" s="521">
        <f>L10-支出元デｰタ!M15</f>
        <v>0</v>
      </c>
      <c r="N10" s="1321">
        <f>M10-支出元デｰタ!N15</f>
        <v>0</v>
      </c>
      <c r="O10" s="1322">
        <f>N10-支出元デｰタ!O15</f>
        <v>0</v>
      </c>
      <c r="P10" s="521">
        <f>O10-支出元デｰタ!P15</f>
        <v>0</v>
      </c>
      <c r="Q10" s="521">
        <f>P10-支出元デｰタ!Q15</f>
        <v>0</v>
      </c>
      <c r="R10" s="521">
        <f>Q10-支出元デｰタ!R15</f>
        <v>0</v>
      </c>
      <c r="S10" s="1321">
        <f>R10-支出元デｰタ!S15</f>
        <v>0</v>
      </c>
      <c r="T10" s="1322">
        <f>S10-支出元デｰタ!T15</f>
        <v>0</v>
      </c>
      <c r="U10" s="521">
        <f>T10-支出元デｰタ!U15</f>
        <v>0</v>
      </c>
      <c r="V10" s="521">
        <f>U10-支出元デｰタ!V15</f>
        <v>0</v>
      </c>
      <c r="W10" s="521">
        <f>V10-支出元デｰタ!W15</f>
        <v>0</v>
      </c>
      <c r="X10" s="1321">
        <f>W10-支出元デｰタ!X15</f>
        <v>0</v>
      </c>
      <c r="Y10" s="1322">
        <f>X10-支出元デｰタ!Y15</f>
        <v>0</v>
      </c>
      <c r="Z10" s="521">
        <f>Y10-支出元デｰタ!Z15</f>
        <v>0</v>
      </c>
      <c r="AA10" s="521">
        <f>Z10-支出元デｰタ!AA15</f>
        <v>0</v>
      </c>
      <c r="AB10" s="521">
        <f>AA10-支出元デｰタ!AB15</f>
        <v>0</v>
      </c>
      <c r="AC10" s="1321">
        <f>AB10-支出元デｰタ!AC15</f>
        <v>0</v>
      </c>
      <c r="AD10" s="1322">
        <f>AC10-支出元デｰタ!AD15</f>
        <v>0</v>
      </c>
      <c r="AE10" s="521">
        <f>AD10-支出元デｰタ!AE15</f>
        <v>0</v>
      </c>
      <c r="AF10" s="521">
        <f>AE10-支出元デｰタ!AF15</f>
        <v>0</v>
      </c>
      <c r="AG10" s="521">
        <f>AF10-支出元デｰタ!AG15</f>
        <v>0</v>
      </c>
      <c r="AH10" s="1321">
        <f>AG10-支出元デｰタ!AH15</f>
        <v>0</v>
      </c>
      <c r="AI10" s="1322">
        <f>AH10-支出元デｰタ!AI15</f>
        <v>0</v>
      </c>
      <c r="AJ10" s="521">
        <f>AI10-支出元デｰタ!AJ15</f>
        <v>0</v>
      </c>
      <c r="AK10" s="521">
        <f>AJ10-支出元デｰタ!AK15</f>
        <v>0</v>
      </c>
      <c r="AL10" s="521">
        <f>AK10-支出元デｰタ!AL15</f>
        <v>0</v>
      </c>
      <c r="AM10" s="1321">
        <f>AL10-支出元デｰタ!AM15</f>
        <v>0</v>
      </c>
    </row>
    <row r="11" spans="2:39" s="428" customFormat="1" ht="12" customHeight="1">
      <c r="B11" s="1569"/>
      <c r="C11" s="1305"/>
      <c r="D11" s="531"/>
      <c r="E11" s="429" t="s">
        <v>933</v>
      </c>
      <c r="F11" s="525" t="str">
        <f>支出元デｰタ!F18</f>
        <v>店舗</v>
      </c>
      <c r="G11" s="427"/>
      <c r="H11" s="1637"/>
      <c r="I11" s="1326">
        <f>'入力(3)'!K46*'入力(3)'!K54</f>
        <v>0</v>
      </c>
      <c r="J11" s="512">
        <f>I11-支出元デｰタ!J18</f>
        <v>0</v>
      </c>
      <c r="K11" s="512">
        <f>J11-支出元デｰタ!K18</f>
        <v>0</v>
      </c>
      <c r="L11" s="512">
        <f>K11-支出元デｰタ!L18</f>
        <v>0</v>
      </c>
      <c r="M11" s="512">
        <f>L11-支出元デｰタ!M18</f>
        <v>0</v>
      </c>
      <c r="N11" s="1325">
        <f>M11-支出元デｰタ!N18</f>
        <v>0</v>
      </c>
      <c r="O11" s="1326">
        <f>N11-支出元デｰタ!O18</f>
        <v>0</v>
      </c>
      <c r="P11" s="512">
        <f>O11-支出元デｰタ!P18</f>
        <v>0</v>
      </c>
      <c r="Q11" s="512">
        <f>P11-支出元デｰタ!Q18</f>
        <v>0</v>
      </c>
      <c r="R11" s="512">
        <f>Q11-支出元デｰタ!R18</f>
        <v>0</v>
      </c>
      <c r="S11" s="1325">
        <f>R11-支出元デｰタ!S18</f>
        <v>0</v>
      </c>
      <c r="T11" s="1326">
        <f>S11-支出元デｰタ!T18</f>
        <v>0</v>
      </c>
      <c r="U11" s="512">
        <f>T11-支出元デｰタ!U18</f>
        <v>0</v>
      </c>
      <c r="V11" s="512">
        <f>U11-支出元デｰタ!V18</f>
        <v>0</v>
      </c>
      <c r="W11" s="512">
        <f>V11-支出元デｰタ!W18</f>
        <v>0</v>
      </c>
      <c r="X11" s="1325">
        <f>W11-支出元デｰタ!X18</f>
        <v>0</v>
      </c>
      <c r="Y11" s="1326">
        <f>X11-支出元デｰタ!Y18</f>
        <v>0</v>
      </c>
      <c r="Z11" s="512">
        <f>Y11-支出元デｰタ!Z18</f>
        <v>0</v>
      </c>
      <c r="AA11" s="512">
        <f>Z11-支出元デｰタ!AA18</f>
        <v>0</v>
      </c>
      <c r="AB11" s="512">
        <f>AA11-支出元デｰタ!AB18</f>
        <v>0</v>
      </c>
      <c r="AC11" s="1325">
        <f>AB11-支出元デｰタ!AC18</f>
        <v>0</v>
      </c>
      <c r="AD11" s="1326">
        <f>AC11-支出元デｰタ!AD18</f>
        <v>0</v>
      </c>
      <c r="AE11" s="512">
        <f>AD11-支出元デｰタ!AE18</f>
        <v>0</v>
      </c>
      <c r="AF11" s="512">
        <f>AE11-支出元デｰタ!AF18</f>
        <v>0</v>
      </c>
      <c r="AG11" s="512">
        <f>AF11-支出元デｰタ!AG18</f>
        <v>0</v>
      </c>
      <c r="AH11" s="1325">
        <f>AG11-支出元デｰタ!AH18</f>
        <v>0</v>
      </c>
      <c r="AI11" s="1326">
        <f>AH11-支出元デｰタ!AI18</f>
        <v>0</v>
      </c>
      <c r="AJ11" s="512">
        <f>AI11-支出元デｰタ!AJ18</f>
        <v>0</v>
      </c>
      <c r="AK11" s="512">
        <f>AJ11-支出元デｰタ!AK18</f>
        <v>0</v>
      </c>
      <c r="AL11" s="512">
        <f>AK11-支出元デｰタ!AL18</f>
        <v>0</v>
      </c>
      <c r="AM11" s="1325">
        <f>AL11-支出元デｰタ!AM18</f>
        <v>0</v>
      </c>
    </row>
    <row r="12" spans="2:39" s="428" customFormat="1" ht="12" customHeight="1">
      <c r="B12" s="1569"/>
      <c r="C12" s="1305"/>
      <c r="D12" s="531"/>
      <c r="E12" s="429" t="s">
        <v>937</v>
      </c>
      <c r="F12" s="525" t="str">
        <f>支出元デｰタ!F21</f>
        <v>事務所</v>
      </c>
      <c r="G12" s="427"/>
      <c r="H12" s="1637"/>
      <c r="I12" s="1326">
        <f>'入力(3)'!M46*'入力(3)'!M54</f>
        <v>0</v>
      </c>
      <c r="J12" s="512">
        <f>I12-支出元デｰタ!J21</f>
        <v>0</v>
      </c>
      <c r="K12" s="512">
        <f>J12-支出元デｰタ!K21</f>
        <v>0</v>
      </c>
      <c r="L12" s="512">
        <f>K12-支出元デｰタ!L21</f>
        <v>0</v>
      </c>
      <c r="M12" s="512">
        <f>L12-支出元デｰタ!M21</f>
        <v>0</v>
      </c>
      <c r="N12" s="1325">
        <f>M12-支出元デｰタ!N21</f>
        <v>0</v>
      </c>
      <c r="O12" s="1326">
        <f>N12-支出元デｰタ!O21</f>
        <v>0</v>
      </c>
      <c r="P12" s="512">
        <f>O12-支出元デｰタ!P21</f>
        <v>0</v>
      </c>
      <c r="Q12" s="512">
        <f>P12-支出元デｰタ!Q21</f>
        <v>0</v>
      </c>
      <c r="R12" s="512">
        <f>Q12-支出元デｰタ!R21</f>
        <v>0</v>
      </c>
      <c r="S12" s="1325">
        <f>R12-支出元デｰタ!S21</f>
        <v>0</v>
      </c>
      <c r="T12" s="1326">
        <f>S12-支出元デｰタ!T21</f>
        <v>0</v>
      </c>
      <c r="U12" s="512">
        <f>T12-支出元デｰタ!U21</f>
        <v>0</v>
      </c>
      <c r="V12" s="512">
        <f>U12-支出元デｰタ!V21</f>
        <v>0</v>
      </c>
      <c r="W12" s="512">
        <f>V12-支出元デｰタ!W21</f>
        <v>0</v>
      </c>
      <c r="X12" s="1325">
        <f>W12-支出元デｰタ!X21</f>
        <v>0</v>
      </c>
      <c r="Y12" s="1326">
        <f>X12-支出元デｰタ!Y21</f>
        <v>0</v>
      </c>
      <c r="Z12" s="512">
        <f>Y12-支出元デｰタ!Z21</f>
        <v>0</v>
      </c>
      <c r="AA12" s="512">
        <f>Z12-支出元デｰタ!AA21</f>
        <v>0</v>
      </c>
      <c r="AB12" s="512">
        <f>AA12-支出元デｰタ!AB21</f>
        <v>0</v>
      </c>
      <c r="AC12" s="1325">
        <f>AB12-支出元デｰタ!AC21</f>
        <v>0</v>
      </c>
      <c r="AD12" s="1326">
        <f>AC12-支出元デｰタ!AD21</f>
        <v>0</v>
      </c>
      <c r="AE12" s="512">
        <f>AD12-支出元デｰタ!AE21</f>
        <v>0</v>
      </c>
      <c r="AF12" s="512">
        <f>AE12-支出元デｰタ!AF21</f>
        <v>0</v>
      </c>
      <c r="AG12" s="512">
        <f>AF12-支出元デｰタ!AG21</f>
        <v>0</v>
      </c>
      <c r="AH12" s="1325">
        <f>AG12-支出元デｰタ!AH21</f>
        <v>0</v>
      </c>
      <c r="AI12" s="1326">
        <f>AH12-支出元デｰタ!AI21</f>
        <v>0</v>
      </c>
      <c r="AJ12" s="512">
        <f>AI12-支出元デｰタ!AJ21</f>
        <v>0</v>
      </c>
      <c r="AK12" s="512">
        <f>AJ12-支出元デｰタ!AK21</f>
        <v>0</v>
      </c>
      <c r="AL12" s="512">
        <f>AK12-支出元デｰタ!AL21</f>
        <v>0</v>
      </c>
      <c r="AM12" s="1325">
        <f>AL12-支出元デｰタ!AM21</f>
        <v>0</v>
      </c>
    </row>
    <row r="13" spans="2:39" s="428" customFormat="1" ht="12" customHeight="1">
      <c r="B13" s="1552"/>
      <c r="C13" s="1296" t="s">
        <v>934</v>
      </c>
      <c r="D13" s="1302" t="s">
        <v>464</v>
      </c>
      <c r="E13" s="1302"/>
      <c r="F13" s="1302"/>
      <c r="G13" s="1302"/>
      <c r="H13" s="1640"/>
      <c r="I13" s="1426">
        <f>SUM(I14:I16)</f>
        <v>0</v>
      </c>
      <c r="J13" s="1303">
        <f t="shared" ref="J13:AM13" si="3">SUM(J14:J16)</f>
        <v>0</v>
      </c>
      <c r="K13" s="1303">
        <f t="shared" si="3"/>
        <v>0</v>
      </c>
      <c r="L13" s="1303">
        <f t="shared" si="3"/>
        <v>0</v>
      </c>
      <c r="M13" s="1303">
        <f t="shared" si="3"/>
        <v>0</v>
      </c>
      <c r="N13" s="1329">
        <f t="shared" si="3"/>
        <v>0</v>
      </c>
      <c r="O13" s="1330">
        <f t="shared" si="3"/>
        <v>0</v>
      </c>
      <c r="P13" s="1303">
        <f t="shared" si="3"/>
        <v>0</v>
      </c>
      <c r="Q13" s="1303">
        <f t="shared" si="3"/>
        <v>0</v>
      </c>
      <c r="R13" s="1303">
        <f t="shared" si="3"/>
        <v>0</v>
      </c>
      <c r="S13" s="1329">
        <f t="shared" si="3"/>
        <v>0</v>
      </c>
      <c r="T13" s="1330">
        <f t="shared" si="3"/>
        <v>0</v>
      </c>
      <c r="U13" s="1303">
        <f t="shared" si="3"/>
        <v>0</v>
      </c>
      <c r="V13" s="1303">
        <f t="shared" si="3"/>
        <v>0</v>
      </c>
      <c r="W13" s="1303">
        <f t="shared" si="3"/>
        <v>0</v>
      </c>
      <c r="X13" s="1329">
        <f t="shared" si="3"/>
        <v>0</v>
      </c>
      <c r="Y13" s="1330">
        <f t="shared" si="3"/>
        <v>0</v>
      </c>
      <c r="Z13" s="1303">
        <f t="shared" si="3"/>
        <v>0</v>
      </c>
      <c r="AA13" s="1303">
        <f t="shared" si="3"/>
        <v>0</v>
      </c>
      <c r="AB13" s="1303">
        <f t="shared" si="3"/>
        <v>0</v>
      </c>
      <c r="AC13" s="1329">
        <f t="shared" si="3"/>
        <v>0</v>
      </c>
      <c r="AD13" s="1330">
        <f t="shared" si="3"/>
        <v>0</v>
      </c>
      <c r="AE13" s="1303">
        <f t="shared" si="3"/>
        <v>0</v>
      </c>
      <c r="AF13" s="1303">
        <f t="shared" si="3"/>
        <v>0</v>
      </c>
      <c r="AG13" s="1303">
        <f t="shared" si="3"/>
        <v>0</v>
      </c>
      <c r="AH13" s="1329">
        <f t="shared" si="3"/>
        <v>0</v>
      </c>
      <c r="AI13" s="1330">
        <f t="shared" si="3"/>
        <v>0</v>
      </c>
      <c r="AJ13" s="1303">
        <f t="shared" si="3"/>
        <v>0</v>
      </c>
      <c r="AK13" s="1303">
        <f t="shared" si="3"/>
        <v>0</v>
      </c>
      <c r="AL13" s="1303">
        <f t="shared" si="3"/>
        <v>0</v>
      </c>
      <c r="AM13" s="1329">
        <f t="shared" si="3"/>
        <v>0</v>
      </c>
    </row>
    <row r="14" spans="2:39" s="428" customFormat="1" ht="12" customHeight="1">
      <c r="B14" s="1569"/>
      <c r="C14" s="1305"/>
      <c r="D14" s="542"/>
      <c r="E14" s="431" t="s">
        <v>932</v>
      </c>
      <c r="F14" s="526" t="str">
        <f>F10</f>
        <v>住戸</v>
      </c>
      <c r="G14" s="568"/>
      <c r="H14" s="1595"/>
      <c r="I14" s="1322">
        <f>'入力(4)'!X47</f>
        <v>0</v>
      </c>
      <c r="J14" s="521">
        <f>I14+収入元デｰタ!I13+収入元デｰタ!J13</f>
        <v>0</v>
      </c>
      <c r="K14" s="521">
        <f>J14+収入元デｰタ!K13</f>
        <v>0</v>
      </c>
      <c r="L14" s="521">
        <f>K14-支出元デｰタ!L25</f>
        <v>0</v>
      </c>
      <c r="M14" s="521">
        <f>L14-支出元デｰタ!M25</f>
        <v>0</v>
      </c>
      <c r="N14" s="1321">
        <f>M14-支出元デｰタ!N25</f>
        <v>0</v>
      </c>
      <c r="O14" s="1322">
        <f>N14-支出元デｰタ!O25</f>
        <v>0</v>
      </c>
      <c r="P14" s="521">
        <f>O14-支出元デｰタ!P25</f>
        <v>0</v>
      </c>
      <c r="Q14" s="521">
        <f>P14-支出元デｰタ!Q25</f>
        <v>0</v>
      </c>
      <c r="R14" s="521">
        <f>Q14-支出元デｰタ!R25</f>
        <v>0</v>
      </c>
      <c r="S14" s="1321">
        <f>R14-支出元デｰタ!S25</f>
        <v>0</v>
      </c>
      <c r="T14" s="1322">
        <f>S14-支出元デｰタ!T25</f>
        <v>0</v>
      </c>
      <c r="U14" s="521">
        <f>T14-支出元デｰタ!U25</f>
        <v>0</v>
      </c>
      <c r="V14" s="521">
        <f>U14-支出元デｰタ!V25</f>
        <v>0</v>
      </c>
      <c r="W14" s="521">
        <f>V14-支出元デｰタ!W25</f>
        <v>0</v>
      </c>
      <c r="X14" s="1321">
        <f>W14-支出元デｰタ!X25</f>
        <v>0</v>
      </c>
      <c r="Y14" s="1322">
        <f>X14-支出元デｰタ!Y25</f>
        <v>0</v>
      </c>
      <c r="Z14" s="521">
        <f>Y14-支出元デｰタ!Z25</f>
        <v>0</v>
      </c>
      <c r="AA14" s="521">
        <f>Z14-支出元デｰタ!AA25</f>
        <v>0</v>
      </c>
      <c r="AB14" s="521">
        <f>AA14-支出元デｰタ!AB25</f>
        <v>0</v>
      </c>
      <c r="AC14" s="1321">
        <f>AB14-支出元デｰタ!AC25</f>
        <v>0</v>
      </c>
      <c r="AD14" s="1322">
        <f>AC14-支出元デｰタ!AD25</f>
        <v>0</v>
      </c>
      <c r="AE14" s="521">
        <f>AD14-支出元デｰタ!AE25</f>
        <v>0</v>
      </c>
      <c r="AF14" s="521">
        <f>AE14-支出元デｰタ!AF25</f>
        <v>0</v>
      </c>
      <c r="AG14" s="521">
        <f>AF14-支出元デｰタ!AG25</f>
        <v>0</v>
      </c>
      <c r="AH14" s="1321">
        <f>AG14-支出元デｰタ!AH25</f>
        <v>0</v>
      </c>
      <c r="AI14" s="1322">
        <f>AH14-支出元デｰタ!AI25</f>
        <v>0</v>
      </c>
      <c r="AJ14" s="521">
        <f>AI14-支出元デｰタ!AJ25</f>
        <v>0</v>
      </c>
      <c r="AK14" s="521">
        <f>AJ14-支出元デｰタ!AK25</f>
        <v>0</v>
      </c>
      <c r="AL14" s="521">
        <f>AK14-支出元デｰタ!AL25</f>
        <v>0</v>
      </c>
      <c r="AM14" s="1321">
        <f>AL14-支出元デｰタ!AM25</f>
        <v>0</v>
      </c>
    </row>
    <row r="15" spans="2:39" s="428" customFormat="1" ht="12" customHeight="1">
      <c r="B15" s="1569"/>
      <c r="C15" s="1305"/>
      <c r="D15" s="531"/>
      <c r="E15" s="429" t="s">
        <v>933</v>
      </c>
      <c r="F15" s="525" t="str">
        <f>F11</f>
        <v>店舗</v>
      </c>
      <c r="G15" s="427"/>
      <c r="H15" s="1637"/>
      <c r="I15" s="1326">
        <f>'入力(4)'!Y47</f>
        <v>0</v>
      </c>
      <c r="J15" s="512">
        <f>I15+収入元デｰタ!I19+収入元デｰタ!J19</f>
        <v>0</v>
      </c>
      <c r="K15" s="512">
        <f>J15+収入元デｰタ!K19</f>
        <v>0</v>
      </c>
      <c r="L15" s="512">
        <f>K15-支出元デｰタ!L28</f>
        <v>0</v>
      </c>
      <c r="M15" s="512">
        <f>L15-支出元デｰタ!M28</f>
        <v>0</v>
      </c>
      <c r="N15" s="1325">
        <f>M15-支出元デｰタ!N28</f>
        <v>0</v>
      </c>
      <c r="O15" s="1326">
        <f>N15-支出元デｰタ!O28</f>
        <v>0</v>
      </c>
      <c r="P15" s="512">
        <f>O15-支出元デｰタ!P28</f>
        <v>0</v>
      </c>
      <c r="Q15" s="512">
        <f>P15-支出元デｰタ!Q28</f>
        <v>0</v>
      </c>
      <c r="R15" s="512">
        <f>Q15-支出元デｰタ!R28</f>
        <v>0</v>
      </c>
      <c r="S15" s="1325">
        <f>R15-支出元デｰタ!S28</f>
        <v>0</v>
      </c>
      <c r="T15" s="1326">
        <f>S15-支出元デｰタ!T28</f>
        <v>0</v>
      </c>
      <c r="U15" s="512">
        <f>T15-支出元デｰタ!U28</f>
        <v>0</v>
      </c>
      <c r="V15" s="512">
        <f>U15-支出元デｰタ!V28</f>
        <v>0</v>
      </c>
      <c r="W15" s="512">
        <f>V15-支出元デｰタ!W28</f>
        <v>0</v>
      </c>
      <c r="X15" s="1325">
        <f>W15-支出元デｰタ!X28</f>
        <v>0</v>
      </c>
      <c r="Y15" s="1326">
        <f>X15-支出元デｰタ!Y28</f>
        <v>0</v>
      </c>
      <c r="Z15" s="512">
        <f>Y15-支出元デｰタ!Z28</f>
        <v>0</v>
      </c>
      <c r="AA15" s="512">
        <f>Z15-支出元デｰタ!AA28</f>
        <v>0</v>
      </c>
      <c r="AB15" s="512">
        <f>AA15-支出元デｰタ!AB28</f>
        <v>0</v>
      </c>
      <c r="AC15" s="1325">
        <f>AB15-支出元デｰタ!AC28</f>
        <v>0</v>
      </c>
      <c r="AD15" s="1326">
        <f>AC15-支出元デｰタ!AD28</f>
        <v>0</v>
      </c>
      <c r="AE15" s="512">
        <f>AD15-支出元デｰタ!AE28</f>
        <v>0</v>
      </c>
      <c r="AF15" s="512">
        <f>AE15-支出元デｰタ!AF28</f>
        <v>0</v>
      </c>
      <c r="AG15" s="512">
        <f>AF15-支出元デｰタ!AG28</f>
        <v>0</v>
      </c>
      <c r="AH15" s="1325">
        <f>AG15-支出元デｰタ!AH28</f>
        <v>0</v>
      </c>
      <c r="AI15" s="1326">
        <f>AH15-支出元デｰタ!AI28</f>
        <v>0</v>
      </c>
      <c r="AJ15" s="512">
        <f>AI15-支出元デｰタ!AJ28</f>
        <v>0</v>
      </c>
      <c r="AK15" s="512">
        <f>AJ15-支出元デｰタ!AK28</f>
        <v>0</v>
      </c>
      <c r="AL15" s="512">
        <f>AK15-支出元デｰタ!AL28</f>
        <v>0</v>
      </c>
      <c r="AM15" s="1325">
        <f>AL15-支出元デｰタ!AM28</f>
        <v>0</v>
      </c>
    </row>
    <row r="16" spans="2:39" s="428" customFormat="1" ht="12" customHeight="1">
      <c r="B16" s="1569"/>
      <c r="C16" s="1305"/>
      <c r="D16" s="531"/>
      <c r="E16" s="429" t="s">
        <v>937</v>
      </c>
      <c r="F16" s="525" t="str">
        <f>F12</f>
        <v>事務所</v>
      </c>
      <c r="G16" s="427"/>
      <c r="H16" s="1637"/>
      <c r="I16" s="1326">
        <f>'入力(4)'!Z47</f>
        <v>0</v>
      </c>
      <c r="J16" s="512">
        <f>I16+収入元デｰタ!I25+収入元デｰタ!J25</f>
        <v>0</v>
      </c>
      <c r="K16" s="512">
        <f>J16+収入元デｰタ!K25</f>
        <v>0</v>
      </c>
      <c r="L16" s="512">
        <f>K16-支出元デｰタ!L31</f>
        <v>0</v>
      </c>
      <c r="M16" s="512">
        <f>L16-支出元デｰタ!M31</f>
        <v>0</v>
      </c>
      <c r="N16" s="1325">
        <f>M16-支出元デｰタ!N31</f>
        <v>0</v>
      </c>
      <c r="O16" s="1326">
        <f>N16-支出元デｰタ!O31</f>
        <v>0</v>
      </c>
      <c r="P16" s="512">
        <f>O16-支出元デｰタ!P31</f>
        <v>0</v>
      </c>
      <c r="Q16" s="512">
        <f>P16-支出元デｰタ!Q31</f>
        <v>0</v>
      </c>
      <c r="R16" s="512">
        <f>Q16-支出元デｰタ!R31</f>
        <v>0</v>
      </c>
      <c r="S16" s="1325">
        <f>R16-支出元デｰタ!S31</f>
        <v>0</v>
      </c>
      <c r="T16" s="1326">
        <f>S16-支出元デｰタ!T31</f>
        <v>0</v>
      </c>
      <c r="U16" s="512">
        <f>T16-支出元デｰタ!U31</f>
        <v>0</v>
      </c>
      <c r="V16" s="512">
        <f>U16-支出元デｰタ!V31</f>
        <v>0</v>
      </c>
      <c r="W16" s="512">
        <f>V16-支出元デｰタ!W31</f>
        <v>0</v>
      </c>
      <c r="X16" s="1325">
        <f>W16-支出元デｰタ!X31</f>
        <v>0</v>
      </c>
      <c r="Y16" s="1326">
        <f>X16-支出元デｰタ!Y31</f>
        <v>0</v>
      </c>
      <c r="Z16" s="512">
        <f>Y16-支出元デｰタ!Z31</f>
        <v>0</v>
      </c>
      <c r="AA16" s="512">
        <f>Z16-支出元デｰタ!AA31</f>
        <v>0</v>
      </c>
      <c r="AB16" s="512">
        <f>AA16-支出元デｰタ!AB31</f>
        <v>0</v>
      </c>
      <c r="AC16" s="1325">
        <f>AB16-支出元デｰタ!AC31</f>
        <v>0</v>
      </c>
      <c r="AD16" s="1326">
        <f>AC16-支出元デｰタ!AD31</f>
        <v>0</v>
      </c>
      <c r="AE16" s="512">
        <f>AD16-支出元デｰタ!AE31</f>
        <v>0</v>
      </c>
      <c r="AF16" s="512">
        <f>AE16-支出元デｰタ!AF31</f>
        <v>0</v>
      </c>
      <c r="AG16" s="512">
        <f>AF16-支出元デｰタ!AG31</f>
        <v>0</v>
      </c>
      <c r="AH16" s="1325">
        <f>AG16-支出元デｰタ!AH31</f>
        <v>0</v>
      </c>
      <c r="AI16" s="1326">
        <f>AH16-支出元デｰタ!AI31</f>
        <v>0</v>
      </c>
      <c r="AJ16" s="512">
        <f>AI16-支出元デｰタ!AJ31</f>
        <v>0</v>
      </c>
      <c r="AK16" s="512">
        <f>AJ16-支出元デｰタ!AK31</f>
        <v>0</v>
      </c>
      <c r="AL16" s="512">
        <f>AK16-支出元デｰタ!AL31</f>
        <v>0</v>
      </c>
      <c r="AM16" s="1325">
        <f>AL16-支出元デｰタ!AM31</f>
        <v>0</v>
      </c>
    </row>
    <row r="17" spans="2:39" s="428" customFormat="1" ht="12" customHeight="1" collapsed="1">
      <c r="B17" s="1552"/>
      <c r="C17" s="1296" t="s">
        <v>935</v>
      </c>
      <c r="D17" s="1302" t="s">
        <v>465</v>
      </c>
      <c r="E17" s="1317"/>
      <c r="F17" s="1302"/>
      <c r="G17" s="1302"/>
      <c r="H17" s="1640"/>
      <c r="I17" s="1330">
        <f>I18+I20+I22</f>
        <v>0</v>
      </c>
      <c r="J17" s="1318">
        <f t="shared" ref="J17:AM17" si="4">J18+J20+J22</f>
        <v>0</v>
      </c>
      <c r="K17" s="1318">
        <f t="shared" si="4"/>
        <v>0</v>
      </c>
      <c r="L17" s="1318">
        <f t="shared" si="4"/>
        <v>0</v>
      </c>
      <c r="M17" s="1318">
        <f t="shared" si="4"/>
        <v>0</v>
      </c>
      <c r="N17" s="1319">
        <f t="shared" si="4"/>
        <v>0</v>
      </c>
      <c r="O17" s="1320">
        <f t="shared" si="4"/>
        <v>0</v>
      </c>
      <c r="P17" s="1318">
        <f t="shared" si="4"/>
        <v>0</v>
      </c>
      <c r="Q17" s="1318">
        <f t="shared" si="4"/>
        <v>0</v>
      </c>
      <c r="R17" s="1318">
        <f t="shared" si="4"/>
        <v>0</v>
      </c>
      <c r="S17" s="1319">
        <f t="shared" si="4"/>
        <v>0</v>
      </c>
      <c r="T17" s="1320">
        <f t="shared" si="4"/>
        <v>0</v>
      </c>
      <c r="U17" s="1318">
        <f t="shared" si="4"/>
        <v>0</v>
      </c>
      <c r="V17" s="1318">
        <f t="shared" si="4"/>
        <v>0</v>
      </c>
      <c r="W17" s="1318">
        <f t="shared" si="4"/>
        <v>0</v>
      </c>
      <c r="X17" s="1319">
        <f t="shared" si="4"/>
        <v>0</v>
      </c>
      <c r="Y17" s="1320">
        <f t="shared" si="4"/>
        <v>0</v>
      </c>
      <c r="Z17" s="1318">
        <f t="shared" si="4"/>
        <v>0</v>
      </c>
      <c r="AA17" s="1318">
        <f t="shared" si="4"/>
        <v>0</v>
      </c>
      <c r="AB17" s="1318">
        <f t="shared" si="4"/>
        <v>0</v>
      </c>
      <c r="AC17" s="1319">
        <f t="shared" si="4"/>
        <v>0</v>
      </c>
      <c r="AD17" s="1320">
        <f t="shared" si="4"/>
        <v>0</v>
      </c>
      <c r="AE17" s="1318">
        <f t="shared" si="4"/>
        <v>0</v>
      </c>
      <c r="AF17" s="1318">
        <f t="shared" si="4"/>
        <v>0</v>
      </c>
      <c r="AG17" s="1318">
        <f t="shared" si="4"/>
        <v>0</v>
      </c>
      <c r="AH17" s="1319">
        <f t="shared" si="4"/>
        <v>0</v>
      </c>
      <c r="AI17" s="1320">
        <f t="shared" si="4"/>
        <v>0</v>
      </c>
      <c r="AJ17" s="1318">
        <f t="shared" si="4"/>
        <v>0</v>
      </c>
      <c r="AK17" s="1318">
        <f t="shared" si="4"/>
        <v>0</v>
      </c>
      <c r="AL17" s="1318">
        <f t="shared" si="4"/>
        <v>0</v>
      </c>
      <c r="AM17" s="1319">
        <f t="shared" si="4"/>
        <v>0</v>
      </c>
    </row>
    <row r="18" spans="2:39" s="428" customFormat="1" ht="12" customHeight="1">
      <c r="B18" s="1552"/>
      <c r="C18" s="1298"/>
      <c r="D18" s="520"/>
      <c r="E18" s="429" t="s">
        <v>932</v>
      </c>
      <c r="F18" s="526" t="str">
        <f>F14</f>
        <v>住戸</v>
      </c>
      <c r="G18" s="425"/>
      <c r="H18" s="1595"/>
      <c r="I18" s="1322">
        <f>IF(OR('入力(3)'!I44="",'入力(3)'!I44="(募集賃料)"),0,収益元デｰタ!I76)</f>
        <v>0</v>
      </c>
      <c r="J18" s="521">
        <f>I18-J19</f>
        <v>0</v>
      </c>
      <c r="K18" s="521">
        <f t="shared" ref="K18:AM18" si="5">J18-K19</f>
        <v>0</v>
      </c>
      <c r="L18" s="521">
        <f t="shared" si="5"/>
        <v>0</v>
      </c>
      <c r="M18" s="521">
        <f t="shared" si="5"/>
        <v>0</v>
      </c>
      <c r="N18" s="1321">
        <f t="shared" si="5"/>
        <v>0</v>
      </c>
      <c r="O18" s="1322">
        <f t="shared" si="5"/>
        <v>0</v>
      </c>
      <c r="P18" s="521">
        <f t="shared" si="5"/>
        <v>0</v>
      </c>
      <c r="Q18" s="521">
        <f t="shared" si="5"/>
        <v>0</v>
      </c>
      <c r="R18" s="521">
        <f t="shared" si="5"/>
        <v>0</v>
      </c>
      <c r="S18" s="1321">
        <f t="shared" si="5"/>
        <v>0</v>
      </c>
      <c r="T18" s="1322">
        <f t="shared" si="5"/>
        <v>0</v>
      </c>
      <c r="U18" s="521">
        <f t="shared" si="5"/>
        <v>0</v>
      </c>
      <c r="V18" s="521">
        <f t="shared" si="5"/>
        <v>0</v>
      </c>
      <c r="W18" s="521">
        <f t="shared" si="5"/>
        <v>0</v>
      </c>
      <c r="X18" s="1321">
        <f t="shared" si="5"/>
        <v>0</v>
      </c>
      <c r="Y18" s="1322">
        <f t="shared" si="5"/>
        <v>0</v>
      </c>
      <c r="Z18" s="521">
        <f t="shared" si="5"/>
        <v>0</v>
      </c>
      <c r="AA18" s="521">
        <f t="shared" si="5"/>
        <v>0</v>
      </c>
      <c r="AB18" s="521">
        <f t="shared" si="5"/>
        <v>0</v>
      </c>
      <c r="AC18" s="1321">
        <f t="shared" si="5"/>
        <v>0</v>
      </c>
      <c r="AD18" s="1322">
        <f t="shared" si="5"/>
        <v>0</v>
      </c>
      <c r="AE18" s="521">
        <f t="shared" si="5"/>
        <v>0</v>
      </c>
      <c r="AF18" s="521">
        <f t="shared" si="5"/>
        <v>0</v>
      </c>
      <c r="AG18" s="521">
        <f t="shared" si="5"/>
        <v>0</v>
      </c>
      <c r="AH18" s="1321">
        <f t="shared" si="5"/>
        <v>0</v>
      </c>
      <c r="AI18" s="1322">
        <f t="shared" si="5"/>
        <v>0</v>
      </c>
      <c r="AJ18" s="521">
        <f t="shared" si="5"/>
        <v>0</v>
      </c>
      <c r="AK18" s="521">
        <f t="shared" si="5"/>
        <v>0</v>
      </c>
      <c r="AL18" s="521">
        <f t="shared" si="5"/>
        <v>0</v>
      </c>
      <c r="AM18" s="1321">
        <f t="shared" si="5"/>
        <v>0</v>
      </c>
    </row>
    <row r="19" spans="2:39" s="428" customFormat="1" ht="12" hidden="1" customHeight="1" outlineLevel="1">
      <c r="B19" s="519"/>
      <c r="C19" s="429"/>
      <c r="D19" s="525"/>
      <c r="E19" s="429"/>
      <c r="F19" s="428" t="s">
        <v>116</v>
      </c>
      <c r="H19" s="1637"/>
      <c r="I19" s="1326"/>
      <c r="J19" s="512">
        <f>収益元デｰタ!J75</f>
        <v>0</v>
      </c>
      <c r="K19" s="512">
        <f>収益元デｰタ!K75</f>
        <v>0</v>
      </c>
      <c r="L19" s="512">
        <f>収益元デｰタ!L75</f>
        <v>0</v>
      </c>
      <c r="M19" s="512">
        <f>収益元デｰタ!M75</f>
        <v>0</v>
      </c>
      <c r="N19" s="1325">
        <f>収益元デｰタ!N75</f>
        <v>0</v>
      </c>
      <c r="O19" s="1326">
        <f>収益元デｰタ!O75</f>
        <v>0</v>
      </c>
      <c r="P19" s="512">
        <f>収益元デｰタ!P75</f>
        <v>0</v>
      </c>
      <c r="Q19" s="512">
        <f>収益元デｰタ!Q75</f>
        <v>0</v>
      </c>
      <c r="R19" s="512">
        <f>収益元デｰタ!R75</f>
        <v>0</v>
      </c>
      <c r="S19" s="1325">
        <f>収益元デｰタ!S75</f>
        <v>0</v>
      </c>
      <c r="T19" s="1326">
        <f>収益元デｰタ!T75</f>
        <v>0</v>
      </c>
      <c r="U19" s="512">
        <f>収益元デｰタ!U75</f>
        <v>0</v>
      </c>
      <c r="V19" s="512">
        <f>収益元デｰタ!V75</f>
        <v>0</v>
      </c>
      <c r="W19" s="512">
        <f>収益元デｰタ!W75</f>
        <v>0</v>
      </c>
      <c r="X19" s="1325">
        <f>収益元デｰタ!X75</f>
        <v>0</v>
      </c>
      <c r="Y19" s="1326">
        <f>収益元デｰタ!Y75</f>
        <v>0</v>
      </c>
      <c r="Z19" s="512">
        <f>収益元デｰタ!Z75</f>
        <v>0</v>
      </c>
      <c r="AA19" s="512">
        <f>収益元デｰタ!AA75</f>
        <v>0</v>
      </c>
      <c r="AB19" s="512">
        <f>収益元デｰタ!AB75</f>
        <v>0</v>
      </c>
      <c r="AC19" s="1325">
        <f>収益元デｰタ!AC75</f>
        <v>0</v>
      </c>
      <c r="AD19" s="1326">
        <f>収益元デｰタ!AD75</f>
        <v>0</v>
      </c>
      <c r="AE19" s="512">
        <f>収益元デｰタ!AE75</f>
        <v>0</v>
      </c>
      <c r="AF19" s="512">
        <f>収益元デｰタ!AF75</f>
        <v>0</v>
      </c>
      <c r="AG19" s="512">
        <f>収益元デｰタ!AG75</f>
        <v>0</v>
      </c>
      <c r="AH19" s="1325">
        <f>収益元デｰタ!AH75</f>
        <v>0</v>
      </c>
      <c r="AI19" s="1326">
        <f>収益元デｰタ!AI75</f>
        <v>0</v>
      </c>
      <c r="AJ19" s="512">
        <f>収益元デｰタ!AJ75</f>
        <v>0</v>
      </c>
      <c r="AK19" s="512">
        <f>収益元デｰタ!AK75</f>
        <v>0</v>
      </c>
      <c r="AL19" s="512">
        <f>収益元デｰタ!AL75</f>
        <v>0</v>
      </c>
      <c r="AM19" s="1325">
        <f>収益元デｰタ!AM75</f>
        <v>0</v>
      </c>
    </row>
    <row r="20" spans="2:39" s="428" customFormat="1" ht="12" customHeight="1" collapsed="1">
      <c r="B20" s="1552"/>
      <c r="C20" s="1298"/>
      <c r="D20" s="528"/>
      <c r="E20" s="429" t="s">
        <v>933</v>
      </c>
      <c r="F20" s="525" t="str">
        <f>F15</f>
        <v>店舗</v>
      </c>
      <c r="H20" s="1637"/>
      <c r="I20" s="1326">
        <f>IF(OR('入力(3)'!K44="",'入力(3)'!K44="(募集賃料)"),0,収益元デｰタ!I149)</f>
        <v>0</v>
      </c>
      <c r="J20" s="512">
        <f>I20-J21</f>
        <v>0</v>
      </c>
      <c r="K20" s="512">
        <f t="shared" ref="K20:AM20" si="6">J20-K21</f>
        <v>0</v>
      </c>
      <c r="L20" s="512">
        <f t="shared" si="6"/>
        <v>0</v>
      </c>
      <c r="M20" s="512">
        <f t="shared" si="6"/>
        <v>0</v>
      </c>
      <c r="N20" s="1325">
        <f t="shared" si="6"/>
        <v>0</v>
      </c>
      <c r="O20" s="1326">
        <f t="shared" si="6"/>
        <v>0</v>
      </c>
      <c r="P20" s="512">
        <f t="shared" si="6"/>
        <v>0</v>
      </c>
      <c r="Q20" s="512">
        <f t="shared" si="6"/>
        <v>0</v>
      </c>
      <c r="R20" s="512">
        <f t="shared" si="6"/>
        <v>0</v>
      </c>
      <c r="S20" s="1325">
        <f t="shared" si="6"/>
        <v>0</v>
      </c>
      <c r="T20" s="1326">
        <f t="shared" si="6"/>
        <v>0</v>
      </c>
      <c r="U20" s="512">
        <f t="shared" si="6"/>
        <v>0</v>
      </c>
      <c r="V20" s="512">
        <f t="shared" si="6"/>
        <v>0</v>
      </c>
      <c r="W20" s="512">
        <f t="shared" si="6"/>
        <v>0</v>
      </c>
      <c r="X20" s="1325">
        <f t="shared" si="6"/>
        <v>0</v>
      </c>
      <c r="Y20" s="1326">
        <f t="shared" si="6"/>
        <v>0</v>
      </c>
      <c r="Z20" s="512">
        <f t="shared" si="6"/>
        <v>0</v>
      </c>
      <c r="AA20" s="512">
        <f t="shared" si="6"/>
        <v>0</v>
      </c>
      <c r="AB20" s="512">
        <f t="shared" si="6"/>
        <v>0</v>
      </c>
      <c r="AC20" s="1325">
        <f t="shared" si="6"/>
        <v>0</v>
      </c>
      <c r="AD20" s="1326">
        <f t="shared" si="6"/>
        <v>0</v>
      </c>
      <c r="AE20" s="512">
        <f t="shared" si="6"/>
        <v>0</v>
      </c>
      <c r="AF20" s="512">
        <f t="shared" si="6"/>
        <v>0</v>
      </c>
      <c r="AG20" s="512">
        <f t="shared" si="6"/>
        <v>0</v>
      </c>
      <c r="AH20" s="1325">
        <f t="shared" si="6"/>
        <v>0</v>
      </c>
      <c r="AI20" s="1326">
        <f t="shared" si="6"/>
        <v>0</v>
      </c>
      <c r="AJ20" s="512">
        <f t="shared" si="6"/>
        <v>0</v>
      </c>
      <c r="AK20" s="512">
        <f t="shared" si="6"/>
        <v>0</v>
      </c>
      <c r="AL20" s="512">
        <f t="shared" si="6"/>
        <v>0</v>
      </c>
      <c r="AM20" s="1325">
        <f t="shared" si="6"/>
        <v>0</v>
      </c>
    </row>
    <row r="21" spans="2:39" s="428" customFormat="1" ht="12" hidden="1" customHeight="1" outlineLevel="1">
      <c r="B21" s="519"/>
      <c r="C21" s="429"/>
      <c r="D21" s="525"/>
      <c r="E21" s="429"/>
      <c r="F21" s="428" t="s">
        <v>116</v>
      </c>
      <c r="H21" s="1637"/>
      <c r="I21" s="1326"/>
      <c r="J21" s="512">
        <f>収益元デｰタ!J148</f>
        <v>0</v>
      </c>
      <c r="K21" s="512">
        <f>収益元デｰタ!K148</f>
        <v>0</v>
      </c>
      <c r="L21" s="512">
        <f>収益元デｰタ!L148</f>
        <v>0</v>
      </c>
      <c r="M21" s="512">
        <f>収益元デｰタ!M148</f>
        <v>0</v>
      </c>
      <c r="N21" s="1325">
        <f>収益元デｰタ!N148</f>
        <v>0</v>
      </c>
      <c r="O21" s="1326">
        <f>収益元デｰタ!O148</f>
        <v>0</v>
      </c>
      <c r="P21" s="512">
        <f>収益元デｰタ!P148</f>
        <v>0</v>
      </c>
      <c r="Q21" s="512">
        <f>収益元デｰタ!Q148</f>
        <v>0</v>
      </c>
      <c r="R21" s="512">
        <f>収益元デｰタ!R148</f>
        <v>0</v>
      </c>
      <c r="S21" s="1325">
        <f>収益元デｰタ!S148</f>
        <v>0</v>
      </c>
      <c r="T21" s="1326">
        <f>収益元デｰタ!T148</f>
        <v>0</v>
      </c>
      <c r="U21" s="512">
        <f>収益元デｰタ!U148</f>
        <v>0</v>
      </c>
      <c r="V21" s="512">
        <f>収益元デｰタ!V148</f>
        <v>0</v>
      </c>
      <c r="W21" s="512">
        <f>収益元デｰタ!W148</f>
        <v>0</v>
      </c>
      <c r="X21" s="1325">
        <f>収益元デｰタ!X148</f>
        <v>0</v>
      </c>
      <c r="Y21" s="1326">
        <f>収益元デｰタ!Y148</f>
        <v>0</v>
      </c>
      <c r="Z21" s="512">
        <f>収益元デｰタ!Z148</f>
        <v>0</v>
      </c>
      <c r="AA21" s="512">
        <f>収益元デｰタ!AA148</f>
        <v>0</v>
      </c>
      <c r="AB21" s="512">
        <f>収益元デｰタ!AB148</f>
        <v>0</v>
      </c>
      <c r="AC21" s="1325">
        <f>収益元デｰタ!AC148</f>
        <v>0</v>
      </c>
      <c r="AD21" s="1326">
        <f>収益元デｰタ!AD148</f>
        <v>0</v>
      </c>
      <c r="AE21" s="512">
        <f>収益元デｰタ!AE148</f>
        <v>0</v>
      </c>
      <c r="AF21" s="512">
        <f>収益元デｰタ!AF148</f>
        <v>0</v>
      </c>
      <c r="AG21" s="512">
        <f>収益元デｰタ!AG148</f>
        <v>0</v>
      </c>
      <c r="AH21" s="1325">
        <f>収益元デｰタ!AH148</f>
        <v>0</v>
      </c>
      <c r="AI21" s="1326">
        <f>収益元デｰタ!AI148</f>
        <v>0</v>
      </c>
      <c r="AJ21" s="512">
        <f>収益元デｰタ!AJ148</f>
        <v>0</v>
      </c>
      <c r="AK21" s="512">
        <f>収益元デｰタ!AK148</f>
        <v>0</v>
      </c>
      <c r="AL21" s="512">
        <f>収益元デｰタ!AL148</f>
        <v>0</v>
      </c>
      <c r="AM21" s="1325">
        <f>収益元デｰタ!AM148</f>
        <v>0</v>
      </c>
    </row>
    <row r="22" spans="2:39" s="428" customFormat="1" ht="12" customHeight="1" collapsed="1">
      <c r="B22" s="1560"/>
      <c r="C22" s="1299"/>
      <c r="D22" s="522"/>
      <c r="E22" s="523" t="s">
        <v>937</v>
      </c>
      <c r="F22" s="527" t="str">
        <f>F16</f>
        <v>事務所</v>
      </c>
      <c r="G22" s="491"/>
      <c r="H22" s="746"/>
      <c r="I22" s="1354">
        <f>IF(OR('入力(3)'!M44="",'入力(3)'!M44="(募集賃料)"),0,収益元デｰタ!I224)</f>
        <v>0</v>
      </c>
      <c r="J22" s="511">
        <f>I22-J23</f>
        <v>0</v>
      </c>
      <c r="K22" s="511">
        <f t="shared" ref="K22:AM22" si="7">J22-K23</f>
        <v>0</v>
      </c>
      <c r="L22" s="511">
        <f t="shared" si="7"/>
        <v>0</v>
      </c>
      <c r="M22" s="511">
        <f t="shared" si="7"/>
        <v>0</v>
      </c>
      <c r="N22" s="1353">
        <f t="shared" si="7"/>
        <v>0</v>
      </c>
      <c r="O22" s="1354">
        <f t="shared" si="7"/>
        <v>0</v>
      </c>
      <c r="P22" s="511">
        <f t="shared" si="7"/>
        <v>0</v>
      </c>
      <c r="Q22" s="511">
        <f t="shared" si="7"/>
        <v>0</v>
      </c>
      <c r="R22" s="511">
        <f t="shared" si="7"/>
        <v>0</v>
      </c>
      <c r="S22" s="1353">
        <f t="shared" si="7"/>
        <v>0</v>
      </c>
      <c r="T22" s="1354">
        <f t="shared" si="7"/>
        <v>0</v>
      </c>
      <c r="U22" s="511">
        <f t="shared" si="7"/>
        <v>0</v>
      </c>
      <c r="V22" s="511">
        <f t="shared" si="7"/>
        <v>0</v>
      </c>
      <c r="W22" s="511">
        <f t="shared" si="7"/>
        <v>0</v>
      </c>
      <c r="X22" s="1353">
        <f t="shared" si="7"/>
        <v>0</v>
      </c>
      <c r="Y22" s="1354">
        <f t="shared" si="7"/>
        <v>0</v>
      </c>
      <c r="Z22" s="511">
        <f t="shared" si="7"/>
        <v>0</v>
      </c>
      <c r="AA22" s="511">
        <f t="shared" si="7"/>
        <v>0</v>
      </c>
      <c r="AB22" s="511">
        <f t="shared" si="7"/>
        <v>0</v>
      </c>
      <c r="AC22" s="1353">
        <f t="shared" si="7"/>
        <v>0</v>
      </c>
      <c r="AD22" s="1354">
        <f t="shared" si="7"/>
        <v>0</v>
      </c>
      <c r="AE22" s="511">
        <f t="shared" si="7"/>
        <v>0</v>
      </c>
      <c r="AF22" s="511">
        <f t="shared" si="7"/>
        <v>0</v>
      </c>
      <c r="AG22" s="511">
        <f t="shared" si="7"/>
        <v>0</v>
      </c>
      <c r="AH22" s="1353">
        <f t="shared" si="7"/>
        <v>0</v>
      </c>
      <c r="AI22" s="1354">
        <f t="shared" si="7"/>
        <v>0</v>
      </c>
      <c r="AJ22" s="511">
        <f t="shared" si="7"/>
        <v>0</v>
      </c>
      <c r="AK22" s="511">
        <f t="shared" si="7"/>
        <v>0</v>
      </c>
      <c r="AL22" s="511">
        <f t="shared" si="7"/>
        <v>0</v>
      </c>
      <c r="AM22" s="1353">
        <f t="shared" si="7"/>
        <v>0</v>
      </c>
    </row>
    <row r="23" spans="2:39" s="428" customFormat="1" ht="12" hidden="1" customHeight="1" outlineLevel="1">
      <c r="B23" s="429"/>
      <c r="C23" s="429"/>
      <c r="D23" s="525"/>
      <c r="E23" s="429"/>
      <c r="F23" s="428" t="s">
        <v>116</v>
      </c>
      <c r="J23" s="428">
        <f>収益元デｰタ!J221</f>
        <v>0</v>
      </c>
      <c r="K23" s="428">
        <f>収益元デｰタ!K221</f>
        <v>0</v>
      </c>
      <c r="L23" s="428">
        <f>収益元デｰタ!L221</f>
        <v>0</v>
      </c>
      <c r="M23" s="428">
        <f>収益元デｰタ!M221</f>
        <v>0</v>
      </c>
      <c r="N23" s="428">
        <f>収益元デｰタ!N221</f>
        <v>0</v>
      </c>
      <c r="O23" s="428">
        <f>収益元デｰタ!O221</f>
        <v>0</v>
      </c>
      <c r="P23" s="428">
        <f>収益元デｰタ!P221</f>
        <v>0</v>
      </c>
      <c r="Q23" s="428">
        <f>収益元デｰタ!Q221</f>
        <v>0</v>
      </c>
      <c r="R23" s="428">
        <f>収益元デｰタ!R221</f>
        <v>0</v>
      </c>
      <c r="S23" s="428">
        <f>収益元デｰタ!S221</f>
        <v>0</v>
      </c>
      <c r="T23" s="428">
        <f>収益元デｰタ!T221</f>
        <v>0</v>
      </c>
      <c r="U23" s="428">
        <f>収益元デｰタ!U221</f>
        <v>0</v>
      </c>
      <c r="V23" s="428">
        <f>収益元デｰタ!V221</f>
        <v>0</v>
      </c>
      <c r="W23" s="428">
        <f>収益元デｰタ!W221</f>
        <v>0</v>
      </c>
      <c r="X23" s="428">
        <f>収益元デｰタ!X221</f>
        <v>0</v>
      </c>
      <c r="Y23" s="428">
        <f>収益元デｰタ!Y221</f>
        <v>0</v>
      </c>
      <c r="Z23" s="428">
        <f>収益元デｰタ!Z221</f>
        <v>0</v>
      </c>
      <c r="AA23" s="428">
        <f>収益元デｰタ!AA221</f>
        <v>0</v>
      </c>
      <c r="AB23" s="428">
        <f>収益元デｰタ!AB221</f>
        <v>0</v>
      </c>
      <c r="AC23" s="428">
        <f>収益元デｰタ!AC221</f>
        <v>0</v>
      </c>
      <c r="AD23" s="428">
        <f>収益元デｰタ!AD221</f>
        <v>0</v>
      </c>
      <c r="AE23" s="428">
        <f>収益元デｰタ!AE221</f>
        <v>0</v>
      </c>
      <c r="AF23" s="428">
        <f>収益元デｰタ!AF221</f>
        <v>0</v>
      </c>
      <c r="AG23" s="428">
        <f>収益元デｰタ!AG221</f>
        <v>0</v>
      </c>
      <c r="AH23" s="428">
        <f>収益元デｰタ!AH221</f>
        <v>0</v>
      </c>
      <c r="AI23" s="428">
        <f>収益元デｰタ!AI221</f>
        <v>0</v>
      </c>
      <c r="AJ23" s="428">
        <f>収益元デｰタ!AJ221</f>
        <v>0</v>
      </c>
      <c r="AK23" s="428">
        <f>収益元デｰタ!AK221</f>
        <v>0</v>
      </c>
      <c r="AL23" s="428">
        <f>収益元デｰタ!AL221</f>
        <v>0</v>
      </c>
      <c r="AM23" s="428">
        <f>収益元デｰタ!AM221</f>
        <v>0</v>
      </c>
    </row>
    <row r="24" spans="2:39" s="428" customFormat="1" ht="12" customHeight="1" collapsed="1"/>
    <row r="25" spans="2:39" s="428" customFormat="1" ht="12" customHeight="1" collapsed="1"/>
    <row r="26" spans="2:39" s="428" customFormat="1" ht="10.5" customHeight="1"/>
    <row r="27" spans="2:39" s="512" customFormat="1" ht="10.5" customHeight="1"/>
    <row r="28" spans="2:39" s="512" customFormat="1" ht="10.5" customHeight="1"/>
    <row r="29" spans="2:39" s="512" customFormat="1" ht="10.5" customHeight="1"/>
    <row r="30" spans="2:39" s="512" customFormat="1" ht="10.5" customHeight="1"/>
    <row r="31" spans="2:39" s="428" customFormat="1" ht="10.5" customHeight="1" collapsed="1"/>
    <row r="32" spans="2:39" s="428" customFormat="1" ht="10.5" customHeight="1"/>
    <row r="33" s="428" customFormat="1" ht="10.5" customHeight="1" collapsed="1"/>
    <row r="34" s="428" customFormat="1" ht="10.5" customHeight="1"/>
    <row r="35" s="428" customFormat="1" ht="10.5" customHeight="1" collapsed="1"/>
    <row r="36" s="428" customFormat="1" ht="10.5" customHeight="1"/>
    <row r="37" s="428" customFormat="1" ht="10.5" customHeight="1"/>
    <row r="38" s="428" customFormat="1" ht="10.5" customHeight="1"/>
    <row r="39" s="428" customFormat="1" ht="11.25" customHeight="1"/>
    <row r="40" s="428" customFormat="1" ht="11.25" customHeight="1" collapsed="1"/>
    <row r="41" s="428" customFormat="1" ht="11.25" customHeight="1" collapsed="1"/>
    <row r="42" s="428" customFormat="1" ht="11.25" customHeight="1"/>
    <row r="43" s="428" customFormat="1" ht="11.25" customHeight="1" collapsed="1"/>
    <row r="44" s="428" customFormat="1" ht="11.25" customHeight="1"/>
    <row r="45" s="428" customFormat="1" ht="11.25" customHeight="1"/>
    <row r="46" s="428" customFormat="1" ht="11.25" customHeight="1"/>
    <row r="47" s="428" customFormat="1" ht="11.25" customHeight="1" collapsed="1"/>
    <row r="48" s="428" customFormat="1" ht="11.25" customHeight="1"/>
    <row r="49" s="428" customFormat="1" ht="11.25" customHeight="1"/>
    <row r="50" s="428" customFormat="1" ht="11.25" customHeight="1"/>
    <row r="51" s="428" customFormat="1" ht="11.25" customHeight="1"/>
    <row r="52" s="428" customFormat="1" ht="11.25" customHeight="1"/>
    <row r="53" s="428" customFormat="1" ht="11.25" customHeight="1"/>
    <row r="54" s="428" customFormat="1" ht="11.25" customHeight="1"/>
    <row r="55" s="428" customFormat="1" ht="11.25" customHeight="1"/>
    <row r="56" s="428" customFormat="1" ht="11.25" customHeight="1" collapsed="1"/>
    <row r="57" s="428" customFormat="1" ht="11.25" customHeight="1"/>
    <row r="58" s="428" customFormat="1" ht="11.25" customHeight="1"/>
    <row r="59" s="428" customFormat="1" ht="11.25" customHeight="1"/>
    <row r="60" s="428" customFormat="1" ht="11.25" customHeight="1"/>
    <row r="61" s="428" customFormat="1" ht="11.25" customHeight="1" collapsed="1"/>
    <row r="62" s="428" customFormat="1" ht="11.25" customHeight="1"/>
    <row r="63" s="428" customFormat="1" ht="11.25" customHeight="1"/>
    <row r="64" s="428" customFormat="1" ht="11.25" customHeight="1" collapsed="1"/>
    <row r="65" s="428" customFormat="1" ht="11.25" customHeight="1"/>
    <row r="66" s="428" customFormat="1" ht="11.25" customHeight="1"/>
    <row r="67" s="428" customFormat="1" ht="11.25" customHeight="1"/>
    <row r="68" s="428" customFormat="1" ht="11.25" customHeight="1"/>
    <row r="69" s="428" customFormat="1" ht="11.25" customHeight="1"/>
    <row r="70" s="428" customFormat="1" ht="11.25" customHeight="1" collapsed="1"/>
    <row r="71" s="428" customFormat="1" ht="11.25" customHeight="1"/>
    <row r="72" s="428" customFormat="1" ht="11.25" customHeight="1"/>
    <row r="73" s="428" customFormat="1" ht="11.25" customHeight="1"/>
    <row r="74" s="428" customFormat="1" ht="11.25" customHeight="1"/>
    <row r="75" s="428" customFormat="1" ht="11.25" customHeight="1" collapsed="1"/>
    <row r="76" s="428" customFormat="1" ht="11.25" customHeight="1" collapsed="1"/>
    <row r="77" s="428" customFormat="1" ht="11.25" customHeight="1"/>
    <row r="78" s="428" customFormat="1" ht="11.25" customHeight="1"/>
    <row r="79" s="428" customFormat="1" ht="11.25" customHeight="1"/>
    <row r="80" s="428" customFormat="1" ht="11.25" customHeight="1"/>
    <row r="81" s="428" customFormat="1" ht="11.25" customHeight="1" collapsed="1"/>
    <row r="82" s="428" customFormat="1" ht="11.25" customHeight="1"/>
    <row r="83" s="428" customFormat="1" ht="11.25" customHeight="1"/>
    <row r="84" s="428" customFormat="1" ht="11.25" customHeight="1"/>
    <row r="85" s="428" customFormat="1" ht="11.25" customHeight="1"/>
    <row r="86" s="428" customFormat="1" ht="11.25" customHeight="1"/>
    <row r="87" s="428" customFormat="1" ht="11.25" customHeight="1"/>
    <row r="88" s="428" customFormat="1" ht="11.25" customHeight="1"/>
    <row r="89" s="428" customFormat="1" ht="11.25" customHeight="1"/>
    <row r="90" s="428" customFormat="1" ht="11.25" customHeight="1"/>
    <row r="91" s="428" customFormat="1" ht="11.25" customHeight="1"/>
    <row r="92" s="428" customFormat="1" ht="11.25" customHeight="1"/>
    <row r="93" s="428" customFormat="1" ht="11.25" customHeight="1"/>
    <row r="94" s="428" customFormat="1" ht="11.25" customHeight="1"/>
    <row r="95" s="428" customFormat="1" ht="11.25" customHeight="1"/>
    <row r="96" s="428" customFormat="1" ht="11.25" customHeight="1"/>
    <row r="97" s="428" customFormat="1" ht="11.25" customHeight="1"/>
    <row r="98" s="428" customFormat="1" ht="11.25" customHeight="1"/>
    <row r="99" s="428" customFormat="1" ht="11.25" customHeight="1"/>
    <row r="100" s="428" customFormat="1" ht="11.25" customHeight="1"/>
    <row r="101" s="428" customFormat="1" ht="11.25" customHeight="1"/>
    <row r="102" s="428" customFormat="1" ht="11.25" customHeight="1"/>
    <row r="103" s="428" customFormat="1" ht="11.25" customHeight="1"/>
    <row r="104" s="428" customFormat="1" ht="11.25" customHeight="1"/>
    <row r="105" s="428" customFormat="1" ht="11.25" customHeight="1"/>
    <row r="106" s="428" customFormat="1" ht="11.25" customHeight="1"/>
    <row r="107" s="428" customFormat="1" ht="11.25" customHeight="1"/>
    <row r="108" s="428" customFormat="1" ht="11.25" customHeight="1"/>
    <row r="109" s="428" customFormat="1" ht="11.25" customHeight="1"/>
    <row r="110" s="428" customFormat="1" ht="11.25" customHeight="1"/>
    <row r="111" s="428" customFormat="1" ht="11.25" customHeight="1"/>
    <row r="112" s="428" customFormat="1" ht="11.25" customHeight="1"/>
    <row r="113" s="428" customFormat="1" ht="11.25" customHeight="1"/>
    <row r="114" s="428" customFormat="1" ht="11.25" customHeight="1"/>
    <row r="115" s="428" customFormat="1" ht="11.25" customHeight="1"/>
    <row r="116" s="428" customFormat="1" ht="11.25" customHeight="1"/>
    <row r="117" s="428" customFormat="1" ht="11.25" customHeight="1"/>
    <row r="118" s="428" customFormat="1" ht="11.25" customHeight="1"/>
    <row r="119" s="428" customFormat="1" ht="11.25" customHeight="1" collapsed="1"/>
    <row r="120" s="428" customFormat="1" ht="11.25" customHeight="1"/>
    <row r="121" s="428" customFormat="1" ht="11.25" customHeight="1"/>
    <row r="122" s="428" customFormat="1" ht="11.25" customHeight="1"/>
    <row r="123" s="428" customFormat="1" ht="11.25" customHeight="1" collapsed="1"/>
    <row r="124" s="428" customFormat="1" ht="11.25" customHeight="1"/>
    <row r="125" s="428" customFormat="1" ht="11.25" customHeight="1"/>
    <row r="126" s="428" customFormat="1" ht="11.25" customHeight="1"/>
    <row r="127" s="428" customFormat="1" ht="11.25" customHeight="1" collapsed="1"/>
    <row r="128" s="428" customFormat="1" ht="11.25" customHeight="1" collapsed="1"/>
    <row r="129" s="428" customFormat="1" ht="11.25" customHeight="1"/>
    <row r="130" s="428" customFormat="1" ht="11.25" customHeight="1"/>
    <row r="131" s="428" customFormat="1" ht="11.25" customHeight="1"/>
    <row r="132" s="428" customFormat="1" ht="11.25" customHeight="1"/>
    <row r="133" s="428" customFormat="1" ht="11.25" customHeight="1"/>
    <row r="134" s="428" customFormat="1" ht="11.25" customHeight="1"/>
    <row r="135" s="428" customFormat="1" ht="11.25" customHeight="1"/>
    <row r="136" s="428" customFormat="1" ht="11.25" customHeight="1"/>
    <row r="137" s="428" customFormat="1" ht="11.25" customHeight="1"/>
    <row r="138" s="428" customFormat="1" ht="11.25" customHeight="1"/>
    <row r="139" s="428" customFormat="1" ht="11.25" customHeight="1"/>
    <row r="140" s="428" customFormat="1" ht="11.25" customHeight="1"/>
    <row r="141" s="428" customFormat="1" ht="11.25" customHeight="1"/>
    <row r="142" s="428" customFormat="1" ht="11.25" customHeight="1"/>
    <row r="143" s="428" customFormat="1" ht="11.25" customHeight="1"/>
    <row r="144" s="428" customFormat="1" ht="11.25" customHeight="1"/>
    <row r="145" spans="2:39" s="428" customFormat="1" ht="11.25" customHeight="1" collapsed="1"/>
    <row r="146" spans="2:39" s="428" customFormat="1" ht="11.25" customHeight="1"/>
    <row r="147" spans="2:39" s="428" customFormat="1" ht="11.25" customHeight="1"/>
    <row r="148" spans="2:39" s="428" customFormat="1" ht="11.25" customHeight="1"/>
    <row r="149" spans="2:39" s="428" customFormat="1" ht="11.25" customHeight="1">
      <c r="B149" s="429"/>
      <c r="C149" s="429"/>
      <c r="D149" s="429"/>
      <c r="F149" s="429"/>
      <c r="I149" s="427"/>
      <c r="J149" s="427"/>
      <c r="K149" s="427"/>
      <c r="L149" s="427"/>
      <c r="M149" s="427"/>
      <c r="N149" s="427"/>
      <c r="O149" s="427"/>
      <c r="P149" s="427"/>
      <c r="Q149" s="427"/>
      <c r="R149" s="427"/>
      <c r="S149" s="427"/>
      <c r="T149" s="427"/>
      <c r="U149" s="427"/>
      <c r="V149" s="427"/>
      <c r="W149" s="427"/>
      <c r="X149" s="427"/>
      <c r="Y149" s="427"/>
      <c r="Z149" s="427"/>
      <c r="AA149" s="427"/>
      <c r="AB149" s="427"/>
      <c r="AC149" s="427"/>
      <c r="AD149" s="427"/>
      <c r="AE149" s="427"/>
      <c r="AF149" s="427"/>
      <c r="AG149" s="427"/>
      <c r="AH149" s="427"/>
      <c r="AI149" s="427"/>
      <c r="AJ149" s="427"/>
      <c r="AK149" s="427"/>
      <c r="AL149" s="427"/>
      <c r="AM149" s="427"/>
    </row>
    <row r="150" spans="2:39" s="428" customFormat="1" ht="11.25" customHeight="1">
      <c r="B150" s="429"/>
      <c r="C150" s="429"/>
      <c r="D150" s="429"/>
      <c r="F150" s="429"/>
      <c r="G150" s="427"/>
      <c r="H150" s="427"/>
      <c r="I150" s="427"/>
      <c r="J150" s="427"/>
      <c r="K150" s="427"/>
      <c r="L150" s="427"/>
      <c r="M150" s="427"/>
      <c r="N150" s="427"/>
      <c r="O150" s="427"/>
      <c r="P150" s="427"/>
      <c r="Q150" s="427"/>
      <c r="R150" s="427"/>
      <c r="S150" s="427"/>
      <c r="T150" s="427"/>
      <c r="U150" s="427"/>
      <c r="V150" s="427"/>
      <c r="W150" s="427"/>
      <c r="X150" s="427"/>
      <c r="Y150" s="427"/>
      <c r="Z150" s="427"/>
      <c r="AA150" s="427"/>
      <c r="AB150" s="427"/>
      <c r="AC150" s="427"/>
      <c r="AD150" s="427"/>
      <c r="AE150" s="427"/>
      <c r="AF150" s="427"/>
      <c r="AG150" s="427"/>
      <c r="AH150" s="427"/>
      <c r="AI150" s="427"/>
      <c r="AJ150" s="427"/>
      <c r="AK150" s="427"/>
      <c r="AL150" s="427"/>
      <c r="AM150" s="427"/>
    </row>
    <row r="151" spans="2:39" s="428" customFormat="1" ht="11.25" customHeight="1" collapsed="1">
      <c r="B151" s="429"/>
      <c r="C151" s="429"/>
      <c r="D151" s="429"/>
      <c r="F151" s="429"/>
      <c r="G151" s="427"/>
      <c r="H151" s="427"/>
      <c r="I151" s="427"/>
      <c r="J151" s="427"/>
      <c r="K151" s="427"/>
      <c r="L151" s="427"/>
      <c r="M151" s="427"/>
      <c r="N151" s="427"/>
      <c r="O151" s="427"/>
      <c r="P151" s="427"/>
      <c r="Q151" s="427"/>
      <c r="R151" s="427"/>
      <c r="S151" s="427"/>
      <c r="T151" s="427"/>
      <c r="U151" s="427"/>
      <c r="V151" s="427"/>
      <c r="W151" s="427"/>
      <c r="X151" s="427"/>
      <c r="Y151" s="427"/>
      <c r="Z151" s="427"/>
      <c r="AA151" s="427"/>
      <c r="AB151" s="427"/>
      <c r="AC151" s="427"/>
      <c r="AD151" s="427"/>
      <c r="AE151" s="427"/>
      <c r="AF151" s="427"/>
      <c r="AG151" s="427"/>
      <c r="AH151" s="427"/>
      <c r="AI151" s="427"/>
      <c r="AJ151" s="427"/>
      <c r="AK151" s="427"/>
      <c r="AL151" s="427"/>
      <c r="AM151" s="427"/>
    </row>
    <row r="152" spans="2:39" s="428" customFormat="1" ht="11.25" customHeight="1">
      <c r="B152" s="429"/>
      <c r="C152" s="429"/>
      <c r="F152" s="429"/>
      <c r="I152" s="427"/>
      <c r="J152" s="427"/>
      <c r="K152" s="427"/>
      <c r="L152" s="427"/>
      <c r="M152" s="427"/>
      <c r="N152" s="427"/>
      <c r="O152" s="427"/>
      <c r="P152" s="427"/>
      <c r="Q152" s="427"/>
      <c r="R152" s="427"/>
      <c r="S152" s="427"/>
      <c r="T152" s="427"/>
      <c r="U152" s="427"/>
      <c r="V152" s="427"/>
      <c r="W152" s="427"/>
      <c r="X152" s="427"/>
      <c r="Y152" s="427"/>
      <c r="Z152" s="427"/>
      <c r="AA152" s="427"/>
      <c r="AB152" s="427"/>
      <c r="AC152" s="427"/>
      <c r="AD152" s="427"/>
      <c r="AE152" s="427"/>
      <c r="AF152" s="427"/>
      <c r="AG152" s="427"/>
      <c r="AH152" s="427"/>
      <c r="AI152" s="427"/>
      <c r="AJ152" s="427"/>
      <c r="AK152" s="427"/>
      <c r="AL152" s="427"/>
      <c r="AM152" s="427"/>
    </row>
    <row r="153" spans="2:39" s="428" customFormat="1" ht="11.25" customHeight="1">
      <c r="B153" s="429"/>
      <c r="C153" s="429"/>
      <c r="D153" s="429"/>
      <c r="F153" s="429"/>
      <c r="I153" s="427"/>
      <c r="J153" s="427"/>
      <c r="K153" s="427"/>
      <c r="L153" s="427"/>
      <c r="M153" s="427"/>
      <c r="N153" s="427"/>
      <c r="O153" s="427"/>
      <c r="P153" s="427"/>
      <c r="Q153" s="427"/>
      <c r="R153" s="427"/>
      <c r="S153" s="427"/>
      <c r="T153" s="427"/>
      <c r="U153" s="427"/>
      <c r="V153" s="427"/>
      <c r="W153" s="427"/>
      <c r="X153" s="427"/>
      <c r="Y153" s="427"/>
      <c r="Z153" s="427"/>
      <c r="AA153" s="427"/>
      <c r="AB153" s="427"/>
      <c r="AC153" s="427"/>
      <c r="AD153" s="427"/>
      <c r="AE153" s="427"/>
      <c r="AF153" s="427"/>
      <c r="AG153" s="427"/>
      <c r="AH153" s="427"/>
      <c r="AI153" s="427"/>
      <c r="AJ153" s="427"/>
      <c r="AK153" s="427"/>
      <c r="AL153" s="427"/>
      <c r="AM153" s="427"/>
    </row>
    <row r="154" spans="2:39" s="428" customFormat="1" ht="11.25" customHeight="1">
      <c r="B154" s="429"/>
      <c r="C154" s="429"/>
      <c r="D154" s="429"/>
      <c r="F154" s="429"/>
      <c r="I154" s="427"/>
      <c r="J154" s="427"/>
      <c r="K154" s="427"/>
      <c r="L154" s="427"/>
      <c r="M154" s="427"/>
      <c r="N154" s="427"/>
      <c r="O154" s="427"/>
      <c r="P154" s="427"/>
      <c r="Q154" s="427"/>
      <c r="R154" s="427"/>
      <c r="S154" s="427"/>
      <c r="T154" s="427"/>
      <c r="U154" s="427"/>
      <c r="V154" s="427"/>
      <c r="W154" s="427"/>
      <c r="X154" s="427"/>
      <c r="Y154" s="427"/>
      <c r="Z154" s="427"/>
      <c r="AA154" s="427"/>
      <c r="AB154" s="427"/>
      <c r="AC154" s="427"/>
      <c r="AD154" s="427"/>
      <c r="AE154" s="427"/>
      <c r="AF154" s="427"/>
      <c r="AG154" s="427"/>
      <c r="AH154" s="427"/>
      <c r="AI154" s="427"/>
      <c r="AJ154" s="427"/>
      <c r="AK154" s="427"/>
      <c r="AL154" s="427"/>
      <c r="AM154" s="427"/>
    </row>
    <row r="155" spans="2:39" s="428" customFormat="1" ht="11.25" customHeight="1">
      <c r="B155" s="429"/>
      <c r="C155" s="429"/>
      <c r="D155" s="429"/>
      <c r="F155" s="429"/>
      <c r="G155" s="427"/>
      <c r="H155" s="525"/>
      <c r="I155" s="427"/>
      <c r="J155" s="427"/>
      <c r="K155" s="427"/>
      <c r="L155" s="427"/>
      <c r="M155" s="427"/>
      <c r="N155" s="427"/>
      <c r="O155" s="427"/>
      <c r="P155" s="427"/>
      <c r="Q155" s="427"/>
      <c r="R155" s="427"/>
      <c r="S155" s="427"/>
      <c r="T155" s="427"/>
      <c r="U155" s="427"/>
      <c r="V155" s="427"/>
      <c r="W155" s="427"/>
      <c r="X155" s="427"/>
      <c r="Y155" s="427"/>
      <c r="Z155" s="427"/>
      <c r="AA155" s="427"/>
      <c r="AB155" s="427"/>
      <c r="AC155" s="427"/>
      <c r="AD155" s="427"/>
      <c r="AE155" s="427"/>
      <c r="AF155" s="427"/>
      <c r="AG155" s="427"/>
      <c r="AH155" s="427"/>
      <c r="AI155" s="427"/>
      <c r="AJ155" s="427"/>
      <c r="AK155" s="427"/>
      <c r="AL155" s="427"/>
      <c r="AM155" s="427"/>
    </row>
    <row r="156" spans="2:39" s="428" customFormat="1" ht="11.25" customHeight="1">
      <c r="B156" s="429"/>
      <c r="C156" s="429"/>
      <c r="D156" s="429"/>
      <c r="F156" s="429"/>
      <c r="G156" s="427"/>
      <c r="H156" s="525"/>
      <c r="I156" s="427"/>
      <c r="J156" s="427"/>
      <c r="K156" s="427"/>
      <c r="L156" s="427"/>
      <c r="M156" s="427"/>
      <c r="N156" s="427"/>
      <c r="O156" s="427"/>
      <c r="P156" s="427"/>
      <c r="Q156" s="427"/>
      <c r="R156" s="427"/>
      <c r="S156" s="427"/>
      <c r="T156" s="427"/>
      <c r="U156" s="427"/>
      <c r="V156" s="427"/>
      <c r="W156" s="427"/>
      <c r="X156" s="427"/>
      <c r="Y156" s="427"/>
      <c r="Z156" s="427"/>
      <c r="AA156" s="427"/>
      <c r="AB156" s="427"/>
      <c r="AC156" s="427"/>
      <c r="AD156" s="427"/>
      <c r="AE156" s="427"/>
      <c r="AF156" s="427"/>
      <c r="AG156" s="427"/>
      <c r="AH156" s="427"/>
      <c r="AI156" s="427"/>
      <c r="AJ156" s="427"/>
      <c r="AK156" s="427"/>
      <c r="AL156" s="427"/>
      <c r="AM156" s="427"/>
    </row>
    <row r="157" spans="2:39" s="428" customFormat="1" ht="11.25" customHeight="1">
      <c r="B157" s="429"/>
      <c r="D157" s="429"/>
      <c r="G157" s="427"/>
      <c r="H157" s="427"/>
      <c r="I157" s="427"/>
      <c r="J157" s="427"/>
      <c r="K157" s="427"/>
      <c r="L157" s="427"/>
      <c r="M157" s="427"/>
      <c r="N157" s="427"/>
      <c r="O157" s="427"/>
      <c r="P157" s="427"/>
      <c r="Q157" s="427"/>
      <c r="R157" s="427"/>
      <c r="S157" s="427"/>
      <c r="T157" s="427"/>
      <c r="U157" s="427"/>
      <c r="V157" s="427"/>
      <c r="W157" s="427"/>
      <c r="X157" s="427"/>
      <c r="Y157" s="427"/>
      <c r="Z157" s="427"/>
      <c r="AA157" s="427"/>
      <c r="AB157" s="427"/>
      <c r="AC157" s="427"/>
      <c r="AD157" s="427"/>
      <c r="AE157" s="427"/>
      <c r="AF157" s="427"/>
      <c r="AG157" s="427"/>
      <c r="AH157" s="427"/>
      <c r="AI157" s="427"/>
      <c r="AJ157" s="427"/>
      <c r="AK157" s="427"/>
      <c r="AL157" s="427"/>
      <c r="AM157" s="427"/>
    </row>
    <row r="158" spans="2:39" s="428" customFormat="1" ht="11.25" customHeight="1">
      <c r="B158" s="429"/>
      <c r="C158" s="429"/>
      <c r="D158" s="429"/>
      <c r="H158" s="427"/>
      <c r="I158" s="427"/>
      <c r="J158" s="427"/>
      <c r="K158" s="427"/>
      <c r="L158" s="427"/>
      <c r="M158" s="427"/>
      <c r="N158" s="427"/>
      <c r="O158" s="427"/>
      <c r="P158" s="427"/>
      <c r="Q158" s="427"/>
      <c r="R158" s="427"/>
      <c r="S158" s="427"/>
      <c r="T158" s="427"/>
      <c r="U158" s="427"/>
      <c r="V158" s="427"/>
      <c r="W158" s="427"/>
      <c r="X158" s="427"/>
      <c r="Y158" s="427"/>
      <c r="Z158" s="427"/>
      <c r="AA158" s="427"/>
      <c r="AB158" s="427"/>
      <c r="AC158" s="427"/>
      <c r="AD158" s="427"/>
      <c r="AE158" s="427"/>
      <c r="AF158" s="427"/>
      <c r="AG158" s="427"/>
      <c r="AH158" s="427"/>
      <c r="AI158" s="427"/>
      <c r="AJ158" s="427"/>
      <c r="AK158" s="427"/>
      <c r="AL158" s="427"/>
      <c r="AM158" s="427"/>
    </row>
    <row r="159" spans="2:39" s="428" customFormat="1" ht="11.25" customHeight="1">
      <c r="B159" s="429"/>
      <c r="C159" s="429"/>
      <c r="D159" s="429"/>
      <c r="H159" s="427"/>
      <c r="I159" s="427"/>
      <c r="J159" s="427"/>
      <c r="K159" s="427"/>
      <c r="L159" s="427"/>
      <c r="M159" s="427"/>
      <c r="N159" s="427"/>
      <c r="O159" s="427"/>
      <c r="P159" s="427"/>
      <c r="Q159" s="427"/>
      <c r="R159" s="427"/>
      <c r="S159" s="427"/>
      <c r="T159" s="427"/>
      <c r="U159" s="427"/>
      <c r="V159" s="427"/>
      <c r="W159" s="427"/>
      <c r="X159" s="427"/>
      <c r="Y159" s="427"/>
      <c r="Z159" s="427"/>
      <c r="AA159" s="427"/>
      <c r="AB159" s="427"/>
      <c r="AC159" s="427"/>
      <c r="AD159" s="427"/>
      <c r="AE159" s="427"/>
      <c r="AF159" s="427"/>
      <c r="AG159" s="427"/>
      <c r="AH159" s="427"/>
      <c r="AI159" s="427"/>
      <c r="AJ159" s="427"/>
      <c r="AK159" s="427"/>
      <c r="AL159" s="427"/>
      <c r="AM159" s="427"/>
    </row>
    <row r="160" spans="2:39" s="428" customFormat="1" ht="11.25" customHeight="1">
      <c r="B160" s="429"/>
      <c r="C160" s="429"/>
      <c r="D160" s="429"/>
      <c r="H160" s="427"/>
      <c r="I160" s="27"/>
      <c r="J160" s="27"/>
      <c r="K160" s="27"/>
      <c r="L160" s="27"/>
      <c r="M160" s="27"/>
      <c r="N160" s="27"/>
      <c r="O160" s="27"/>
      <c r="P160" s="27"/>
      <c r="Q160" s="27"/>
      <c r="R160" s="27"/>
      <c r="S160" s="27"/>
      <c r="T160" s="27"/>
      <c r="U160" s="27"/>
      <c r="V160" s="27"/>
      <c r="W160" s="27"/>
      <c r="X160" s="27"/>
      <c r="Y160" s="27"/>
      <c r="Z160" s="27"/>
      <c r="AA160" s="27"/>
      <c r="AB160" s="27"/>
      <c r="AC160" s="27"/>
      <c r="AD160" s="27"/>
      <c r="AE160" s="27"/>
      <c r="AF160" s="27"/>
      <c r="AG160" s="27"/>
      <c r="AH160" s="27"/>
      <c r="AI160" s="27"/>
      <c r="AJ160" s="27"/>
      <c r="AK160" s="27"/>
      <c r="AL160" s="27"/>
      <c r="AM160" s="27"/>
    </row>
    <row r="161" spans="2:39" s="428" customFormat="1" ht="11.25" customHeight="1">
      <c r="B161" s="429"/>
      <c r="C161" s="429"/>
      <c r="D161" s="429"/>
      <c r="H161" s="427"/>
      <c r="I161" s="27"/>
      <c r="J161" s="27"/>
      <c r="K161" s="27"/>
      <c r="L161" s="27"/>
      <c r="M161" s="27"/>
      <c r="N161" s="27"/>
      <c r="O161" s="27"/>
      <c r="P161" s="27"/>
      <c r="Q161" s="27"/>
      <c r="R161" s="27"/>
      <c r="S161" s="27"/>
      <c r="T161" s="27"/>
      <c r="U161" s="27"/>
      <c r="V161" s="27"/>
      <c r="W161" s="27"/>
      <c r="X161" s="27"/>
      <c r="Y161" s="27"/>
      <c r="Z161" s="27"/>
      <c r="AA161" s="27"/>
      <c r="AB161" s="27"/>
      <c r="AC161" s="27"/>
      <c r="AD161" s="27"/>
      <c r="AE161" s="27"/>
      <c r="AF161" s="27"/>
      <c r="AG161" s="27"/>
      <c r="AH161" s="27"/>
      <c r="AI161" s="27"/>
      <c r="AJ161" s="27"/>
      <c r="AK161" s="27"/>
      <c r="AL161" s="27"/>
      <c r="AM161" s="27"/>
    </row>
    <row r="162" spans="2:39" s="428" customFormat="1" ht="11.25" customHeight="1">
      <c r="B162" s="429"/>
      <c r="C162" s="429"/>
      <c r="D162" s="429"/>
      <c r="H162" s="427"/>
      <c r="I162" s="27"/>
      <c r="J162" s="27"/>
      <c r="K162" s="27"/>
      <c r="L162" s="27"/>
      <c r="M162" s="27"/>
      <c r="N162" s="27"/>
      <c r="O162" s="27"/>
      <c r="P162" s="27"/>
      <c r="Q162" s="27"/>
      <c r="R162" s="27"/>
      <c r="S162" s="27"/>
      <c r="T162" s="27"/>
      <c r="U162" s="27"/>
      <c r="V162" s="27"/>
      <c r="W162" s="27"/>
      <c r="X162" s="27"/>
      <c r="Y162" s="27"/>
      <c r="Z162" s="27"/>
      <c r="AA162" s="27"/>
      <c r="AB162" s="27"/>
      <c r="AC162" s="27"/>
      <c r="AD162" s="27"/>
      <c r="AE162" s="27"/>
      <c r="AF162" s="27"/>
      <c r="AG162" s="27"/>
      <c r="AH162" s="27"/>
      <c r="AI162" s="27"/>
      <c r="AJ162" s="27"/>
      <c r="AK162" s="27"/>
      <c r="AL162" s="27"/>
      <c r="AM162" s="27"/>
    </row>
    <row r="163" spans="2:39" s="428" customFormat="1" ht="11.25" customHeight="1">
      <c r="B163" s="429"/>
      <c r="C163" s="429"/>
      <c r="D163" s="429"/>
      <c r="H163" s="427"/>
      <c r="I163" s="27"/>
      <c r="J163" s="27"/>
      <c r="K163" s="27"/>
      <c r="L163" s="27"/>
      <c r="M163" s="27"/>
      <c r="N163" s="27"/>
      <c r="O163" s="27"/>
      <c r="P163" s="27"/>
      <c r="Q163" s="27"/>
      <c r="R163" s="27"/>
      <c r="S163" s="27"/>
      <c r="T163" s="27"/>
      <c r="U163" s="27"/>
      <c r="V163" s="27"/>
      <c r="W163" s="27"/>
      <c r="X163" s="27"/>
      <c r="Y163" s="27"/>
      <c r="Z163" s="27"/>
      <c r="AA163" s="27"/>
      <c r="AB163" s="27"/>
      <c r="AC163" s="27"/>
      <c r="AD163" s="27"/>
      <c r="AE163" s="27"/>
      <c r="AF163" s="27"/>
      <c r="AG163" s="27"/>
      <c r="AH163" s="27"/>
      <c r="AI163" s="27"/>
      <c r="AJ163" s="27"/>
      <c r="AK163" s="27"/>
      <c r="AL163" s="27"/>
      <c r="AM163" s="27"/>
    </row>
    <row r="164" spans="2:39" s="428" customFormat="1" ht="11.25" customHeight="1">
      <c r="B164" s="429"/>
      <c r="C164" s="429"/>
      <c r="D164" s="429"/>
      <c r="H164" s="427"/>
      <c r="I164" s="27"/>
      <c r="J164" s="27"/>
      <c r="K164" s="27"/>
      <c r="L164" s="27"/>
      <c r="M164" s="27"/>
      <c r="N164" s="27"/>
      <c r="O164" s="27"/>
      <c r="P164" s="27"/>
      <c r="Q164" s="27"/>
      <c r="R164" s="27"/>
      <c r="S164" s="27"/>
      <c r="T164" s="27"/>
      <c r="U164" s="27"/>
      <c r="V164" s="27"/>
      <c r="W164" s="27"/>
      <c r="X164" s="27"/>
      <c r="Y164" s="27"/>
      <c r="Z164" s="27"/>
      <c r="AA164" s="27"/>
      <c r="AB164" s="27"/>
      <c r="AC164" s="27"/>
      <c r="AD164" s="27"/>
      <c r="AE164" s="27"/>
      <c r="AF164" s="27"/>
      <c r="AG164" s="27"/>
      <c r="AH164" s="27"/>
      <c r="AI164" s="27"/>
      <c r="AJ164" s="27"/>
      <c r="AK164" s="27"/>
      <c r="AL164" s="27"/>
      <c r="AM164" s="27"/>
    </row>
    <row r="165" spans="2:39" s="428" customFormat="1" ht="11.25" customHeight="1">
      <c r="B165" s="429"/>
      <c r="C165" s="429"/>
      <c r="D165" s="429"/>
      <c r="H165" s="427"/>
      <c r="I165" s="27"/>
      <c r="J165" s="27"/>
      <c r="K165" s="27"/>
      <c r="L165" s="27"/>
      <c r="M165" s="27"/>
      <c r="N165" s="27"/>
      <c r="O165" s="27"/>
      <c r="P165" s="27"/>
      <c r="Q165" s="27"/>
      <c r="R165" s="27"/>
      <c r="S165" s="27"/>
      <c r="T165" s="27"/>
      <c r="U165" s="27"/>
      <c r="V165" s="27"/>
      <c r="W165" s="27"/>
      <c r="X165" s="27"/>
      <c r="Y165" s="27"/>
      <c r="Z165" s="27"/>
      <c r="AA165" s="27"/>
      <c r="AB165" s="27"/>
      <c r="AC165" s="27"/>
      <c r="AD165" s="27"/>
      <c r="AE165" s="27"/>
      <c r="AF165" s="27"/>
      <c r="AG165" s="27"/>
      <c r="AH165" s="27"/>
      <c r="AI165" s="27"/>
      <c r="AJ165" s="27"/>
      <c r="AK165" s="27"/>
      <c r="AL165" s="27"/>
      <c r="AM165" s="27"/>
    </row>
    <row r="166" spans="2:39" s="428" customFormat="1" ht="11.25" customHeight="1">
      <c r="B166" s="429"/>
      <c r="C166" s="429"/>
      <c r="D166" s="429"/>
      <c r="H166" s="427"/>
      <c r="I166" s="27"/>
      <c r="J166" s="27"/>
      <c r="K166" s="27"/>
      <c r="L166" s="27"/>
      <c r="M166" s="27"/>
      <c r="N166" s="27"/>
      <c r="O166" s="27"/>
      <c r="P166" s="27"/>
      <c r="Q166" s="27"/>
      <c r="R166" s="27"/>
      <c r="S166" s="27"/>
      <c r="T166" s="27"/>
      <c r="U166" s="27"/>
      <c r="V166" s="27"/>
      <c r="W166" s="27"/>
      <c r="X166" s="27"/>
      <c r="Y166" s="27"/>
      <c r="Z166" s="27"/>
      <c r="AA166" s="27"/>
      <c r="AB166" s="27"/>
      <c r="AC166" s="27"/>
      <c r="AD166" s="27"/>
      <c r="AE166" s="27"/>
      <c r="AF166" s="27"/>
      <c r="AG166" s="27"/>
      <c r="AH166" s="27"/>
      <c r="AI166" s="27"/>
      <c r="AJ166" s="27"/>
      <c r="AK166" s="27"/>
      <c r="AL166" s="27"/>
      <c r="AM166" s="27"/>
    </row>
    <row r="167" spans="2:39" s="428" customFormat="1" ht="11.25" customHeight="1">
      <c r="B167" s="429"/>
      <c r="C167" s="429"/>
      <c r="D167" s="429"/>
      <c r="H167" s="427"/>
      <c r="I167" s="27"/>
      <c r="J167" s="27"/>
      <c r="K167" s="27"/>
      <c r="L167" s="27"/>
      <c r="M167" s="27"/>
      <c r="N167" s="27"/>
      <c r="O167" s="27"/>
      <c r="P167" s="27"/>
      <c r="Q167" s="27"/>
      <c r="R167" s="27"/>
      <c r="S167" s="27"/>
      <c r="T167" s="27"/>
      <c r="U167" s="27"/>
      <c r="V167" s="27"/>
      <c r="W167" s="27"/>
      <c r="X167" s="27"/>
      <c r="Y167" s="27"/>
      <c r="Z167" s="27"/>
      <c r="AA167" s="27"/>
      <c r="AB167" s="27"/>
      <c r="AC167" s="27"/>
      <c r="AD167" s="27"/>
      <c r="AE167" s="27"/>
      <c r="AF167" s="27"/>
      <c r="AG167" s="27"/>
      <c r="AH167" s="27"/>
      <c r="AI167" s="27"/>
      <c r="AJ167" s="27"/>
      <c r="AK167" s="27"/>
      <c r="AL167" s="27"/>
      <c r="AM167" s="27"/>
    </row>
    <row r="168" spans="2:39" s="428" customFormat="1" ht="11.25" customHeight="1">
      <c r="B168" s="429"/>
      <c r="C168" s="429"/>
      <c r="D168" s="429"/>
      <c r="H168" s="427"/>
      <c r="I168" s="27"/>
      <c r="J168" s="27"/>
      <c r="K168" s="27"/>
      <c r="L168" s="27"/>
      <c r="M168" s="27"/>
      <c r="N168" s="27"/>
      <c r="O168" s="27"/>
      <c r="P168" s="27"/>
      <c r="Q168" s="27"/>
      <c r="R168" s="27"/>
      <c r="S168" s="27"/>
      <c r="T168" s="27"/>
      <c r="U168" s="27"/>
      <c r="V168" s="27"/>
      <c r="W168" s="27"/>
      <c r="X168" s="27"/>
      <c r="Y168" s="27"/>
      <c r="Z168" s="27"/>
      <c r="AA168" s="27"/>
      <c r="AB168" s="27"/>
      <c r="AC168" s="27"/>
      <c r="AD168" s="27"/>
      <c r="AE168" s="27"/>
      <c r="AF168" s="27"/>
      <c r="AG168" s="27"/>
      <c r="AH168" s="27"/>
      <c r="AI168" s="27"/>
      <c r="AJ168" s="27"/>
      <c r="AK168" s="27"/>
      <c r="AL168" s="27"/>
      <c r="AM168" s="27"/>
    </row>
    <row r="169" spans="2:39" s="428" customFormat="1" ht="11.25" customHeight="1">
      <c r="B169" s="429"/>
      <c r="C169" s="429"/>
      <c r="D169" s="429"/>
      <c r="H169" s="427"/>
      <c r="I169" s="27"/>
      <c r="J169" s="27"/>
      <c r="K169" s="27"/>
      <c r="L169" s="27"/>
      <c r="M169" s="27"/>
      <c r="N169" s="27"/>
      <c r="O169" s="27"/>
      <c r="P169" s="27"/>
      <c r="Q169" s="27"/>
      <c r="R169" s="27"/>
      <c r="S169" s="27"/>
      <c r="T169" s="27"/>
      <c r="U169" s="27"/>
      <c r="V169" s="27"/>
      <c r="W169" s="27"/>
      <c r="X169" s="27"/>
      <c r="Y169" s="27"/>
      <c r="Z169" s="27"/>
      <c r="AA169" s="27"/>
      <c r="AB169" s="27"/>
      <c r="AC169" s="27"/>
      <c r="AD169" s="27"/>
      <c r="AE169" s="27"/>
      <c r="AF169" s="27"/>
      <c r="AG169" s="27"/>
      <c r="AH169" s="27"/>
      <c r="AI169" s="27"/>
      <c r="AJ169" s="27"/>
      <c r="AK169" s="27"/>
      <c r="AL169" s="27"/>
      <c r="AM169" s="27"/>
    </row>
    <row r="170" spans="2:39" s="428" customFormat="1" ht="11.25" customHeight="1">
      <c r="B170" s="429"/>
      <c r="C170" s="429"/>
      <c r="D170" s="429"/>
      <c r="H170" s="427"/>
      <c r="I170" s="27"/>
      <c r="J170" s="27"/>
      <c r="K170" s="27"/>
      <c r="L170" s="27"/>
      <c r="M170" s="27"/>
      <c r="N170" s="27"/>
      <c r="O170" s="27"/>
      <c r="P170" s="27"/>
      <c r="Q170" s="27"/>
      <c r="R170" s="27"/>
      <c r="S170" s="27"/>
      <c r="T170" s="27"/>
      <c r="U170" s="27"/>
      <c r="V170" s="27"/>
      <c r="W170" s="27"/>
      <c r="X170" s="27"/>
      <c r="Y170" s="27"/>
      <c r="Z170" s="27"/>
      <c r="AA170" s="27"/>
      <c r="AB170" s="27"/>
      <c r="AC170" s="27"/>
      <c r="AD170" s="27"/>
      <c r="AE170" s="27"/>
      <c r="AF170" s="27"/>
      <c r="AG170" s="27"/>
      <c r="AH170" s="27"/>
      <c r="AI170" s="27"/>
      <c r="AJ170" s="27"/>
      <c r="AK170" s="27"/>
      <c r="AL170" s="27"/>
      <c r="AM170" s="27"/>
    </row>
    <row r="171" spans="2:39" s="428" customFormat="1" ht="11.25" customHeight="1">
      <c r="B171" s="429"/>
      <c r="C171" s="429"/>
      <c r="D171" s="429"/>
      <c r="H171" s="427"/>
      <c r="I171" s="27"/>
      <c r="J171" s="27"/>
      <c r="K171" s="27"/>
      <c r="L171" s="27"/>
      <c r="M171" s="27"/>
      <c r="N171" s="27"/>
      <c r="O171" s="27"/>
      <c r="P171" s="27"/>
      <c r="Q171" s="27"/>
      <c r="R171" s="27"/>
      <c r="S171" s="27"/>
      <c r="T171" s="27"/>
      <c r="U171" s="27"/>
      <c r="V171" s="27"/>
      <c r="W171" s="27"/>
      <c r="X171" s="27"/>
      <c r="Y171" s="27"/>
      <c r="Z171" s="27"/>
      <c r="AA171" s="27"/>
      <c r="AB171" s="27"/>
      <c r="AC171" s="27"/>
      <c r="AD171" s="27"/>
      <c r="AE171" s="27"/>
      <c r="AF171" s="27"/>
      <c r="AG171" s="27"/>
      <c r="AH171" s="27"/>
      <c r="AI171" s="27"/>
      <c r="AJ171" s="27"/>
      <c r="AK171" s="27"/>
      <c r="AL171" s="27"/>
      <c r="AM171" s="27"/>
    </row>
    <row r="172" spans="2:39" s="428" customFormat="1" ht="11.25" customHeight="1">
      <c r="B172" s="429"/>
      <c r="C172" s="429"/>
      <c r="D172" s="429"/>
      <c r="H172" s="427"/>
      <c r="I172" s="27"/>
      <c r="J172" s="27"/>
      <c r="K172" s="27"/>
      <c r="L172" s="27"/>
      <c r="M172" s="27"/>
      <c r="N172" s="27"/>
      <c r="O172" s="27"/>
      <c r="P172" s="27"/>
      <c r="Q172" s="27"/>
      <c r="R172" s="27"/>
      <c r="S172" s="27"/>
      <c r="T172" s="27"/>
      <c r="U172" s="27"/>
      <c r="V172" s="27"/>
      <c r="W172" s="27"/>
      <c r="X172" s="27"/>
      <c r="Y172" s="27"/>
      <c r="Z172" s="27"/>
      <c r="AA172" s="27"/>
      <c r="AB172" s="27"/>
      <c r="AC172" s="27"/>
      <c r="AD172" s="27"/>
      <c r="AE172" s="27"/>
      <c r="AF172" s="27"/>
      <c r="AG172" s="27"/>
      <c r="AH172" s="27"/>
      <c r="AI172" s="27"/>
      <c r="AJ172" s="27"/>
      <c r="AK172" s="27"/>
      <c r="AL172" s="27"/>
      <c r="AM172" s="27"/>
    </row>
    <row r="173" spans="2:39" s="428" customFormat="1" ht="11.25" customHeight="1">
      <c r="B173" s="429"/>
      <c r="C173" s="429"/>
      <c r="D173" s="429"/>
      <c r="H173" s="427"/>
      <c r="I173" s="27"/>
      <c r="J173" s="27"/>
      <c r="K173" s="27"/>
      <c r="L173" s="27"/>
      <c r="M173" s="27"/>
      <c r="N173" s="27"/>
      <c r="O173" s="27"/>
      <c r="P173" s="27"/>
      <c r="Q173" s="27"/>
      <c r="R173" s="27"/>
      <c r="S173" s="27"/>
      <c r="T173" s="27"/>
      <c r="U173" s="27"/>
      <c r="V173" s="27"/>
      <c r="W173" s="27"/>
      <c r="X173" s="27"/>
      <c r="Y173" s="27"/>
      <c r="Z173" s="27"/>
      <c r="AA173" s="27"/>
      <c r="AB173" s="27"/>
      <c r="AC173" s="27"/>
      <c r="AD173" s="27"/>
      <c r="AE173" s="27"/>
      <c r="AF173" s="27"/>
      <c r="AG173" s="27"/>
      <c r="AH173" s="27"/>
      <c r="AI173" s="27"/>
      <c r="AJ173" s="27"/>
      <c r="AK173" s="27"/>
      <c r="AL173" s="27"/>
      <c r="AM173" s="27"/>
    </row>
    <row r="174" spans="2:39" s="428" customFormat="1" ht="11.25" customHeight="1">
      <c r="B174" s="429"/>
      <c r="C174" s="429"/>
      <c r="D174" s="429"/>
      <c r="H174" s="427"/>
      <c r="I174" s="27"/>
      <c r="J174" s="27"/>
      <c r="K174" s="27"/>
      <c r="L174" s="27"/>
      <c r="M174" s="27"/>
      <c r="N174" s="27"/>
      <c r="O174" s="27"/>
      <c r="P174" s="27"/>
      <c r="Q174" s="27"/>
      <c r="R174" s="27"/>
      <c r="S174" s="27"/>
      <c r="T174" s="27"/>
      <c r="U174" s="27"/>
      <c r="V174" s="27"/>
      <c r="W174" s="27"/>
      <c r="X174" s="27"/>
      <c r="Y174" s="27"/>
      <c r="Z174" s="27"/>
      <c r="AA174" s="27"/>
      <c r="AB174" s="27"/>
      <c r="AC174" s="27"/>
      <c r="AD174" s="27"/>
      <c r="AE174" s="27"/>
      <c r="AF174" s="27"/>
      <c r="AG174" s="27"/>
      <c r="AH174" s="27"/>
      <c r="AI174" s="27"/>
      <c r="AJ174" s="27"/>
      <c r="AK174" s="27"/>
      <c r="AL174" s="27"/>
      <c r="AM174" s="27"/>
    </row>
    <row r="175" spans="2:39" s="428" customFormat="1" ht="11.25" customHeight="1">
      <c r="B175" s="429"/>
      <c r="C175" s="429"/>
      <c r="D175" s="429"/>
      <c r="H175" s="427"/>
      <c r="I175" s="27"/>
      <c r="J175" s="27"/>
      <c r="K175" s="27"/>
      <c r="L175" s="27"/>
      <c r="M175" s="27"/>
      <c r="N175" s="27"/>
      <c r="O175" s="27"/>
      <c r="P175" s="27"/>
      <c r="Q175" s="27"/>
      <c r="R175" s="27"/>
      <c r="S175" s="27"/>
      <c r="T175" s="27"/>
      <c r="U175" s="27"/>
      <c r="V175" s="27"/>
      <c r="W175" s="27"/>
      <c r="X175" s="27"/>
      <c r="Y175" s="27"/>
      <c r="Z175" s="27"/>
      <c r="AA175" s="27"/>
      <c r="AB175" s="27"/>
      <c r="AC175" s="27"/>
      <c r="AD175" s="27"/>
      <c r="AE175" s="27"/>
      <c r="AF175" s="27"/>
      <c r="AG175" s="27"/>
      <c r="AH175" s="27"/>
      <c r="AI175" s="27"/>
      <c r="AJ175" s="27"/>
      <c r="AK175" s="27"/>
      <c r="AL175" s="27"/>
      <c r="AM175" s="27"/>
    </row>
    <row r="176" spans="2:39" s="428" customFormat="1" ht="11.25" customHeight="1">
      <c r="B176" s="429"/>
      <c r="C176" s="429"/>
      <c r="D176" s="429"/>
      <c r="H176" s="427"/>
      <c r="I176" s="27"/>
      <c r="J176" s="27"/>
      <c r="K176" s="27"/>
      <c r="L176" s="27"/>
      <c r="M176" s="27"/>
      <c r="N176" s="27"/>
      <c r="O176" s="27"/>
      <c r="P176" s="27"/>
      <c r="Q176" s="27"/>
      <c r="R176" s="27"/>
      <c r="S176" s="27"/>
      <c r="T176" s="27"/>
      <c r="U176" s="27"/>
      <c r="V176" s="27"/>
      <c r="W176" s="27"/>
      <c r="X176" s="27"/>
      <c r="Y176" s="27"/>
      <c r="Z176" s="27"/>
      <c r="AA176" s="27"/>
      <c r="AB176" s="27"/>
      <c r="AC176" s="27"/>
      <c r="AD176" s="27"/>
      <c r="AE176" s="27"/>
      <c r="AF176" s="27"/>
      <c r="AG176" s="27"/>
      <c r="AH176" s="27"/>
      <c r="AI176" s="27"/>
      <c r="AJ176" s="27"/>
      <c r="AK176" s="27"/>
      <c r="AL176" s="27"/>
      <c r="AM176" s="27"/>
    </row>
    <row r="177" spans="2:39" s="428" customFormat="1" ht="11.25" customHeight="1">
      <c r="B177" s="429"/>
      <c r="C177" s="429"/>
      <c r="D177" s="429"/>
      <c r="H177" s="427"/>
      <c r="I177" s="27"/>
      <c r="J177" s="27"/>
      <c r="K177" s="27"/>
      <c r="L177" s="27"/>
      <c r="M177" s="27"/>
      <c r="N177" s="27"/>
      <c r="O177" s="27"/>
      <c r="P177" s="27"/>
      <c r="Q177" s="27"/>
      <c r="R177" s="27"/>
      <c r="S177" s="27"/>
      <c r="T177" s="27"/>
      <c r="U177" s="27"/>
      <c r="V177" s="27"/>
      <c r="W177" s="27"/>
      <c r="X177" s="27"/>
      <c r="Y177" s="27"/>
      <c r="Z177" s="27"/>
      <c r="AA177" s="27"/>
      <c r="AB177" s="27"/>
      <c r="AC177" s="27"/>
      <c r="AD177" s="27"/>
      <c r="AE177" s="27"/>
      <c r="AF177" s="27"/>
      <c r="AG177" s="27"/>
      <c r="AH177" s="27"/>
      <c r="AI177" s="27"/>
      <c r="AJ177" s="27"/>
      <c r="AK177" s="27"/>
      <c r="AL177" s="27"/>
      <c r="AM177" s="27"/>
    </row>
    <row r="178" spans="2:39" s="428" customFormat="1" ht="11.25" customHeight="1">
      <c r="B178" s="429"/>
      <c r="C178" s="429"/>
      <c r="D178" s="429"/>
      <c r="H178" s="427"/>
      <c r="I178" s="27"/>
      <c r="J178" s="27"/>
      <c r="K178" s="27"/>
      <c r="L178" s="27"/>
      <c r="M178" s="27"/>
      <c r="N178" s="27"/>
      <c r="O178" s="27"/>
      <c r="P178" s="27"/>
      <c r="Q178" s="27"/>
      <c r="R178" s="27"/>
      <c r="S178" s="27"/>
      <c r="T178" s="27"/>
      <c r="U178" s="27"/>
      <c r="V178" s="27"/>
      <c r="W178" s="27"/>
      <c r="X178" s="27"/>
      <c r="Y178" s="27"/>
      <c r="Z178" s="27"/>
      <c r="AA178" s="27"/>
      <c r="AB178" s="27"/>
      <c r="AC178" s="27"/>
      <c r="AD178" s="27"/>
      <c r="AE178" s="27"/>
      <c r="AF178" s="27"/>
      <c r="AG178" s="27"/>
      <c r="AH178" s="27"/>
      <c r="AI178" s="27"/>
      <c r="AJ178" s="27"/>
      <c r="AK178" s="27"/>
      <c r="AL178" s="27"/>
      <c r="AM178" s="27"/>
    </row>
    <row r="179" spans="2:39" s="428" customFormat="1" ht="11.25" customHeight="1">
      <c r="B179" s="429"/>
      <c r="C179" s="429"/>
      <c r="D179" s="429"/>
      <c r="H179" s="427"/>
      <c r="I179" s="27"/>
      <c r="J179" s="27"/>
      <c r="K179" s="27"/>
      <c r="L179" s="27"/>
      <c r="M179" s="27"/>
      <c r="N179" s="27"/>
      <c r="O179" s="27"/>
      <c r="P179" s="27"/>
      <c r="Q179" s="27"/>
      <c r="R179" s="27"/>
      <c r="S179" s="27"/>
      <c r="T179" s="27"/>
      <c r="U179" s="27"/>
      <c r="V179" s="27"/>
      <c r="W179" s="27"/>
      <c r="X179" s="27"/>
      <c r="Y179" s="27"/>
      <c r="Z179" s="27"/>
      <c r="AA179" s="27"/>
      <c r="AB179" s="27"/>
      <c r="AC179" s="27"/>
      <c r="AD179" s="27"/>
      <c r="AE179" s="27"/>
      <c r="AF179" s="27"/>
      <c r="AG179" s="27"/>
      <c r="AH179" s="27"/>
      <c r="AI179" s="27"/>
      <c r="AJ179" s="27"/>
      <c r="AK179" s="27"/>
      <c r="AL179" s="27"/>
      <c r="AM179" s="27"/>
    </row>
    <row r="180" spans="2:39" s="428" customFormat="1" ht="11.25" customHeight="1">
      <c r="B180" s="429"/>
      <c r="C180" s="429"/>
      <c r="D180" s="429"/>
      <c r="H180" s="427"/>
      <c r="I180" s="27"/>
      <c r="J180" s="27"/>
      <c r="K180" s="27"/>
      <c r="L180" s="27"/>
      <c r="M180" s="27"/>
      <c r="N180" s="27"/>
      <c r="O180" s="27"/>
      <c r="P180" s="27"/>
      <c r="Q180" s="27"/>
      <c r="R180" s="27"/>
      <c r="S180" s="27"/>
      <c r="T180" s="27"/>
      <c r="U180" s="27"/>
      <c r="V180" s="27"/>
      <c r="W180" s="27"/>
      <c r="X180" s="27"/>
      <c r="Y180" s="27"/>
      <c r="Z180" s="27"/>
      <c r="AA180" s="27"/>
      <c r="AB180" s="27"/>
      <c r="AC180" s="27"/>
      <c r="AD180" s="27"/>
      <c r="AE180" s="27"/>
      <c r="AF180" s="27"/>
      <c r="AG180" s="27"/>
      <c r="AH180" s="27"/>
      <c r="AI180" s="27"/>
      <c r="AJ180" s="27"/>
      <c r="AK180" s="27"/>
      <c r="AL180" s="27"/>
      <c r="AM180" s="27"/>
    </row>
    <row r="181" spans="2:39" s="428" customFormat="1" ht="11.25" customHeight="1">
      <c r="B181" s="429"/>
      <c r="C181" s="429"/>
      <c r="D181" s="429"/>
      <c r="H181" s="427"/>
      <c r="I181" s="27"/>
      <c r="J181" s="27"/>
      <c r="K181" s="27"/>
      <c r="L181" s="27"/>
      <c r="M181" s="27"/>
      <c r="N181" s="27"/>
      <c r="O181" s="27"/>
      <c r="P181" s="27"/>
      <c r="Q181" s="27"/>
      <c r="R181" s="27"/>
      <c r="S181" s="27"/>
      <c r="T181" s="27"/>
      <c r="U181" s="27"/>
      <c r="V181" s="27"/>
      <c r="W181" s="27"/>
      <c r="X181" s="27"/>
      <c r="Y181" s="27"/>
      <c r="Z181" s="27"/>
      <c r="AA181" s="27"/>
      <c r="AB181" s="27"/>
      <c r="AC181" s="27"/>
      <c r="AD181" s="27"/>
      <c r="AE181" s="27"/>
      <c r="AF181" s="27"/>
      <c r="AG181" s="27"/>
      <c r="AH181" s="27"/>
      <c r="AI181" s="27"/>
      <c r="AJ181" s="27"/>
      <c r="AK181" s="27"/>
      <c r="AL181" s="27"/>
      <c r="AM181" s="27"/>
    </row>
    <row r="182" spans="2:39" s="428" customFormat="1" ht="11.25" customHeight="1">
      <c r="B182" s="429"/>
      <c r="C182" s="429"/>
      <c r="D182" s="429"/>
      <c r="H182" s="427"/>
      <c r="I182" s="27"/>
      <c r="J182" s="27"/>
      <c r="K182" s="27"/>
      <c r="L182" s="27"/>
      <c r="M182" s="27"/>
      <c r="N182" s="27"/>
      <c r="O182" s="27"/>
      <c r="P182" s="27"/>
      <c r="Q182" s="27"/>
      <c r="R182" s="27"/>
      <c r="S182" s="27"/>
      <c r="T182" s="27"/>
      <c r="U182" s="27"/>
      <c r="V182" s="27"/>
      <c r="W182" s="27"/>
      <c r="X182" s="27"/>
      <c r="Y182" s="27"/>
      <c r="Z182" s="27"/>
      <c r="AA182" s="27"/>
      <c r="AB182" s="27"/>
      <c r="AC182" s="27"/>
      <c r="AD182" s="27"/>
      <c r="AE182" s="27"/>
      <c r="AF182" s="27"/>
      <c r="AG182" s="27"/>
      <c r="AH182" s="27"/>
      <c r="AI182" s="27"/>
      <c r="AJ182" s="27"/>
      <c r="AK182" s="27"/>
      <c r="AL182" s="27"/>
      <c r="AM182" s="27"/>
    </row>
    <row r="183" spans="2:39" s="428" customFormat="1" ht="11.25" customHeight="1">
      <c r="B183" s="429"/>
      <c r="C183" s="429"/>
      <c r="D183" s="429"/>
      <c r="H183" s="427"/>
      <c r="I183" s="27"/>
      <c r="J183" s="27"/>
      <c r="K183" s="27"/>
      <c r="L183" s="27"/>
      <c r="M183" s="27"/>
      <c r="N183" s="27"/>
      <c r="O183" s="27"/>
      <c r="P183" s="27"/>
      <c r="Q183" s="27"/>
      <c r="R183" s="27"/>
      <c r="S183" s="27"/>
      <c r="T183" s="27"/>
      <c r="U183" s="27"/>
      <c r="V183" s="27"/>
      <c r="W183" s="27"/>
      <c r="X183" s="27"/>
      <c r="Y183" s="27"/>
      <c r="Z183" s="27"/>
      <c r="AA183" s="27"/>
      <c r="AB183" s="27"/>
      <c r="AC183" s="27"/>
      <c r="AD183" s="27"/>
      <c r="AE183" s="27"/>
      <c r="AF183" s="27"/>
      <c r="AG183" s="27"/>
      <c r="AH183" s="27"/>
      <c r="AI183" s="27"/>
      <c r="AJ183" s="27"/>
      <c r="AK183" s="27"/>
      <c r="AL183" s="27"/>
      <c r="AM183" s="27"/>
    </row>
    <row r="184" spans="2:39" s="428" customFormat="1" ht="11.25" customHeight="1">
      <c r="B184" s="429"/>
      <c r="C184" s="429"/>
      <c r="D184" s="429"/>
      <c r="H184" s="427"/>
      <c r="I184" s="27"/>
      <c r="J184" s="27"/>
      <c r="K184" s="27"/>
      <c r="L184" s="27"/>
      <c r="M184" s="27"/>
      <c r="N184" s="27"/>
      <c r="O184" s="27"/>
      <c r="P184" s="27"/>
      <c r="Q184" s="27"/>
      <c r="R184" s="27"/>
      <c r="S184" s="27"/>
      <c r="T184" s="27"/>
      <c r="U184" s="27"/>
      <c r="V184" s="27"/>
      <c r="W184" s="27"/>
      <c r="X184" s="27"/>
      <c r="Y184" s="27"/>
      <c r="Z184" s="27"/>
      <c r="AA184" s="27"/>
      <c r="AB184" s="27"/>
      <c r="AC184" s="27"/>
      <c r="AD184" s="27"/>
      <c r="AE184" s="27"/>
      <c r="AF184" s="27"/>
      <c r="AG184" s="27"/>
      <c r="AH184" s="27"/>
      <c r="AI184" s="27"/>
      <c r="AJ184" s="27"/>
      <c r="AK184" s="27"/>
      <c r="AL184" s="27"/>
      <c r="AM184" s="27"/>
    </row>
    <row r="185" spans="2:39" s="428" customFormat="1" ht="11.25" customHeight="1">
      <c r="B185" s="429"/>
      <c r="C185" s="429"/>
      <c r="D185" s="429"/>
      <c r="H185" s="427"/>
      <c r="I185" s="27"/>
      <c r="J185" s="27"/>
      <c r="K185" s="27"/>
      <c r="L185" s="27"/>
      <c r="M185" s="27"/>
      <c r="N185" s="27"/>
      <c r="O185" s="27"/>
      <c r="P185" s="27"/>
      <c r="Q185" s="27"/>
      <c r="R185" s="27"/>
      <c r="S185" s="27"/>
      <c r="T185" s="27"/>
      <c r="U185" s="27"/>
      <c r="V185" s="27"/>
      <c r="W185" s="27"/>
      <c r="X185" s="27"/>
      <c r="Y185" s="27"/>
      <c r="Z185" s="27"/>
      <c r="AA185" s="27"/>
      <c r="AB185" s="27"/>
      <c r="AC185" s="27"/>
      <c r="AD185" s="27"/>
      <c r="AE185" s="27"/>
      <c r="AF185" s="27"/>
      <c r="AG185" s="27"/>
      <c r="AH185" s="27"/>
      <c r="AI185" s="27"/>
      <c r="AJ185" s="27"/>
      <c r="AK185" s="27"/>
      <c r="AL185" s="27"/>
      <c r="AM185" s="27"/>
    </row>
    <row r="186" spans="2:39" s="428" customFormat="1" ht="11.25" customHeight="1">
      <c r="B186" s="429"/>
      <c r="C186" s="429"/>
      <c r="D186" s="429"/>
      <c r="H186" s="427"/>
      <c r="I186" s="27"/>
      <c r="J186" s="27"/>
      <c r="K186" s="27"/>
      <c r="L186" s="27"/>
      <c r="M186" s="27"/>
      <c r="N186" s="27"/>
      <c r="O186" s="27"/>
      <c r="P186" s="27"/>
      <c r="Q186" s="27"/>
      <c r="R186" s="27"/>
      <c r="S186" s="27"/>
      <c r="T186" s="27"/>
      <c r="U186" s="27"/>
      <c r="V186" s="27"/>
      <c r="W186" s="27"/>
      <c r="X186" s="27"/>
      <c r="Y186" s="27"/>
      <c r="Z186" s="27"/>
      <c r="AA186" s="27"/>
      <c r="AB186" s="27"/>
      <c r="AC186" s="27"/>
      <c r="AD186" s="27"/>
      <c r="AE186" s="27"/>
      <c r="AF186" s="27"/>
      <c r="AG186" s="27"/>
      <c r="AH186" s="27"/>
      <c r="AI186" s="27"/>
      <c r="AJ186" s="27"/>
      <c r="AK186" s="27"/>
      <c r="AL186" s="27"/>
      <c r="AM186" s="27"/>
    </row>
    <row r="187" spans="2:39" s="428" customFormat="1" ht="11.25" customHeight="1">
      <c r="B187" s="429"/>
      <c r="C187" s="429"/>
      <c r="D187" s="429"/>
      <c r="H187" s="427"/>
      <c r="I187" s="27"/>
      <c r="J187" s="27"/>
      <c r="K187" s="27"/>
      <c r="L187" s="27"/>
      <c r="M187" s="27"/>
      <c r="N187" s="27"/>
      <c r="O187" s="27"/>
      <c r="P187" s="27"/>
      <c r="Q187" s="27"/>
      <c r="R187" s="27"/>
      <c r="S187" s="27"/>
      <c r="T187" s="27"/>
      <c r="U187" s="27"/>
      <c r="V187" s="27"/>
      <c r="W187" s="27"/>
      <c r="X187" s="27"/>
      <c r="Y187" s="27"/>
      <c r="Z187" s="27"/>
      <c r="AA187" s="27"/>
      <c r="AB187" s="27"/>
      <c r="AC187" s="27"/>
      <c r="AD187" s="27"/>
      <c r="AE187" s="27"/>
      <c r="AF187" s="27"/>
      <c r="AG187" s="27"/>
      <c r="AH187" s="27"/>
      <c r="AI187" s="27"/>
      <c r="AJ187" s="27"/>
      <c r="AK187" s="27"/>
      <c r="AL187" s="27"/>
      <c r="AM187" s="27"/>
    </row>
    <row r="188" spans="2:39" s="428" customFormat="1" ht="11.25" customHeight="1">
      <c r="B188" s="429"/>
      <c r="D188" s="429"/>
      <c r="G188" s="427"/>
      <c r="H188" s="427"/>
      <c r="I188" s="27"/>
      <c r="J188" s="27"/>
      <c r="K188" s="27"/>
      <c r="L188" s="27"/>
      <c r="M188" s="27"/>
      <c r="N188" s="27"/>
      <c r="O188" s="27"/>
      <c r="P188" s="27"/>
      <c r="Q188" s="27"/>
      <c r="R188" s="27"/>
      <c r="S188" s="27"/>
      <c r="T188" s="27"/>
      <c r="U188" s="27"/>
      <c r="V188" s="27"/>
      <c r="W188" s="27"/>
      <c r="X188" s="27"/>
      <c r="Y188" s="27"/>
      <c r="Z188" s="27"/>
      <c r="AA188" s="27"/>
      <c r="AB188" s="27"/>
      <c r="AC188" s="27"/>
      <c r="AD188" s="27"/>
      <c r="AE188" s="27"/>
      <c r="AF188" s="27"/>
      <c r="AG188" s="27"/>
      <c r="AH188" s="27"/>
      <c r="AI188" s="27"/>
      <c r="AJ188" s="27"/>
      <c r="AK188" s="27"/>
      <c r="AL188" s="27"/>
      <c r="AM188" s="27"/>
    </row>
    <row r="189" spans="2:39" s="428" customFormat="1" ht="11.25" customHeight="1">
      <c r="B189" s="429"/>
      <c r="C189" s="429"/>
      <c r="D189" s="429"/>
      <c r="H189" s="427"/>
      <c r="I189" s="27"/>
      <c r="J189" s="27"/>
      <c r="K189" s="27"/>
      <c r="L189" s="27"/>
      <c r="M189" s="27"/>
      <c r="N189" s="27"/>
      <c r="O189" s="27"/>
      <c r="P189" s="27"/>
      <c r="Q189" s="27"/>
      <c r="R189" s="27"/>
      <c r="S189" s="27"/>
      <c r="T189" s="27"/>
      <c r="U189" s="27"/>
      <c r="V189" s="27"/>
      <c r="W189" s="27"/>
      <c r="X189" s="27"/>
      <c r="Y189" s="27"/>
      <c r="Z189" s="27"/>
      <c r="AA189" s="27"/>
      <c r="AB189" s="27"/>
      <c r="AC189" s="27"/>
      <c r="AD189" s="27"/>
      <c r="AE189" s="27"/>
      <c r="AF189" s="27"/>
      <c r="AG189" s="27"/>
      <c r="AH189" s="27"/>
      <c r="AI189" s="27"/>
      <c r="AJ189" s="27"/>
      <c r="AK189" s="27"/>
      <c r="AL189" s="27"/>
      <c r="AM189" s="27"/>
    </row>
    <row r="190" spans="2:39" s="428" customFormat="1" ht="11.25" customHeight="1">
      <c r="B190" s="429"/>
      <c r="C190" s="429"/>
      <c r="D190" s="429"/>
      <c r="H190" s="427"/>
      <c r="I190" s="27"/>
      <c r="J190" s="27"/>
      <c r="K190" s="27"/>
      <c r="L190" s="27"/>
      <c r="M190" s="27"/>
      <c r="N190" s="27"/>
      <c r="O190" s="27"/>
      <c r="P190" s="27"/>
      <c r="Q190" s="27"/>
      <c r="R190" s="27"/>
      <c r="S190" s="27"/>
      <c r="T190" s="27"/>
      <c r="U190" s="27"/>
      <c r="V190" s="27"/>
      <c r="W190" s="27"/>
      <c r="X190" s="27"/>
      <c r="Y190" s="27"/>
      <c r="Z190" s="27"/>
      <c r="AA190" s="27"/>
      <c r="AB190" s="27"/>
      <c r="AC190" s="27"/>
      <c r="AD190" s="27"/>
      <c r="AE190" s="27"/>
      <c r="AF190" s="27"/>
      <c r="AG190" s="27"/>
      <c r="AH190" s="27"/>
      <c r="AI190" s="27"/>
      <c r="AJ190" s="27"/>
      <c r="AK190" s="27"/>
      <c r="AL190" s="27"/>
      <c r="AM190" s="27"/>
    </row>
    <row r="191" spans="2:39" s="428" customFormat="1" ht="11.25" customHeight="1">
      <c r="B191" s="429"/>
      <c r="C191" s="429"/>
      <c r="D191" s="429"/>
      <c r="H191" s="427"/>
      <c r="I191" s="27"/>
      <c r="J191" s="27"/>
      <c r="K191" s="27"/>
      <c r="L191" s="27"/>
      <c r="M191" s="27"/>
      <c r="N191" s="27"/>
      <c r="O191" s="27"/>
      <c r="P191" s="27"/>
      <c r="Q191" s="27"/>
      <c r="R191" s="27"/>
      <c r="S191" s="27"/>
      <c r="T191" s="27"/>
      <c r="U191" s="27"/>
      <c r="V191" s="27"/>
      <c r="W191" s="27"/>
      <c r="X191" s="27"/>
      <c r="Y191" s="27"/>
      <c r="Z191" s="27"/>
      <c r="AA191" s="27"/>
      <c r="AB191" s="27"/>
      <c r="AC191" s="27"/>
      <c r="AD191" s="27"/>
      <c r="AE191" s="27"/>
      <c r="AF191" s="27"/>
      <c r="AG191" s="27"/>
      <c r="AH191" s="27"/>
      <c r="AI191" s="27"/>
      <c r="AJ191" s="27"/>
      <c r="AK191" s="27"/>
      <c r="AL191" s="27"/>
      <c r="AM191" s="27"/>
    </row>
    <row r="192" spans="2:39" s="428" customFormat="1" ht="11.25" customHeight="1">
      <c r="B192" s="429"/>
      <c r="C192" s="429"/>
      <c r="D192" s="429"/>
      <c r="H192" s="427"/>
      <c r="I192" s="27"/>
      <c r="J192" s="27"/>
      <c r="K192" s="27"/>
      <c r="L192" s="27"/>
      <c r="M192" s="27"/>
      <c r="N192" s="27"/>
      <c r="O192" s="27"/>
      <c r="P192" s="27"/>
      <c r="Q192" s="27"/>
      <c r="R192" s="27"/>
      <c r="S192" s="27"/>
      <c r="T192" s="27"/>
      <c r="U192" s="27"/>
      <c r="V192" s="27"/>
      <c r="W192" s="27"/>
      <c r="X192" s="27"/>
      <c r="Y192" s="27"/>
      <c r="Z192" s="27"/>
      <c r="AA192" s="27"/>
      <c r="AB192" s="27"/>
      <c r="AC192" s="27"/>
      <c r="AD192" s="27"/>
      <c r="AE192" s="27"/>
      <c r="AF192" s="27"/>
      <c r="AG192" s="27"/>
      <c r="AH192" s="27"/>
      <c r="AI192" s="27"/>
      <c r="AJ192" s="27"/>
      <c r="AK192" s="27"/>
      <c r="AL192" s="27"/>
      <c r="AM192" s="27"/>
    </row>
    <row r="193" spans="2:39" s="428" customFormat="1" ht="11.25" customHeight="1">
      <c r="B193" s="429"/>
      <c r="C193" s="429"/>
      <c r="D193" s="429"/>
      <c r="H193" s="427"/>
      <c r="I193" s="27"/>
      <c r="J193" s="27"/>
      <c r="K193" s="27"/>
      <c r="L193" s="27"/>
      <c r="M193" s="27"/>
      <c r="N193" s="27"/>
      <c r="O193" s="27"/>
      <c r="P193" s="27"/>
      <c r="Q193" s="27"/>
      <c r="R193" s="27"/>
      <c r="S193" s="27"/>
      <c r="T193" s="27"/>
      <c r="U193" s="27"/>
      <c r="V193" s="27"/>
      <c r="W193" s="27"/>
      <c r="X193" s="27"/>
      <c r="Y193" s="27"/>
      <c r="Z193" s="27"/>
      <c r="AA193" s="27"/>
      <c r="AB193" s="27"/>
      <c r="AC193" s="27"/>
      <c r="AD193" s="27"/>
      <c r="AE193" s="27"/>
      <c r="AF193" s="27"/>
      <c r="AG193" s="27"/>
      <c r="AH193" s="27"/>
      <c r="AI193" s="27"/>
      <c r="AJ193" s="27"/>
      <c r="AK193" s="27"/>
      <c r="AL193" s="27"/>
      <c r="AM193" s="27"/>
    </row>
    <row r="194" spans="2:39" s="428" customFormat="1" ht="11.25" customHeight="1">
      <c r="B194" s="429"/>
      <c r="C194" s="429"/>
      <c r="D194" s="429"/>
      <c r="H194" s="427"/>
      <c r="I194" s="27"/>
      <c r="J194" s="27"/>
      <c r="K194" s="27"/>
      <c r="L194" s="27"/>
      <c r="M194" s="27"/>
      <c r="N194" s="27"/>
      <c r="O194" s="27"/>
      <c r="P194" s="27"/>
      <c r="Q194" s="27"/>
      <c r="R194" s="27"/>
      <c r="S194" s="27"/>
      <c r="T194" s="27"/>
      <c r="U194" s="27"/>
      <c r="V194" s="27"/>
      <c r="W194" s="27"/>
      <c r="X194" s="27"/>
      <c r="Y194" s="27"/>
      <c r="Z194" s="27"/>
      <c r="AA194" s="27"/>
      <c r="AB194" s="27"/>
      <c r="AC194" s="27"/>
      <c r="AD194" s="27"/>
      <c r="AE194" s="27"/>
      <c r="AF194" s="27"/>
      <c r="AG194" s="27"/>
      <c r="AH194" s="27"/>
      <c r="AI194" s="27"/>
      <c r="AJ194" s="27"/>
      <c r="AK194" s="27"/>
      <c r="AL194" s="27"/>
      <c r="AM194" s="27"/>
    </row>
    <row r="195" spans="2:39" s="428" customFormat="1" ht="11.25" customHeight="1">
      <c r="B195" s="429"/>
      <c r="C195" s="429"/>
      <c r="D195" s="429"/>
      <c r="H195" s="427"/>
      <c r="I195" s="27"/>
      <c r="J195" s="27"/>
      <c r="K195" s="27"/>
      <c r="L195" s="27"/>
      <c r="M195" s="27"/>
      <c r="N195" s="27"/>
      <c r="O195" s="27"/>
      <c r="P195" s="27"/>
      <c r="Q195" s="27"/>
      <c r="R195" s="27"/>
      <c r="S195" s="27"/>
      <c r="T195" s="27"/>
      <c r="U195" s="27"/>
      <c r="V195" s="27"/>
      <c r="W195" s="27"/>
      <c r="X195" s="27"/>
      <c r="Y195" s="27"/>
      <c r="Z195" s="27"/>
      <c r="AA195" s="27"/>
      <c r="AB195" s="27"/>
      <c r="AC195" s="27"/>
      <c r="AD195" s="27"/>
      <c r="AE195" s="27"/>
      <c r="AF195" s="27"/>
      <c r="AG195" s="27"/>
      <c r="AH195" s="27"/>
      <c r="AI195" s="27"/>
      <c r="AJ195" s="27"/>
      <c r="AK195" s="27"/>
      <c r="AL195" s="27"/>
      <c r="AM195" s="27"/>
    </row>
    <row r="196" spans="2:39" s="428" customFormat="1" ht="11.25" customHeight="1">
      <c r="B196" s="429"/>
      <c r="C196" s="429"/>
      <c r="D196" s="429"/>
      <c r="H196" s="427"/>
      <c r="I196" s="27"/>
      <c r="J196" s="27"/>
      <c r="K196" s="27"/>
      <c r="L196" s="27"/>
      <c r="M196" s="27"/>
      <c r="N196" s="27"/>
      <c r="O196" s="27"/>
      <c r="P196" s="27"/>
      <c r="Q196" s="27"/>
      <c r="R196" s="27"/>
      <c r="S196" s="27"/>
      <c r="T196" s="27"/>
      <c r="U196" s="27"/>
      <c r="V196" s="27"/>
      <c r="W196" s="27"/>
      <c r="X196" s="27"/>
      <c r="Y196" s="27"/>
      <c r="Z196" s="27"/>
      <c r="AA196" s="27"/>
      <c r="AB196" s="27"/>
      <c r="AC196" s="27"/>
      <c r="AD196" s="27"/>
      <c r="AE196" s="27"/>
      <c r="AF196" s="27"/>
      <c r="AG196" s="27"/>
      <c r="AH196" s="27"/>
      <c r="AI196" s="27"/>
      <c r="AJ196" s="27"/>
      <c r="AK196" s="27"/>
      <c r="AL196" s="27"/>
      <c r="AM196" s="27"/>
    </row>
    <row r="197" spans="2:39" s="428" customFormat="1" ht="11.25" customHeight="1">
      <c r="B197" s="429"/>
      <c r="C197" s="429"/>
      <c r="D197" s="429"/>
      <c r="H197" s="427"/>
      <c r="I197" s="27"/>
      <c r="J197" s="27"/>
      <c r="K197" s="27"/>
      <c r="L197" s="27"/>
      <c r="M197" s="27"/>
      <c r="N197" s="27"/>
      <c r="O197" s="27"/>
      <c r="P197" s="27"/>
      <c r="Q197" s="27"/>
      <c r="R197" s="27"/>
      <c r="S197" s="27"/>
      <c r="T197" s="27"/>
      <c r="U197" s="27"/>
      <c r="V197" s="27"/>
      <c r="W197" s="27"/>
      <c r="X197" s="27"/>
      <c r="Y197" s="27"/>
      <c r="Z197" s="27"/>
      <c r="AA197" s="27"/>
      <c r="AB197" s="27"/>
      <c r="AC197" s="27"/>
      <c r="AD197" s="27"/>
      <c r="AE197" s="27"/>
      <c r="AF197" s="27"/>
      <c r="AG197" s="27"/>
      <c r="AH197" s="27"/>
      <c r="AI197" s="27"/>
      <c r="AJ197" s="27"/>
      <c r="AK197" s="27"/>
      <c r="AL197" s="27"/>
      <c r="AM197" s="27"/>
    </row>
    <row r="198" spans="2:39" s="428" customFormat="1" ht="11.25" customHeight="1">
      <c r="B198" s="429"/>
      <c r="C198" s="429"/>
      <c r="D198" s="429"/>
      <c r="H198" s="427"/>
      <c r="I198" s="27"/>
      <c r="J198" s="27"/>
      <c r="K198" s="27"/>
      <c r="L198" s="27"/>
      <c r="M198" s="27"/>
      <c r="N198" s="27"/>
      <c r="O198" s="27"/>
      <c r="P198" s="27"/>
      <c r="Q198" s="27"/>
      <c r="R198" s="27"/>
      <c r="S198" s="27"/>
      <c r="T198" s="27"/>
      <c r="U198" s="27"/>
      <c r="V198" s="27"/>
      <c r="W198" s="27"/>
      <c r="X198" s="27"/>
      <c r="Y198" s="27"/>
      <c r="Z198" s="27"/>
      <c r="AA198" s="27"/>
      <c r="AB198" s="27"/>
      <c r="AC198" s="27"/>
      <c r="AD198" s="27"/>
      <c r="AE198" s="27"/>
      <c r="AF198" s="27"/>
      <c r="AG198" s="27"/>
      <c r="AH198" s="27"/>
      <c r="AI198" s="27"/>
      <c r="AJ198" s="27"/>
      <c r="AK198" s="27"/>
      <c r="AL198" s="27"/>
      <c r="AM198" s="27"/>
    </row>
    <row r="199" spans="2:39" s="428" customFormat="1" ht="11.25" customHeight="1" collapsed="1">
      <c r="B199" s="429"/>
      <c r="C199" s="429"/>
      <c r="D199" s="525"/>
      <c r="H199" s="427"/>
      <c r="I199" s="427"/>
      <c r="J199" s="427"/>
      <c r="K199" s="427"/>
      <c r="L199" s="427"/>
      <c r="M199" s="427"/>
      <c r="N199" s="427"/>
      <c r="O199" s="427"/>
      <c r="P199" s="427"/>
      <c r="Q199" s="427"/>
      <c r="R199" s="427"/>
      <c r="S199" s="427"/>
      <c r="T199" s="427"/>
      <c r="U199" s="427"/>
      <c r="V199" s="427"/>
      <c r="W199" s="427"/>
      <c r="X199" s="427"/>
      <c r="Y199" s="427"/>
      <c r="Z199" s="427"/>
      <c r="AA199" s="427"/>
      <c r="AB199" s="427"/>
      <c r="AC199" s="427"/>
      <c r="AD199" s="427"/>
      <c r="AE199" s="427"/>
      <c r="AF199" s="427"/>
      <c r="AG199" s="427"/>
      <c r="AH199" s="427"/>
      <c r="AI199" s="427"/>
      <c r="AJ199" s="427"/>
      <c r="AK199" s="427"/>
      <c r="AL199" s="427"/>
      <c r="AM199" s="427"/>
    </row>
    <row r="200" spans="2:39" s="428" customFormat="1" ht="11.25" customHeight="1">
      <c r="B200" s="429"/>
      <c r="C200" s="429"/>
      <c r="D200" s="429"/>
      <c r="F200" s="429"/>
      <c r="G200" s="525"/>
      <c r="I200" s="427"/>
      <c r="J200" s="427"/>
      <c r="K200" s="427"/>
      <c r="L200" s="427"/>
      <c r="M200" s="427"/>
      <c r="N200" s="427"/>
      <c r="O200" s="427"/>
      <c r="P200" s="427"/>
      <c r="Q200" s="427"/>
      <c r="R200" s="427"/>
      <c r="S200" s="427"/>
      <c r="T200" s="427"/>
      <c r="U200" s="427"/>
      <c r="V200" s="427"/>
      <c r="W200" s="427"/>
      <c r="X200" s="427"/>
      <c r="Y200" s="427"/>
      <c r="Z200" s="427"/>
      <c r="AA200" s="427"/>
      <c r="AB200" s="427"/>
      <c r="AC200" s="427"/>
      <c r="AD200" s="427"/>
      <c r="AE200" s="427"/>
      <c r="AF200" s="427"/>
      <c r="AG200" s="427"/>
      <c r="AH200" s="427"/>
      <c r="AI200" s="427"/>
      <c r="AJ200" s="427"/>
      <c r="AK200" s="427"/>
      <c r="AL200" s="427"/>
      <c r="AM200" s="427"/>
    </row>
    <row r="201" spans="2:39" s="428" customFormat="1" ht="11.25" customHeight="1">
      <c r="B201" s="429"/>
      <c r="C201" s="429"/>
      <c r="D201" s="429"/>
      <c r="F201" s="429"/>
      <c r="I201" s="427"/>
      <c r="J201" s="27"/>
      <c r="K201" s="27"/>
      <c r="L201" s="27"/>
      <c r="M201" s="27"/>
      <c r="N201" s="27"/>
      <c r="O201" s="27"/>
      <c r="P201" s="27"/>
      <c r="Q201" s="27"/>
      <c r="R201" s="27"/>
      <c r="S201" s="27"/>
      <c r="T201" s="27"/>
      <c r="U201" s="27"/>
      <c r="V201" s="27"/>
      <c r="W201" s="27"/>
      <c r="X201" s="27"/>
      <c r="Y201" s="27"/>
      <c r="Z201" s="27"/>
      <c r="AA201" s="27"/>
      <c r="AB201" s="27"/>
      <c r="AC201" s="27"/>
      <c r="AD201" s="27"/>
      <c r="AE201" s="27"/>
      <c r="AF201" s="27"/>
      <c r="AG201" s="27"/>
      <c r="AH201" s="27"/>
      <c r="AI201" s="27"/>
      <c r="AJ201" s="27"/>
      <c r="AK201" s="27"/>
      <c r="AL201" s="27"/>
      <c r="AM201" s="27"/>
    </row>
    <row r="202" spans="2:39" s="428" customFormat="1" ht="11.25" customHeight="1">
      <c r="B202" s="429"/>
      <c r="C202" s="429"/>
      <c r="D202" s="429"/>
      <c r="F202" s="429"/>
      <c r="G202" s="427"/>
      <c r="I202" s="427"/>
      <c r="J202" s="427"/>
      <c r="K202" s="427"/>
      <c r="L202" s="427"/>
      <c r="M202" s="427"/>
      <c r="N202" s="427"/>
      <c r="O202" s="427"/>
      <c r="P202" s="427"/>
      <c r="Q202" s="427"/>
      <c r="R202" s="427"/>
      <c r="S202" s="427"/>
      <c r="T202" s="427"/>
      <c r="U202" s="427"/>
      <c r="V202" s="427"/>
      <c r="W202" s="427"/>
      <c r="X202" s="427"/>
      <c r="Y202" s="427"/>
      <c r="Z202" s="427"/>
      <c r="AA202" s="427"/>
      <c r="AB202" s="427"/>
      <c r="AC202" s="427"/>
      <c r="AD202" s="427"/>
      <c r="AE202" s="427"/>
      <c r="AF202" s="427"/>
      <c r="AG202" s="427"/>
      <c r="AH202" s="427"/>
      <c r="AI202" s="427"/>
      <c r="AJ202" s="427"/>
      <c r="AK202" s="427"/>
      <c r="AL202" s="427"/>
      <c r="AM202" s="427"/>
    </row>
    <row r="203" spans="2:39" s="428" customFormat="1" ht="11.25" customHeight="1">
      <c r="B203" s="429"/>
      <c r="C203" s="429"/>
      <c r="D203" s="429"/>
      <c r="F203" s="429"/>
      <c r="H203" s="427"/>
      <c r="I203" s="427"/>
      <c r="J203" s="427"/>
      <c r="K203" s="427"/>
      <c r="L203" s="427"/>
      <c r="M203" s="427"/>
      <c r="N203" s="427"/>
      <c r="O203" s="427"/>
      <c r="P203" s="427"/>
      <c r="Q203" s="427"/>
      <c r="R203" s="427"/>
      <c r="S203" s="427"/>
      <c r="T203" s="427"/>
      <c r="U203" s="427"/>
      <c r="V203" s="427"/>
      <c r="W203" s="427"/>
      <c r="X203" s="427"/>
      <c r="Y203" s="427"/>
      <c r="Z203" s="427"/>
      <c r="AA203" s="427"/>
      <c r="AB203" s="427"/>
      <c r="AC203" s="427"/>
      <c r="AD203" s="427"/>
      <c r="AE203" s="427"/>
      <c r="AF203" s="427"/>
      <c r="AG203" s="427"/>
      <c r="AH203" s="427"/>
      <c r="AI203" s="427"/>
      <c r="AJ203" s="427"/>
      <c r="AK203" s="427"/>
      <c r="AL203" s="427"/>
      <c r="AM203" s="427"/>
    </row>
    <row r="204" spans="2:39" s="428" customFormat="1" ht="11.25" customHeight="1" collapsed="1">
      <c r="B204" s="14"/>
      <c r="D204" s="525"/>
      <c r="E204" s="3"/>
      <c r="F204" s="14"/>
      <c r="G204" s="3"/>
      <c r="H204" s="3"/>
      <c r="I204" s="427"/>
      <c r="J204" s="427"/>
      <c r="K204" s="427"/>
      <c r="L204" s="427"/>
      <c r="M204" s="427"/>
      <c r="N204" s="427"/>
      <c r="O204" s="427"/>
      <c r="P204" s="427"/>
      <c r="Q204" s="427"/>
      <c r="R204" s="427"/>
      <c r="S204" s="427"/>
      <c r="T204" s="427"/>
      <c r="U204" s="427"/>
      <c r="V204" s="427"/>
      <c r="W204" s="427"/>
      <c r="X204" s="427"/>
      <c r="Y204" s="427"/>
      <c r="Z204" s="427"/>
      <c r="AA204" s="427"/>
      <c r="AB204" s="427"/>
      <c r="AC204" s="427"/>
      <c r="AD204" s="427"/>
      <c r="AE204" s="427"/>
      <c r="AF204" s="427"/>
      <c r="AG204" s="427"/>
      <c r="AH204" s="427"/>
      <c r="AI204" s="427"/>
      <c r="AJ204" s="427"/>
      <c r="AK204" s="427"/>
      <c r="AL204" s="427"/>
      <c r="AM204" s="427"/>
    </row>
    <row r="205" spans="2:39" s="428" customFormat="1" ht="11.25" customHeight="1">
      <c r="B205" s="429"/>
      <c r="C205" s="429"/>
      <c r="D205" s="525"/>
      <c r="F205" s="429"/>
      <c r="H205" s="427"/>
      <c r="I205" s="427"/>
      <c r="J205" s="427"/>
      <c r="K205" s="427"/>
      <c r="L205" s="427"/>
      <c r="M205" s="427"/>
      <c r="N205" s="427"/>
      <c r="O205" s="427"/>
      <c r="P205" s="427"/>
      <c r="Q205" s="427"/>
      <c r="R205" s="427"/>
      <c r="S205" s="427"/>
      <c r="T205" s="427"/>
      <c r="U205" s="427"/>
      <c r="V205" s="427"/>
      <c r="W205" s="427"/>
      <c r="X205" s="427"/>
      <c r="Y205" s="427"/>
      <c r="Z205" s="427"/>
      <c r="AA205" s="427"/>
      <c r="AB205" s="427"/>
      <c r="AC205" s="427"/>
      <c r="AD205" s="427"/>
      <c r="AE205" s="427"/>
      <c r="AF205" s="427"/>
      <c r="AG205" s="427"/>
      <c r="AH205" s="427"/>
      <c r="AI205" s="427"/>
      <c r="AJ205" s="427"/>
      <c r="AK205" s="427"/>
      <c r="AL205" s="427"/>
      <c r="AM205" s="427"/>
    </row>
    <row r="206" spans="2:39" s="428" customFormat="1" ht="11.25" customHeight="1">
      <c r="B206" s="429"/>
      <c r="C206" s="429"/>
      <c r="D206" s="429"/>
      <c r="E206" s="525"/>
      <c r="H206" s="427"/>
      <c r="I206" s="427"/>
      <c r="J206" s="427"/>
      <c r="K206" s="427"/>
      <c r="L206" s="427"/>
      <c r="M206" s="427"/>
      <c r="N206" s="427"/>
      <c r="O206" s="427"/>
      <c r="P206" s="427"/>
      <c r="Q206" s="427"/>
      <c r="R206" s="427"/>
      <c r="S206" s="427"/>
      <c r="T206" s="427"/>
      <c r="U206" s="427"/>
      <c r="V206" s="427"/>
      <c r="W206" s="427"/>
      <c r="X206" s="427"/>
      <c r="Y206" s="427"/>
      <c r="Z206" s="427"/>
      <c r="AA206" s="427"/>
      <c r="AB206" s="427"/>
      <c r="AC206" s="427"/>
      <c r="AD206" s="427"/>
      <c r="AE206" s="427"/>
      <c r="AF206" s="427"/>
      <c r="AG206" s="427"/>
      <c r="AH206" s="427"/>
      <c r="AI206" s="427"/>
      <c r="AJ206" s="427"/>
      <c r="AK206" s="427"/>
      <c r="AL206" s="427"/>
      <c r="AM206" s="427"/>
    </row>
    <row r="207" spans="2:39" s="428" customFormat="1" ht="11.25" customHeight="1">
      <c r="B207" s="429"/>
      <c r="C207" s="429"/>
      <c r="D207" s="429"/>
      <c r="F207" s="429"/>
      <c r="I207" s="427"/>
      <c r="J207" s="427"/>
      <c r="K207" s="427"/>
      <c r="L207" s="427"/>
      <c r="M207" s="427"/>
      <c r="N207" s="427"/>
      <c r="O207" s="427"/>
      <c r="P207" s="427"/>
      <c r="Q207" s="427"/>
      <c r="R207" s="427"/>
      <c r="S207" s="427"/>
      <c r="T207" s="427"/>
      <c r="U207" s="427"/>
      <c r="V207" s="427"/>
      <c r="W207" s="427"/>
      <c r="X207" s="427"/>
      <c r="Y207" s="427"/>
      <c r="Z207" s="427"/>
      <c r="AA207" s="427"/>
      <c r="AB207" s="427"/>
      <c r="AC207" s="427"/>
      <c r="AD207" s="427"/>
      <c r="AE207" s="427"/>
      <c r="AF207" s="427"/>
      <c r="AG207" s="427"/>
      <c r="AH207" s="427"/>
      <c r="AI207" s="427"/>
      <c r="AJ207" s="427"/>
      <c r="AK207" s="427"/>
      <c r="AL207" s="427"/>
      <c r="AM207" s="427"/>
    </row>
    <row r="208" spans="2:39" s="428" customFormat="1" ht="11.25" customHeight="1">
      <c r="B208" s="429"/>
      <c r="C208" s="429"/>
      <c r="D208" s="429"/>
      <c r="F208" s="429"/>
      <c r="I208" s="427"/>
      <c r="J208" s="27"/>
      <c r="K208" s="27"/>
      <c r="L208" s="27"/>
      <c r="M208" s="27"/>
      <c r="N208" s="27"/>
      <c r="O208" s="27"/>
      <c r="P208" s="27"/>
      <c r="Q208" s="27"/>
      <c r="R208" s="27"/>
      <c r="S208" s="27"/>
      <c r="T208" s="27"/>
      <c r="U208" s="27"/>
      <c r="V208" s="27"/>
      <c r="W208" s="27"/>
      <c r="X208" s="27"/>
      <c r="Y208" s="27"/>
      <c r="Z208" s="27"/>
      <c r="AA208" s="27"/>
      <c r="AB208" s="27"/>
      <c r="AC208" s="27"/>
      <c r="AD208" s="27"/>
      <c r="AE208" s="27"/>
      <c r="AF208" s="27"/>
      <c r="AG208" s="27"/>
      <c r="AH208" s="27"/>
      <c r="AI208" s="27"/>
      <c r="AJ208" s="27"/>
      <c r="AK208" s="27"/>
      <c r="AL208" s="27"/>
      <c r="AM208" s="27"/>
    </row>
    <row r="209" spans="2:39" s="428" customFormat="1" ht="11.25" customHeight="1">
      <c r="B209" s="429"/>
      <c r="C209" s="429"/>
      <c r="D209" s="429"/>
      <c r="F209" s="429"/>
      <c r="I209" s="427"/>
      <c r="J209" s="27"/>
      <c r="K209" s="27"/>
      <c r="L209" s="27"/>
      <c r="M209" s="27"/>
      <c r="N209" s="27"/>
      <c r="O209" s="27"/>
      <c r="P209" s="27"/>
      <c r="Q209" s="27"/>
      <c r="R209" s="27"/>
      <c r="S209" s="27"/>
      <c r="T209" s="27"/>
      <c r="U209" s="27"/>
      <c r="V209" s="27"/>
      <c r="W209" s="27"/>
      <c r="X209" s="27"/>
      <c r="Y209" s="27"/>
      <c r="Z209" s="27"/>
      <c r="AA209" s="27"/>
      <c r="AB209" s="27"/>
      <c r="AC209" s="27"/>
      <c r="AD209" s="27"/>
      <c r="AE209" s="27"/>
      <c r="AF209" s="27"/>
      <c r="AG209" s="27"/>
      <c r="AH209" s="27"/>
      <c r="AI209" s="27"/>
      <c r="AJ209" s="27"/>
      <c r="AK209" s="27"/>
      <c r="AL209" s="27"/>
      <c r="AM209" s="27"/>
    </row>
    <row r="210" spans="2:39" s="428" customFormat="1" ht="11.25" customHeight="1">
      <c r="B210" s="429"/>
      <c r="C210" s="429"/>
      <c r="D210" s="429"/>
      <c r="F210" s="525"/>
      <c r="H210" s="427"/>
      <c r="I210" s="427"/>
      <c r="J210" s="427"/>
      <c r="K210" s="427"/>
      <c r="L210" s="427"/>
      <c r="M210" s="427"/>
      <c r="N210" s="427"/>
      <c r="O210" s="427"/>
      <c r="P210" s="427"/>
      <c r="Q210" s="427"/>
      <c r="R210" s="427"/>
      <c r="S210" s="427"/>
      <c r="T210" s="427"/>
      <c r="U210" s="427"/>
      <c r="V210" s="427"/>
      <c r="W210" s="427"/>
      <c r="X210" s="427"/>
      <c r="Y210" s="427"/>
      <c r="Z210" s="427"/>
      <c r="AA210" s="427"/>
      <c r="AB210" s="427"/>
      <c r="AC210" s="427"/>
      <c r="AD210" s="427"/>
      <c r="AE210" s="427"/>
      <c r="AF210" s="427"/>
      <c r="AG210" s="427"/>
      <c r="AH210" s="427"/>
      <c r="AI210" s="427"/>
      <c r="AJ210" s="427"/>
      <c r="AK210" s="427"/>
      <c r="AL210" s="427"/>
      <c r="AM210" s="427"/>
    </row>
    <row r="211" spans="2:39" s="428" customFormat="1" ht="11.25" customHeight="1">
      <c r="B211" s="429"/>
      <c r="C211" s="429"/>
      <c r="D211" s="429"/>
      <c r="F211" s="429"/>
      <c r="I211" s="427"/>
      <c r="J211" s="427"/>
      <c r="K211" s="427"/>
      <c r="L211" s="427"/>
      <c r="M211" s="427"/>
      <c r="N211" s="427"/>
      <c r="O211" s="427"/>
      <c r="P211" s="427"/>
      <c r="Q211" s="427"/>
      <c r="R211" s="427"/>
      <c r="S211" s="427"/>
      <c r="T211" s="427"/>
      <c r="U211" s="427"/>
      <c r="V211" s="427"/>
      <c r="W211" s="427"/>
      <c r="X211" s="427"/>
      <c r="Y211" s="427"/>
      <c r="Z211" s="427"/>
      <c r="AA211" s="427"/>
      <c r="AB211" s="427"/>
      <c r="AC211" s="427"/>
      <c r="AD211" s="427"/>
      <c r="AE211" s="427"/>
      <c r="AF211" s="427"/>
      <c r="AG211" s="427"/>
      <c r="AH211" s="427"/>
      <c r="AI211" s="427"/>
      <c r="AJ211" s="427"/>
      <c r="AK211" s="427"/>
      <c r="AL211" s="427"/>
      <c r="AM211" s="427"/>
    </row>
    <row r="212" spans="2:39" s="428" customFormat="1" ht="11.25" customHeight="1">
      <c r="B212" s="429"/>
      <c r="C212" s="429"/>
      <c r="D212" s="429"/>
      <c r="F212" s="429"/>
      <c r="I212" s="427"/>
      <c r="J212" s="27"/>
      <c r="K212" s="27"/>
      <c r="L212" s="27"/>
      <c r="M212" s="27"/>
      <c r="N212" s="27"/>
      <c r="O212" s="27"/>
      <c r="P212" s="27"/>
      <c r="Q212" s="27"/>
      <c r="R212" s="27"/>
      <c r="S212" s="27"/>
      <c r="T212" s="27"/>
      <c r="U212" s="27"/>
      <c r="V212" s="27"/>
      <c r="W212" s="27"/>
      <c r="X212" s="27"/>
      <c r="Y212" s="27"/>
      <c r="Z212" s="27"/>
      <c r="AA212" s="27"/>
      <c r="AB212" s="27"/>
      <c r="AC212" s="27"/>
      <c r="AD212" s="27"/>
      <c r="AE212" s="27"/>
      <c r="AF212" s="27"/>
      <c r="AG212" s="27"/>
      <c r="AH212" s="27"/>
      <c r="AI212" s="27"/>
      <c r="AJ212" s="27"/>
      <c r="AK212" s="27"/>
      <c r="AL212" s="27"/>
      <c r="AM212" s="27"/>
    </row>
    <row r="213" spans="2:39" s="428" customFormat="1" ht="11.25" customHeight="1">
      <c r="B213" s="429"/>
      <c r="C213" s="429"/>
      <c r="D213" s="429"/>
      <c r="F213" s="429"/>
      <c r="I213" s="427"/>
      <c r="J213" s="27"/>
      <c r="K213" s="27"/>
      <c r="L213" s="27"/>
      <c r="M213" s="27"/>
      <c r="N213" s="27"/>
      <c r="O213" s="27"/>
      <c r="P213" s="27"/>
      <c r="Q213" s="27"/>
      <c r="R213" s="27"/>
      <c r="S213" s="27"/>
      <c r="T213" s="27"/>
      <c r="U213" s="27"/>
      <c r="V213" s="27"/>
      <c r="W213" s="27"/>
      <c r="X213" s="27"/>
      <c r="Y213" s="27"/>
      <c r="Z213" s="27"/>
      <c r="AA213" s="27"/>
      <c r="AB213" s="27"/>
      <c r="AC213" s="27"/>
      <c r="AD213" s="27"/>
      <c r="AE213" s="27"/>
      <c r="AF213" s="27"/>
      <c r="AG213" s="27"/>
      <c r="AH213" s="27"/>
      <c r="AI213" s="27"/>
      <c r="AJ213" s="27"/>
      <c r="AK213" s="27"/>
      <c r="AL213" s="27"/>
      <c r="AM213" s="27"/>
    </row>
    <row r="214" spans="2:39" s="428" customFormat="1" ht="11.25" customHeight="1">
      <c r="B214" s="33"/>
      <c r="C214" s="33"/>
      <c r="D214" s="14"/>
      <c r="E214" s="3"/>
      <c r="F214" s="33"/>
      <c r="G214" s="3"/>
      <c r="H214" s="427"/>
      <c r="I214" s="427"/>
      <c r="J214" s="427"/>
      <c r="K214" s="427"/>
      <c r="L214" s="427"/>
      <c r="M214" s="427"/>
      <c r="N214" s="427"/>
      <c r="O214" s="427"/>
      <c r="P214" s="427"/>
      <c r="Q214" s="427"/>
      <c r="R214" s="427"/>
      <c r="S214" s="427"/>
      <c r="T214" s="427"/>
      <c r="U214" s="427"/>
      <c r="V214" s="427"/>
      <c r="W214" s="427"/>
      <c r="X214" s="427"/>
      <c r="Y214" s="427"/>
      <c r="Z214" s="427"/>
      <c r="AA214" s="427"/>
      <c r="AB214" s="427"/>
      <c r="AC214" s="427"/>
      <c r="AD214" s="427"/>
      <c r="AE214" s="427"/>
      <c r="AF214" s="427"/>
      <c r="AG214" s="427"/>
      <c r="AH214" s="427"/>
      <c r="AI214" s="427"/>
      <c r="AJ214" s="427"/>
      <c r="AK214" s="427"/>
      <c r="AL214" s="427"/>
      <c r="AM214" s="427"/>
    </row>
    <row r="215" spans="2:39" s="428" customFormat="1" ht="11.25" customHeight="1">
      <c r="B215" s="429"/>
      <c r="C215" s="429"/>
      <c r="D215" s="429"/>
      <c r="F215" s="429"/>
      <c r="H215" s="427"/>
      <c r="I215" s="427"/>
      <c r="J215" s="427"/>
      <c r="K215" s="427"/>
      <c r="L215" s="427"/>
      <c r="M215" s="427"/>
      <c r="N215" s="427"/>
      <c r="O215" s="427"/>
      <c r="P215" s="427"/>
      <c r="Q215" s="427"/>
      <c r="R215" s="427"/>
      <c r="S215" s="427"/>
      <c r="T215" s="427"/>
      <c r="U215" s="427"/>
      <c r="V215" s="427"/>
      <c r="W215" s="427"/>
      <c r="X215" s="427"/>
      <c r="Y215" s="427"/>
      <c r="Z215" s="427"/>
      <c r="AA215" s="427"/>
      <c r="AB215" s="427"/>
      <c r="AC215" s="427"/>
      <c r="AD215" s="427"/>
      <c r="AE215" s="427"/>
      <c r="AF215" s="427"/>
      <c r="AG215" s="427"/>
      <c r="AH215" s="427"/>
      <c r="AI215" s="427"/>
      <c r="AJ215" s="427"/>
      <c r="AK215" s="427"/>
      <c r="AL215" s="427"/>
      <c r="AM215" s="427"/>
    </row>
    <row r="216" spans="2:39" s="428" customFormat="1" ht="11.25" customHeight="1">
      <c r="B216" s="429"/>
      <c r="C216" s="429"/>
      <c r="D216" s="429"/>
      <c r="E216" s="429"/>
      <c r="H216" s="427"/>
      <c r="I216" s="427"/>
      <c r="J216" s="427"/>
      <c r="K216" s="427"/>
      <c r="L216" s="427"/>
      <c r="M216" s="427"/>
      <c r="N216" s="427"/>
      <c r="O216" s="427"/>
      <c r="P216" s="427"/>
      <c r="Q216" s="427"/>
      <c r="R216" s="427"/>
      <c r="S216" s="427"/>
      <c r="T216" s="427"/>
      <c r="U216" s="427"/>
      <c r="V216" s="427"/>
      <c r="W216" s="427"/>
      <c r="X216" s="427"/>
      <c r="Y216" s="427"/>
      <c r="Z216" s="427"/>
      <c r="AA216" s="427"/>
      <c r="AB216" s="427"/>
      <c r="AC216" s="427"/>
      <c r="AD216" s="427"/>
      <c r="AE216" s="427"/>
      <c r="AF216" s="427"/>
      <c r="AG216" s="427"/>
      <c r="AH216" s="427"/>
      <c r="AI216" s="427"/>
      <c r="AJ216" s="427"/>
      <c r="AK216" s="427"/>
      <c r="AL216" s="427"/>
      <c r="AM216" s="427"/>
    </row>
    <row r="217" spans="2:39" s="428" customFormat="1" ht="11.25" customHeight="1">
      <c r="B217" s="429"/>
      <c r="C217" s="429"/>
      <c r="D217" s="429"/>
      <c r="F217" s="429"/>
      <c r="G217" s="525"/>
      <c r="I217" s="38"/>
      <c r="J217" s="427"/>
      <c r="K217" s="427"/>
      <c r="L217" s="427"/>
      <c r="M217" s="427"/>
      <c r="N217" s="427"/>
      <c r="O217" s="427"/>
      <c r="P217" s="427"/>
      <c r="Q217" s="427"/>
      <c r="R217" s="427"/>
      <c r="S217" s="427"/>
      <c r="T217" s="427"/>
      <c r="U217" s="427"/>
      <c r="V217" s="427"/>
      <c r="W217" s="427"/>
      <c r="X217" s="427"/>
      <c r="Y217" s="427"/>
      <c r="Z217" s="427"/>
      <c r="AA217" s="427"/>
      <c r="AB217" s="427"/>
      <c r="AC217" s="427"/>
      <c r="AD217" s="427"/>
      <c r="AE217" s="427"/>
      <c r="AF217" s="427"/>
      <c r="AG217" s="427"/>
      <c r="AH217" s="427"/>
      <c r="AI217" s="427"/>
      <c r="AJ217" s="427"/>
      <c r="AK217" s="427"/>
      <c r="AL217" s="427"/>
      <c r="AM217" s="427"/>
    </row>
    <row r="218" spans="2:39" s="428" customFormat="1" ht="11.25" customHeight="1">
      <c r="B218" s="429"/>
      <c r="C218" s="429"/>
      <c r="D218" s="429"/>
      <c r="F218" s="429"/>
      <c r="G218" s="525"/>
      <c r="I218" s="27"/>
      <c r="J218" s="27"/>
      <c r="K218" s="27"/>
      <c r="L218" s="27"/>
      <c r="M218" s="27"/>
      <c r="N218" s="27"/>
      <c r="O218" s="27"/>
      <c r="P218" s="27"/>
      <c r="Q218" s="27"/>
      <c r="R218" s="27"/>
      <c r="S218" s="27"/>
      <c r="T218" s="27"/>
      <c r="U218" s="27"/>
      <c r="V218" s="27"/>
      <c r="W218" s="27"/>
      <c r="X218" s="27"/>
      <c r="Y218" s="27"/>
      <c r="Z218" s="27"/>
      <c r="AA218" s="27"/>
      <c r="AB218" s="27"/>
      <c r="AC218" s="27"/>
      <c r="AD218" s="27"/>
      <c r="AE218" s="27"/>
      <c r="AF218" s="27"/>
      <c r="AG218" s="27"/>
      <c r="AH218" s="27"/>
      <c r="AI218" s="27"/>
      <c r="AJ218" s="27"/>
      <c r="AK218" s="27"/>
      <c r="AL218" s="27"/>
      <c r="AM218" s="27"/>
    </row>
    <row r="219" spans="2:39" s="428" customFormat="1" ht="11.25" customHeight="1">
      <c r="B219" s="429"/>
      <c r="C219" s="429"/>
      <c r="D219" s="429"/>
      <c r="F219" s="429"/>
      <c r="I219" s="27"/>
      <c r="J219" s="27"/>
      <c r="K219" s="27"/>
      <c r="L219" s="27"/>
      <c r="M219" s="27"/>
      <c r="N219" s="27"/>
      <c r="O219" s="27"/>
      <c r="P219" s="27"/>
      <c r="Q219" s="27"/>
      <c r="R219" s="27"/>
      <c r="S219" s="27"/>
      <c r="T219" s="27"/>
      <c r="U219" s="27"/>
      <c r="V219" s="27"/>
      <c r="W219" s="27"/>
      <c r="X219" s="27"/>
      <c r="Y219" s="27"/>
      <c r="Z219" s="27"/>
      <c r="AA219" s="27"/>
      <c r="AB219" s="27"/>
      <c r="AC219" s="27"/>
      <c r="AD219" s="27"/>
      <c r="AE219" s="27"/>
      <c r="AF219" s="27"/>
      <c r="AG219" s="27"/>
      <c r="AH219" s="27"/>
      <c r="AI219" s="27"/>
      <c r="AJ219" s="27"/>
      <c r="AK219" s="27"/>
      <c r="AL219" s="27"/>
      <c r="AM219" s="27"/>
    </row>
    <row r="220" spans="2:39" s="428" customFormat="1" ht="11.25" customHeight="1">
      <c r="B220" s="429"/>
      <c r="C220" s="429"/>
      <c r="D220" s="429"/>
      <c r="F220" s="429"/>
      <c r="H220" s="427"/>
      <c r="I220" s="427"/>
      <c r="J220" s="427"/>
      <c r="K220" s="427"/>
      <c r="L220" s="427"/>
      <c r="M220" s="427"/>
      <c r="N220" s="427"/>
      <c r="O220" s="427"/>
      <c r="P220" s="427"/>
      <c r="Q220" s="427"/>
      <c r="R220" s="427"/>
      <c r="S220" s="427"/>
      <c r="T220" s="427"/>
      <c r="U220" s="427"/>
      <c r="V220" s="427"/>
      <c r="W220" s="427"/>
      <c r="X220" s="427"/>
      <c r="Y220" s="427"/>
      <c r="Z220" s="427"/>
      <c r="AA220" s="427"/>
      <c r="AB220" s="427"/>
      <c r="AC220" s="427"/>
      <c r="AD220" s="427"/>
      <c r="AE220" s="427"/>
      <c r="AF220" s="427"/>
      <c r="AG220" s="427"/>
      <c r="AH220" s="427"/>
      <c r="AI220" s="427"/>
      <c r="AJ220" s="427"/>
      <c r="AK220" s="427"/>
      <c r="AL220" s="427"/>
      <c r="AM220" s="427"/>
    </row>
    <row r="221" spans="2:39" s="428" customFormat="1" ht="11.25" customHeight="1" collapsed="1">
      <c r="B221" s="429"/>
      <c r="C221" s="429"/>
      <c r="D221" s="429"/>
      <c r="E221" s="429"/>
      <c r="F221" s="525"/>
      <c r="H221" s="427"/>
      <c r="I221" s="427"/>
      <c r="J221" s="427"/>
      <c r="K221" s="427"/>
      <c r="L221" s="427"/>
      <c r="M221" s="427"/>
      <c r="N221" s="427"/>
      <c r="O221" s="427"/>
      <c r="P221" s="427"/>
      <c r="Q221" s="427"/>
      <c r="R221" s="427"/>
      <c r="S221" s="427"/>
      <c r="T221" s="427"/>
      <c r="U221" s="427"/>
      <c r="V221" s="427"/>
      <c r="W221" s="427"/>
      <c r="X221" s="427"/>
      <c r="Y221" s="427"/>
      <c r="Z221" s="427"/>
      <c r="AA221" s="427"/>
      <c r="AB221" s="427"/>
      <c r="AC221" s="427"/>
      <c r="AD221" s="427"/>
      <c r="AE221" s="427"/>
      <c r="AF221" s="427"/>
      <c r="AG221" s="427"/>
      <c r="AH221" s="427"/>
      <c r="AI221" s="427"/>
      <c r="AJ221" s="427"/>
      <c r="AK221" s="427"/>
      <c r="AL221" s="427"/>
      <c r="AM221" s="427"/>
    </row>
    <row r="222" spans="2:39" s="428" customFormat="1" ht="11.25" customHeight="1">
      <c r="B222" s="429"/>
      <c r="C222" s="429"/>
      <c r="D222" s="429"/>
      <c r="F222" s="429"/>
      <c r="G222" s="525"/>
      <c r="I222" s="427"/>
      <c r="J222" s="427"/>
      <c r="K222" s="427"/>
      <c r="L222" s="427"/>
      <c r="M222" s="427"/>
      <c r="N222" s="427"/>
      <c r="O222" s="427"/>
      <c r="P222" s="427"/>
      <c r="Q222" s="427"/>
      <c r="R222" s="427"/>
      <c r="S222" s="427"/>
      <c r="T222" s="427"/>
      <c r="U222" s="427"/>
      <c r="V222" s="427"/>
      <c r="W222" s="427"/>
      <c r="X222" s="427"/>
      <c r="Y222" s="427"/>
      <c r="Z222" s="427"/>
      <c r="AA222" s="427"/>
      <c r="AB222" s="427"/>
      <c r="AC222" s="427"/>
      <c r="AD222" s="427"/>
      <c r="AE222" s="427"/>
      <c r="AF222" s="427"/>
      <c r="AG222" s="427"/>
      <c r="AH222" s="427"/>
      <c r="AI222" s="427"/>
      <c r="AJ222" s="427"/>
      <c r="AK222" s="427"/>
      <c r="AL222" s="427"/>
      <c r="AM222" s="427"/>
    </row>
    <row r="223" spans="2:39" s="428" customFormat="1" ht="11.25" customHeight="1">
      <c r="B223" s="429"/>
      <c r="C223" s="429"/>
      <c r="D223" s="429"/>
      <c r="F223" s="429"/>
      <c r="G223" s="525"/>
      <c r="I223" s="27"/>
      <c r="J223" s="27"/>
      <c r="K223" s="27"/>
      <c r="L223" s="27"/>
      <c r="M223" s="27"/>
      <c r="N223" s="27"/>
      <c r="O223" s="27"/>
      <c r="P223" s="27"/>
      <c r="Q223" s="27"/>
      <c r="R223" s="27"/>
      <c r="S223" s="27"/>
      <c r="T223" s="27"/>
      <c r="U223" s="27"/>
      <c r="V223" s="27"/>
      <c r="W223" s="27"/>
      <c r="X223" s="27"/>
      <c r="Y223" s="27"/>
      <c r="Z223" s="27"/>
      <c r="AA223" s="27"/>
      <c r="AB223" s="27"/>
      <c r="AC223" s="27"/>
      <c r="AD223" s="27"/>
      <c r="AE223" s="27"/>
      <c r="AF223" s="27"/>
      <c r="AG223" s="27"/>
      <c r="AH223" s="27"/>
      <c r="AI223" s="27"/>
      <c r="AJ223" s="27"/>
      <c r="AK223" s="27"/>
      <c r="AL223" s="27"/>
      <c r="AM223" s="27"/>
    </row>
    <row r="224" spans="2:39" s="428" customFormat="1" ht="11.25" customHeight="1">
      <c r="B224" s="429"/>
      <c r="C224" s="429"/>
      <c r="D224" s="429"/>
      <c r="F224" s="429"/>
      <c r="I224" s="27"/>
      <c r="J224" s="27"/>
      <c r="K224" s="27"/>
      <c r="L224" s="27"/>
      <c r="M224" s="27"/>
      <c r="N224" s="27"/>
      <c r="O224" s="27"/>
      <c r="P224" s="27"/>
      <c r="Q224" s="27"/>
      <c r="R224" s="27"/>
      <c r="S224" s="27"/>
      <c r="T224" s="27"/>
      <c r="U224" s="27"/>
      <c r="V224" s="27"/>
      <c r="W224" s="27"/>
      <c r="X224" s="27"/>
      <c r="Y224" s="27"/>
      <c r="Z224" s="27"/>
      <c r="AA224" s="27"/>
      <c r="AB224" s="27"/>
      <c r="AC224" s="27"/>
      <c r="AD224" s="27"/>
      <c r="AE224" s="27"/>
      <c r="AF224" s="27"/>
      <c r="AG224" s="27"/>
      <c r="AH224" s="27"/>
      <c r="AI224" s="27"/>
      <c r="AJ224" s="27"/>
      <c r="AK224" s="27"/>
      <c r="AL224" s="27"/>
      <c r="AM224" s="27"/>
    </row>
    <row r="225" spans="2:39" s="428" customFormat="1" ht="11.25" customHeight="1">
      <c r="B225" s="429"/>
      <c r="C225" s="429"/>
      <c r="D225" s="429"/>
      <c r="F225" s="429"/>
      <c r="I225" s="27"/>
      <c r="J225" s="27"/>
      <c r="K225" s="27"/>
      <c r="L225" s="27"/>
      <c r="M225" s="27"/>
      <c r="N225" s="27"/>
      <c r="O225" s="27"/>
      <c r="P225" s="27"/>
      <c r="Q225" s="27"/>
      <c r="R225" s="27"/>
      <c r="S225" s="27"/>
      <c r="T225" s="27"/>
      <c r="U225" s="27"/>
      <c r="V225" s="27"/>
      <c r="W225" s="27"/>
      <c r="X225" s="27"/>
      <c r="Y225" s="27"/>
      <c r="Z225" s="27"/>
      <c r="AA225" s="27"/>
      <c r="AB225" s="27"/>
      <c r="AC225" s="27"/>
      <c r="AD225" s="27"/>
      <c r="AE225" s="27"/>
      <c r="AF225" s="27"/>
      <c r="AG225" s="27"/>
      <c r="AH225" s="27"/>
      <c r="AI225" s="27"/>
      <c r="AJ225" s="27"/>
      <c r="AK225" s="27"/>
      <c r="AL225" s="27"/>
      <c r="AM225" s="27"/>
    </row>
    <row r="226" spans="2:39" s="428" customFormat="1" ht="11.25" customHeight="1">
      <c r="B226" s="429"/>
      <c r="C226" s="429"/>
      <c r="D226" s="429"/>
      <c r="F226" s="429"/>
      <c r="G226" s="427"/>
      <c r="H226" s="427"/>
      <c r="I226" s="427"/>
      <c r="J226" s="427"/>
      <c r="K226" s="427"/>
      <c r="L226" s="427"/>
      <c r="M226" s="427"/>
      <c r="N226" s="427"/>
      <c r="O226" s="427"/>
      <c r="P226" s="427"/>
      <c r="Q226" s="427"/>
      <c r="R226" s="427"/>
      <c r="S226" s="427"/>
      <c r="T226" s="427"/>
      <c r="U226" s="427"/>
      <c r="V226" s="427"/>
      <c r="W226" s="427"/>
      <c r="X226" s="427"/>
      <c r="Y226" s="427"/>
      <c r="Z226" s="427"/>
      <c r="AA226" s="427"/>
      <c r="AB226" s="427"/>
      <c r="AC226" s="427"/>
      <c r="AD226" s="427"/>
      <c r="AE226" s="427"/>
      <c r="AF226" s="427"/>
      <c r="AG226" s="427"/>
      <c r="AH226" s="427"/>
      <c r="AI226" s="427"/>
      <c r="AJ226" s="427"/>
      <c r="AK226" s="427"/>
      <c r="AL226" s="427"/>
      <c r="AM226" s="427"/>
    </row>
    <row r="227" spans="2:39" s="428" customFormat="1" ht="11.25" customHeight="1" collapsed="1">
      <c r="B227" s="429"/>
      <c r="C227" s="429"/>
      <c r="D227" s="429"/>
      <c r="F227" s="429"/>
      <c r="G227" s="427"/>
      <c r="H227" s="427"/>
      <c r="I227" s="427"/>
      <c r="J227" s="427"/>
      <c r="K227" s="427"/>
      <c r="L227" s="427"/>
      <c r="M227" s="427"/>
      <c r="N227" s="427"/>
      <c r="O227" s="427"/>
      <c r="P227" s="427"/>
      <c r="Q227" s="427"/>
      <c r="R227" s="427"/>
      <c r="S227" s="427"/>
      <c r="T227" s="427"/>
      <c r="U227" s="427"/>
      <c r="V227" s="427"/>
      <c r="W227" s="427"/>
      <c r="X227" s="427"/>
      <c r="Y227" s="427"/>
      <c r="Z227" s="427"/>
      <c r="AA227" s="427"/>
      <c r="AB227" s="427"/>
      <c r="AC227" s="427"/>
      <c r="AD227" s="427"/>
      <c r="AE227" s="427"/>
      <c r="AF227" s="427"/>
      <c r="AG227" s="427"/>
      <c r="AH227" s="427"/>
      <c r="AI227" s="427"/>
      <c r="AJ227" s="427"/>
      <c r="AK227" s="427"/>
      <c r="AL227" s="427"/>
      <c r="AM227" s="427"/>
    </row>
    <row r="228" spans="2:39" s="428" customFormat="1" ht="11.25" customHeight="1">
      <c r="B228" s="429"/>
      <c r="C228" s="429"/>
      <c r="F228" s="429"/>
      <c r="I228" s="427"/>
      <c r="J228" s="427"/>
      <c r="K228" s="427"/>
      <c r="L228" s="427"/>
      <c r="M228" s="427"/>
      <c r="N228" s="427"/>
      <c r="O228" s="427"/>
      <c r="P228" s="427"/>
      <c r="Q228" s="427"/>
      <c r="R228" s="427"/>
      <c r="S228" s="427"/>
      <c r="T228" s="427"/>
      <c r="U228" s="427"/>
      <c r="V228" s="427"/>
      <c r="W228" s="427"/>
      <c r="X228" s="427"/>
      <c r="Y228" s="427"/>
      <c r="Z228" s="427"/>
      <c r="AA228" s="427"/>
      <c r="AB228" s="427"/>
      <c r="AC228" s="427"/>
      <c r="AD228" s="427"/>
      <c r="AE228" s="427"/>
      <c r="AF228" s="427"/>
      <c r="AG228" s="427"/>
      <c r="AH228" s="427"/>
      <c r="AI228" s="427"/>
      <c r="AJ228" s="427"/>
      <c r="AK228" s="427"/>
      <c r="AL228" s="427"/>
      <c r="AM228" s="427"/>
    </row>
    <row r="229" spans="2:39" s="428" customFormat="1" ht="11.25" customHeight="1">
      <c r="B229" s="429"/>
      <c r="C229" s="429"/>
      <c r="D229" s="429"/>
      <c r="F229" s="429"/>
      <c r="I229" s="427"/>
      <c r="J229" s="27"/>
      <c r="K229" s="27"/>
      <c r="L229" s="27"/>
      <c r="M229" s="27"/>
      <c r="N229" s="27"/>
      <c r="O229" s="27"/>
      <c r="P229" s="27"/>
      <c r="Q229" s="27"/>
      <c r="R229" s="27"/>
      <c r="S229" s="27"/>
      <c r="T229" s="27"/>
      <c r="U229" s="27"/>
      <c r="V229" s="27"/>
      <c r="W229" s="27"/>
      <c r="X229" s="27"/>
      <c r="Y229" s="27"/>
      <c r="Z229" s="27"/>
      <c r="AA229" s="27"/>
      <c r="AB229" s="27"/>
      <c r="AC229" s="27"/>
      <c r="AD229" s="27"/>
      <c r="AE229" s="27"/>
      <c r="AF229" s="27"/>
      <c r="AG229" s="27"/>
      <c r="AH229" s="27"/>
      <c r="AI229" s="27"/>
      <c r="AJ229" s="27"/>
      <c r="AK229" s="27"/>
      <c r="AL229" s="27"/>
      <c r="AM229" s="27"/>
    </row>
    <row r="230" spans="2:39" s="428" customFormat="1" ht="11.25" customHeight="1">
      <c r="B230" s="429"/>
      <c r="C230" s="429"/>
      <c r="D230" s="429"/>
      <c r="F230" s="429"/>
      <c r="I230" s="427"/>
      <c r="J230" s="27"/>
      <c r="K230" s="27"/>
      <c r="L230" s="27"/>
      <c r="M230" s="27"/>
      <c r="N230" s="27"/>
      <c r="O230" s="27"/>
      <c r="P230" s="27"/>
      <c r="Q230" s="27"/>
      <c r="R230" s="27"/>
      <c r="S230" s="27"/>
      <c r="T230" s="27"/>
      <c r="U230" s="27"/>
      <c r="V230" s="27"/>
      <c r="W230" s="27"/>
      <c r="X230" s="27"/>
      <c r="Y230" s="27"/>
      <c r="Z230" s="27"/>
      <c r="AA230" s="27"/>
      <c r="AB230" s="27"/>
      <c r="AC230" s="27"/>
      <c r="AD230" s="27"/>
      <c r="AE230" s="27"/>
      <c r="AF230" s="27"/>
      <c r="AG230" s="27"/>
      <c r="AH230" s="27"/>
      <c r="AI230" s="27"/>
      <c r="AJ230" s="27"/>
      <c r="AK230" s="27"/>
      <c r="AL230" s="27"/>
      <c r="AM230" s="27"/>
    </row>
    <row r="231" spans="2:39" s="428" customFormat="1" ht="11.25" customHeight="1">
      <c r="B231" s="429"/>
      <c r="C231" s="429"/>
      <c r="D231" s="429"/>
      <c r="F231" s="429"/>
      <c r="G231" s="427"/>
      <c r="H231" s="525"/>
      <c r="I231" s="427"/>
      <c r="J231" s="427"/>
      <c r="K231" s="427"/>
      <c r="L231" s="427"/>
      <c r="M231" s="427"/>
      <c r="N231" s="427"/>
      <c r="O231" s="427"/>
      <c r="P231" s="427"/>
      <c r="Q231" s="427"/>
      <c r="R231" s="427"/>
      <c r="S231" s="427"/>
      <c r="T231" s="427"/>
      <c r="U231" s="427"/>
      <c r="V231" s="427"/>
      <c r="W231" s="427"/>
      <c r="X231" s="427"/>
      <c r="Y231" s="427"/>
      <c r="Z231" s="427"/>
      <c r="AA231" s="427"/>
      <c r="AB231" s="427"/>
      <c r="AC231" s="427"/>
      <c r="AD231" s="427"/>
      <c r="AE231" s="427"/>
      <c r="AF231" s="427"/>
      <c r="AG231" s="427"/>
      <c r="AH231" s="427"/>
      <c r="AI231" s="427"/>
      <c r="AJ231" s="427"/>
      <c r="AK231" s="427"/>
      <c r="AL231" s="427"/>
      <c r="AM231" s="427"/>
    </row>
    <row r="232" spans="2:39" s="428" customFormat="1" ht="11.25" customHeight="1">
      <c r="B232" s="429"/>
      <c r="C232" s="429"/>
      <c r="D232" s="429"/>
      <c r="F232" s="429"/>
      <c r="G232" s="427"/>
      <c r="H232" s="566"/>
      <c r="I232" s="427"/>
      <c r="J232" s="427"/>
      <c r="K232" s="427"/>
      <c r="L232" s="427"/>
      <c r="M232" s="427"/>
      <c r="N232" s="427"/>
      <c r="O232" s="427"/>
      <c r="P232" s="427"/>
      <c r="Q232" s="427"/>
      <c r="R232" s="427"/>
      <c r="S232" s="427"/>
      <c r="T232" s="427"/>
      <c r="U232" s="427"/>
      <c r="V232" s="427"/>
      <c r="W232" s="427"/>
      <c r="X232" s="427"/>
      <c r="Y232" s="427"/>
      <c r="Z232" s="427"/>
      <c r="AA232" s="427"/>
      <c r="AB232" s="427"/>
      <c r="AC232" s="427"/>
      <c r="AD232" s="427"/>
      <c r="AE232" s="427"/>
      <c r="AF232" s="427"/>
      <c r="AG232" s="427"/>
      <c r="AH232" s="427"/>
      <c r="AI232" s="427"/>
      <c r="AJ232" s="427"/>
      <c r="AK232" s="427"/>
      <c r="AL232" s="427"/>
      <c r="AM232" s="427"/>
    </row>
    <row r="233" spans="2:39" s="428" customFormat="1" ht="11.25" customHeight="1">
      <c r="B233" s="429"/>
      <c r="D233" s="429"/>
      <c r="G233" s="427"/>
      <c r="H233" s="427"/>
      <c r="I233" s="27"/>
      <c r="J233" s="27"/>
      <c r="K233" s="27"/>
      <c r="L233" s="27"/>
      <c r="M233" s="27"/>
      <c r="N233" s="27"/>
      <c r="O233" s="27"/>
      <c r="P233" s="27"/>
      <c r="Q233" s="27"/>
      <c r="R233" s="27"/>
      <c r="S233" s="27"/>
      <c r="T233" s="27"/>
      <c r="U233" s="27"/>
      <c r="V233" s="27"/>
      <c r="W233" s="27"/>
      <c r="X233" s="27"/>
      <c r="Y233" s="27"/>
      <c r="Z233" s="27"/>
      <c r="AA233" s="27"/>
      <c r="AB233" s="27"/>
      <c r="AC233" s="27"/>
      <c r="AD233" s="27"/>
      <c r="AE233" s="27"/>
      <c r="AF233" s="27"/>
      <c r="AG233" s="27"/>
      <c r="AH233" s="27"/>
      <c r="AI233" s="27"/>
      <c r="AJ233" s="27"/>
      <c r="AK233" s="27"/>
      <c r="AL233" s="27"/>
      <c r="AM233" s="27"/>
    </row>
    <row r="234" spans="2:39" s="428" customFormat="1" ht="11.25" customHeight="1">
      <c r="B234" s="429"/>
      <c r="C234" s="429"/>
      <c r="D234" s="429"/>
      <c r="H234" s="427"/>
      <c r="I234" s="27"/>
      <c r="J234" s="27"/>
      <c r="K234" s="27"/>
      <c r="L234" s="27"/>
      <c r="M234" s="27"/>
      <c r="N234" s="27"/>
      <c r="O234" s="27"/>
      <c r="P234" s="27"/>
      <c r="Q234" s="27"/>
      <c r="R234" s="27"/>
      <c r="S234" s="27"/>
      <c r="T234" s="27"/>
      <c r="U234" s="27"/>
      <c r="V234" s="27"/>
      <c r="W234" s="27"/>
      <c r="X234" s="27"/>
      <c r="Y234" s="27"/>
      <c r="Z234" s="27"/>
      <c r="AA234" s="27"/>
      <c r="AB234" s="27"/>
      <c r="AC234" s="27"/>
      <c r="AD234" s="27"/>
      <c r="AE234" s="27"/>
      <c r="AF234" s="27"/>
      <c r="AG234" s="27"/>
      <c r="AH234" s="27"/>
      <c r="AI234" s="27"/>
      <c r="AJ234" s="27"/>
      <c r="AK234" s="27"/>
      <c r="AL234" s="27"/>
      <c r="AM234" s="27"/>
    </row>
    <row r="235" spans="2:39" s="428" customFormat="1" ht="11.25" customHeight="1">
      <c r="B235" s="429"/>
      <c r="C235" s="429"/>
      <c r="D235" s="429"/>
      <c r="H235" s="427"/>
      <c r="I235" s="27"/>
      <c r="J235" s="27"/>
      <c r="K235" s="27"/>
      <c r="L235" s="27"/>
      <c r="M235" s="27"/>
      <c r="N235" s="27"/>
      <c r="O235" s="27"/>
      <c r="P235" s="27"/>
      <c r="Q235" s="27"/>
      <c r="R235" s="27"/>
      <c r="S235" s="27"/>
      <c r="T235" s="27"/>
      <c r="U235" s="27"/>
      <c r="V235" s="27"/>
      <c r="W235" s="27"/>
      <c r="X235" s="27"/>
      <c r="Y235" s="27"/>
      <c r="Z235" s="27"/>
      <c r="AA235" s="27"/>
      <c r="AB235" s="27"/>
      <c r="AC235" s="27"/>
      <c r="AD235" s="27"/>
      <c r="AE235" s="27"/>
      <c r="AF235" s="27"/>
      <c r="AG235" s="27"/>
      <c r="AH235" s="27"/>
      <c r="AI235" s="27"/>
      <c r="AJ235" s="27"/>
      <c r="AK235" s="27"/>
      <c r="AL235" s="27"/>
      <c r="AM235" s="27"/>
    </row>
    <row r="236" spans="2:39" s="428" customFormat="1" ht="11.25" customHeight="1">
      <c r="B236" s="429"/>
      <c r="C236" s="429"/>
      <c r="D236" s="429"/>
      <c r="H236" s="427"/>
      <c r="I236" s="27"/>
      <c r="J236" s="27"/>
      <c r="K236" s="27"/>
      <c r="L236" s="27"/>
      <c r="M236" s="27"/>
      <c r="N236" s="27"/>
      <c r="O236" s="27"/>
      <c r="P236" s="27"/>
      <c r="Q236" s="27"/>
      <c r="R236" s="27"/>
      <c r="S236" s="27"/>
      <c r="T236" s="27"/>
      <c r="U236" s="27"/>
      <c r="V236" s="27"/>
      <c r="W236" s="27"/>
      <c r="X236" s="27"/>
      <c r="Y236" s="27"/>
      <c r="Z236" s="27"/>
      <c r="AA236" s="27"/>
      <c r="AB236" s="27"/>
      <c r="AC236" s="27"/>
      <c r="AD236" s="27"/>
      <c r="AE236" s="27"/>
      <c r="AF236" s="27"/>
      <c r="AG236" s="27"/>
      <c r="AH236" s="27"/>
      <c r="AI236" s="27"/>
      <c r="AJ236" s="27"/>
      <c r="AK236" s="27"/>
      <c r="AL236" s="27"/>
      <c r="AM236" s="27"/>
    </row>
    <row r="237" spans="2:39" s="428" customFormat="1" ht="11.25" customHeight="1">
      <c r="B237" s="429"/>
      <c r="C237" s="429"/>
      <c r="D237" s="429"/>
      <c r="H237" s="427"/>
      <c r="I237" s="27"/>
      <c r="J237" s="27"/>
      <c r="K237" s="27"/>
      <c r="L237" s="27"/>
      <c r="M237" s="27"/>
      <c r="N237" s="27"/>
      <c r="O237" s="27"/>
      <c r="P237" s="27"/>
      <c r="Q237" s="27"/>
      <c r="R237" s="27"/>
      <c r="S237" s="27"/>
      <c r="T237" s="27"/>
      <c r="U237" s="27"/>
      <c r="V237" s="27"/>
      <c r="W237" s="27"/>
      <c r="X237" s="27"/>
      <c r="Y237" s="27"/>
      <c r="Z237" s="27"/>
      <c r="AA237" s="27"/>
      <c r="AB237" s="27"/>
      <c r="AC237" s="27"/>
      <c r="AD237" s="27"/>
      <c r="AE237" s="27"/>
      <c r="AF237" s="27"/>
      <c r="AG237" s="27"/>
      <c r="AH237" s="27"/>
      <c r="AI237" s="27"/>
      <c r="AJ237" s="27"/>
      <c r="AK237" s="27"/>
      <c r="AL237" s="27"/>
      <c r="AM237" s="27"/>
    </row>
    <row r="238" spans="2:39" s="428" customFormat="1" ht="11.25" customHeight="1">
      <c r="B238" s="429"/>
      <c r="C238" s="429"/>
      <c r="D238" s="429"/>
      <c r="H238" s="427"/>
      <c r="I238" s="27"/>
      <c r="J238" s="27"/>
      <c r="K238" s="27"/>
      <c r="L238" s="27"/>
      <c r="M238" s="27"/>
      <c r="N238" s="27"/>
      <c r="O238" s="27"/>
      <c r="P238" s="27"/>
      <c r="Q238" s="27"/>
      <c r="R238" s="27"/>
      <c r="S238" s="27"/>
      <c r="T238" s="27"/>
      <c r="U238" s="27"/>
      <c r="V238" s="27"/>
      <c r="W238" s="27"/>
      <c r="X238" s="27"/>
      <c r="Y238" s="27"/>
      <c r="Z238" s="27"/>
      <c r="AA238" s="27"/>
      <c r="AB238" s="27"/>
      <c r="AC238" s="27"/>
      <c r="AD238" s="27"/>
      <c r="AE238" s="27"/>
      <c r="AF238" s="27"/>
      <c r="AG238" s="27"/>
      <c r="AH238" s="27"/>
      <c r="AI238" s="27"/>
      <c r="AJ238" s="27"/>
      <c r="AK238" s="27"/>
      <c r="AL238" s="27"/>
      <c r="AM238" s="27"/>
    </row>
    <row r="239" spans="2:39" s="428" customFormat="1" ht="11.25" customHeight="1">
      <c r="B239" s="429"/>
      <c r="C239" s="429"/>
      <c r="D239" s="429"/>
      <c r="H239" s="427"/>
      <c r="I239" s="27"/>
      <c r="J239" s="27"/>
      <c r="K239" s="27"/>
      <c r="L239" s="27"/>
      <c r="M239" s="27"/>
      <c r="N239" s="27"/>
      <c r="O239" s="27"/>
      <c r="P239" s="27"/>
      <c r="Q239" s="27"/>
      <c r="R239" s="27"/>
      <c r="S239" s="27"/>
      <c r="T239" s="27"/>
      <c r="U239" s="27"/>
      <c r="V239" s="27"/>
      <c r="W239" s="27"/>
      <c r="X239" s="27"/>
      <c r="Y239" s="27"/>
      <c r="Z239" s="27"/>
      <c r="AA239" s="27"/>
      <c r="AB239" s="27"/>
      <c r="AC239" s="27"/>
      <c r="AD239" s="27"/>
      <c r="AE239" s="27"/>
      <c r="AF239" s="27"/>
      <c r="AG239" s="27"/>
      <c r="AH239" s="27"/>
      <c r="AI239" s="27"/>
      <c r="AJ239" s="27"/>
      <c r="AK239" s="27"/>
      <c r="AL239" s="27"/>
      <c r="AM239" s="27"/>
    </row>
    <row r="240" spans="2:39" s="428" customFormat="1" ht="11.25" customHeight="1">
      <c r="B240" s="429"/>
      <c r="C240" s="429"/>
      <c r="D240" s="429"/>
      <c r="H240" s="427"/>
      <c r="I240" s="27"/>
      <c r="J240" s="27"/>
      <c r="K240" s="27"/>
      <c r="L240" s="27"/>
      <c r="M240" s="27"/>
      <c r="N240" s="27"/>
      <c r="O240" s="27"/>
      <c r="P240" s="27"/>
      <c r="Q240" s="27"/>
      <c r="R240" s="27"/>
      <c r="S240" s="27"/>
      <c r="T240" s="27"/>
      <c r="U240" s="27"/>
      <c r="V240" s="27"/>
      <c r="W240" s="27"/>
      <c r="X240" s="27"/>
      <c r="Y240" s="27"/>
      <c r="Z240" s="27"/>
      <c r="AA240" s="27"/>
      <c r="AB240" s="27"/>
      <c r="AC240" s="27"/>
      <c r="AD240" s="27"/>
      <c r="AE240" s="27"/>
      <c r="AF240" s="27"/>
      <c r="AG240" s="27"/>
      <c r="AH240" s="27"/>
      <c r="AI240" s="27"/>
      <c r="AJ240" s="27"/>
      <c r="AK240" s="27"/>
      <c r="AL240" s="27"/>
      <c r="AM240" s="27"/>
    </row>
    <row r="241" spans="2:39" s="428" customFormat="1" ht="11.25" customHeight="1">
      <c r="B241" s="429"/>
      <c r="C241" s="429"/>
      <c r="D241" s="429"/>
      <c r="H241" s="427"/>
      <c r="I241" s="27"/>
      <c r="J241" s="27"/>
      <c r="K241" s="27"/>
      <c r="L241" s="27"/>
      <c r="M241" s="27"/>
      <c r="N241" s="27"/>
      <c r="O241" s="27"/>
      <c r="P241" s="27"/>
      <c r="Q241" s="27"/>
      <c r="R241" s="27"/>
      <c r="S241" s="27"/>
      <c r="T241" s="27"/>
      <c r="U241" s="27"/>
      <c r="V241" s="27"/>
      <c r="W241" s="27"/>
      <c r="X241" s="27"/>
      <c r="Y241" s="27"/>
      <c r="Z241" s="27"/>
      <c r="AA241" s="27"/>
      <c r="AB241" s="27"/>
      <c r="AC241" s="27"/>
      <c r="AD241" s="27"/>
      <c r="AE241" s="27"/>
      <c r="AF241" s="27"/>
      <c r="AG241" s="27"/>
      <c r="AH241" s="27"/>
      <c r="AI241" s="27"/>
      <c r="AJ241" s="27"/>
      <c r="AK241" s="27"/>
      <c r="AL241" s="27"/>
      <c r="AM241" s="27"/>
    </row>
    <row r="242" spans="2:39" s="428" customFormat="1" ht="11.25" customHeight="1">
      <c r="B242" s="429"/>
      <c r="C242" s="429"/>
      <c r="D242" s="429"/>
      <c r="H242" s="427"/>
      <c r="I242" s="27"/>
      <c r="J242" s="27"/>
      <c r="K242" s="27"/>
      <c r="L242" s="27"/>
      <c r="M242" s="27"/>
      <c r="N242" s="27"/>
      <c r="O242" s="27"/>
      <c r="P242" s="27"/>
      <c r="Q242" s="27"/>
      <c r="R242" s="27"/>
      <c r="S242" s="27"/>
      <c r="T242" s="27"/>
      <c r="U242" s="27"/>
      <c r="V242" s="27"/>
      <c r="W242" s="27"/>
      <c r="X242" s="27"/>
      <c r="Y242" s="27"/>
      <c r="Z242" s="27"/>
      <c r="AA242" s="27"/>
      <c r="AB242" s="27"/>
      <c r="AC242" s="27"/>
      <c r="AD242" s="27"/>
      <c r="AE242" s="27"/>
      <c r="AF242" s="27"/>
      <c r="AG242" s="27"/>
      <c r="AH242" s="27"/>
      <c r="AI242" s="27"/>
      <c r="AJ242" s="27"/>
      <c r="AK242" s="27"/>
      <c r="AL242" s="27"/>
      <c r="AM242" s="27"/>
    </row>
    <row r="243" spans="2:39" s="428" customFormat="1" ht="11.25" customHeight="1">
      <c r="B243" s="429"/>
      <c r="C243" s="429"/>
      <c r="D243" s="429"/>
      <c r="H243" s="427"/>
      <c r="I243" s="27"/>
      <c r="J243" s="27"/>
      <c r="K243" s="27"/>
      <c r="L243" s="27"/>
      <c r="M243" s="27"/>
      <c r="N243" s="27"/>
      <c r="O243" s="27"/>
      <c r="P243" s="27"/>
      <c r="Q243" s="27"/>
      <c r="R243" s="27"/>
      <c r="S243" s="27"/>
      <c r="T243" s="27"/>
      <c r="U243" s="27"/>
      <c r="V243" s="27"/>
      <c r="W243" s="27"/>
      <c r="X243" s="27"/>
      <c r="Y243" s="27"/>
      <c r="Z243" s="27"/>
      <c r="AA243" s="27"/>
      <c r="AB243" s="27"/>
      <c r="AC243" s="27"/>
      <c r="AD243" s="27"/>
      <c r="AE243" s="27"/>
      <c r="AF243" s="27"/>
      <c r="AG243" s="27"/>
      <c r="AH243" s="27"/>
      <c r="AI243" s="27"/>
      <c r="AJ243" s="27"/>
      <c r="AK243" s="27"/>
      <c r="AL243" s="27"/>
      <c r="AM243" s="27"/>
    </row>
    <row r="244" spans="2:39" s="428" customFormat="1" ht="11.25" customHeight="1">
      <c r="B244" s="429"/>
      <c r="C244" s="429"/>
      <c r="D244" s="429"/>
      <c r="H244" s="427"/>
      <c r="I244" s="27"/>
      <c r="J244" s="27"/>
      <c r="K244" s="27"/>
      <c r="L244" s="27"/>
      <c r="M244" s="27"/>
      <c r="N244" s="27"/>
      <c r="O244" s="27"/>
      <c r="P244" s="27"/>
      <c r="Q244" s="27"/>
      <c r="R244" s="27"/>
      <c r="S244" s="27"/>
      <c r="T244" s="27"/>
      <c r="U244" s="27"/>
      <c r="V244" s="27"/>
      <c r="W244" s="27"/>
      <c r="X244" s="27"/>
      <c r="Y244" s="27"/>
      <c r="Z244" s="27"/>
      <c r="AA244" s="27"/>
      <c r="AB244" s="27"/>
      <c r="AC244" s="27"/>
      <c r="AD244" s="27"/>
      <c r="AE244" s="27"/>
      <c r="AF244" s="27"/>
      <c r="AG244" s="27"/>
      <c r="AH244" s="27"/>
      <c r="AI244" s="27"/>
      <c r="AJ244" s="27"/>
      <c r="AK244" s="27"/>
      <c r="AL244" s="27"/>
      <c r="AM244" s="27"/>
    </row>
    <row r="245" spans="2:39" s="428" customFormat="1" ht="11.25" customHeight="1">
      <c r="B245" s="429"/>
      <c r="C245" s="429"/>
      <c r="D245" s="429"/>
      <c r="H245" s="427"/>
      <c r="I245" s="27"/>
      <c r="J245" s="27"/>
      <c r="K245" s="27"/>
      <c r="L245" s="27"/>
      <c r="M245" s="27"/>
      <c r="N245" s="27"/>
      <c r="O245" s="27"/>
      <c r="P245" s="27"/>
      <c r="Q245" s="27"/>
      <c r="R245" s="27"/>
      <c r="S245" s="27"/>
      <c r="T245" s="27"/>
      <c r="U245" s="27"/>
      <c r="V245" s="27"/>
      <c r="W245" s="27"/>
      <c r="X245" s="27"/>
      <c r="Y245" s="27"/>
      <c r="Z245" s="27"/>
      <c r="AA245" s="27"/>
      <c r="AB245" s="27"/>
      <c r="AC245" s="27"/>
      <c r="AD245" s="27"/>
      <c r="AE245" s="27"/>
      <c r="AF245" s="27"/>
      <c r="AG245" s="27"/>
      <c r="AH245" s="27"/>
      <c r="AI245" s="27"/>
      <c r="AJ245" s="27"/>
      <c r="AK245" s="27"/>
      <c r="AL245" s="27"/>
      <c r="AM245" s="27"/>
    </row>
    <row r="246" spans="2:39" s="428" customFormat="1" ht="11.25" customHeight="1">
      <c r="B246" s="429"/>
      <c r="C246" s="429"/>
      <c r="D246" s="429"/>
      <c r="H246" s="427"/>
      <c r="I246" s="27"/>
      <c r="J246" s="27"/>
      <c r="K246" s="27"/>
      <c r="L246" s="27"/>
      <c r="M246" s="27"/>
      <c r="N246" s="27"/>
      <c r="O246" s="27"/>
      <c r="P246" s="27"/>
      <c r="Q246" s="27"/>
      <c r="R246" s="27"/>
      <c r="S246" s="27"/>
      <c r="T246" s="27"/>
      <c r="U246" s="27"/>
      <c r="V246" s="27"/>
      <c r="W246" s="27"/>
      <c r="X246" s="27"/>
      <c r="Y246" s="27"/>
      <c r="Z246" s="27"/>
      <c r="AA246" s="27"/>
      <c r="AB246" s="27"/>
      <c r="AC246" s="27"/>
      <c r="AD246" s="27"/>
      <c r="AE246" s="27"/>
      <c r="AF246" s="27"/>
      <c r="AG246" s="27"/>
      <c r="AH246" s="27"/>
      <c r="AI246" s="27"/>
      <c r="AJ246" s="27"/>
      <c r="AK246" s="27"/>
      <c r="AL246" s="27"/>
      <c r="AM246" s="27"/>
    </row>
    <row r="247" spans="2:39" s="428" customFormat="1" ht="11.25" customHeight="1">
      <c r="B247" s="429"/>
      <c r="C247" s="429"/>
      <c r="D247" s="429"/>
      <c r="H247" s="427"/>
      <c r="I247" s="27"/>
      <c r="J247" s="27"/>
      <c r="K247" s="27"/>
      <c r="L247" s="27"/>
      <c r="M247" s="27"/>
      <c r="N247" s="27"/>
      <c r="O247" s="27"/>
      <c r="P247" s="27"/>
      <c r="Q247" s="27"/>
      <c r="R247" s="27"/>
      <c r="S247" s="27"/>
      <c r="T247" s="27"/>
      <c r="U247" s="27"/>
      <c r="V247" s="27"/>
      <c r="W247" s="27"/>
      <c r="X247" s="27"/>
      <c r="Y247" s="27"/>
      <c r="Z247" s="27"/>
      <c r="AA247" s="27"/>
      <c r="AB247" s="27"/>
      <c r="AC247" s="27"/>
      <c r="AD247" s="27"/>
      <c r="AE247" s="27"/>
      <c r="AF247" s="27"/>
      <c r="AG247" s="27"/>
      <c r="AH247" s="27"/>
      <c r="AI247" s="27"/>
      <c r="AJ247" s="27"/>
      <c r="AK247" s="27"/>
      <c r="AL247" s="27"/>
      <c r="AM247" s="27"/>
    </row>
    <row r="248" spans="2:39" s="428" customFormat="1" ht="11.25" customHeight="1">
      <c r="B248" s="429"/>
      <c r="C248" s="429"/>
      <c r="D248" s="429"/>
      <c r="H248" s="427"/>
      <c r="I248" s="27"/>
      <c r="J248" s="27"/>
      <c r="K248" s="27"/>
      <c r="L248" s="27"/>
      <c r="M248" s="27"/>
      <c r="N248" s="27"/>
      <c r="O248" s="27"/>
      <c r="P248" s="27"/>
      <c r="Q248" s="27"/>
      <c r="R248" s="27"/>
      <c r="S248" s="27"/>
      <c r="T248" s="27"/>
      <c r="U248" s="27"/>
      <c r="V248" s="27"/>
      <c r="W248" s="27"/>
      <c r="X248" s="27"/>
      <c r="Y248" s="27"/>
      <c r="Z248" s="27"/>
      <c r="AA248" s="27"/>
      <c r="AB248" s="27"/>
      <c r="AC248" s="27"/>
      <c r="AD248" s="27"/>
      <c r="AE248" s="27"/>
      <c r="AF248" s="27"/>
      <c r="AG248" s="27"/>
      <c r="AH248" s="27"/>
      <c r="AI248" s="27"/>
      <c r="AJ248" s="27"/>
      <c r="AK248" s="27"/>
      <c r="AL248" s="27"/>
      <c r="AM248" s="27"/>
    </row>
    <row r="249" spans="2:39" s="428" customFormat="1" ht="11.25" customHeight="1">
      <c r="B249" s="429"/>
      <c r="C249" s="429"/>
      <c r="D249" s="429"/>
      <c r="H249" s="427"/>
      <c r="I249" s="27"/>
      <c r="J249" s="27"/>
      <c r="K249" s="27"/>
      <c r="L249" s="27"/>
      <c r="M249" s="27"/>
      <c r="N249" s="27"/>
      <c r="O249" s="27"/>
      <c r="P249" s="27"/>
      <c r="Q249" s="27"/>
      <c r="R249" s="27"/>
      <c r="S249" s="27"/>
      <c r="T249" s="27"/>
      <c r="U249" s="27"/>
      <c r="V249" s="27"/>
      <c r="W249" s="27"/>
      <c r="X249" s="27"/>
      <c r="Y249" s="27"/>
      <c r="Z249" s="27"/>
      <c r="AA249" s="27"/>
      <c r="AB249" s="27"/>
      <c r="AC249" s="27"/>
      <c r="AD249" s="27"/>
      <c r="AE249" s="27"/>
      <c r="AF249" s="27"/>
      <c r="AG249" s="27"/>
      <c r="AH249" s="27"/>
      <c r="AI249" s="27"/>
      <c r="AJ249" s="27"/>
      <c r="AK249" s="27"/>
      <c r="AL249" s="27"/>
      <c r="AM249" s="27"/>
    </row>
    <row r="250" spans="2:39" s="428" customFormat="1" ht="11.25" customHeight="1">
      <c r="B250" s="429"/>
      <c r="C250" s="429"/>
      <c r="D250" s="429"/>
      <c r="H250" s="427"/>
      <c r="I250" s="27"/>
      <c r="J250" s="27"/>
      <c r="K250" s="27"/>
      <c r="L250" s="27"/>
      <c r="M250" s="27"/>
      <c r="N250" s="27"/>
      <c r="O250" s="27"/>
      <c r="P250" s="27"/>
      <c r="Q250" s="27"/>
      <c r="R250" s="27"/>
      <c r="S250" s="27"/>
      <c r="T250" s="27"/>
      <c r="U250" s="27"/>
      <c r="V250" s="27"/>
      <c r="W250" s="27"/>
      <c r="X250" s="27"/>
      <c r="Y250" s="27"/>
      <c r="Z250" s="27"/>
      <c r="AA250" s="27"/>
      <c r="AB250" s="27"/>
      <c r="AC250" s="27"/>
      <c r="AD250" s="27"/>
      <c r="AE250" s="27"/>
      <c r="AF250" s="27"/>
      <c r="AG250" s="27"/>
      <c r="AH250" s="27"/>
      <c r="AI250" s="27"/>
      <c r="AJ250" s="27"/>
      <c r="AK250" s="27"/>
      <c r="AL250" s="27"/>
      <c r="AM250" s="27"/>
    </row>
    <row r="251" spans="2:39" s="428" customFormat="1" ht="11.25" customHeight="1">
      <c r="B251" s="429"/>
      <c r="C251" s="429"/>
      <c r="D251" s="429"/>
      <c r="H251" s="427"/>
      <c r="I251" s="27"/>
      <c r="J251" s="27"/>
      <c r="K251" s="27"/>
      <c r="L251" s="27"/>
      <c r="M251" s="27"/>
      <c r="N251" s="27"/>
      <c r="O251" s="27"/>
      <c r="P251" s="27"/>
      <c r="Q251" s="27"/>
      <c r="R251" s="27"/>
      <c r="S251" s="27"/>
      <c r="T251" s="27"/>
      <c r="U251" s="27"/>
      <c r="V251" s="27"/>
      <c r="W251" s="27"/>
      <c r="X251" s="27"/>
      <c r="Y251" s="27"/>
      <c r="Z251" s="27"/>
      <c r="AA251" s="27"/>
      <c r="AB251" s="27"/>
      <c r="AC251" s="27"/>
      <c r="AD251" s="27"/>
      <c r="AE251" s="27"/>
      <c r="AF251" s="27"/>
      <c r="AG251" s="27"/>
      <c r="AH251" s="27"/>
      <c r="AI251" s="27"/>
      <c r="AJ251" s="27"/>
      <c r="AK251" s="27"/>
      <c r="AL251" s="27"/>
      <c r="AM251" s="27"/>
    </row>
    <row r="252" spans="2:39" s="428" customFormat="1" ht="11.25" customHeight="1">
      <c r="B252" s="429"/>
      <c r="C252" s="429"/>
      <c r="D252" s="429"/>
      <c r="H252" s="427"/>
      <c r="I252" s="27"/>
      <c r="J252" s="27"/>
      <c r="K252" s="27"/>
      <c r="L252" s="27"/>
      <c r="M252" s="27"/>
      <c r="N252" s="27"/>
      <c r="O252" s="27"/>
      <c r="P252" s="27"/>
      <c r="Q252" s="27"/>
      <c r="R252" s="27"/>
      <c r="S252" s="27"/>
      <c r="T252" s="27"/>
      <c r="U252" s="27"/>
      <c r="V252" s="27"/>
      <c r="W252" s="27"/>
      <c r="X252" s="27"/>
      <c r="Y252" s="27"/>
      <c r="Z252" s="27"/>
      <c r="AA252" s="27"/>
      <c r="AB252" s="27"/>
      <c r="AC252" s="27"/>
      <c r="AD252" s="27"/>
      <c r="AE252" s="27"/>
      <c r="AF252" s="27"/>
      <c r="AG252" s="27"/>
      <c r="AH252" s="27"/>
      <c r="AI252" s="27"/>
      <c r="AJ252" s="27"/>
      <c r="AK252" s="27"/>
      <c r="AL252" s="27"/>
      <c r="AM252" s="27"/>
    </row>
    <row r="253" spans="2:39" s="428" customFormat="1" ht="11.25" customHeight="1">
      <c r="B253" s="429"/>
      <c r="C253" s="429"/>
      <c r="D253" s="429"/>
      <c r="H253" s="427"/>
      <c r="I253" s="27"/>
      <c r="J253" s="27"/>
      <c r="K253" s="27"/>
      <c r="L253" s="27"/>
      <c r="M253" s="27"/>
      <c r="N253" s="27"/>
      <c r="O253" s="27"/>
      <c r="P253" s="27"/>
      <c r="Q253" s="27"/>
      <c r="R253" s="27"/>
      <c r="S253" s="27"/>
      <c r="T253" s="27"/>
      <c r="U253" s="27"/>
      <c r="V253" s="27"/>
      <c r="W253" s="27"/>
      <c r="X253" s="27"/>
      <c r="Y253" s="27"/>
      <c r="Z253" s="27"/>
      <c r="AA253" s="27"/>
      <c r="AB253" s="27"/>
      <c r="AC253" s="27"/>
      <c r="AD253" s="27"/>
      <c r="AE253" s="27"/>
      <c r="AF253" s="27"/>
      <c r="AG253" s="27"/>
      <c r="AH253" s="27"/>
      <c r="AI253" s="27"/>
      <c r="AJ253" s="27"/>
      <c r="AK253" s="27"/>
      <c r="AL253" s="27"/>
      <c r="AM253" s="27"/>
    </row>
    <row r="254" spans="2:39" s="428" customFormat="1" ht="11.25" customHeight="1">
      <c r="B254" s="429"/>
      <c r="C254" s="429"/>
      <c r="D254" s="429"/>
      <c r="H254" s="427"/>
      <c r="I254" s="27"/>
      <c r="J254" s="27"/>
      <c r="K254" s="27"/>
      <c r="L254" s="27"/>
      <c r="M254" s="27"/>
      <c r="N254" s="27"/>
      <c r="O254" s="27"/>
      <c r="P254" s="27"/>
      <c r="Q254" s="27"/>
      <c r="R254" s="27"/>
      <c r="S254" s="27"/>
      <c r="T254" s="27"/>
      <c r="U254" s="27"/>
      <c r="V254" s="27"/>
      <c r="W254" s="27"/>
      <c r="X254" s="27"/>
      <c r="Y254" s="27"/>
      <c r="Z254" s="27"/>
      <c r="AA254" s="27"/>
      <c r="AB254" s="27"/>
      <c r="AC254" s="27"/>
      <c r="AD254" s="27"/>
      <c r="AE254" s="27"/>
      <c r="AF254" s="27"/>
      <c r="AG254" s="27"/>
      <c r="AH254" s="27"/>
      <c r="AI254" s="27"/>
      <c r="AJ254" s="27"/>
      <c r="AK254" s="27"/>
      <c r="AL254" s="27"/>
      <c r="AM254" s="27"/>
    </row>
    <row r="255" spans="2:39" s="428" customFormat="1" ht="11.25" customHeight="1">
      <c r="B255" s="429"/>
      <c r="C255" s="429"/>
      <c r="D255" s="429"/>
      <c r="H255" s="427"/>
      <c r="I255" s="27"/>
      <c r="J255" s="27"/>
      <c r="K255" s="27"/>
      <c r="L255" s="27"/>
      <c r="M255" s="27"/>
      <c r="N255" s="27"/>
      <c r="O255" s="27"/>
      <c r="P255" s="27"/>
      <c r="Q255" s="27"/>
      <c r="R255" s="27"/>
      <c r="S255" s="27"/>
      <c r="T255" s="27"/>
      <c r="U255" s="27"/>
      <c r="V255" s="27"/>
      <c r="W255" s="27"/>
      <c r="X255" s="27"/>
      <c r="Y255" s="27"/>
      <c r="Z255" s="27"/>
      <c r="AA255" s="27"/>
      <c r="AB255" s="27"/>
      <c r="AC255" s="27"/>
      <c r="AD255" s="27"/>
      <c r="AE255" s="27"/>
      <c r="AF255" s="27"/>
      <c r="AG255" s="27"/>
      <c r="AH255" s="27"/>
      <c r="AI255" s="27"/>
      <c r="AJ255" s="27"/>
      <c r="AK255" s="27"/>
      <c r="AL255" s="27"/>
      <c r="AM255" s="27"/>
    </row>
    <row r="256" spans="2:39" s="428" customFormat="1" ht="11.25" customHeight="1">
      <c r="B256" s="429"/>
      <c r="C256" s="429"/>
      <c r="D256" s="429"/>
      <c r="H256" s="427"/>
      <c r="I256" s="27"/>
      <c r="J256" s="27"/>
      <c r="K256" s="27"/>
      <c r="L256" s="27"/>
      <c r="M256" s="27"/>
      <c r="N256" s="27"/>
      <c r="O256" s="27"/>
      <c r="P256" s="27"/>
      <c r="Q256" s="27"/>
      <c r="R256" s="27"/>
      <c r="S256" s="27"/>
      <c r="T256" s="27"/>
      <c r="U256" s="27"/>
      <c r="V256" s="27"/>
      <c r="W256" s="27"/>
      <c r="X256" s="27"/>
      <c r="Y256" s="27"/>
      <c r="Z256" s="27"/>
      <c r="AA256" s="27"/>
      <c r="AB256" s="27"/>
      <c r="AC256" s="27"/>
      <c r="AD256" s="27"/>
      <c r="AE256" s="27"/>
      <c r="AF256" s="27"/>
      <c r="AG256" s="27"/>
      <c r="AH256" s="27"/>
      <c r="AI256" s="27"/>
      <c r="AJ256" s="27"/>
      <c r="AK256" s="27"/>
      <c r="AL256" s="27"/>
      <c r="AM256" s="27"/>
    </row>
    <row r="257" spans="2:39" s="428" customFormat="1" ht="11.25" customHeight="1">
      <c r="B257" s="429"/>
      <c r="C257" s="429"/>
      <c r="D257" s="429"/>
      <c r="H257" s="427"/>
      <c r="I257" s="27"/>
      <c r="J257" s="27"/>
      <c r="K257" s="27"/>
      <c r="L257" s="27"/>
      <c r="M257" s="27"/>
      <c r="N257" s="27"/>
      <c r="O257" s="27"/>
      <c r="P257" s="27"/>
      <c r="Q257" s="27"/>
      <c r="R257" s="27"/>
      <c r="S257" s="27"/>
      <c r="T257" s="27"/>
      <c r="U257" s="27"/>
      <c r="V257" s="27"/>
      <c r="W257" s="27"/>
      <c r="X257" s="27"/>
      <c r="Y257" s="27"/>
      <c r="Z257" s="27"/>
      <c r="AA257" s="27"/>
      <c r="AB257" s="27"/>
      <c r="AC257" s="27"/>
      <c r="AD257" s="27"/>
      <c r="AE257" s="27"/>
      <c r="AF257" s="27"/>
      <c r="AG257" s="27"/>
      <c r="AH257" s="27"/>
      <c r="AI257" s="27"/>
      <c r="AJ257" s="27"/>
      <c r="AK257" s="27"/>
      <c r="AL257" s="27"/>
      <c r="AM257" s="27"/>
    </row>
    <row r="258" spans="2:39" s="428" customFormat="1" ht="11.25" customHeight="1">
      <c r="B258" s="429"/>
      <c r="C258" s="429"/>
      <c r="D258" s="429"/>
      <c r="H258" s="427"/>
      <c r="I258" s="27"/>
      <c r="J258" s="27"/>
      <c r="K258" s="27"/>
      <c r="L258" s="27"/>
      <c r="M258" s="27"/>
      <c r="N258" s="27"/>
      <c r="O258" s="27"/>
      <c r="P258" s="27"/>
      <c r="Q258" s="27"/>
      <c r="R258" s="27"/>
      <c r="S258" s="27"/>
      <c r="T258" s="27"/>
      <c r="U258" s="27"/>
      <c r="V258" s="27"/>
      <c r="W258" s="27"/>
      <c r="X258" s="27"/>
      <c r="Y258" s="27"/>
      <c r="Z258" s="27"/>
      <c r="AA258" s="27"/>
      <c r="AB258" s="27"/>
      <c r="AC258" s="27"/>
      <c r="AD258" s="27"/>
      <c r="AE258" s="27"/>
      <c r="AF258" s="27"/>
      <c r="AG258" s="27"/>
      <c r="AH258" s="27"/>
      <c r="AI258" s="27"/>
      <c r="AJ258" s="27"/>
      <c r="AK258" s="27"/>
      <c r="AL258" s="27"/>
      <c r="AM258" s="27"/>
    </row>
    <row r="259" spans="2:39" s="428" customFormat="1" ht="11.25" customHeight="1">
      <c r="B259" s="429"/>
      <c r="C259" s="429"/>
      <c r="D259" s="429"/>
      <c r="H259" s="427"/>
      <c r="I259" s="27"/>
      <c r="J259" s="27"/>
      <c r="K259" s="27"/>
      <c r="L259" s="27"/>
      <c r="M259" s="27"/>
      <c r="N259" s="27"/>
      <c r="O259" s="27"/>
      <c r="P259" s="27"/>
      <c r="Q259" s="27"/>
      <c r="R259" s="27"/>
      <c r="S259" s="27"/>
      <c r="T259" s="27"/>
      <c r="U259" s="27"/>
      <c r="V259" s="27"/>
      <c r="W259" s="27"/>
      <c r="X259" s="27"/>
      <c r="Y259" s="27"/>
      <c r="Z259" s="27"/>
      <c r="AA259" s="27"/>
      <c r="AB259" s="27"/>
      <c r="AC259" s="27"/>
      <c r="AD259" s="27"/>
      <c r="AE259" s="27"/>
      <c r="AF259" s="27"/>
      <c r="AG259" s="27"/>
      <c r="AH259" s="27"/>
      <c r="AI259" s="27"/>
      <c r="AJ259" s="27"/>
      <c r="AK259" s="27"/>
      <c r="AL259" s="27"/>
      <c r="AM259" s="27"/>
    </row>
    <row r="260" spans="2:39" s="428" customFormat="1" ht="11.25" customHeight="1">
      <c r="B260" s="429"/>
      <c r="C260" s="429"/>
      <c r="D260" s="429"/>
      <c r="H260" s="427"/>
      <c r="I260" s="27"/>
      <c r="J260" s="27"/>
      <c r="K260" s="27"/>
      <c r="L260" s="27"/>
      <c r="M260" s="27"/>
      <c r="N260" s="27"/>
      <c r="O260" s="27"/>
      <c r="P260" s="27"/>
      <c r="Q260" s="27"/>
      <c r="R260" s="27"/>
      <c r="S260" s="27"/>
      <c r="T260" s="27"/>
      <c r="U260" s="27"/>
      <c r="V260" s="27"/>
      <c r="W260" s="27"/>
      <c r="X260" s="27"/>
      <c r="Y260" s="27"/>
      <c r="Z260" s="27"/>
      <c r="AA260" s="27"/>
      <c r="AB260" s="27"/>
      <c r="AC260" s="27"/>
      <c r="AD260" s="27"/>
      <c r="AE260" s="27"/>
      <c r="AF260" s="27"/>
      <c r="AG260" s="27"/>
      <c r="AH260" s="27"/>
      <c r="AI260" s="27"/>
      <c r="AJ260" s="27"/>
      <c r="AK260" s="27"/>
      <c r="AL260" s="27"/>
      <c r="AM260" s="27"/>
    </row>
    <row r="261" spans="2:39" s="428" customFormat="1" ht="11.25" customHeight="1">
      <c r="B261" s="429"/>
      <c r="C261" s="429"/>
      <c r="D261" s="429"/>
      <c r="H261" s="427"/>
      <c r="I261" s="27"/>
      <c r="J261" s="27"/>
      <c r="K261" s="27"/>
      <c r="L261" s="27"/>
      <c r="M261" s="27"/>
      <c r="N261" s="27"/>
      <c r="O261" s="27"/>
      <c r="P261" s="27"/>
      <c r="Q261" s="27"/>
      <c r="R261" s="27"/>
      <c r="S261" s="27"/>
      <c r="T261" s="27"/>
      <c r="U261" s="27"/>
      <c r="V261" s="27"/>
      <c r="W261" s="27"/>
      <c r="X261" s="27"/>
      <c r="Y261" s="27"/>
      <c r="Z261" s="27"/>
      <c r="AA261" s="27"/>
      <c r="AB261" s="27"/>
      <c r="AC261" s="27"/>
      <c r="AD261" s="27"/>
      <c r="AE261" s="27"/>
      <c r="AF261" s="27"/>
      <c r="AG261" s="27"/>
      <c r="AH261" s="27"/>
      <c r="AI261" s="27"/>
      <c r="AJ261" s="27"/>
      <c r="AK261" s="27"/>
      <c r="AL261" s="27"/>
      <c r="AM261" s="27"/>
    </row>
    <row r="262" spans="2:39" s="428" customFormat="1" ht="11.25" customHeight="1">
      <c r="B262" s="429"/>
      <c r="C262" s="429"/>
      <c r="D262" s="429"/>
      <c r="H262" s="427"/>
      <c r="I262" s="27"/>
      <c r="J262" s="27"/>
      <c r="K262" s="27"/>
      <c r="L262" s="27"/>
      <c r="M262" s="27"/>
      <c r="N262" s="27"/>
      <c r="O262" s="27"/>
      <c r="P262" s="27"/>
      <c r="Q262" s="27"/>
      <c r="R262" s="27"/>
      <c r="S262" s="27"/>
      <c r="T262" s="27"/>
      <c r="U262" s="27"/>
      <c r="V262" s="27"/>
      <c r="W262" s="27"/>
      <c r="X262" s="27"/>
      <c r="Y262" s="27"/>
      <c r="Z262" s="27"/>
      <c r="AA262" s="27"/>
      <c r="AB262" s="27"/>
      <c r="AC262" s="27"/>
      <c r="AD262" s="27"/>
      <c r="AE262" s="27"/>
      <c r="AF262" s="27"/>
      <c r="AG262" s="27"/>
      <c r="AH262" s="27"/>
      <c r="AI262" s="27"/>
      <c r="AJ262" s="27"/>
      <c r="AK262" s="27"/>
      <c r="AL262" s="27"/>
      <c r="AM262" s="27"/>
    </row>
    <row r="263" spans="2:39" s="428" customFormat="1" ht="11.25" customHeight="1">
      <c r="B263" s="429"/>
      <c r="C263" s="429"/>
      <c r="D263" s="429"/>
      <c r="H263" s="427"/>
      <c r="I263" s="27"/>
      <c r="J263" s="27"/>
      <c r="K263" s="27"/>
      <c r="L263" s="27"/>
      <c r="M263" s="27"/>
      <c r="N263" s="27"/>
      <c r="O263" s="27"/>
      <c r="P263" s="27"/>
      <c r="Q263" s="27"/>
      <c r="R263" s="27"/>
      <c r="S263" s="27"/>
      <c r="T263" s="27"/>
      <c r="U263" s="27"/>
      <c r="V263" s="27"/>
      <c r="W263" s="27"/>
      <c r="X263" s="27"/>
      <c r="Y263" s="27"/>
      <c r="Z263" s="27"/>
      <c r="AA263" s="27"/>
      <c r="AB263" s="27"/>
      <c r="AC263" s="27"/>
      <c r="AD263" s="27"/>
      <c r="AE263" s="27"/>
      <c r="AF263" s="27"/>
      <c r="AG263" s="27"/>
      <c r="AH263" s="27"/>
      <c r="AI263" s="27"/>
      <c r="AJ263" s="27"/>
      <c r="AK263" s="27"/>
      <c r="AL263" s="27"/>
      <c r="AM263" s="27"/>
    </row>
    <row r="264" spans="2:39" s="428" customFormat="1" ht="11.25" customHeight="1">
      <c r="B264" s="429"/>
      <c r="D264" s="429"/>
      <c r="G264" s="427"/>
      <c r="H264" s="427"/>
      <c r="I264" s="27"/>
      <c r="J264" s="27"/>
      <c r="K264" s="27"/>
      <c r="L264" s="27"/>
      <c r="M264" s="27"/>
      <c r="N264" s="27"/>
      <c r="O264" s="27"/>
      <c r="P264" s="27"/>
      <c r="Q264" s="27"/>
      <c r="R264" s="27"/>
      <c r="S264" s="27"/>
      <c r="T264" s="27"/>
      <c r="U264" s="27"/>
      <c r="V264" s="27"/>
      <c r="W264" s="27"/>
      <c r="X264" s="27"/>
      <c r="Y264" s="27"/>
      <c r="Z264" s="27"/>
      <c r="AA264" s="27"/>
      <c r="AB264" s="27"/>
      <c r="AC264" s="27"/>
      <c r="AD264" s="27"/>
      <c r="AE264" s="27"/>
      <c r="AF264" s="27"/>
      <c r="AG264" s="27"/>
      <c r="AH264" s="27"/>
      <c r="AI264" s="27"/>
      <c r="AJ264" s="27"/>
      <c r="AK264" s="27"/>
      <c r="AL264" s="27"/>
      <c r="AM264" s="27"/>
    </row>
    <row r="265" spans="2:39" s="428" customFormat="1" ht="11.25" customHeight="1">
      <c r="B265" s="429"/>
      <c r="C265" s="429"/>
      <c r="D265" s="429"/>
      <c r="H265" s="427"/>
      <c r="I265" s="27"/>
      <c r="J265" s="27"/>
      <c r="K265" s="27"/>
      <c r="L265" s="27"/>
      <c r="M265" s="27"/>
      <c r="N265" s="27"/>
      <c r="O265" s="27"/>
      <c r="P265" s="27"/>
      <c r="Q265" s="27"/>
      <c r="R265" s="27"/>
      <c r="S265" s="27"/>
      <c r="T265" s="27"/>
      <c r="U265" s="27"/>
      <c r="V265" s="27"/>
      <c r="W265" s="27"/>
      <c r="X265" s="27"/>
      <c r="Y265" s="27"/>
      <c r="Z265" s="27"/>
      <c r="AA265" s="27"/>
      <c r="AB265" s="27"/>
      <c r="AC265" s="27"/>
      <c r="AD265" s="27"/>
      <c r="AE265" s="27"/>
      <c r="AF265" s="27"/>
      <c r="AG265" s="27"/>
      <c r="AH265" s="27"/>
      <c r="AI265" s="27"/>
      <c r="AJ265" s="27"/>
      <c r="AK265" s="27"/>
      <c r="AL265" s="27"/>
      <c r="AM265" s="27"/>
    </row>
    <row r="266" spans="2:39" s="428" customFormat="1" ht="11.25" customHeight="1">
      <c r="B266" s="429"/>
      <c r="C266" s="429"/>
      <c r="D266" s="429"/>
      <c r="H266" s="427"/>
      <c r="I266" s="27"/>
      <c r="J266" s="27"/>
      <c r="K266" s="27"/>
      <c r="L266" s="27"/>
      <c r="M266" s="27"/>
      <c r="N266" s="27"/>
      <c r="O266" s="27"/>
      <c r="P266" s="27"/>
      <c r="Q266" s="27"/>
      <c r="R266" s="27"/>
      <c r="S266" s="27"/>
      <c r="T266" s="27"/>
      <c r="U266" s="27"/>
      <c r="V266" s="27"/>
      <c r="W266" s="27"/>
      <c r="X266" s="27"/>
      <c r="Y266" s="27"/>
      <c r="Z266" s="27"/>
      <c r="AA266" s="27"/>
      <c r="AB266" s="27"/>
      <c r="AC266" s="27"/>
      <c r="AD266" s="27"/>
      <c r="AE266" s="27"/>
      <c r="AF266" s="27"/>
      <c r="AG266" s="27"/>
      <c r="AH266" s="27"/>
      <c r="AI266" s="27"/>
      <c r="AJ266" s="27"/>
      <c r="AK266" s="27"/>
      <c r="AL266" s="27"/>
      <c r="AM266" s="27"/>
    </row>
    <row r="267" spans="2:39" s="428" customFormat="1" ht="11.25" customHeight="1">
      <c r="B267" s="429"/>
      <c r="C267" s="429"/>
      <c r="D267" s="429"/>
      <c r="H267" s="427"/>
      <c r="I267" s="27"/>
      <c r="J267" s="27"/>
      <c r="K267" s="27"/>
      <c r="L267" s="27"/>
      <c r="M267" s="27"/>
      <c r="N267" s="27"/>
      <c r="O267" s="27"/>
      <c r="P267" s="27"/>
      <c r="Q267" s="27"/>
      <c r="R267" s="27"/>
      <c r="S267" s="27"/>
      <c r="T267" s="27"/>
      <c r="U267" s="27"/>
      <c r="V267" s="27"/>
      <c r="W267" s="27"/>
      <c r="X267" s="27"/>
      <c r="Y267" s="27"/>
      <c r="Z267" s="27"/>
      <c r="AA267" s="27"/>
      <c r="AB267" s="27"/>
      <c r="AC267" s="27"/>
      <c r="AD267" s="27"/>
      <c r="AE267" s="27"/>
      <c r="AF267" s="27"/>
      <c r="AG267" s="27"/>
      <c r="AH267" s="27"/>
      <c r="AI267" s="27"/>
      <c r="AJ267" s="27"/>
      <c r="AK267" s="27"/>
      <c r="AL267" s="27"/>
      <c r="AM267" s="27"/>
    </row>
    <row r="268" spans="2:39" s="428" customFormat="1" ht="11.25" customHeight="1">
      <c r="B268" s="429"/>
      <c r="C268" s="429"/>
      <c r="D268" s="429"/>
      <c r="H268" s="427"/>
      <c r="I268" s="27"/>
      <c r="J268" s="27"/>
      <c r="K268" s="27"/>
      <c r="L268" s="27"/>
      <c r="M268" s="27"/>
      <c r="N268" s="27"/>
      <c r="O268" s="27"/>
      <c r="P268" s="27"/>
      <c r="Q268" s="27"/>
      <c r="R268" s="27"/>
      <c r="S268" s="27"/>
      <c r="T268" s="27"/>
      <c r="U268" s="27"/>
      <c r="V268" s="27"/>
      <c r="W268" s="27"/>
      <c r="X268" s="27"/>
      <c r="Y268" s="27"/>
      <c r="Z268" s="27"/>
      <c r="AA268" s="27"/>
      <c r="AB268" s="27"/>
      <c r="AC268" s="27"/>
      <c r="AD268" s="27"/>
      <c r="AE268" s="27"/>
      <c r="AF268" s="27"/>
      <c r="AG268" s="27"/>
      <c r="AH268" s="27"/>
      <c r="AI268" s="27"/>
      <c r="AJ268" s="27"/>
      <c r="AK268" s="27"/>
      <c r="AL268" s="27"/>
      <c r="AM268" s="27"/>
    </row>
    <row r="269" spans="2:39" s="428" customFormat="1" ht="11.25" customHeight="1">
      <c r="B269" s="429"/>
      <c r="C269" s="429"/>
      <c r="D269" s="429"/>
      <c r="H269" s="427"/>
      <c r="I269" s="27"/>
      <c r="J269" s="27"/>
      <c r="K269" s="27"/>
      <c r="L269" s="27"/>
      <c r="M269" s="27"/>
      <c r="N269" s="27"/>
      <c r="O269" s="27"/>
      <c r="P269" s="27"/>
      <c r="Q269" s="27"/>
      <c r="R269" s="27"/>
      <c r="S269" s="27"/>
      <c r="T269" s="27"/>
      <c r="U269" s="27"/>
      <c r="V269" s="27"/>
      <c r="W269" s="27"/>
      <c r="X269" s="27"/>
      <c r="Y269" s="27"/>
      <c r="Z269" s="27"/>
      <c r="AA269" s="27"/>
      <c r="AB269" s="27"/>
      <c r="AC269" s="27"/>
      <c r="AD269" s="27"/>
      <c r="AE269" s="27"/>
      <c r="AF269" s="27"/>
      <c r="AG269" s="27"/>
      <c r="AH269" s="27"/>
      <c r="AI269" s="27"/>
      <c r="AJ269" s="27"/>
      <c r="AK269" s="27"/>
      <c r="AL269" s="27"/>
      <c r="AM269" s="27"/>
    </row>
    <row r="270" spans="2:39" s="428" customFormat="1" ht="11.25" customHeight="1">
      <c r="B270" s="429"/>
      <c r="C270" s="429"/>
      <c r="D270" s="429"/>
      <c r="H270" s="427"/>
      <c r="I270" s="27"/>
      <c r="J270" s="27"/>
      <c r="K270" s="27"/>
      <c r="L270" s="27"/>
      <c r="M270" s="27"/>
      <c r="N270" s="27"/>
      <c r="O270" s="27"/>
      <c r="P270" s="27"/>
      <c r="Q270" s="27"/>
      <c r="R270" s="27"/>
      <c r="S270" s="27"/>
      <c r="T270" s="27"/>
      <c r="U270" s="27"/>
      <c r="V270" s="27"/>
      <c r="W270" s="27"/>
      <c r="X270" s="27"/>
      <c r="Y270" s="27"/>
      <c r="Z270" s="27"/>
      <c r="AA270" s="27"/>
      <c r="AB270" s="27"/>
      <c r="AC270" s="27"/>
      <c r="AD270" s="27"/>
      <c r="AE270" s="27"/>
      <c r="AF270" s="27"/>
      <c r="AG270" s="27"/>
      <c r="AH270" s="27"/>
      <c r="AI270" s="27"/>
      <c r="AJ270" s="27"/>
      <c r="AK270" s="27"/>
      <c r="AL270" s="27"/>
      <c r="AM270" s="27"/>
    </row>
    <row r="271" spans="2:39" s="428" customFormat="1" ht="11.25" customHeight="1">
      <c r="B271" s="429"/>
      <c r="C271" s="429"/>
      <c r="D271" s="429"/>
      <c r="H271" s="427"/>
      <c r="I271" s="27"/>
      <c r="J271" s="27"/>
      <c r="K271" s="27"/>
      <c r="L271" s="27"/>
      <c r="M271" s="27"/>
      <c r="N271" s="27"/>
      <c r="O271" s="27"/>
      <c r="P271" s="27"/>
      <c r="Q271" s="27"/>
      <c r="R271" s="27"/>
      <c r="S271" s="27"/>
      <c r="T271" s="27"/>
      <c r="U271" s="27"/>
      <c r="V271" s="27"/>
      <c r="W271" s="27"/>
      <c r="X271" s="27"/>
      <c r="Y271" s="27"/>
      <c r="Z271" s="27"/>
      <c r="AA271" s="27"/>
      <c r="AB271" s="27"/>
      <c r="AC271" s="27"/>
      <c r="AD271" s="27"/>
      <c r="AE271" s="27"/>
      <c r="AF271" s="27"/>
      <c r="AG271" s="27"/>
      <c r="AH271" s="27"/>
      <c r="AI271" s="27"/>
      <c r="AJ271" s="27"/>
      <c r="AK271" s="27"/>
      <c r="AL271" s="27"/>
      <c r="AM271" s="27"/>
    </row>
    <row r="272" spans="2:39" s="428" customFormat="1" ht="11.25" customHeight="1">
      <c r="B272" s="429"/>
      <c r="C272" s="429"/>
      <c r="D272" s="429"/>
      <c r="H272" s="427"/>
      <c r="I272" s="27"/>
      <c r="J272" s="27"/>
      <c r="K272" s="27"/>
      <c r="L272" s="27"/>
      <c r="M272" s="27"/>
      <c r="N272" s="27"/>
      <c r="O272" s="27"/>
      <c r="P272" s="27"/>
      <c r="Q272" s="27"/>
      <c r="R272" s="27"/>
      <c r="S272" s="27"/>
      <c r="T272" s="27"/>
      <c r="U272" s="27"/>
      <c r="V272" s="27"/>
      <c r="W272" s="27"/>
      <c r="X272" s="27"/>
      <c r="Y272" s="27"/>
      <c r="Z272" s="27"/>
      <c r="AA272" s="27"/>
      <c r="AB272" s="27"/>
      <c r="AC272" s="27"/>
      <c r="AD272" s="27"/>
      <c r="AE272" s="27"/>
      <c r="AF272" s="27"/>
      <c r="AG272" s="27"/>
      <c r="AH272" s="27"/>
      <c r="AI272" s="27"/>
      <c r="AJ272" s="27"/>
      <c r="AK272" s="27"/>
      <c r="AL272" s="27"/>
      <c r="AM272" s="27"/>
    </row>
    <row r="273" spans="2:39" s="428" customFormat="1" ht="11.25" customHeight="1">
      <c r="B273" s="429"/>
      <c r="C273" s="429"/>
      <c r="D273" s="429"/>
      <c r="H273" s="427"/>
      <c r="I273" s="27"/>
      <c r="J273" s="27"/>
      <c r="K273" s="27"/>
      <c r="L273" s="27"/>
      <c r="M273" s="27"/>
      <c r="N273" s="27"/>
      <c r="O273" s="27"/>
      <c r="P273" s="27"/>
      <c r="Q273" s="27"/>
      <c r="R273" s="27"/>
      <c r="S273" s="27"/>
      <c r="T273" s="27"/>
      <c r="U273" s="27"/>
      <c r="V273" s="27"/>
      <c r="W273" s="27"/>
      <c r="X273" s="27"/>
      <c r="Y273" s="27"/>
      <c r="Z273" s="27"/>
      <c r="AA273" s="27"/>
      <c r="AB273" s="27"/>
      <c r="AC273" s="27"/>
      <c r="AD273" s="27"/>
      <c r="AE273" s="27"/>
      <c r="AF273" s="27"/>
      <c r="AG273" s="27"/>
      <c r="AH273" s="27"/>
      <c r="AI273" s="27"/>
      <c r="AJ273" s="27"/>
      <c r="AK273" s="27"/>
      <c r="AL273" s="27"/>
      <c r="AM273" s="27"/>
    </row>
    <row r="274" spans="2:39" s="428" customFormat="1" ht="11.25" customHeight="1">
      <c r="B274" s="429"/>
      <c r="C274" s="429"/>
      <c r="D274" s="429"/>
      <c r="H274" s="427"/>
      <c r="I274" s="27"/>
      <c r="J274" s="27"/>
      <c r="K274" s="27"/>
      <c r="L274" s="27"/>
      <c r="M274" s="27"/>
      <c r="N274" s="27"/>
      <c r="O274" s="27"/>
      <c r="P274" s="27"/>
      <c r="Q274" s="27"/>
      <c r="R274" s="27"/>
      <c r="S274" s="27"/>
      <c r="T274" s="27"/>
      <c r="U274" s="27"/>
      <c r="V274" s="27"/>
      <c r="W274" s="27"/>
      <c r="X274" s="27"/>
      <c r="Y274" s="27"/>
      <c r="Z274" s="27"/>
      <c r="AA274" s="27"/>
      <c r="AB274" s="27"/>
      <c r="AC274" s="27"/>
      <c r="AD274" s="27"/>
      <c r="AE274" s="27"/>
      <c r="AF274" s="27"/>
      <c r="AG274" s="27"/>
      <c r="AH274" s="27"/>
      <c r="AI274" s="27"/>
      <c r="AJ274" s="27"/>
      <c r="AK274" s="27"/>
      <c r="AL274" s="27"/>
      <c r="AM274" s="27"/>
    </row>
    <row r="275" spans="2:39" s="428" customFormat="1" ht="11.25" customHeight="1" collapsed="1">
      <c r="B275" s="429"/>
      <c r="C275" s="429"/>
      <c r="D275" s="525"/>
      <c r="H275" s="427"/>
      <c r="I275" s="427"/>
      <c r="J275" s="427"/>
      <c r="K275" s="427"/>
      <c r="L275" s="427"/>
      <c r="M275" s="427"/>
      <c r="N275" s="427"/>
      <c r="O275" s="427"/>
      <c r="P275" s="427"/>
      <c r="Q275" s="427"/>
      <c r="R275" s="427"/>
      <c r="S275" s="427"/>
      <c r="T275" s="427"/>
      <c r="U275" s="427"/>
      <c r="V275" s="427"/>
      <c r="W275" s="427"/>
      <c r="X275" s="427"/>
      <c r="Y275" s="427"/>
      <c r="Z275" s="427"/>
      <c r="AA275" s="427"/>
      <c r="AB275" s="427"/>
      <c r="AC275" s="427"/>
      <c r="AD275" s="427"/>
      <c r="AE275" s="427"/>
      <c r="AF275" s="427"/>
      <c r="AG275" s="427"/>
      <c r="AH275" s="427"/>
      <c r="AI275" s="427"/>
      <c r="AJ275" s="427"/>
      <c r="AK275" s="427"/>
      <c r="AL275" s="427"/>
      <c r="AM275" s="427"/>
    </row>
    <row r="276" spans="2:39" s="428" customFormat="1" ht="11.25" customHeight="1">
      <c r="B276" s="429"/>
      <c r="C276" s="429"/>
      <c r="D276" s="429"/>
      <c r="F276" s="429"/>
      <c r="G276" s="525"/>
      <c r="I276" s="427"/>
      <c r="J276" s="427"/>
      <c r="K276" s="427"/>
      <c r="L276" s="427"/>
      <c r="M276" s="427"/>
      <c r="N276" s="427"/>
      <c r="O276" s="427"/>
      <c r="P276" s="427"/>
      <c r="Q276" s="427"/>
      <c r="R276" s="427"/>
      <c r="S276" s="427"/>
      <c r="T276" s="427"/>
      <c r="U276" s="427"/>
      <c r="V276" s="427"/>
      <c r="W276" s="427"/>
      <c r="X276" s="427"/>
      <c r="Y276" s="427"/>
      <c r="Z276" s="427"/>
      <c r="AA276" s="427"/>
      <c r="AB276" s="427"/>
      <c r="AC276" s="427"/>
      <c r="AD276" s="427"/>
      <c r="AE276" s="427"/>
      <c r="AF276" s="427"/>
      <c r="AG276" s="427"/>
      <c r="AH276" s="427"/>
      <c r="AI276" s="427"/>
      <c r="AJ276" s="427"/>
      <c r="AK276" s="427"/>
      <c r="AL276" s="427"/>
      <c r="AM276" s="427"/>
    </row>
    <row r="277" spans="2:39" s="428" customFormat="1" ht="11.25" customHeight="1">
      <c r="B277" s="429"/>
      <c r="C277" s="429"/>
      <c r="D277" s="429"/>
      <c r="F277" s="429"/>
      <c r="I277" s="427"/>
      <c r="J277" s="27"/>
      <c r="K277" s="27"/>
      <c r="L277" s="27"/>
      <c r="M277" s="27"/>
      <c r="N277" s="27"/>
      <c r="O277" s="27"/>
      <c r="P277" s="27"/>
      <c r="Q277" s="27"/>
      <c r="R277" s="27"/>
      <c r="S277" s="27"/>
      <c r="T277" s="27"/>
      <c r="U277" s="27"/>
      <c r="V277" s="27"/>
      <c r="W277" s="27"/>
      <c r="X277" s="27"/>
      <c r="Y277" s="27"/>
      <c r="Z277" s="27"/>
      <c r="AA277" s="27"/>
      <c r="AB277" s="27"/>
      <c r="AC277" s="27"/>
      <c r="AD277" s="27"/>
      <c r="AE277" s="27"/>
      <c r="AF277" s="27"/>
      <c r="AG277" s="27"/>
      <c r="AH277" s="27"/>
      <c r="AI277" s="27"/>
      <c r="AJ277" s="27"/>
      <c r="AK277" s="27"/>
      <c r="AL277" s="27"/>
      <c r="AM277" s="27"/>
    </row>
    <row r="278" spans="2:39" s="428" customFormat="1" ht="11.25" customHeight="1">
      <c r="B278" s="429"/>
      <c r="C278" s="429"/>
      <c r="D278" s="429"/>
      <c r="F278" s="429"/>
      <c r="G278" s="427"/>
      <c r="I278" s="427"/>
      <c r="J278" s="427"/>
      <c r="K278" s="427"/>
      <c r="L278" s="427"/>
      <c r="M278" s="427"/>
      <c r="N278" s="427"/>
      <c r="O278" s="427"/>
      <c r="P278" s="427"/>
      <c r="Q278" s="427"/>
      <c r="R278" s="427"/>
      <c r="S278" s="427"/>
      <c r="T278" s="427"/>
      <c r="U278" s="427"/>
      <c r="V278" s="427"/>
      <c r="W278" s="427"/>
      <c r="X278" s="427"/>
      <c r="Y278" s="427"/>
      <c r="Z278" s="427"/>
      <c r="AA278" s="427"/>
      <c r="AB278" s="427"/>
      <c r="AC278" s="427"/>
      <c r="AD278" s="427"/>
      <c r="AE278" s="427"/>
      <c r="AF278" s="427"/>
      <c r="AG278" s="427"/>
      <c r="AH278" s="427"/>
      <c r="AI278" s="427"/>
      <c r="AJ278" s="427"/>
      <c r="AK278" s="427"/>
      <c r="AL278" s="427"/>
      <c r="AM278" s="427"/>
    </row>
    <row r="279" spans="2:39" s="428" customFormat="1" ht="11.25" customHeight="1">
      <c r="B279" s="429"/>
      <c r="C279" s="429"/>
      <c r="D279" s="429"/>
      <c r="F279" s="429"/>
      <c r="H279" s="427"/>
      <c r="I279" s="427"/>
      <c r="J279" s="427"/>
      <c r="K279" s="427"/>
      <c r="L279" s="427"/>
      <c r="M279" s="427"/>
      <c r="N279" s="427"/>
      <c r="O279" s="427"/>
      <c r="P279" s="427"/>
      <c r="Q279" s="427"/>
      <c r="R279" s="427"/>
      <c r="S279" s="427"/>
      <c r="T279" s="427"/>
      <c r="U279" s="427"/>
      <c r="V279" s="427"/>
      <c r="W279" s="427"/>
      <c r="X279" s="427"/>
      <c r="Y279" s="427"/>
      <c r="Z279" s="427"/>
      <c r="AA279" s="427"/>
      <c r="AB279" s="427"/>
      <c r="AC279" s="427"/>
      <c r="AD279" s="427"/>
      <c r="AE279" s="427"/>
      <c r="AF279" s="427"/>
      <c r="AG279" s="427"/>
      <c r="AH279" s="427"/>
      <c r="AI279" s="427"/>
      <c r="AJ279" s="427"/>
      <c r="AK279" s="427"/>
      <c r="AL279" s="427"/>
      <c r="AM279" s="427"/>
    </row>
    <row r="280" spans="2:39" s="428" customFormat="1" ht="11.25" customHeight="1" collapsed="1">
      <c r="B280" s="525"/>
      <c r="C280" s="525"/>
      <c r="D280" s="525"/>
      <c r="F280" s="429"/>
      <c r="H280" s="427"/>
      <c r="I280" s="427"/>
      <c r="J280" s="427"/>
      <c r="K280" s="427"/>
      <c r="L280" s="427"/>
      <c r="M280" s="427"/>
      <c r="N280" s="427"/>
      <c r="O280" s="427"/>
      <c r="P280" s="427"/>
      <c r="Q280" s="427"/>
      <c r="R280" s="427"/>
      <c r="S280" s="427"/>
      <c r="T280" s="427"/>
      <c r="U280" s="427"/>
      <c r="V280" s="427"/>
      <c r="W280" s="427"/>
      <c r="X280" s="427"/>
      <c r="Y280" s="427"/>
      <c r="Z280" s="427"/>
      <c r="AA280" s="427"/>
      <c r="AB280" s="427"/>
      <c r="AC280" s="427"/>
      <c r="AD280" s="427"/>
      <c r="AE280" s="427"/>
      <c r="AF280" s="427"/>
      <c r="AG280" s="427"/>
      <c r="AH280" s="427"/>
      <c r="AI280" s="427"/>
      <c r="AJ280" s="427"/>
      <c r="AK280" s="427"/>
      <c r="AL280" s="427"/>
      <c r="AM280" s="427"/>
    </row>
    <row r="281" spans="2:39" s="428" customFormat="1" ht="11.25" customHeight="1">
      <c r="B281" s="429"/>
      <c r="C281" s="429"/>
      <c r="D281" s="429"/>
      <c r="F281" s="429"/>
      <c r="I281" s="427"/>
      <c r="J281" s="427"/>
      <c r="K281" s="427"/>
      <c r="L281" s="427"/>
      <c r="M281" s="427"/>
      <c r="N281" s="427"/>
      <c r="O281" s="427"/>
      <c r="P281" s="427"/>
      <c r="Q281" s="427"/>
      <c r="R281" s="427"/>
      <c r="S281" s="427"/>
      <c r="T281" s="427"/>
      <c r="U281" s="427"/>
      <c r="V281" s="427"/>
      <c r="W281" s="427"/>
      <c r="X281" s="427"/>
      <c r="Y281" s="427"/>
      <c r="Z281" s="427"/>
      <c r="AA281" s="427"/>
      <c r="AB281" s="427"/>
      <c r="AC281" s="427"/>
      <c r="AD281" s="427"/>
      <c r="AE281" s="427"/>
      <c r="AF281" s="427"/>
      <c r="AG281" s="427"/>
      <c r="AH281" s="427"/>
      <c r="AI281" s="427"/>
      <c r="AJ281" s="427"/>
      <c r="AK281" s="427"/>
      <c r="AL281" s="427"/>
      <c r="AM281" s="427"/>
    </row>
    <row r="282" spans="2:39" s="428" customFormat="1" ht="11.25" customHeight="1">
      <c r="B282" s="429"/>
      <c r="C282" s="429"/>
      <c r="D282" s="429"/>
      <c r="F282" s="429"/>
      <c r="I282" s="427"/>
      <c r="J282" s="27"/>
      <c r="K282" s="27"/>
      <c r="L282" s="27"/>
      <c r="M282" s="27"/>
      <c r="N282" s="27"/>
      <c r="O282" s="27"/>
      <c r="P282" s="27"/>
      <c r="Q282" s="27"/>
      <c r="R282" s="27"/>
      <c r="S282" s="27"/>
      <c r="T282" s="27"/>
      <c r="U282" s="27"/>
      <c r="V282" s="27"/>
      <c r="W282" s="27"/>
      <c r="X282" s="27"/>
      <c r="Y282" s="27"/>
      <c r="Z282" s="27"/>
      <c r="AA282" s="27"/>
      <c r="AB282" s="27"/>
      <c r="AC282" s="27"/>
      <c r="AD282" s="27"/>
      <c r="AE282" s="27"/>
      <c r="AF282" s="27"/>
      <c r="AG282" s="27"/>
      <c r="AH282" s="27"/>
      <c r="AI282" s="27"/>
      <c r="AJ282" s="27"/>
      <c r="AK282" s="27"/>
      <c r="AL282" s="27"/>
      <c r="AM282" s="27"/>
    </row>
    <row r="283" spans="2:39" s="428" customFormat="1" ht="11.25" customHeight="1">
      <c r="B283" s="429"/>
      <c r="C283" s="429"/>
      <c r="D283" s="429"/>
      <c r="F283" s="429"/>
      <c r="I283" s="427"/>
      <c r="J283" s="427"/>
      <c r="K283" s="427"/>
      <c r="L283" s="427"/>
      <c r="M283" s="427"/>
      <c r="N283" s="427"/>
      <c r="O283" s="427"/>
      <c r="P283" s="427"/>
      <c r="Q283" s="427"/>
      <c r="R283" s="427"/>
      <c r="S283" s="427"/>
      <c r="T283" s="427"/>
      <c r="U283" s="427"/>
      <c r="V283" s="427"/>
      <c r="W283" s="427"/>
      <c r="X283" s="427"/>
      <c r="Y283" s="427"/>
      <c r="Z283" s="427"/>
      <c r="AA283" s="427"/>
      <c r="AB283" s="427"/>
      <c r="AC283" s="427"/>
      <c r="AD283" s="427"/>
      <c r="AE283" s="427"/>
      <c r="AF283" s="427"/>
      <c r="AG283" s="427"/>
      <c r="AH283" s="427"/>
      <c r="AI283" s="427"/>
      <c r="AJ283" s="427"/>
      <c r="AK283" s="427"/>
      <c r="AL283" s="427"/>
      <c r="AM283" s="427"/>
    </row>
    <row r="284" spans="2:39" s="428" customFormat="1" ht="11.25" customHeight="1">
      <c r="B284" s="429"/>
      <c r="C284" s="429"/>
      <c r="D284" s="429"/>
      <c r="F284" s="429"/>
      <c r="I284" s="427"/>
      <c r="J284" s="427"/>
      <c r="K284" s="427"/>
      <c r="L284" s="427"/>
      <c r="M284" s="427"/>
      <c r="N284" s="427"/>
      <c r="O284" s="427"/>
      <c r="P284" s="427"/>
      <c r="Q284" s="427"/>
      <c r="R284" s="427"/>
      <c r="S284" s="427"/>
      <c r="T284" s="427"/>
      <c r="U284" s="427"/>
      <c r="V284" s="427"/>
      <c r="W284" s="427"/>
      <c r="X284" s="427"/>
      <c r="Y284" s="427"/>
      <c r="Z284" s="427"/>
      <c r="AA284" s="427"/>
      <c r="AB284" s="427"/>
      <c r="AC284" s="427"/>
      <c r="AD284" s="427"/>
      <c r="AE284" s="427"/>
      <c r="AF284" s="427"/>
      <c r="AG284" s="427"/>
      <c r="AH284" s="427"/>
      <c r="AI284" s="427"/>
      <c r="AJ284" s="427"/>
      <c r="AK284" s="427"/>
      <c r="AL284" s="427"/>
      <c r="AM284" s="427"/>
    </row>
    <row r="285" spans="2:39" s="428" customFormat="1" ht="11.25" customHeight="1">
      <c r="B285" s="429"/>
      <c r="C285" s="429"/>
      <c r="D285" s="429"/>
      <c r="F285" s="429"/>
      <c r="I285" s="427"/>
      <c r="J285" s="427"/>
      <c r="K285" s="427"/>
      <c r="L285" s="427"/>
      <c r="M285" s="427"/>
      <c r="N285" s="427"/>
      <c r="O285" s="427"/>
      <c r="P285" s="427"/>
      <c r="Q285" s="427"/>
      <c r="R285" s="427"/>
      <c r="S285" s="427"/>
      <c r="T285" s="427"/>
      <c r="U285" s="427"/>
      <c r="V285" s="427"/>
      <c r="W285" s="427"/>
      <c r="X285" s="427"/>
      <c r="Y285" s="427"/>
      <c r="Z285" s="427"/>
      <c r="AA285" s="427"/>
      <c r="AB285" s="427"/>
      <c r="AC285" s="427"/>
      <c r="AD285" s="427"/>
      <c r="AE285" s="427"/>
      <c r="AF285" s="427"/>
      <c r="AG285" s="427"/>
      <c r="AH285" s="427"/>
      <c r="AI285" s="427"/>
      <c r="AJ285" s="427"/>
      <c r="AK285" s="427"/>
      <c r="AL285" s="427"/>
      <c r="AM285" s="427"/>
    </row>
    <row r="286" spans="2:39" s="428" customFormat="1" ht="11.25" customHeight="1">
      <c r="B286" s="429"/>
      <c r="C286" s="429"/>
      <c r="D286" s="429"/>
      <c r="F286" s="429"/>
      <c r="I286" s="427"/>
      <c r="J286" s="427"/>
      <c r="K286" s="427"/>
      <c r="L286" s="427"/>
      <c r="M286" s="427"/>
      <c r="N286" s="427"/>
      <c r="O286" s="427"/>
      <c r="P286" s="427"/>
      <c r="Q286" s="427"/>
      <c r="R286" s="427"/>
      <c r="S286" s="427"/>
      <c r="T286" s="427"/>
      <c r="U286" s="427"/>
      <c r="V286" s="427"/>
      <c r="W286" s="427"/>
      <c r="X286" s="427"/>
      <c r="Y286" s="427"/>
      <c r="Z286" s="427"/>
      <c r="AA286" s="427"/>
      <c r="AB286" s="427"/>
      <c r="AC286" s="427"/>
      <c r="AD286" s="427"/>
      <c r="AE286" s="427"/>
      <c r="AF286" s="427"/>
      <c r="AG286" s="427"/>
      <c r="AH286" s="427"/>
      <c r="AI286" s="427"/>
      <c r="AJ286" s="427"/>
      <c r="AK286" s="427"/>
      <c r="AL286" s="427"/>
      <c r="AM286" s="427"/>
    </row>
    <row r="287" spans="2:39" s="428" customFormat="1" ht="11.25" customHeight="1">
      <c r="B287" s="429"/>
      <c r="C287" s="429"/>
      <c r="D287" s="429"/>
      <c r="F287" s="429"/>
      <c r="I287" s="427"/>
      <c r="J287" s="427"/>
      <c r="K287" s="427"/>
      <c r="L287" s="427"/>
      <c r="M287" s="427"/>
      <c r="N287" s="427"/>
      <c r="O287" s="427"/>
      <c r="P287" s="427"/>
      <c r="Q287" s="427"/>
      <c r="R287" s="427"/>
      <c r="S287" s="427"/>
      <c r="T287" s="427"/>
      <c r="U287" s="427"/>
      <c r="V287" s="427"/>
      <c r="W287" s="427"/>
      <c r="X287" s="427"/>
      <c r="Y287" s="427"/>
      <c r="Z287" s="427"/>
      <c r="AA287" s="427"/>
      <c r="AB287" s="427"/>
      <c r="AC287" s="427"/>
      <c r="AD287" s="427"/>
      <c r="AE287" s="427"/>
      <c r="AF287" s="427"/>
      <c r="AG287" s="427"/>
      <c r="AH287" s="427"/>
      <c r="AI287" s="427"/>
      <c r="AJ287" s="427"/>
      <c r="AK287" s="427"/>
      <c r="AL287" s="427"/>
      <c r="AM287" s="427"/>
    </row>
    <row r="288" spans="2:39" s="428" customFormat="1" ht="11.25" customHeight="1">
      <c r="B288" s="429"/>
      <c r="C288" s="429"/>
      <c r="D288" s="429"/>
      <c r="F288" s="429"/>
      <c r="I288" s="427"/>
      <c r="J288" s="427"/>
      <c r="K288" s="427"/>
      <c r="L288" s="427"/>
      <c r="M288" s="427"/>
      <c r="N288" s="427"/>
      <c r="O288" s="427"/>
      <c r="P288" s="427"/>
      <c r="Q288" s="427"/>
      <c r="R288" s="427"/>
      <c r="S288" s="427"/>
      <c r="T288" s="427"/>
      <c r="U288" s="427"/>
      <c r="V288" s="427"/>
      <c r="W288" s="427"/>
      <c r="X288" s="427"/>
      <c r="Y288" s="427"/>
      <c r="Z288" s="427"/>
      <c r="AA288" s="427"/>
      <c r="AB288" s="427"/>
      <c r="AC288" s="427"/>
      <c r="AD288" s="427"/>
      <c r="AE288" s="427"/>
      <c r="AF288" s="427"/>
      <c r="AG288" s="427"/>
      <c r="AH288" s="427"/>
      <c r="AI288" s="427"/>
      <c r="AJ288" s="427"/>
      <c r="AK288" s="427"/>
      <c r="AL288" s="427"/>
      <c r="AM288" s="427"/>
    </row>
    <row r="289" spans="2:39" s="428" customFormat="1" ht="11.25" customHeight="1">
      <c r="B289" s="429"/>
      <c r="C289" s="429"/>
      <c r="D289" s="429"/>
      <c r="F289" s="429"/>
      <c r="I289" s="427"/>
      <c r="J289" s="427"/>
      <c r="K289" s="427"/>
      <c r="L289" s="427"/>
      <c r="M289" s="427"/>
      <c r="N289" s="427"/>
      <c r="O289" s="427"/>
      <c r="P289" s="427"/>
      <c r="Q289" s="427"/>
      <c r="R289" s="427"/>
      <c r="S289" s="427"/>
      <c r="T289" s="427"/>
      <c r="U289" s="427"/>
      <c r="V289" s="427"/>
      <c r="W289" s="427"/>
      <c r="X289" s="427"/>
      <c r="Y289" s="427"/>
      <c r="Z289" s="427"/>
      <c r="AA289" s="427"/>
      <c r="AB289" s="427"/>
      <c r="AC289" s="427"/>
      <c r="AD289" s="427"/>
      <c r="AE289" s="427"/>
      <c r="AF289" s="427"/>
      <c r="AG289" s="427"/>
      <c r="AH289" s="427"/>
      <c r="AI289" s="427"/>
      <c r="AJ289" s="427"/>
      <c r="AK289" s="427"/>
      <c r="AL289" s="427"/>
      <c r="AM289" s="427"/>
    </row>
    <row r="290" spans="2:39" s="428" customFormat="1" ht="11.25" customHeight="1">
      <c r="B290" s="429"/>
      <c r="C290" s="429"/>
      <c r="D290" s="429"/>
      <c r="F290" s="429"/>
      <c r="I290" s="427"/>
      <c r="J290" s="427"/>
      <c r="K290" s="427"/>
      <c r="L290" s="427"/>
      <c r="M290" s="427"/>
      <c r="N290" s="427"/>
      <c r="O290" s="427"/>
      <c r="P290" s="427"/>
      <c r="Q290" s="427"/>
      <c r="R290" s="427"/>
      <c r="S290" s="427"/>
      <c r="T290" s="427"/>
      <c r="U290" s="427"/>
      <c r="V290" s="427"/>
      <c r="W290" s="427"/>
      <c r="X290" s="427"/>
      <c r="Y290" s="427"/>
      <c r="Z290" s="427"/>
      <c r="AA290" s="427"/>
      <c r="AB290" s="427"/>
      <c r="AC290" s="427"/>
      <c r="AD290" s="427"/>
      <c r="AE290" s="427"/>
      <c r="AF290" s="427"/>
      <c r="AG290" s="427"/>
      <c r="AH290" s="427"/>
      <c r="AI290" s="427"/>
      <c r="AJ290" s="427"/>
      <c r="AK290" s="427"/>
      <c r="AL290" s="427"/>
      <c r="AM290" s="427"/>
    </row>
    <row r="291" spans="2:39" s="428" customFormat="1" ht="11.25" customHeight="1">
      <c r="B291" s="429"/>
      <c r="C291" s="429"/>
      <c r="D291" s="429"/>
      <c r="F291" s="429"/>
      <c r="I291" s="427"/>
      <c r="J291" s="427"/>
      <c r="K291" s="427"/>
      <c r="L291" s="427"/>
      <c r="M291" s="427"/>
      <c r="N291" s="427"/>
      <c r="O291" s="427"/>
      <c r="P291" s="427"/>
      <c r="Q291" s="427"/>
      <c r="R291" s="427"/>
      <c r="S291" s="427"/>
      <c r="T291" s="427"/>
      <c r="U291" s="427"/>
      <c r="V291" s="427"/>
      <c r="W291" s="427"/>
      <c r="X291" s="427"/>
      <c r="Y291" s="427"/>
      <c r="Z291" s="427"/>
      <c r="AA291" s="427"/>
      <c r="AB291" s="427"/>
      <c r="AC291" s="427"/>
      <c r="AD291" s="427"/>
      <c r="AE291" s="427"/>
      <c r="AF291" s="427"/>
      <c r="AG291" s="427"/>
      <c r="AH291" s="427"/>
      <c r="AI291" s="427"/>
      <c r="AJ291" s="427"/>
      <c r="AK291" s="427"/>
      <c r="AL291" s="427"/>
      <c r="AM291" s="427"/>
    </row>
    <row r="292" spans="2:39" s="428" customFormat="1" ht="11.25" customHeight="1">
      <c r="B292" s="429"/>
      <c r="C292" s="429"/>
      <c r="D292" s="429"/>
      <c r="F292" s="429"/>
      <c r="I292" s="427"/>
      <c r="J292" s="427"/>
      <c r="K292" s="427"/>
      <c r="L292" s="427"/>
      <c r="M292" s="427"/>
      <c r="N292" s="427"/>
      <c r="O292" s="427"/>
      <c r="P292" s="427"/>
      <c r="Q292" s="427"/>
      <c r="R292" s="427"/>
      <c r="S292" s="427"/>
      <c r="T292" s="427"/>
      <c r="U292" s="427"/>
      <c r="V292" s="427"/>
      <c r="W292" s="427"/>
      <c r="X292" s="427"/>
      <c r="Y292" s="427"/>
      <c r="Z292" s="427"/>
      <c r="AA292" s="427"/>
      <c r="AB292" s="427"/>
      <c r="AC292" s="427"/>
      <c r="AD292" s="427"/>
      <c r="AE292" s="427"/>
      <c r="AF292" s="427"/>
      <c r="AG292" s="427"/>
      <c r="AH292" s="427"/>
      <c r="AI292" s="427"/>
      <c r="AJ292" s="427"/>
      <c r="AK292" s="427"/>
      <c r="AL292" s="427"/>
      <c r="AM292" s="427"/>
    </row>
    <row r="293" spans="2:39" s="428" customFormat="1" ht="11.25" customHeight="1">
      <c r="B293" s="429"/>
      <c r="C293" s="429"/>
      <c r="D293" s="429"/>
      <c r="F293" s="429"/>
      <c r="I293" s="427"/>
      <c r="J293" s="427"/>
      <c r="K293" s="427"/>
      <c r="L293" s="427"/>
      <c r="M293" s="427"/>
      <c r="N293" s="427"/>
      <c r="O293" s="427"/>
      <c r="P293" s="427"/>
      <c r="Q293" s="427"/>
      <c r="R293" s="427"/>
      <c r="S293" s="427"/>
      <c r="T293" s="427"/>
      <c r="U293" s="427"/>
      <c r="V293" s="427"/>
      <c r="W293" s="427"/>
      <c r="X293" s="427"/>
      <c r="Y293" s="427"/>
      <c r="Z293" s="427"/>
      <c r="AA293" s="427"/>
      <c r="AB293" s="427"/>
      <c r="AC293" s="427"/>
      <c r="AD293" s="427"/>
      <c r="AE293" s="427"/>
      <c r="AF293" s="427"/>
      <c r="AG293" s="427"/>
      <c r="AH293" s="427"/>
      <c r="AI293" s="427"/>
      <c r="AJ293" s="427"/>
      <c r="AK293" s="427"/>
      <c r="AL293" s="427"/>
      <c r="AM293" s="427"/>
    </row>
    <row r="294" spans="2:39" s="428" customFormat="1" ht="11.25" customHeight="1">
      <c r="B294" s="429"/>
      <c r="C294" s="429"/>
      <c r="D294" s="429"/>
      <c r="F294" s="429"/>
      <c r="I294" s="427"/>
      <c r="J294" s="427"/>
      <c r="K294" s="427"/>
      <c r="L294" s="427"/>
      <c r="M294" s="427"/>
      <c r="N294" s="427"/>
      <c r="O294" s="427"/>
      <c r="P294" s="427"/>
      <c r="Q294" s="427"/>
      <c r="R294" s="427"/>
      <c r="S294" s="427"/>
      <c r="T294" s="427"/>
      <c r="U294" s="427"/>
      <c r="V294" s="427"/>
      <c r="W294" s="427"/>
      <c r="X294" s="427"/>
      <c r="Y294" s="427"/>
      <c r="Z294" s="427"/>
      <c r="AA294" s="427"/>
      <c r="AB294" s="427"/>
      <c r="AC294" s="427"/>
      <c r="AD294" s="427"/>
      <c r="AE294" s="427"/>
      <c r="AF294" s="427"/>
      <c r="AG294" s="427"/>
      <c r="AH294" s="427"/>
      <c r="AI294" s="427"/>
      <c r="AJ294" s="427"/>
      <c r="AK294" s="427"/>
      <c r="AL294" s="427"/>
      <c r="AM294" s="427"/>
    </row>
    <row r="295" spans="2:39" s="428" customFormat="1" ht="11.25" customHeight="1">
      <c r="B295" s="429"/>
      <c r="C295" s="429"/>
      <c r="D295" s="429"/>
      <c r="F295" s="429"/>
      <c r="I295" s="427"/>
      <c r="J295" s="427"/>
      <c r="K295" s="427"/>
      <c r="L295" s="427"/>
      <c r="M295" s="427"/>
      <c r="N295" s="427"/>
      <c r="O295" s="427"/>
      <c r="P295" s="427"/>
      <c r="Q295" s="427"/>
      <c r="R295" s="427"/>
      <c r="S295" s="427"/>
      <c r="T295" s="427"/>
      <c r="U295" s="427"/>
      <c r="V295" s="427"/>
      <c r="W295" s="427"/>
      <c r="X295" s="427"/>
      <c r="Y295" s="427"/>
      <c r="Z295" s="427"/>
      <c r="AA295" s="427"/>
      <c r="AB295" s="427"/>
      <c r="AC295" s="427"/>
      <c r="AD295" s="427"/>
      <c r="AE295" s="427"/>
      <c r="AF295" s="427"/>
      <c r="AG295" s="427"/>
      <c r="AH295" s="427"/>
      <c r="AI295" s="427"/>
      <c r="AJ295" s="427"/>
      <c r="AK295" s="427"/>
      <c r="AL295" s="427"/>
      <c r="AM295" s="427"/>
    </row>
    <row r="296" spans="2:39" s="428" customFormat="1" ht="11.25" customHeight="1">
      <c r="B296" s="429"/>
      <c r="C296" s="429"/>
      <c r="D296" s="429"/>
      <c r="F296" s="429"/>
      <c r="I296" s="427"/>
      <c r="J296" s="427"/>
      <c r="K296" s="427"/>
      <c r="L296" s="427"/>
      <c r="M296" s="427"/>
      <c r="N296" s="427"/>
      <c r="O296" s="427"/>
      <c r="P296" s="427"/>
      <c r="Q296" s="427"/>
      <c r="R296" s="427"/>
      <c r="S296" s="427"/>
      <c r="T296" s="427"/>
      <c r="U296" s="427"/>
      <c r="V296" s="427"/>
      <c r="W296" s="427"/>
      <c r="X296" s="427"/>
      <c r="Y296" s="427"/>
      <c r="Z296" s="427"/>
      <c r="AA296" s="427"/>
      <c r="AB296" s="427"/>
      <c r="AC296" s="427"/>
      <c r="AD296" s="427"/>
      <c r="AE296" s="427"/>
      <c r="AF296" s="427"/>
      <c r="AG296" s="427"/>
      <c r="AH296" s="427"/>
      <c r="AI296" s="427"/>
      <c r="AJ296" s="427"/>
      <c r="AK296" s="427"/>
      <c r="AL296" s="427"/>
      <c r="AM296" s="427"/>
    </row>
    <row r="297" spans="2:39" s="428" customFormat="1" ht="11.25" customHeight="1">
      <c r="B297" s="429"/>
      <c r="C297" s="429"/>
      <c r="D297" s="429"/>
      <c r="F297" s="429"/>
      <c r="I297" s="427"/>
      <c r="J297" s="427"/>
      <c r="K297" s="427"/>
      <c r="L297" s="427"/>
      <c r="M297" s="427"/>
      <c r="N297" s="427"/>
      <c r="O297" s="427"/>
      <c r="P297" s="427"/>
      <c r="Q297" s="427"/>
      <c r="R297" s="427"/>
      <c r="S297" s="427"/>
      <c r="T297" s="427"/>
      <c r="U297" s="427"/>
      <c r="V297" s="427"/>
      <c r="W297" s="427"/>
      <c r="X297" s="427"/>
      <c r="Y297" s="427"/>
      <c r="Z297" s="427"/>
      <c r="AA297" s="427"/>
      <c r="AB297" s="427"/>
      <c r="AC297" s="427"/>
      <c r="AD297" s="427"/>
      <c r="AE297" s="427"/>
      <c r="AF297" s="427"/>
      <c r="AG297" s="427"/>
      <c r="AH297" s="427"/>
      <c r="AI297" s="427"/>
      <c r="AJ297" s="427"/>
      <c r="AK297" s="427"/>
      <c r="AL297" s="427"/>
      <c r="AM297" s="427"/>
    </row>
    <row r="298" spans="2:39" s="428" customFormat="1" ht="11.25" customHeight="1">
      <c r="B298" s="429"/>
      <c r="C298" s="429"/>
      <c r="D298" s="429"/>
      <c r="F298" s="429"/>
      <c r="I298" s="427"/>
      <c r="J298" s="427"/>
      <c r="K298" s="427"/>
      <c r="L298" s="427"/>
      <c r="M298" s="427"/>
      <c r="N298" s="427"/>
      <c r="O298" s="427"/>
      <c r="P298" s="427"/>
      <c r="Q298" s="427"/>
      <c r="R298" s="427"/>
      <c r="S298" s="427"/>
      <c r="T298" s="427"/>
      <c r="U298" s="427"/>
      <c r="V298" s="427"/>
      <c r="W298" s="427"/>
      <c r="X298" s="427"/>
      <c r="Y298" s="427"/>
      <c r="Z298" s="427"/>
      <c r="AA298" s="427"/>
      <c r="AB298" s="427"/>
      <c r="AC298" s="427"/>
      <c r="AD298" s="427"/>
      <c r="AE298" s="427"/>
      <c r="AF298" s="427"/>
      <c r="AG298" s="427"/>
      <c r="AH298" s="427"/>
      <c r="AI298" s="427"/>
      <c r="AJ298" s="427"/>
      <c r="AK298" s="427"/>
      <c r="AL298" s="427"/>
      <c r="AM298" s="427"/>
    </row>
    <row r="299" spans="2:39" s="428" customFormat="1" ht="11.25" customHeight="1">
      <c r="B299" s="429"/>
      <c r="C299" s="429"/>
      <c r="D299" s="429"/>
      <c r="F299" s="429"/>
      <c r="I299" s="427"/>
      <c r="J299" s="427"/>
      <c r="K299" s="427"/>
      <c r="L299" s="427"/>
      <c r="M299" s="427"/>
      <c r="N299" s="427"/>
      <c r="O299" s="427"/>
      <c r="P299" s="427"/>
      <c r="Q299" s="427"/>
      <c r="R299" s="427"/>
      <c r="S299" s="427"/>
      <c r="T299" s="427"/>
      <c r="U299" s="427"/>
      <c r="V299" s="427"/>
      <c r="W299" s="427"/>
      <c r="X299" s="427"/>
      <c r="Y299" s="427"/>
      <c r="Z299" s="427"/>
      <c r="AA299" s="427"/>
      <c r="AB299" s="427"/>
      <c r="AC299" s="427"/>
      <c r="AD299" s="427"/>
      <c r="AE299" s="427"/>
      <c r="AF299" s="427"/>
      <c r="AG299" s="427"/>
      <c r="AH299" s="427"/>
      <c r="AI299" s="427"/>
      <c r="AJ299" s="427"/>
      <c r="AK299" s="427"/>
      <c r="AL299" s="427"/>
      <c r="AM299" s="427"/>
    </row>
    <row r="300" spans="2:39" s="428" customFormat="1" ht="11.25" customHeight="1">
      <c r="B300" s="429"/>
      <c r="C300" s="429"/>
      <c r="D300" s="429"/>
      <c r="F300" s="429"/>
      <c r="I300" s="427"/>
      <c r="J300" s="427"/>
      <c r="K300" s="427"/>
      <c r="L300" s="427"/>
      <c r="M300" s="427"/>
      <c r="N300" s="427"/>
      <c r="O300" s="427"/>
      <c r="P300" s="427"/>
      <c r="Q300" s="427"/>
      <c r="R300" s="427"/>
      <c r="S300" s="427"/>
      <c r="T300" s="427"/>
      <c r="U300" s="427"/>
      <c r="V300" s="427"/>
      <c r="W300" s="427"/>
      <c r="X300" s="427"/>
      <c r="Y300" s="427"/>
      <c r="Z300" s="427"/>
      <c r="AA300" s="427"/>
      <c r="AB300" s="427"/>
      <c r="AC300" s="427"/>
      <c r="AD300" s="427"/>
      <c r="AE300" s="427"/>
      <c r="AF300" s="427"/>
      <c r="AG300" s="427"/>
      <c r="AH300" s="427"/>
      <c r="AI300" s="427"/>
      <c r="AJ300" s="427"/>
      <c r="AK300" s="427"/>
      <c r="AL300" s="427"/>
      <c r="AM300" s="427"/>
    </row>
    <row r="301" spans="2:39" s="428" customFormat="1" ht="11.25" customHeight="1">
      <c r="B301" s="429"/>
      <c r="C301" s="429"/>
      <c r="D301" s="429"/>
      <c r="F301" s="429"/>
      <c r="I301" s="427"/>
      <c r="J301" s="427"/>
      <c r="K301" s="427"/>
      <c r="L301" s="427"/>
      <c r="M301" s="427"/>
      <c r="N301" s="427"/>
      <c r="O301" s="427"/>
      <c r="P301" s="427"/>
      <c r="Q301" s="427"/>
      <c r="R301" s="427"/>
      <c r="S301" s="427"/>
      <c r="T301" s="427"/>
      <c r="U301" s="427"/>
      <c r="V301" s="427"/>
      <c r="W301" s="427"/>
      <c r="X301" s="427"/>
      <c r="Y301" s="427"/>
      <c r="Z301" s="427"/>
      <c r="AA301" s="427"/>
      <c r="AB301" s="427"/>
      <c r="AC301" s="427"/>
      <c r="AD301" s="427"/>
      <c r="AE301" s="427"/>
      <c r="AF301" s="427"/>
      <c r="AG301" s="427"/>
      <c r="AH301" s="427"/>
      <c r="AI301" s="427"/>
      <c r="AJ301" s="427"/>
      <c r="AK301" s="427"/>
      <c r="AL301" s="427"/>
      <c r="AM301" s="427"/>
    </row>
    <row r="302" spans="2:39" s="428" customFormat="1" ht="11.25" customHeight="1">
      <c r="B302" s="429"/>
      <c r="C302" s="429"/>
      <c r="D302" s="429"/>
      <c r="F302" s="429"/>
      <c r="I302" s="427"/>
      <c r="J302" s="427"/>
      <c r="K302" s="427"/>
      <c r="L302" s="427"/>
      <c r="M302" s="427"/>
      <c r="N302" s="427"/>
      <c r="O302" s="427"/>
      <c r="P302" s="427"/>
      <c r="Q302" s="427"/>
      <c r="R302" s="427"/>
      <c r="S302" s="427"/>
      <c r="T302" s="427"/>
      <c r="U302" s="427"/>
      <c r="V302" s="427"/>
      <c r="W302" s="427"/>
      <c r="X302" s="427"/>
      <c r="Y302" s="427"/>
      <c r="Z302" s="427"/>
      <c r="AA302" s="427"/>
      <c r="AB302" s="427"/>
      <c r="AC302" s="427"/>
      <c r="AD302" s="427"/>
      <c r="AE302" s="427"/>
      <c r="AF302" s="427"/>
      <c r="AG302" s="427"/>
      <c r="AH302" s="427"/>
      <c r="AI302" s="427"/>
      <c r="AJ302" s="427"/>
      <c r="AK302" s="427"/>
      <c r="AL302" s="427"/>
      <c r="AM302" s="427"/>
    </row>
    <row r="303" spans="2:39" s="428" customFormat="1" ht="11.25" customHeight="1">
      <c r="B303" s="429"/>
      <c r="C303" s="429"/>
      <c r="D303" s="429"/>
      <c r="F303" s="429"/>
      <c r="I303" s="427"/>
      <c r="J303" s="427"/>
      <c r="K303" s="427"/>
      <c r="L303" s="427"/>
      <c r="M303" s="427"/>
      <c r="N303" s="427"/>
      <c r="O303" s="427"/>
      <c r="P303" s="427"/>
      <c r="Q303" s="427"/>
      <c r="R303" s="427"/>
      <c r="S303" s="427"/>
      <c r="T303" s="427"/>
      <c r="U303" s="427"/>
      <c r="V303" s="427"/>
      <c r="W303" s="427"/>
      <c r="X303" s="427"/>
      <c r="Y303" s="427"/>
      <c r="Z303" s="427"/>
      <c r="AA303" s="427"/>
      <c r="AB303" s="427"/>
      <c r="AC303" s="427"/>
      <c r="AD303" s="427"/>
      <c r="AE303" s="427"/>
      <c r="AF303" s="427"/>
      <c r="AG303" s="427"/>
      <c r="AH303" s="427"/>
      <c r="AI303" s="427"/>
      <c r="AJ303" s="427"/>
      <c r="AK303" s="427"/>
      <c r="AL303" s="427"/>
      <c r="AM303" s="427"/>
    </row>
    <row r="304" spans="2:39" s="428" customFormat="1" ht="11.25" customHeight="1">
      <c r="B304" s="429"/>
      <c r="C304" s="429"/>
      <c r="D304" s="429"/>
      <c r="F304" s="429"/>
      <c r="I304" s="427"/>
      <c r="J304" s="427"/>
      <c r="K304" s="427"/>
      <c r="L304" s="427"/>
      <c r="M304" s="427"/>
      <c r="N304" s="427"/>
      <c r="O304" s="427"/>
      <c r="P304" s="427"/>
      <c r="Q304" s="427"/>
      <c r="R304" s="427"/>
      <c r="S304" s="427"/>
      <c r="T304" s="427"/>
      <c r="U304" s="427"/>
      <c r="V304" s="427"/>
      <c r="W304" s="427"/>
      <c r="X304" s="427"/>
      <c r="Y304" s="427"/>
      <c r="Z304" s="427"/>
      <c r="AA304" s="427"/>
      <c r="AB304" s="427"/>
      <c r="AC304" s="427"/>
      <c r="AD304" s="427"/>
      <c r="AE304" s="427"/>
      <c r="AF304" s="427"/>
      <c r="AG304" s="427"/>
      <c r="AH304" s="427"/>
      <c r="AI304" s="427"/>
      <c r="AJ304" s="427"/>
      <c r="AK304" s="427"/>
      <c r="AL304" s="427"/>
      <c r="AM304" s="427"/>
    </row>
    <row r="305" spans="2:39" s="428" customFormat="1" ht="11.25" customHeight="1">
      <c r="B305" s="429"/>
      <c r="C305" s="429"/>
      <c r="D305" s="429"/>
      <c r="F305" s="429"/>
      <c r="I305" s="427"/>
      <c r="J305" s="427"/>
      <c r="K305" s="427"/>
      <c r="L305" s="427"/>
      <c r="M305" s="427"/>
      <c r="N305" s="427"/>
      <c r="O305" s="427"/>
      <c r="P305" s="427"/>
      <c r="Q305" s="427"/>
      <c r="R305" s="427"/>
      <c r="S305" s="427"/>
      <c r="T305" s="427"/>
      <c r="U305" s="427"/>
      <c r="V305" s="427"/>
      <c r="W305" s="427"/>
      <c r="X305" s="427"/>
      <c r="Y305" s="427"/>
      <c r="Z305" s="427"/>
      <c r="AA305" s="427"/>
      <c r="AB305" s="427"/>
      <c r="AC305" s="427"/>
      <c r="AD305" s="427"/>
      <c r="AE305" s="427"/>
      <c r="AF305" s="427"/>
      <c r="AG305" s="427"/>
      <c r="AH305" s="427"/>
      <c r="AI305" s="427"/>
      <c r="AJ305" s="427"/>
      <c r="AK305" s="427"/>
      <c r="AL305" s="427"/>
      <c r="AM305" s="427"/>
    </row>
    <row r="306" spans="2:39" s="428" customFormat="1" ht="11.25" customHeight="1">
      <c r="B306" s="429"/>
      <c r="C306" s="429"/>
      <c r="D306" s="429"/>
      <c r="F306" s="429"/>
      <c r="I306" s="427"/>
      <c r="J306" s="427"/>
      <c r="K306" s="427"/>
      <c r="L306" s="427"/>
      <c r="M306" s="427"/>
      <c r="N306" s="427"/>
      <c r="O306" s="427"/>
      <c r="P306" s="427"/>
      <c r="Q306" s="427"/>
      <c r="R306" s="427"/>
      <c r="S306" s="427"/>
      <c r="T306" s="427"/>
      <c r="U306" s="427"/>
      <c r="V306" s="427"/>
      <c r="W306" s="427"/>
      <c r="X306" s="427"/>
      <c r="Y306" s="427"/>
      <c r="Z306" s="427"/>
      <c r="AA306" s="427"/>
      <c r="AB306" s="427"/>
      <c r="AC306" s="427"/>
      <c r="AD306" s="427"/>
      <c r="AE306" s="427"/>
      <c r="AF306" s="427"/>
      <c r="AG306" s="427"/>
      <c r="AH306" s="427"/>
      <c r="AI306" s="427"/>
      <c r="AJ306" s="427"/>
      <c r="AK306" s="427"/>
      <c r="AL306" s="427"/>
      <c r="AM306" s="427"/>
    </row>
    <row r="307" spans="2:39" s="428" customFormat="1" ht="11.25" customHeight="1">
      <c r="B307" s="429"/>
      <c r="C307" s="429"/>
      <c r="D307" s="429"/>
      <c r="F307" s="429"/>
      <c r="I307" s="427"/>
      <c r="J307" s="427"/>
      <c r="K307" s="427"/>
      <c r="L307" s="427"/>
      <c r="M307" s="427"/>
      <c r="N307" s="427"/>
      <c r="O307" s="427"/>
      <c r="P307" s="427"/>
      <c r="Q307" s="427"/>
      <c r="R307" s="427"/>
      <c r="S307" s="427"/>
      <c r="T307" s="427"/>
      <c r="U307" s="427"/>
      <c r="V307" s="427"/>
      <c r="W307" s="427"/>
      <c r="X307" s="427"/>
      <c r="Y307" s="427"/>
      <c r="Z307" s="427"/>
      <c r="AA307" s="427"/>
      <c r="AB307" s="427"/>
      <c r="AC307" s="427"/>
      <c r="AD307" s="427"/>
      <c r="AE307" s="427"/>
      <c r="AF307" s="427"/>
      <c r="AG307" s="427"/>
      <c r="AH307" s="427"/>
      <c r="AI307" s="427"/>
      <c r="AJ307" s="427"/>
      <c r="AK307" s="427"/>
      <c r="AL307" s="427"/>
      <c r="AM307" s="427"/>
    </row>
    <row r="308" spans="2:39" s="428" customFormat="1" ht="11.25" customHeight="1">
      <c r="B308" s="429"/>
      <c r="C308" s="429"/>
      <c r="D308" s="429"/>
      <c r="F308" s="429"/>
      <c r="I308" s="427"/>
      <c r="J308" s="427"/>
      <c r="K308" s="427"/>
      <c r="L308" s="427"/>
      <c r="M308" s="427"/>
      <c r="N308" s="427"/>
      <c r="O308" s="427"/>
      <c r="P308" s="427"/>
      <c r="Q308" s="427"/>
      <c r="R308" s="427"/>
      <c r="S308" s="427"/>
      <c r="T308" s="427"/>
      <c r="U308" s="427"/>
      <c r="V308" s="427"/>
      <c r="W308" s="427"/>
      <c r="X308" s="427"/>
      <c r="Y308" s="427"/>
      <c r="Z308" s="427"/>
      <c r="AA308" s="427"/>
      <c r="AB308" s="427"/>
      <c r="AC308" s="427"/>
      <c r="AD308" s="427"/>
      <c r="AE308" s="427"/>
      <c r="AF308" s="427"/>
      <c r="AG308" s="427"/>
      <c r="AH308" s="427"/>
      <c r="AI308" s="427"/>
      <c r="AJ308" s="427"/>
      <c r="AK308" s="427"/>
      <c r="AL308" s="427"/>
      <c r="AM308" s="427"/>
    </row>
    <row r="309" spans="2:39" s="428" customFormat="1" ht="11.25" customHeight="1">
      <c r="B309" s="429"/>
      <c r="C309" s="429"/>
      <c r="D309" s="429"/>
      <c r="F309" s="429"/>
      <c r="I309" s="427"/>
      <c r="J309" s="427"/>
      <c r="K309" s="427"/>
      <c r="L309" s="427"/>
      <c r="M309" s="427"/>
      <c r="N309" s="427"/>
      <c r="O309" s="427"/>
      <c r="P309" s="427"/>
      <c r="Q309" s="427"/>
      <c r="R309" s="427"/>
      <c r="S309" s="427"/>
      <c r="T309" s="427"/>
      <c r="U309" s="427"/>
      <c r="V309" s="427"/>
      <c r="W309" s="427"/>
      <c r="X309" s="427"/>
      <c r="Y309" s="427"/>
      <c r="Z309" s="427"/>
      <c r="AA309" s="427"/>
      <c r="AB309" s="427"/>
      <c r="AC309" s="427"/>
      <c r="AD309" s="427"/>
      <c r="AE309" s="427"/>
      <c r="AF309" s="427"/>
      <c r="AG309" s="427"/>
      <c r="AH309" s="427"/>
      <c r="AI309" s="427"/>
      <c r="AJ309" s="427"/>
      <c r="AK309" s="427"/>
      <c r="AL309" s="427"/>
      <c r="AM309" s="427"/>
    </row>
    <row r="310" spans="2:39" s="428" customFormat="1" ht="11.25" customHeight="1">
      <c r="B310" s="429"/>
      <c r="C310" s="429"/>
      <c r="D310" s="429"/>
      <c r="F310" s="429"/>
      <c r="I310" s="427"/>
      <c r="J310" s="427"/>
      <c r="K310" s="427"/>
      <c r="L310" s="427"/>
      <c r="M310" s="427"/>
      <c r="N310" s="427"/>
      <c r="O310" s="427"/>
      <c r="P310" s="427"/>
      <c r="Q310" s="427"/>
      <c r="R310" s="427"/>
      <c r="S310" s="427"/>
      <c r="T310" s="427"/>
      <c r="U310" s="427"/>
      <c r="V310" s="427"/>
      <c r="W310" s="427"/>
      <c r="X310" s="427"/>
      <c r="Y310" s="427"/>
      <c r="Z310" s="427"/>
      <c r="AA310" s="427"/>
      <c r="AB310" s="427"/>
      <c r="AC310" s="427"/>
      <c r="AD310" s="427"/>
      <c r="AE310" s="427"/>
      <c r="AF310" s="427"/>
      <c r="AG310" s="427"/>
      <c r="AH310" s="427"/>
      <c r="AI310" s="427"/>
      <c r="AJ310" s="427"/>
      <c r="AK310" s="427"/>
      <c r="AL310" s="427"/>
      <c r="AM310" s="427"/>
    </row>
    <row r="311" spans="2:39" s="428" customFormat="1" ht="11.25" customHeight="1">
      <c r="B311" s="429"/>
      <c r="C311" s="429"/>
      <c r="D311" s="429"/>
      <c r="F311" s="429"/>
      <c r="I311" s="427"/>
      <c r="J311" s="427"/>
      <c r="K311" s="427"/>
      <c r="L311" s="427"/>
      <c r="M311" s="427"/>
      <c r="N311" s="427"/>
      <c r="O311" s="427"/>
      <c r="P311" s="427"/>
      <c r="Q311" s="427"/>
      <c r="R311" s="427"/>
      <c r="S311" s="427"/>
      <c r="T311" s="427"/>
      <c r="U311" s="427"/>
      <c r="V311" s="427"/>
      <c r="W311" s="427"/>
      <c r="X311" s="427"/>
      <c r="Y311" s="427"/>
      <c r="Z311" s="427"/>
      <c r="AA311" s="427"/>
      <c r="AB311" s="427"/>
      <c r="AC311" s="427"/>
      <c r="AD311" s="427"/>
      <c r="AE311" s="427"/>
      <c r="AF311" s="427"/>
      <c r="AG311" s="427"/>
      <c r="AH311" s="427"/>
      <c r="AI311" s="427"/>
      <c r="AJ311" s="427"/>
      <c r="AK311" s="427"/>
      <c r="AL311" s="427"/>
      <c r="AM311" s="427"/>
    </row>
    <row r="312" spans="2:39" s="428" customFormat="1" ht="11.25" customHeight="1">
      <c r="B312" s="429"/>
      <c r="C312" s="429"/>
      <c r="D312" s="429"/>
      <c r="F312" s="429"/>
      <c r="I312" s="427"/>
      <c r="J312" s="427"/>
      <c r="K312" s="427"/>
      <c r="L312" s="427"/>
      <c r="M312" s="427"/>
      <c r="N312" s="427"/>
      <c r="O312" s="427"/>
      <c r="P312" s="427"/>
      <c r="Q312" s="427"/>
      <c r="R312" s="427"/>
      <c r="S312" s="427"/>
      <c r="T312" s="427"/>
      <c r="U312" s="427"/>
      <c r="V312" s="427"/>
      <c r="W312" s="427"/>
      <c r="X312" s="427"/>
      <c r="Y312" s="427"/>
      <c r="Z312" s="427"/>
      <c r="AA312" s="427"/>
      <c r="AB312" s="427"/>
      <c r="AC312" s="427"/>
      <c r="AD312" s="427"/>
      <c r="AE312" s="427"/>
      <c r="AF312" s="427"/>
      <c r="AG312" s="427"/>
      <c r="AH312" s="427"/>
      <c r="AI312" s="427"/>
      <c r="AJ312" s="427"/>
      <c r="AK312" s="427"/>
      <c r="AL312" s="427"/>
      <c r="AM312" s="427"/>
    </row>
    <row r="313" spans="2:39" s="428" customFormat="1" ht="11.25" customHeight="1">
      <c r="B313" s="429"/>
      <c r="C313" s="429"/>
      <c r="D313" s="429"/>
      <c r="F313" s="429"/>
      <c r="I313" s="427"/>
      <c r="J313" s="427"/>
      <c r="K313" s="427"/>
      <c r="L313" s="427"/>
      <c r="M313" s="427"/>
      <c r="N313" s="427"/>
      <c r="O313" s="427"/>
      <c r="P313" s="427"/>
      <c r="Q313" s="427"/>
      <c r="R313" s="427"/>
      <c r="S313" s="427"/>
      <c r="T313" s="427"/>
      <c r="U313" s="427"/>
      <c r="V313" s="427"/>
      <c r="W313" s="427"/>
      <c r="X313" s="427"/>
      <c r="Y313" s="427"/>
      <c r="Z313" s="427"/>
      <c r="AA313" s="427"/>
      <c r="AB313" s="427"/>
      <c r="AC313" s="427"/>
      <c r="AD313" s="427"/>
      <c r="AE313" s="427"/>
      <c r="AF313" s="427"/>
      <c r="AG313" s="427"/>
      <c r="AH313" s="427"/>
      <c r="AI313" s="427"/>
      <c r="AJ313" s="427"/>
      <c r="AK313" s="427"/>
      <c r="AL313" s="427"/>
      <c r="AM313" s="427"/>
    </row>
    <row r="314" spans="2:39" s="428" customFormat="1" ht="11.25" customHeight="1">
      <c r="B314" s="429"/>
      <c r="C314" s="429"/>
      <c r="D314" s="429"/>
      <c r="F314" s="429"/>
      <c r="I314" s="427"/>
      <c r="J314" s="427"/>
      <c r="K314" s="427"/>
      <c r="L314" s="427"/>
      <c r="M314" s="427"/>
      <c r="N314" s="427"/>
      <c r="O314" s="427"/>
      <c r="P314" s="427"/>
      <c r="Q314" s="427"/>
      <c r="R314" s="427"/>
      <c r="S314" s="427"/>
      <c r="T314" s="427"/>
      <c r="U314" s="427"/>
      <c r="V314" s="427"/>
      <c r="W314" s="427"/>
      <c r="X314" s="427"/>
      <c r="Y314" s="427"/>
      <c r="Z314" s="427"/>
      <c r="AA314" s="427"/>
      <c r="AB314" s="427"/>
      <c r="AC314" s="427"/>
      <c r="AD314" s="427"/>
      <c r="AE314" s="427"/>
      <c r="AF314" s="427"/>
      <c r="AG314" s="427"/>
      <c r="AH314" s="427"/>
      <c r="AI314" s="427"/>
      <c r="AJ314" s="427"/>
      <c r="AK314" s="427"/>
      <c r="AL314" s="427"/>
      <c r="AM314" s="427"/>
    </row>
    <row r="315" spans="2:39" s="428" customFormat="1" ht="11.25" customHeight="1">
      <c r="B315" s="429"/>
      <c r="C315" s="429"/>
      <c r="D315" s="429"/>
      <c r="F315" s="429"/>
      <c r="I315" s="427"/>
      <c r="J315" s="427"/>
      <c r="K315" s="427"/>
      <c r="L315" s="427"/>
      <c r="M315" s="427"/>
      <c r="N315" s="427"/>
      <c r="O315" s="427"/>
      <c r="P315" s="427"/>
      <c r="Q315" s="427"/>
      <c r="R315" s="427"/>
      <c r="S315" s="427"/>
      <c r="T315" s="427"/>
      <c r="U315" s="427"/>
      <c r="V315" s="427"/>
      <c r="W315" s="427"/>
      <c r="X315" s="427"/>
      <c r="Y315" s="427"/>
      <c r="Z315" s="427"/>
      <c r="AA315" s="427"/>
      <c r="AB315" s="427"/>
      <c r="AC315" s="427"/>
      <c r="AD315" s="427"/>
      <c r="AE315" s="427"/>
      <c r="AF315" s="427"/>
      <c r="AG315" s="427"/>
      <c r="AH315" s="427"/>
      <c r="AI315" s="427"/>
      <c r="AJ315" s="427"/>
      <c r="AK315" s="427"/>
      <c r="AL315" s="427"/>
      <c r="AM315" s="427"/>
    </row>
    <row r="316" spans="2:39" s="428" customFormat="1" ht="11.25" customHeight="1">
      <c r="B316" s="429"/>
      <c r="C316" s="429"/>
      <c r="D316" s="429"/>
      <c r="F316" s="429"/>
      <c r="I316" s="427"/>
      <c r="J316" s="427"/>
      <c r="K316" s="427"/>
      <c r="L316" s="427"/>
      <c r="M316" s="427"/>
      <c r="N316" s="427"/>
      <c r="O316" s="427"/>
      <c r="P316" s="427"/>
      <c r="Q316" s="427"/>
      <c r="R316" s="427"/>
      <c r="S316" s="427"/>
      <c r="T316" s="427"/>
      <c r="U316" s="427"/>
      <c r="V316" s="427"/>
      <c r="W316" s="427"/>
      <c r="X316" s="427"/>
      <c r="Y316" s="427"/>
      <c r="Z316" s="427"/>
      <c r="AA316" s="427"/>
      <c r="AB316" s="427"/>
      <c r="AC316" s="427"/>
      <c r="AD316" s="427"/>
      <c r="AE316" s="427"/>
      <c r="AF316" s="427"/>
      <c r="AG316" s="427"/>
      <c r="AH316" s="427"/>
      <c r="AI316" s="427"/>
      <c r="AJ316" s="427"/>
      <c r="AK316" s="427"/>
      <c r="AL316" s="427"/>
      <c r="AM316" s="427"/>
    </row>
    <row r="317" spans="2:39" s="428" customFormat="1" ht="11.25" customHeight="1">
      <c r="B317" s="429"/>
      <c r="C317" s="429"/>
      <c r="D317" s="429"/>
      <c r="F317" s="429"/>
      <c r="I317" s="427"/>
      <c r="J317" s="427"/>
      <c r="K317" s="427"/>
      <c r="L317" s="427"/>
      <c r="M317" s="427"/>
      <c r="N317" s="427"/>
      <c r="O317" s="427"/>
      <c r="P317" s="427"/>
      <c r="Q317" s="427"/>
      <c r="R317" s="427"/>
      <c r="S317" s="427"/>
      <c r="T317" s="427"/>
      <c r="U317" s="427"/>
      <c r="V317" s="427"/>
      <c r="W317" s="427"/>
      <c r="X317" s="427"/>
      <c r="Y317" s="427"/>
      <c r="Z317" s="427"/>
      <c r="AA317" s="427"/>
      <c r="AB317" s="427"/>
      <c r="AC317" s="427"/>
      <c r="AD317" s="427"/>
      <c r="AE317" s="427"/>
      <c r="AF317" s="427"/>
      <c r="AG317" s="427"/>
      <c r="AH317" s="427"/>
      <c r="AI317" s="427"/>
      <c r="AJ317" s="427"/>
      <c r="AK317" s="427"/>
      <c r="AL317" s="427"/>
      <c r="AM317" s="427"/>
    </row>
    <row r="318" spans="2:39" s="428" customFormat="1" ht="11.25" customHeight="1">
      <c r="B318" s="429"/>
      <c r="C318" s="429"/>
      <c r="D318" s="429"/>
      <c r="F318" s="429"/>
      <c r="I318" s="427"/>
      <c r="J318" s="427"/>
      <c r="K318" s="427"/>
      <c r="L318" s="427"/>
      <c r="M318" s="427"/>
      <c r="N318" s="427"/>
      <c r="O318" s="427"/>
      <c r="P318" s="427"/>
      <c r="Q318" s="427"/>
      <c r="R318" s="427"/>
      <c r="S318" s="427"/>
      <c r="T318" s="427"/>
      <c r="U318" s="427"/>
      <c r="V318" s="427"/>
      <c r="W318" s="427"/>
      <c r="X318" s="427"/>
      <c r="Y318" s="427"/>
      <c r="Z318" s="427"/>
      <c r="AA318" s="427"/>
      <c r="AB318" s="427"/>
      <c r="AC318" s="427"/>
      <c r="AD318" s="427"/>
      <c r="AE318" s="427"/>
      <c r="AF318" s="427"/>
      <c r="AG318" s="427"/>
      <c r="AH318" s="427"/>
      <c r="AI318" s="427"/>
      <c r="AJ318" s="427"/>
      <c r="AK318" s="427"/>
      <c r="AL318" s="427"/>
      <c r="AM318" s="427"/>
    </row>
    <row r="319" spans="2:39" s="428" customFormat="1" ht="11.25" customHeight="1">
      <c r="B319" s="429"/>
      <c r="C319" s="429"/>
      <c r="D319" s="429"/>
      <c r="F319" s="429"/>
      <c r="I319" s="427"/>
      <c r="J319" s="427"/>
      <c r="K319" s="427"/>
      <c r="L319" s="427"/>
      <c r="M319" s="427"/>
      <c r="N319" s="427"/>
      <c r="O319" s="427"/>
      <c r="P319" s="427"/>
      <c r="Q319" s="427"/>
      <c r="R319" s="427"/>
      <c r="S319" s="427"/>
      <c r="T319" s="427"/>
      <c r="U319" s="427"/>
      <c r="V319" s="427"/>
      <c r="W319" s="427"/>
      <c r="X319" s="427"/>
      <c r="Y319" s="427"/>
      <c r="Z319" s="427"/>
      <c r="AA319" s="427"/>
      <c r="AB319" s="427"/>
      <c r="AC319" s="427"/>
      <c r="AD319" s="427"/>
      <c r="AE319" s="427"/>
      <c r="AF319" s="427"/>
      <c r="AG319" s="427"/>
      <c r="AH319" s="427"/>
      <c r="AI319" s="427"/>
      <c r="AJ319" s="427"/>
      <c r="AK319" s="427"/>
      <c r="AL319" s="427"/>
      <c r="AM319" s="427"/>
    </row>
    <row r="320" spans="2:39" s="428" customFormat="1" ht="11.25" customHeight="1">
      <c r="B320" s="429"/>
      <c r="C320" s="429"/>
      <c r="D320" s="429"/>
      <c r="F320" s="429"/>
      <c r="I320" s="427"/>
      <c r="J320" s="427"/>
      <c r="K320" s="427"/>
      <c r="L320" s="427"/>
      <c r="M320" s="427"/>
      <c r="N320" s="427"/>
      <c r="O320" s="427"/>
      <c r="P320" s="427"/>
      <c r="Q320" s="427"/>
      <c r="R320" s="427"/>
      <c r="S320" s="427"/>
      <c r="T320" s="427"/>
      <c r="U320" s="427"/>
      <c r="V320" s="427"/>
      <c r="W320" s="427"/>
      <c r="X320" s="427"/>
      <c r="Y320" s="427"/>
      <c r="Z320" s="427"/>
      <c r="AA320" s="427"/>
      <c r="AB320" s="427"/>
      <c r="AC320" s="427"/>
      <c r="AD320" s="427"/>
      <c r="AE320" s="427"/>
      <c r="AF320" s="427"/>
      <c r="AG320" s="427"/>
      <c r="AH320" s="427"/>
      <c r="AI320" s="427"/>
      <c r="AJ320" s="427"/>
      <c r="AK320" s="427"/>
      <c r="AL320" s="427"/>
      <c r="AM320" s="427"/>
    </row>
    <row r="321" spans="2:39" s="428" customFormat="1" ht="11.25" customHeight="1">
      <c r="B321" s="429"/>
      <c r="C321" s="429"/>
      <c r="D321" s="429"/>
      <c r="F321" s="429"/>
      <c r="I321" s="427"/>
      <c r="J321" s="427"/>
      <c r="K321" s="427"/>
      <c r="L321" s="427"/>
      <c r="M321" s="427"/>
      <c r="N321" s="427"/>
      <c r="O321" s="427"/>
      <c r="P321" s="427"/>
      <c r="Q321" s="427"/>
      <c r="R321" s="427"/>
      <c r="S321" s="427"/>
      <c r="T321" s="427"/>
      <c r="U321" s="427"/>
      <c r="V321" s="427"/>
      <c r="W321" s="427"/>
      <c r="X321" s="427"/>
      <c r="Y321" s="427"/>
      <c r="Z321" s="427"/>
      <c r="AA321" s="427"/>
      <c r="AB321" s="427"/>
      <c r="AC321" s="427"/>
      <c r="AD321" s="427"/>
      <c r="AE321" s="427"/>
      <c r="AF321" s="427"/>
      <c r="AG321" s="427"/>
      <c r="AH321" s="427"/>
      <c r="AI321" s="427"/>
      <c r="AJ321" s="427"/>
      <c r="AK321" s="427"/>
      <c r="AL321" s="427"/>
      <c r="AM321" s="427"/>
    </row>
    <row r="322" spans="2:39" s="428" customFormat="1" ht="11.25" customHeight="1">
      <c r="B322" s="429"/>
      <c r="C322" s="429"/>
      <c r="D322" s="429"/>
      <c r="F322" s="429"/>
      <c r="I322" s="427"/>
      <c r="J322" s="427"/>
      <c r="K322" s="427"/>
      <c r="L322" s="427"/>
      <c r="M322" s="427"/>
      <c r="N322" s="427"/>
      <c r="O322" s="427"/>
      <c r="P322" s="427"/>
      <c r="Q322" s="427"/>
      <c r="R322" s="427"/>
      <c r="S322" s="427"/>
      <c r="T322" s="427"/>
      <c r="U322" s="427"/>
      <c r="V322" s="427"/>
      <c r="W322" s="427"/>
      <c r="X322" s="427"/>
      <c r="Y322" s="427"/>
      <c r="Z322" s="427"/>
      <c r="AA322" s="427"/>
      <c r="AB322" s="427"/>
      <c r="AC322" s="427"/>
      <c r="AD322" s="427"/>
      <c r="AE322" s="427"/>
      <c r="AF322" s="427"/>
      <c r="AG322" s="427"/>
      <c r="AH322" s="427"/>
      <c r="AI322" s="427"/>
      <c r="AJ322" s="427"/>
      <c r="AK322" s="427"/>
      <c r="AL322" s="427"/>
      <c r="AM322" s="427"/>
    </row>
    <row r="323" spans="2:39" s="428" customFormat="1" ht="11.25" customHeight="1">
      <c r="B323" s="429"/>
      <c r="C323" s="429"/>
      <c r="D323" s="429"/>
      <c r="F323" s="429"/>
      <c r="I323" s="427"/>
      <c r="J323" s="427"/>
      <c r="K323" s="427"/>
      <c r="L323" s="427"/>
      <c r="M323" s="427"/>
      <c r="N323" s="427"/>
      <c r="O323" s="427"/>
      <c r="P323" s="427"/>
      <c r="Q323" s="427"/>
      <c r="R323" s="427"/>
      <c r="S323" s="427"/>
      <c r="T323" s="427"/>
      <c r="U323" s="427"/>
      <c r="V323" s="427"/>
      <c r="W323" s="427"/>
      <c r="X323" s="427"/>
      <c r="Y323" s="427"/>
      <c r="Z323" s="427"/>
      <c r="AA323" s="427"/>
      <c r="AB323" s="427"/>
      <c r="AC323" s="427"/>
      <c r="AD323" s="427"/>
      <c r="AE323" s="427"/>
      <c r="AF323" s="427"/>
      <c r="AG323" s="427"/>
      <c r="AH323" s="427"/>
      <c r="AI323" s="427"/>
      <c r="AJ323" s="427"/>
      <c r="AK323" s="427"/>
      <c r="AL323" s="427"/>
      <c r="AM323" s="427"/>
    </row>
    <row r="324" spans="2:39" s="428" customFormat="1" ht="11.25" customHeight="1">
      <c r="B324" s="429"/>
      <c r="C324" s="429"/>
      <c r="D324" s="429"/>
      <c r="F324" s="429"/>
      <c r="I324" s="427"/>
      <c r="J324" s="427"/>
      <c r="K324" s="427"/>
      <c r="L324" s="427"/>
      <c r="M324" s="427"/>
      <c r="N324" s="427"/>
      <c r="O324" s="427"/>
      <c r="P324" s="427"/>
      <c r="Q324" s="427"/>
      <c r="R324" s="427"/>
      <c r="S324" s="427"/>
      <c r="T324" s="427"/>
      <c r="U324" s="427"/>
      <c r="V324" s="427"/>
      <c r="W324" s="427"/>
      <c r="X324" s="427"/>
      <c r="Y324" s="427"/>
      <c r="Z324" s="427"/>
      <c r="AA324" s="427"/>
      <c r="AB324" s="427"/>
      <c r="AC324" s="427"/>
      <c r="AD324" s="427"/>
      <c r="AE324" s="427"/>
      <c r="AF324" s="427"/>
      <c r="AG324" s="427"/>
      <c r="AH324" s="427"/>
      <c r="AI324" s="427"/>
      <c r="AJ324" s="427"/>
      <c r="AK324" s="427"/>
      <c r="AL324" s="427"/>
      <c r="AM324" s="427"/>
    </row>
    <row r="325" spans="2:39" s="428" customFormat="1" ht="11.25" customHeight="1">
      <c r="B325" s="429"/>
      <c r="C325" s="429"/>
      <c r="D325" s="429"/>
      <c r="F325" s="429"/>
      <c r="I325" s="427"/>
      <c r="J325" s="427"/>
      <c r="K325" s="427"/>
      <c r="L325" s="427"/>
      <c r="M325" s="427"/>
      <c r="N325" s="427"/>
      <c r="O325" s="427"/>
      <c r="P325" s="427"/>
      <c r="Q325" s="427"/>
      <c r="R325" s="427"/>
      <c r="S325" s="427"/>
      <c r="T325" s="427"/>
      <c r="U325" s="427"/>
      <c r="V325" s="427"/>
      <c r="W325" s="427"/>
      <c r="X325" s="427"/>
      <c r="Y325" s="427"/>
      <c r="Z325" s="427"/>
      <c r="AA325" s="427"/>
      <c r="AB325" s="427"/>
      <c r="AC325" s="427"/>
      <c r="AD325" s="427"/>
      <c r="AE325" s="427"/>
      <c r="AF325" s="427"/>
      <c r="AG325" s="427"/>
      <c r="AH325" s="427"/>
      <c r="AI325" s="427"/>
      <c r="AJ325" s="427"/>
      <c r="AK325" s="427"/>
      <c r="AL325" s="427"/>
      <c r="AM325" s="427"/>
    </row>
    <row r="326" spans="2:39" s="428" customFormat="1" ht="11.25" customHeight="1">
      <c r="B326" s="429"/>
      <c r="C326" s="429"/>
      <c r="D326" s="429"/>
      <c r="F326" s="429"/>
      <c r="I326" s="427"/>
      <c r="J326" s="427"/>
      <c r="K326" s="427"/>
      <c r="L326" s="427"/>
      <c r="M326" s="427"/>
      <c r="N326" s="427"/>
      <c r="O326" s="427"/>
      <c r="P326" s="427"/>
      <c r="Q326" s="427"/>
      <c r="R326" s="427"/>
      <c r="S326" s="427"/>
      <c r="T326" s="427"/>
      <c r="U326" s="427"/>
      <c r="V326" s="427"/>
      <c r="W326" s="427"/>
      <c r="X326" s="427"/>
      <c r="Y326" s="427"/>
      <c r="Z326" s="427"/>
      <c r="AA326" s="427"/>
      <c r="AB326" s="427"/>
      <c r="AC326" s="427"/>
      <c r="AD326" s="427"/>
      <c r="AE326" s="427"/>
      <c r="AF326" s="427"/>
      <c r="AG326" s="427"/>
      <c r="AH326" s="427"/>
      <c r="AI326" s="427"/>
      <c r="AJ326" s="427"/>
      <c r="AK326" s="427"/>
      <c r="AL326" s="427"/>
      <c r="AM326" s="427"/>
    </row>
    <row r="327" spans="2:39" s="428" customFormat="1" ht="11.25" customHeight="1">
      <c r="B327" s="429"/>
      <c r="C327" s="429"/>
      <c r="D327" s="429"/>
      <c r="F327" s="429"/>
      <c r="I327" s="427"/>
      <c r="J327" s="427"/>
      <c r="K327" s="427"/>
      <c r="L327" s="427"/>
      <c r="M327" s="427"/>
      <c r="N327" s="427"/>
      <c r="O327" s="427"/>
      <c r="P327" s="427"/>
      <c r="Q327" s="427"/>
      <c r="R327" s="427"/>
      <c r="S327" s="427"/>
      <c r="T327" s="427"/>
      <c r="U327" s="427"/>
      <c r="V327" s="427"/>
      <c r="W327" s="427"/>
      <c r="X327" s="427"/>
      <c r="Y327" s="427"/>
      <c r="Z327" s="427"/>
      <c r="AA327" s="427"/>
      <c r="AB327" s="427"/>
      <c r="AC327" s="427"/>
      <c r="AD327" s="427"/>
      <c r="AE327" s="427"/>
      <c r="AF327" s="427"/>
      <c r="AG327" s="427"/>
      <c r="AH327" s="427"/>
      <c r="AI327" s="427"/>
      <c r="AJ327" s="427"/>
      <c r="AK327" s="427"/>
      <c r="AL327" s="427"/>
      <c r="AM327" s="427"/>
    </row>
    <row r="328" spans="2:39" s="428" customFormat="1" ht="11.25" customHeight="1">
      <c r="B328" s="429"/>
      <c r="C328" s="429"/>
      <c r="D328" s="429"/>
      <c r="F328" s="429"/>
      <c r="I328" s="427"/>
      <c r="J328" s="427"/>
      <c r="K328" s="427"/>
      <c r="L328" s="427"/>
      <c r="M328" s="427"/>
      <c r="N328" s="427"/>
      <c r="O328" s="427"/>
      <c r="P328" s="427"/>
      <c r="Q328" s="427"/>
      <c r="R328" s="427"/>
      <c r="S328" s="427"/>
      <c r="T328" s="427"/>
      <c r="U328" s="427"/>
      <c r="V328" s="427"/>
      <c r="W328" s="427"/>
      <c r="X328" s="427"/>
      <c r="Y328" s="427"/>
      <c r="Z328" s="427"/>
      <c r="AA328" s="427"/>
      <c r="AB328" s="427"/>
      <c r="AC328" s="427"/>
      <c r="AD328" s="427"/>
      <c r="AE328" s="427"/>
      <c r="AF328" s="427"/>
      <c r="AG328" s="427"/>
      <c r="AH328" s="427"/>
      <c r="AI328" s="427"/>
      <c r="AJ328" s="427"/>
      <c r="AK328" s="427"/>
      <c r="AL328" s="427"/>
      <c r="AM328" s="427"/>
    </row>
    <row r="329" spans="2:39" s="428" customFormat="1" ht="11.25" customHeight="1">
      <c r="B329" s="429"/>
      <c r="C329" s="429"/>
      <c r="D329" s="429"/>
      <c r="F329" s="429"/>
      <c r="I329" s="427"/>
      <c r="J329" s="427"/>
      <c r="K329" s="427"/>
      <c r="L329" s="427"/>
      <c r="M329" s="427"/>
      <c r="N329" s="427"/>
      <c r="O329" s="427"/>
      <c r="P329" s="427"/>
      <c r="Q329" s="427"/>
      <c r="R329" s="427"/>
      <c r="S329" s="427"/>
      <c r="T329" s="427"/>
      <c r="U329" s="427"/>
      <c r="V329" s="427"/>
      <c r="W329" s="427"/>
      <c r="X329" s="427"/>
      <c r="Y329" s="427"/>
      <c r="Z329" s="427"/>
      <c r="AA329" s="427"/>
      <c r="AB329" s="427"/>
      <c r="AC329" s="427"/>
      <c r="AD329" s="427"/>
      <c r="AE329" s="427"/>
      <c r="AF329" s="427"/>
      <c r="AG329" s="427"/>
      <c r="AH329" s="427"/>
      <c r="AI329" s="427"/>
      <c r="AJ329" s="427"/>
      <c r="AK329" s="427"/>
      <c r="AL329" s="427"/>
      <c r="AM329" s="427"/>
    </row>
    <row r="330" spans="2:39" s="428" customFormat="1" ht="11.25" customHeight="1">
      <c r="B330" s="429"/>
      <c r="C330" s="429"/>
      <c r="D330" s="429"/>
      <c r="F330" s="429"/>
      <c r="I330" s="427"/>
      <c r="J330" s="427"/>
      <c r="K330" s="427"/>
      <c r="L330" s="427"/>
      <c r="M330" s="427"/>
      <c r="N330" s="427"/>
      <c r="O330" s="427"/>
      <c r="P330" s="427"/>
      <c r="Q330" s="427"/>
      <c r="R330" s="427"/>
      <c r="S330" s="427"/>
      <c r="T330" s="427"/>
      <c r="U330" s="427"/>
      <c r="V330" s="427"/>
      <c r="W330" s="427"/>
      <c r="X330" s="427"/>
      <c r="Y330" s="427"/>
      <c r="Z330" s="427"/>
      <c r="AA330" s="427"/>
      <c r="AB330" s="427"/>
      <c r="AC330" s="427"/>
      <c r="AD330" s="427"/>
      <c r="AE330" s="427"/>
      <c r="AF330" s="427"/>
      <c r="AG330" s="427"/>
      <c r="AH330" s="427"/>
      <c r="AI330" s="427"/>
      <c r="AJ330" s="427"/>
      <c r="AK330" s="427"/>
      <c r="AL330" s="427"/>
      <c r="AM330" s="427"/>
    </row>
    <row r="331" spans="2:39" s="428" customFormat="1" ht="11.25" customHeight="1">
      <c r="B331" s="429"/>
      <c r="C331" s="429"/>
      <c r="D331" s="429"/>
      <c r="F331" s="429"/>
      <c r="I331" s="427"/>
      <c r="J331" s="427"/>
      <c r="K331" s="427"/>
      <c r="L331" s="427"/>
      <c r="M331" s="427"/>
      <c r="N331" s="427"/>
      <c r="O331" s="427"/>
      <c r="P331" s="427"/>
      <c r="Q331" s="427"/>
      <c r="R331" s="427"/>
      <c r="S331" s="427"/>
      <c r="T331" s="427"/>
      <c r="U331" s="427"/>
      <c r="V331" s="427"/>
      <c r="W331" s="427"/>
      <c r="X331" s="427"/>
      <c r="Y331" s="427"/>
      <c r="Z331" s="427"/>
      <c r="AA331" s="427"/>
      <c r="AB331" s="427"/>
      <c r="AC331" s="427"/>
      <c r="AD331" s="427"/>
      <c r="AE331" s="427"/>
      <c r="AF331" s="427"/>
      <c r="AG331" s="427"/>
      <c r="AH331" s="427"/>
      <c r="AI331" s="427"/>
      <c r="AJ331" s="427"/>
      <c r="AK331" s="427"/>
      <c r="AL331" s="427"/>
      <c r="AM331" s="427"/>
    </row>
    <row r="332" spans="2:39" s="428" customFormat="1" ht="11.25" customHeight="1">
      <c r="B332" s="429"/>
      <c r="C332" s="429"/>
      <c r="D332" s="429"/>
      <c r="F332" s="429"/>
      <c r="I332" s="427"/>
      <c r="J332" s="427"/>
      <c r="K332" s="427"/>
      <c r="L332" s="427"/>
      <c r="M332" s="427"/>
      <c r="N332" s="427"/>
      <c r="O332" s="427"/>
      <c r="P332" s="427"/>
      <c r="Q332" s="427"/>
      <c r="R332" s="427"/>
      <c r="S332" s="427"/>
      <c r="T332" s="427"/>
      <c r="U332" s="427"/>
      <c r="V332" s="427"/>
      <c r="W332" s="427"/>
      <c r="X332" s="427"/>
      <c r="Y332" s="427"/>
      <c r="Z332" s="427"/>
      <c r="AA332" s="427"/>
      <c r="AB332" s="427"/>
      <c r="AC332" s="427"/>
      <c r="AD332" s="427"/>
      <c r="AE332" s="427"/>
      <c r="AF332" s="427"/>
      <c r="AG332" s="427"/>
      <c r="AH332" s="427"/>
      <c r="AI332" s="427"/>
      <c r="AJ332" s="427"/>
      <c r="AK332" s="427"/>
      <c r="AL332" s="427"/>
      <c r="AM332" s="427"/>
    </row>
    <row r="333" spans="2:39" s="428" customFormat="1" ht="11.25" customHeight="1">
      <c r="B333" s="429"/>
      <c r="C333" s="429"/>
      <c r="D333" s="429"/>
      <c r="F333" s="429"/>
      <c r="I333" s="427"/>
      <c r="J333" s="427"/>
      <c r="K333" s="427"/>
      <c r="L333" s="427"/>
      <c r="M333" s="427"/>
      <c r="N333" s="427"/>
      <c r="O333" s="427"/>
      <c r="P333" s="427"/>
      <c r="Q333" s="427"/>
      <c r="R333" s="427"/>
      <c r="S333" s="427"/>
      <c r="T333" s="427"/>
      <c r="U333" s="427"/>
      <c r="V333" s="427"/>
      <c r="W333" s="427"/>
      <c r="X333" s="427"/>
      <c r="Y333" s="427"/>
      <c r="Z333" s="427"/>
      <c r="AA333" s="427"/>
      <c r="AB333" s="427"/>
      <c r="AC333" s="427"/>
      <c r="AD333" s="427"/>
      <c r="AE333" s="427"/>
      <c r="AF333" s="427"/>
      <c r="AG333" s="427"/>
      <c r="AH333" s="427"/>
      <c r="AI333" s="427"/>
      <c r="AJ333" s="427"/>
      <c r="AK333" s="427"/>
      <c r="AL333" s="427"/>
      <c r="AM333" s="427"/>
    </row>
    <row r="334" spans="2:39" s="428" customFormat="1" ht="11.25" customHeight="1">
      <c r="B334" s="429"/>
      <c r="C334" s="429"/>
      <c r="D334" s="429"/>
      <c r="F334" s="429"/>
      <c r="I334" s="427"/>
      <c r="J334" s="427"/>
      <c r="K334" s="427"/>
      <c r="L334" s="427"/>
      <c r="M334" s="427"/>
      <c r="N334" s="427"/>
      <c r="O334" s="427"/>
      <c r="P334" s="427"/>
      <c r="Q334" s="427"/>
      <c r="R334" s="427"/>
      <c r="S334" s="427"/>
      <c r="T334" s="427"/>
      <c r="U334" s="427"/>
      <c r="V334" s="427"/>
      <c r="W334" s="427"/>
      <c r="X334" s="427"/>
      <c r="Y334" s="427"/>
      <c r="Z334" s="427"/>
      <c r="AA334" s="427"/>
      <c r="AB334" s="427"/>
      <c r="AC334" s="427"/>
      <c r="AD334" s="427"/>
      <c r="AE334" s="427"/>
      <c r="AF334" s="427"/>
      <c r="AG334" s="427"/>
      <c r="AH334" s="427"/>
      <c r="AI334" s="427"/>
      <c r="AJ334" s="427"/>
      <c r="AK334" s="427"/>
      <c r="AL334" s="427"/>
      <c r="AM334" s="427"/>
    </row>
    <row r="335" spans="2:39" s="428" customFormat="1" ht="11.25" customHeight="1">
      <c r="B335" s="429"/>
      <c r="C335" s="429"/>
      <c r="D335" s="429"/>
      <c r="F335" s="429"/>
      <c r="I335" s="427"/>
      <c r="J335" s="427"/>
      <c r="K335" s="427"/>
      <c r="L335" s="427"/>
      <c r="M335" s="427"/>
      <c r="N335" s="427"/>
      <c r="O335" s="427"/>
      <c r="P335" s="427"/>
      <c r="Q335" s="427"/>
      <c r="R335" s="427"/>
      <c r="S335" s="427"/>
      <c r="T335" s="427"/>
      <c r="U335" s="427"/>
      <c r="V335" s="427"/>
      <c r="W335" s="427"/>
      <c r="X335" s="427"/>
      <c r="Y335" s="427"/>
      <c r="Z335" s="427"/>
      <c r="AA335" s="427"/>
      <c r="AB335" s="427"/>
      <c r="AC335" s="427"/>
      <c r="AD335" s="427"/>
      <c r="AE335" s="427"/>
      <c r="AF335" s="427"/>
      <c r="AG335" s="427"/>
      <c r="AH335" s="427"/>
      <c r="AI335" s="427"/>
      <c r="AJ335" s="427"/>
      <c r="AK335" s="427"/>
      <c r="AL335" s="427"/>
      <c r="AM335" s="427"/>
    </row>
    <row r="336" spans="2:39" s="428" customFormat="1" ht="11.25" customHeight="1">
      <c r="B336" s="429"/>
      <c r="C336" s="429"/>
      <c r="D336" s="429"/>
      <c r="F336" s="429"/>
      <c r="I336" s="427"/>
      <c r="J336" s="427"/>
      <c r="K336" s="427"/>
      <c r="L336" s="427"/>
      <c r="M336" s="427"/>
      <c r="N336" s="427"/>
      <c r="O336" s="427"/>
      <c r="P336" s="427"/>
      <c r="Q336" s="427"/>
      <c r="R336" s="427"/>
      <c r="S336" s="427"/>
      <c r="T336" s="427"/>
      <c r="U336" s="427"/>
      <c r="V336" s="427"/>
      <c r="W336" s="427"/>
      <c r="X336" s="427"/>
      <c r="Y336" s="427"/>
      <c r="Z336" s="427"/>
      <c r="AA336" s="427"/>
      <c r="AB336" s="427"/>
      <c r="AC336" s="427"/>
      <c r="AD336" s="427"/>
      <c r="AE336" s="427"/>
      <c r="AF336" s="427"/>
      <c r="AG336" s="427"/>
      <c r="AH336" s="427"/>
      <c r="AI336" s="427"/>
      <c r="AJ336" s="427"/>
      <c r="AK336" s="427"/>
      <c r="AL336" s="427"/>
      <c r="AM336" s="427"/>
    </row>
    <row r="337" spans="2:39" s="428" customFormat="1" ht="11.25" customHeight="1">
      <c r="B337" s="429"/>
      <c r="C337" s="429"/>
      <c r="D337" s="429"/>
      <c r="F337" s="429"/>
      <c r="I337" s="427"/>
      <c r="J337" s="427"/>
      <c r="K337" s="427"/>
      <c r="L337" s="427"/>
      <c r="M337" s="427"/>
      <c r="N337" s="427"/>
      <c r="O337" s="427"/>
      <c r="P337" s="427"/>
      <c r="Q337" s="427"/>
      <c r="R337" s="427"/>
      <c r="S337" s="427"/>
      <c r="T337" s="427"/>
      <c r="U337" s="427"/>
      <c r="V337" s="427"/>
      <c r="W337" s="427"/>
      <c r="X337" s="427"/>
      <c r="Y337" s="427"/>
      <c r="Z337" s="427"/>
      <c r="AA337" s="427"/>
      <c r="AB337" s="427"/>
      <c r="AC337" s="427"/>
      <c r="AD337" s="427"/>
      <c r="AE337" s="427"/>
      <c r="AF337" s="427"/>
      <c r="AG337" s="427"/>
      <c r="AH337" s="427"/>
      <c r="AI337" s="427"/>
      <c r="AJ337" s="427"/>
      <c r="AK337" s="427"/>
      <c r="AL337" s="427"/>
      <c r="AM337" s="427"/>
    </row>
    <row r="338" spans="2:39" s="428" customFormat="1" ht="11.25" customHeight="1">
      <c r="B338" s="429"/>
      <c r="C338" s="429"/>
      <c r="D338" s="429"/>
      <c r="F338" s="429"/>
      <c r="I338" s="427"/>
      <c r="J338" s="427"/>
      <c r="K338" s="427"/>
      <c r="L338" s="427"/>
      <c r="M338" s="427"/>
      <c r="N338" s="427"/>
      <c r="O338" s="427"/>
      <c r="P338" s="427"/>
      <c r="Q338" s="427"/>
      <c r="R338" s="427"/>
      <c r="S338" s="427"/>
      <c r="T338" s="427"/>
      <c r="U338" s="427"/>
      <c r="V338" s="427"/>
      <c r="W338" s="427"/>
      <c r="X338" s="427"/>
      <c r="Y338" s="427"/>
      <c r="Z338" s="427"/>
      <c r="AA338" s="427"/>
      <c r="AB338" s="427"/>
      <c r="AC338" s="427"/>
      <c r="AD338" s="427"/>
      <c r="AE338" s="427"/>
      <c r="AF338" s="427"/>
      <c r="AG338" s="427"/>
      <c r="AH338" s="427"/>
      <c r="AI338" s="427"/>
      <c r="AJ338" s="427"/>
      <c r="AK338" s="427"/>
      <c r="AL338" s="427"/>
      <c r="AM338" s="427"/>
    </row>
    <row r="339" spans="2:39" s="428" customFormat="1" ht="11.25" customHeight="1">
      <c r="B339" s="429"/>
      <c r="C339" s="429"/>
      <c r="D339" s="429"/>
      <c r="F339" s="429"/>
      <c r="I339" s="427"/>
      <c r="J339" s="427"/>
      <c r="K339" s="427"/>
      <c r="L339" s="427"/>
      <c r="M339" s="427"/>
      <c r="N339" s="427"/>
      <c r="O339" s="427"/>
      <c r="P339" s="427"/>
      <c r="Q339" s="427"/>
      <c r="R339" s="427"/>
      <c r="S339" s="427"/>
      <c r="T339" s="427"/>
      <c r="U339" s="427"/>
      <c r="V339" s="427"/>
      <c r="W339" s="427"/>
      <c r="X339" s="427"/>
      <c r="Y339" s="427"/>
      <c r="Z339" s="427"/>
      <c r="AA339" s="427"/>
      <c r="AB339" s="427"/>
      <c r="AC339" s="427"/>
      <c r="AD339" s="427"/>
      <c r="AE339" s="427"/>
      <c r="AF339" s="427"/>
      <c r="AG339" s="427"/>
      <c r="AH339" s="427"/>
      <c r="AI339" s="427"/>
      <c r="AJ339" s="427"/>
      <c r="AK339" s="427"/>
      <c r="AL339" s="427"/>
      <c r="AM339" s="427"/>
    </row>
    <row r="340" spans="2:39" s="428" customFormat="1" ht="11.25" customHeight="1">
      <c r="B340" s="429"/>
      <c r="C340" s="429"/>
      <c r="D340" s="429"/>
      <c r="F340" s="429"/>
      <c r="I340" s="427"/>
      <c r="J340" s="427"/>
      <c r="K340" s="427"/>
      <c r="L340" s="427"/>
      <c r="M340" s="427"/>
      <c r="N340" s="427"/>
      <c r="O340" s="427"/>
      <c r="P340" s="427"/>
      <c r="Q340" s="427"/>
      <c r="R340" s="427"/>
      <c r="S340" s="427"/>
      <c r="T340" s="427"/>
      <c r="U340" s="427"/>
      <c r="V340" s="427"/>
      <c r="W340" s="427"/>
      <c r="X340" s="427"/>
      <c r="Y340" s="427"/>
      <c r="Z340" s="427"/>
      <c r="AA340" s="427"/>
      <c r="AB340" s="427"/>
      <c r="AC340" s="427"/>
      <c r="AD340" s="427"/>
      <c r="AE340" s="427"/>
      <c r="AF340" s="427"/>
      <c r="AG340" s="427"/>
      <c r="AH340" s="427"/>
      <c r="AI340" s="427"/>
      <c r="AJ340" s="427"/>
      <c r="AK340" s="427"/>
      <c r="AL340" s="427"/>
      <c r="AM340" s="427"/>
    </row>
    <row r="341" spans="2:39" s="428" customFormat="1" ht="11.25" customHeight="1">
      <c r="B341" s="429"/>
      <c r="C341" s="429"/>
      <c r="D341" s="429"/>
      <c r="F341" s="429"/>
      <c r="I341" s="427"/>
      <c r="J341" s="427"/>
      <c r="K341" s="427"/>
      <c r="L341" s="427"/>
      <c r="M341" s="427"/>
      <c r="N341" s="427"/>
      <c r="O341" s="427"/>
      <c r="P341" s="427"/>
      <c r="Q341" s="427"/>
      <c r="R341" s="427"/>
      <c r="S341" s="427"/>
      <c r="T341" s="427"/>
      <c r="U341" s="427"/>
      <c r="V341" s="427"/>
      <c r="W341" s="427"/>
      <c r="X341" s="427"/>
      <c r="Y341" s="427"/>
      <c r="Z341" s="427"/>
      <c r="AA341" s="427"/>
      <c r="AB341" s="427"/>
      <c r="AC341" s="427"/>
      <c r="AD341" s="427"/>
      <c r="AE341" s="427"/>
      <c r="AF341" s="427"/>
      <c r="AG341" s="427"/>
      <c r="AH341" s="427"/>
      <c r="AI341" s="427"/>
      <c r="AJ341" s="427"/>
      <c r="AK341" s="427"/>
      <c r="AL341" s="427"/>
      <c r="AM341" s="427"/>
    </row>
    <row r="342" spans="2:39" s="428" customFormat="1" ht="11.25" customHeight="1">
      <c r="B342" s="429"/>
      <c r="C342" s="429"/>
      <c r="D342" s="429"/>
      <c r="F342" s="429"/>
      <c r="I342" s="427"/>
      <c r="J342" s="427"/>
      <c r="K342" s="427"/>
      <c r="L342" s="427"/>
      <c r="M342" s="427"/>
      <c r="N342" s="427"/>
      <c r="O342" s="427"/>
      <c r="P342" s="427"/>
      <c r="Q342" s="427"/>
      <c r="R342" s="427"/>
      <c r="S342" s="427"/>
      <c r="T342" s="427"/>
      <c r="U342" s="427"/>
      <c r="V342" s="427"/>
      <c r="W342" s="427"/>
      <c r="X342" s="427"/>
      <c r="Y342" s="427"/>
      <c r="Z342" s="427"/>
      <c r="AA342" s="427"/>
      <c r="AB342" s="427"/>
      <c r="AC342" s="427"/>
      <c r="AD342" s="427"/>
      <c r="AE342" s="427"/>
      <c r="AF342" s="427"/>
      <c r="AG342" s="427"/>
      <c r="AH342" s="427"/>
      <c r="AI342" s="427"/>
      <c r="AJ342" s="427"/>
      <c r="AK342" s="427"/>
      <c r="AL342" s="427"/>
      <c r="AM342" s="427"/>
    </row>
    <row r="343" spans="2:39" s="428" customFormat="1" ht="11.25" customHeight="1">
      <c r="B343" s="429"/>
      <c r="C343" s="429"/>
      <c r="D343" s="429"/>
      <c r="F343" s="429"/>
      <c r="I343" s="427"/>
      <c r="J343" s="427"/>
      <c r="K343" s="427"/>
      <c r="L343" s="427"/>
      <c r="M343" s="427"/>
      <c r="N343" s="427"/>
      <c r="O343" s="427"/>
      <c r="P343" s="427"/>
      <c r="Q343" s="427"/>
      <c r="R343" s="427"/>
      <c r="S343" s="427"/>
      <c r="T343" s="427"/>
      <c r="U343" s="427"/>
      <c r="V343" s="427"/>
      <c r="W343" s="427"/>
      <c r="X343" s="427"/>
      <c r="Y343" s="427"/>
      <c r="Z343" s="427"/>
      <c r="AA343" s="427"/>
      <c r="AB343" s="427"/>
      <c r="AC343" s="427"/>
      <c r="AD343" s="427"/>
      <c r="AE343" s="427"/>
      <c r="AF343" s="427"/>
      <c r="AG343" s="427"/>
      <c r="AH343" s="427"/>
      <c r="AI343" s="427"/>
      <c r="AJ343" s="427"/>
      <c r="AK343" s="427"/>
      <c r="AL343" s="427"/>
      <c r="AM343" s="427"/>
    </row>
    <row r="344" spans="2:39" s="428" customFormat="1" ht="11.25" customHeight="1">
      <c r="B344" s="429"/>
      <c r="C344" s="429"/>
      <c r="D344" s="429"/>
      <c r="F344" s="429"/>
      <c r="I344" s="427"/>
      <c r="J344" s="427"/>
      <c r="K344" s="427"/>
      <c r="L344" s="427"/>
      <c r="M344" s="427"/>
      <c r="N344" s="427"/>
      <c r="O344" s="427"/>
      <c r="P344" s="427"/>
      <c r="Q344" s="427"/>
      <c r="R344" s="427"/>
      <c r="S344" s="427"/>
      <c r="T344" s="427"/>
      <c r="U344" s="427"/>
      <c r="V344" s="427"/>
      <c r="W344" s="427"/>
      <c r="X344" s="427"/>
      <c r="Y344" s="427"/>
      <c r="Z344" s="427"/>
      <c r="AA344" s="427"/>
      <c r="AB344" s="427"/>
      <c r="AC344" s="427"/>
      <c r="AD344" s="427"/>
      <c r="AE344" s="427"/>
      <c r="AF344" s="427"/>
      <c r="AG344" s="427"/>
      <c r="AH344" s="427"/>
      <c r="AI344" s="427"/>
      <c r="AJ344" s="427"/>
      <c r="AK344" s="427"/>
      <c r="AL344" s="427"/>
      <c r="AM344" s="427"/>
    </row>
    <row r="345" spans="2:39" s="428" customFormat="1" ht="11.25" customHeight="1">
      <c r="B345" s="429"/>
      <c r="C345" s="429"/>
      <c r="D345" s="429"/>
      <c r="F345" s="429"/>
      <c r="I345" s="427"/>
      <c r="J345" s="427"/>
      <c r="K345" s="427"/>
      <c r="L345" s="427"/>
      <c r="M345" s="427"/>
      <c r="N345" s="427"/>
      <c r="O345" s="427"/>
      <c r="P345" s="427"/>
      <c r="Q345" s="427"/>
      <c r="R345" s="427"/>
      <c r="S345" s="427"/>
      <c r="T345" s="427"/>
      <c r="U345" s="427"/>
      <c r="V345" s="427"/>
      <c r="W345" s="427"/>
      <c r="X345" s="427"/>
      <c r="Y345" s="427"/>
      <c r="Z345" s="427"/>
      <c r="AA345" s="427"/>
      <c r="AB345" s="427"/>
      <c r="AC345" s="427"/>
      <c r="AD345" s="427"/>
      <c r="AE345" s="427"/>
      <c r="AF345" s="427"/>
      <c r="AG345" s="427"/>
      <c r="AH345" s="427"/>
      <c r="AI345" s="427"/>
      <c r="AJ345" s="427"/>
      <c r="AK345" s="427"/>
      <c r="AL345" s="427"/>
      <c r="AM345" s="427"/>
    </row>
    <row r="346" spans="2:39" s="428" customFormat="1" ht="11.25" customHeight="1">
      <c r="B346" s="429"/>
      <c r="C346" s="429"/>
      <c r="D346" s="429"/>
      <c r="F346" s="429"/>
      <c r="I346" s="427"/>
      <c r="J346" s="427"/>
      <c r="K346" s="427"/>
      <c r="L346" s="427"/>
      <c r="M346" s="427"/>
      <c r="N346" s="427"/>
      <c r="O346" s="427"/>
      <c r="P346" s="427"/>
      <c r="Q346" s="427"/>
      <c r="R346" s="427"/>
      <c r="S346" s="427"/>
      <c r="T346" s="427"/>
      <c r="U346" s="427"/>
      <c r="V346" s="427"/>
      <c r="W346" s="427"/>
      <c r="X346" s="427"/>
      <c r="Y346" s="427"/>
      <c r="Z346" s="427"/>
      <c r="AA346" s="427"/>
      <c r="AB346" s="427"/>
      <c r="AC346" s="427"/>
      <c r="AD346" s="427"/>
      <c r="AE346" s="427"/>
      <c r="AF346" s="427"/>
      <c r="AG346" s="427"/>
      <c r="AH346" s="427"/>
      <c r="AI346" s="427"/>
      <c r="AJ346" s="427"/>
      <c r="AK346" s="427"/>
      <c r="AL346" s="427"/>
      <c r="AM346" s="427"/>
    </row>
    <row r="347" spans="2:39" s="428" customFormat="1" ht="11.25" customHeight="1">
      <c r="B347" s="429"/>
      <c r="C347" s="429"/>
      <c r="D347" s="429"/>
      <c r="F347" s="429"/>
      <c r="I347" s="427"/>
      <c r="J347" s="427"/>
      <c r="K347" s="427"/>
      <c r="L347" s="427"/>
      <c r="M347" s="427"/>
      <c r="N347" s="427"/>
      <c r="O347" s="427"/>
      <c r="P347" s="427"/>
      <c r="Q347" s="427"/>
      <c r="R347" s="427"/>
      <c r="S347" s="427"/>
      <c r="T347" s="427"/>
      <c r="U347" s="427"/>
      <c r="V347" s="427"/>
      <c r="W347" s="427"/>
      <c r="X347" s="427"/>
      <c r="Y347" s="427"/>
      <c r="Z347" s="427"/>
      <c r="AA347" s="427"/>
      <c r="AB347" s="427"/>
      <c r="AC347" s="427"/>
      <c r="AD347" s="427"/>
      <c r="AE347" s="427"/>
      <c r="AF347" s="427"/>
      <c r="AG347" s="427"/>
      <c r="AH347" s="427"/>
      <c r="AI347" s="427"/>
      <c r="AJ347" s="427"/>
      <c r="AK347" s="427"/>
      <c r="AL347" s="427"/>
      <c r="AM347" s="427"/>
    </row>
    <row r="348" spans="2:39" s="428" customFormat="1" ht="11.25" customHeight="1">
      <c r="B348" s="429"/>
      <c r="C348" s="429"/>
      <c r="D348" s="429"/>
      <c r="F348" s="429"/>
      <c r="I348" s="427"/>
      <c r="J348" s="427"/>
      <c r="K348" s="427"/>
      <c r="L348" s="427"/>
      <c r="M348" s="427"/>
      <c r="N348" s="427"/>
      <c r="O348" s="427"/>
      <c r="P348" s="427"/>
      <c r="Q348" s="427"/>
      <c r="R348" s="427"/>
      <c r="S348" s="427"/>
      <c r="T348" s="427"/>
      <c r="U348" s="427"/>
      <c r="V348" s="427"/>
      <c r="W348" s="427"/>
      <c r="X348" s="427"/>
      <c r="Y348" s="427"/>
      <c r="Z348" s="427"/>
      <c r="AA348" s="427"/>
      <c r="AB348" s="427"/>
      <c r="AC348" s="427"/>
      <c r="AD348" s="427"/>
      <c r="AE348" s="427"/>
      <c r="AF348" s="427"/>
      <c r="AG348" s="427"/>
      <c r="AH348" s="427"/>
      <c r="AI348" s="427"/>
      <c r="AJ348" s="427"/>
      <c r="AK348" s="427"/>
      <c r="AL348" s="427"/>
      <c r="AM348" s="427"/>
    </row>
    <row r="349" spans="2:39" s="428" customFormat="1" ht="11.25" customHeight="1">
      <c r="B349" s="429"/>
      <c r="C349" s="429"/>
      <c r="D349" s="429"/>
      <c r="F349" s="429"/>
      <c r="I349" s="427"/>
      <c r="J349" s="427"/>
      <c r="K349" s="427"/>
      <c r="L349" s="427"/>
      <c r="M349" s="427"/>
      <c r="N349" s="427"/>
      <c r="O349" s="427"/>
      <c r="P349" s="427"/>
      <c r="Q349" s="427"/>
      <c r="R349" s="427"/>
      <c r="S349" s="427"/>
      <c r="T349" s="427"/>
      <c r="U349" s="427"/>
      <c r="V349" s="427"/>
      <c r="W349" s="427"/>
      <c r="X349" s="427"/>
      <c r="Y349" s="427"/>
      <c r="Z349" s="427"/>
      <c r="AA349" s="427"/>
      <c r="AB349" s="427"/>
      <c r="AC349" s="427"/>
      <c r="AD349" s="427"/>
      <c r="AE349" s="427"/>
      <c r="AF349" s="427"/>
      <c r="AG349" s="427"/>
      <c r="AH349" s="427"/>
      <c r="AI349" s="427"/>
      <c r="AJ349" s="427"/>
      <c r="AK349" s="427"/>
      <c r="AL349" s="427"/>
      <c r="AM349" s="427"/>
    </row>
    <row r="350" spans="2:39" s="428" customFormat="1" ht="11.25" customHeight="1">
      <c r="B350" s="429"/>
      <c r="C350" s="429"/>
      <c r="D350" s="429"/>
      <c r="F350" s="429"/>
      <c r="I350" s="427"/>
      <c r="J350" s="427"/>
      <c r="K350" s="427"/>
      <c r="L350" s="427"/>
      <c r="M350" s="427"/>
      <c r="N350" s="427"/>
      <c r="O350" s="427"/>
      <c r="P350" s="427"/>
      <c r="Q350" s="427"/>
      <c r="R350" s="427"/>
      <c r="S350" s="427"/>
      <c r="T350" s="427"/>
      <c r="U350" s="427"/>
      <c r="V350" s="427"/>
      <c r="W350" s="427"/>
      <c r="X350" s="427"/>
      <c r="Y350" s="427"/>
      <c r="Z350" s="427"/>
      <c r="AA350" s="427"/>
      <c r="AB350" s="427"/>
      <c r="AC350" s="427"/>
      <c r="AD350" s="427"/>
      <c r="AE350" s="427"/>
      <c r="AF350" s="427"/>
      <c r="AG350" s="427"/>
      <c r="AH350" s="427"/>
      <c r="AI350" s="427"/>
      <c r="AJ350" s="427"/>
      <c r="AK350" s="427"/>
      <c r="AL350" s="427"/>
      <c r="AM350" s="427"/>
    </row>
    <row r="351" spans="2:39" s="428" customFormat="1" ht="11.25" customHeight="1">
      <c r="B351" s="429"/>
      <c r="C351" s="429"/>
      <c r="D351" s="429"/>
      <c r="F351" s="429"/>
      <c r="I351" s="427"/>
      <c r="J351" s="427"/>
      <c r="K351" s="427"/>
      <c r="L351" s="427"/>
      <c r="M351" s="427"/>
      <c r="N351" s="427"/>
      <c r="O351" s="427"/>
      <c r="P351" s="427"/>
      <c r="Q351" s="427"/>
      <c r="R351" s="427"/>
      <c r="S351" s="427"/>
      <c r="T351" s="427"/>
      <c r="U351" s="427"/>
      <c r="V351" s="427"/>
      <c r="W351" s="427"/>
      <c r="X351" s="427"/>
      <c r="Y351" s="427"/>
      <c r="Z351" s="427"/>
      <c r="AA351" s="427"/>
      <c r="AB351" s="427"/>
      <c r="AC351" s="427"/>
      <c r="AD351" s="427"/>
      <c r="AE351" s="427"/>
      <c r="AF351" s="427"/>
      <c r="AG351" s="427"/>
      <c r="AH351" s="427"/>
      <c r="AI351" s="427"/>
      <c r="AJ351" s="427"/>
      <c r="AK351" s="427"/>
      <c r="AL351" s="427"/>
      <c r="AM351" s="427"/>
    </row>
    <row r="352" spans="2:39" s="428" customFormat="1" ht="11.25" customHeight="1">
      <c r="B352" s="429"/>
      <c r="C352" s="429"/>
      <c r="D352" s="429"/>
      <c r="F352" s="429"/>
      <c r="I352" s="427"/>
      <c r="J352" s="427"/>
      <c r="K352" s="427"/>
      <c r="L352" s="427"/>
      <c r="M352" s="427"/>
      <c r="N352" s="427"/>
      <c r="O352" s="427"/>
      <c r="P352" s="427"/>
      <c r="Q352" s="427"/>
      <c r="R352" s="427"/>
      <c r="S352" s="427"/>
      <c r="T352" s="427"/>
      <c r="U352" s="427"/>
      <c r="V352" s="427"/>
      <c r="W352" s="427"/>
      <c r="X352" s="427"/>
      <c r="Y352" s="427"/>
      <c r="Z352" s="427"/>
      <c r="AA352" s="427"/>
      <c r="AB352" s="427"/>
      <c r="AC352" s="427"/>
      <c r="AD352" s="427"/>
      <c r="AE352" s="427"/>
      <c r="AF352" s="427"/>
      <c r="AG352" s="427"/>
      <c r="AH352" s="427"/>
      <c r="AI352" s="427"/>
      <c r="AJ352" s="427"/>
      <c r="AK352" s="427"/>
      <c r="AL352" s="427"/>
      <c r="AM352" s="427"/>
    </row>
    <row r="353" spans="2:39" s="428" customFormat="1" ht="11.25" customHeight="1">
      <c r="B353" s="429"/>
      <c r="C353" s="429"/>
      <c r="D353" s="429"/>
      <c r="F353" s="429"/>
      <c r="I353" s="427"/>
      <c r="J353" s="427"/>
      <c r="K353" s="427"/>
      <c r="L353" s="427"/>
      <c r="M353" s="427"/>
      <c r="N353" s="427"/>
      <c r="O353" s="427"/>
      <c r="P353" s="427"/>
      <c r="Q353" s="427"/>
      <c r="R353" s="427"/>
      <c r="S353" s="427"/>
      <c r="T353" s="427"/>
      <c r="U353" s="427"/>
      <c r="V353" s="427"/>
      <c r="W353" s="427"/>
      <c r="X353" s="427"/>
      <c r="Y353" s="427"/>
      <c r="Z353" s="427"/>
      <c r="AA353" s="427"/>
      <c r="AB353" s="427"/>
      <c r="AC353" s="427"/>
      <c r="AD353" s="427"/>
      <c r="AE353" s="427"/>
      <c r="AF353" s="427"/>
      <c r="AG353" s="427"/>
      <c r="AH353" s="427"/>
      <c r="AI353" s="427"/>
      <c r="AJ353" s="427"/>
      <c r="AK353" s="427"/>
      <c r="AL353" s="427"/>
      <c r="AM353" s="427"/>
    </row>
    <row r="354" spans="2:39" s="428" customFormat="1" ht="11.25" customHeight="1">
      <c r="B354" s="429"/>
      <c r="C354" s="429"/>
      <c r="D354" s="429"/>
      <c r="F354" s="429"/>
      <c r="I354" s="427"/>
      <c r="J354" s="427"/>
      <c r="K354" s="427"/>
      <c r="L354" s="427"/>
      <c r="M354" s="427"/>
      <c r="N354" s="427"/>
      <c r="O354" s="427"/>
      <c r="P354" s="427"/>
      <c r="Q354" s="427"/>
      <c r="R354" s="427"/>
      <c r="S354" s="427"/>
      <c r="T354" s="427"/>
      <c r="U354" s="427"/>
      <c r="V354" s="427"/>
      <c r="W354" s="427"/>
      <c r="X354" s="427"/>
      <c r="Y354" s="427"/>
      <c r="Z354" s="427"/>
      <c r="AA354" s="427"/>
      <c r="AB354" s="427"/>
      <c r="AC354" s="427"/>
      <c r="AD354" s="427"/>
      <c r="AE354" s="427"/>
      <c r="AF354" s="427"/>
      <c r="AG354" s="427"/>
      <c r="AH354" s="427"/>
      <c r="AI354" s="427"/>
      <c r="AJ354" s="427"/>
      <c r="AK354" s="427"/>
      <c r="AL354" s="427"/>
      <c r="AM354" s="427"/>
    </row>
    <row r="355" spans="2:39" s="428" customFormat="1" ht="11.25" customHeight="1">
      <c r="B355" s="429"/>
      <c r="C355" s="429"/>
      <c r="D355" s="429"/>
      <c r="F355" s="429"/>
      <c r="I355" s="427"/>
      <c r="J355" s="427"/>
      <c r="K355" s="427"/>
      <c r="L355" s="427"/>
      <c r="M355" s="427"/>
      <c r="N355" s="427"/>
      <c r="O355" s="427"/>
      <c r="P355" s="427"/>
      <c r="Q355" s="427"/>
      <c r="R355" s="427"/>
      <c r="S355" s="427"/>
      <c r="T355" s="427"/>
      <c r="U355" s="427"/>
      <c r="V355" s="427"/>
      <c r="W355" s="427"/>
      <c r="X355" s="427"/>
      <c r="Y355" s="427"/>
      <c r="Z355" s="427"/>
      <c r="AA355" s="427"/>
      <c r="AB355" s="427"/>
      <c r="AC355" s="427"/>
      <c r="AD355" s="427"/>
      <c r="AE355" s="427"/>
      <c r="AF355" s="427"/>
      <c r="AG355" s="427"/>
      <c r="AH355" s="427"/>
      <c r="AI355" s="427"/>
      <c r="AJ355" s="427"/>
      <c r="AK355" s="427"/>
      <c r="AL355" s="427"/>
      <c r="AM355" s="427"/>
    </row>
    <row r="356" spans="2:39" s="428" customFormat="1" ht="11.25" customHeight="1">
      <c r="B356" s="429"/>
      <c r="C356" s="429"/>
      <c r="D356" s="429"/>
      <c r="F356" s="429"/>
      <c r="I356" s="427"/>
      <c r="J356" s="427"/>
      <c r="K356" s="427"/>
      <c r="L356" s="427"/>
      <c r="M356" s="427"/>
      <c r="N356" s="427"/>
      <c r="O356" s="427"/>
      <c r="P356" s="427"/>
      <c r="Q356" s="427"/>
      <c r="R356" s="427"/>
      <c r="S356" s="427"/>
      <c r="T356" s="427"/>
      <c r="U356" s="427"/>
      <c r="V356" s="427"/>
      <c r="W356" s="427"/>
      <c r="X356" s="427"/>
      <c r="Y356" s="427"/>
      <c r="Z356" s="427"/>
      <c r="AA356" s="427"/>
      <c r="AB356" s="427"/>
      <c r="AC356" s="427"/>
      <c r="AD356" s="427"/>
      <c r="AE356" s="427"/>
      <c r="AF356" s="427"/>
      <c r="AG356" s="427"/>
      <c r="AH356" s="427"/>
      <c r="AI356" s="427"/>
      <c r="AJ356" s="427"/>
      <c r="AK356" s="427"/>
      <c r="AL356" s="427"/>
      <c r="AM356" s="427"/>
    </row>
    <row r="357" spans="2:39" s="428" customFormat="1" ht="11.25" customHeight="1">
      <c r="B357" s="429"/>
      <c r="C357" s="429"/>
      <c r="D357" s="429"/>
      <c r="F357" s="429"/>
      <c r="I357" s="427"/>
      <c r="J357" s="427"/>
      <c r="K357" s="427"/>
      <c r="L357" s="427"/>
      <c r="M357" s="427"/>
      <c r="N357" s="427"/>
      <c r="O357" s="427"/>
      <c r="P357" s="427"/>
      <c r="Q357" s="427"/>
      <c r="R357" s="427"/>
      <c r="S357" s="427"/>
      <c r="T357" s="427"/>
      <c r="U357" s="427"/>
      <c r="V357" s="427"/>
      <c r="W357" s="427"/>
      <c r="X357" s="427"/>
      <c r="Y357" s="427"/>
      <c r="Z357" s="427"/>
      <c r="AA357" s="427"/>
      <c r="AB357" s="427"/>
      <c r="AC357" s="427"/>
      <c r="AD357" s="427"/>
      <c r="AE357" s="427"/>
      <c r="AF357" s="427"/>
      <c r="AG357" s="427"/>
      <c r="AH357" s="427"/>
      <c r="AI357" s="427"/>
      <c r="AJ357" s="427"/>
      <c r="AK357" s="427"/>
      <c r="AL357" s="427"/>
      <c r="AM357" s="427"/>
    </row>
    <row r="358" spans="2:39" s="428" customFormat="1" ht="11.25" customHeight="1">
      <c r="B358" s="429"/>
      <c r="C358" s="429"/>
      <c r="D358" s="429"/>
      <c r="F358" s="429"/>
      <c r="I358" s="427"/>
      <c r="J358" s="427"/>
      <c r="K358" s="427"/>
      <c r="L358" s="427"/>
      <c r="M358" s="427"/>
      <c r="N358" s="427"/>
      <c r="O358" s="427"/>
      <c r="P358" s="427"/>
      <c r="Q358" s="427"/>
      <c r="R358" s="427"/>
      <c r="S358" s="427"/>
      <c r="T358" s="427"/>
      <c r="U358" s="427"/>
      <c r="V358" s="427"/>
      <c r="W358" s="427"/>
      <c r="X358" s="427"/>
      <c r="Y358" s="427"/>
      <c r="Z358" s="427"/>
      <c r="AA358" s="427"/>
      <c r="AB358" s="427"/>
      <c r="AC358" s="427"/>
      <c r="AD358" s="427"/>
      <c r="AE358" s="427"/>
      <c r="AF358" s="427"/>
      <c r="AG358" s="427"/>
      <c r="AH358" s="427"/>
      <c r="AI358" s="427"/>
      <c r="AJ358" s="427"/>
      <c r="AK358" s="427"/>
      <c r="AL358" s="427"/>
      <c r="AM358" s="427"/>
    </row>
    <row r="359" spans="2:39" s="428" customFormat="1" ht="11.25" customHeight="1">
      <c r="B359" s="429"/>
      <c r="C359" s="429"/>
      <c r="D359" s="429"/>
      <c r="F359" s="429"/>
      <c r="I359" s="427"/>
      <c r="J359" s="427"/>
      <c r="K359" s="427"/>
      <c r="L359" s="427"/>
      <c r="M359" s="427"/>
      <c r="N359" s="427"/>
      <c r="O359" s="427"/>
      <c r="P359" s="427"/>
      <c r="Q359" s="427"/>
      <c r="R359" s="427"/>
      <c r="S359" s="427"/>
      <c r="T359" s="427"/>
      <c r="U359" s="427"/>
      <c r="V359" s="427"/>
      <c r="W359" s="427"/>
      <c r="X359" s="427"/>
      <c r="Y359" s="427"/>
      <c r="Z359" s="427"/>
      <c r="AA359" s="427"/>
      <c r="AB359" s="427"/>
      <c r="AC359" s="427"/>
      <c r="AD359" s="427"/>
      <c r="AE359" s="427"/>
      <c r="AF359" s="427"/>
      <c r="AG359" s="427"/>
      <c r="AH359" s="427"/>
      <c r="AI359" s="427"/>
      <c r="AJ359" s="427"/>
      <c r="AK359" s="427"/>
      <c r="AL359" s="427"/>
      <c r="AM359" s="427"/>
    </row>
    <row r="360" spans="2:39" s="428" customFormat="1" ht="11.25" customHeight="1">
      <c r="B360" s="429"/>
      <c r="C360" s="429"/>
      <c r="D360" s="429"/>
      <c r="F360" s="429"/>
      <c r="I360" s="427"/>
      <c r="J360" s="427"/>
      <c r="K360" s="427"/>
      <c r="L360" s="427"/>
      <c r="M360" s="427"/>
      <c r="N360" s="427"/>
      <c r="O360" s="427"/>
      <c r="P360" s="427"/>
      <c r="Q360" s="427"/>
      <c r="R360" s="427"/>
      <c r="S360" s="427"/>
      <c r="T360" s="427"/>
      <c r="U360" s="427"/>
      <c r="V360" s="427"/>
      <c r="W360" s="427"/>
      <c r="X360" s="427"/>
      <c r="Y360" s="427"/>
      <c r="Z360" s="427"/>
      <c r="AA360" s="427"/>
      <c r="AB360" s="427"/>
      <c r="AC360" s="427"/>
      <c r="AD360" s="427"/>
      <c r="AE360" s="427"/>
      <c r="AF360" s="427"/>
      <c r="AG360" s="427"/>
      <c r="AH360" s="427"/>
      <c r="AI360" s="427"/>
      <c r="AJ360" s="427"/>
      <c r="AK360" s="427"/>
      <c r="AL360" s="427"/>
      <c r="AM360" s="427"/>
    </row>
    <row r="361" spans="2:39" s="428" customFormat="1" ht="11.25" customHeight="1">
      <c r="B361" s="429"/>
      <c r="C361" s="429"/>
      <c r="D361" s="429"/>
      <c r="F361" s="429"/>
      <c r="I361" s="427"/>
      <c r="J361" s="427"/>
      <c r="K361" s="427"/>
      <c r="L361" s="427"/>
      <c r="M361" s="427"/>
      <c r="N361" s="427"/>
      <c r="O361" s="427"/>
      <c r="P361" s="427"/>
      <c r="Q361" s="427"/>
      <c r="R361" s="427"/>
      <c r="S361" s="427"/>
      <c r="T361" s="427"/>
      <c r="U361" s="427"/>
      <c r="V361" s="427"/>
      <c r="W361" s="427"/>
      <c r="X361" s="427"/>
      <c r="Y361" s="427"/>
      <c r="Z361" s="427"/>
      <c r="AA361" s="427"/>
      <c r="AB361" s="427"/>
      <c r="AC361" s="427"/>
      <c r="AD361" s="427"/>
      <c r="AE361" s="427"/>
      <c r="AF361" s="427"/>
      <c r="AG361" s="427"/>
      <c r="AH361" s="427"/>
      <c r="AI361" s="427"/>
      <c r="AJ361" s="427"/>
      <c r="AK361" s="427"/>
      <c r="AL361" s="427"/>
      <c r="AM361" s="427"/>
    </row>
    <row r="362" spans="2:39" s="428" customFormat="1" ht="11.25" customHeight="1">
      <c r="B362" s="429"/>
      <c r="C362" s="429"/>
      <c r="D362" s="429"/>
      <c r="F362" s="429"/>
      <c r="I362" s="427"/>
      <c r="J362" s="427"/>
      <c r="K362" s="427"/>
      <c r="L362" s="427"/>
      <c r="M362" s="427"/>
      <c r="N362" s="427"/>
      <c r="O362" s="427"/>
      <c r="P362" s="427"/>
      <c r="Q362" s="427"/>
      <c r="R362" s="427"/>
      <c r="S362" s="427"/>
      <c r="T362" s="427"/>
      <c r="U362" s="427"/>
      <c r="V362" s="427"/>
      <c r="W362" s="427"/>
      <c r="X362" s="427"/>
      <c r="Y362" s="427"/>
      <c r="Z362" s="427"/>
      <c r="AA362" s="427"/>
      <c r="AB362" s="427"/>
      <c r="AC362" s="427"/>
      <c r="AD362" s="427"/>
      <c r="AE362" s="427"/>
      <c r="AF362" s="427"/>
      <c r="AG362" s="427"/>
      <c r="AH362" s="427"/>
      <c r="AI362" s="427"/>
      <c r="AJ362" s="427"/>
      <c r="AK362" s="427"/>
      <c r="AL362" s="427"/>
      <c r="AM362" s="427"/>
    </row>
    <row r="363" spans="2:39" s="428" customFormat="1" ht="11.25" customHeight="1">
      <c r="B363" s="429"/>
      <c r="C363" s="429"/>
      <c r="D363" s="429"/>
      <c r="F363" s="429"/>
      <c r="I363" s="427"/>
      <c r="J363" s="427"/>
      <c r="K363" s="427"/>
      <c r="L363" s="427"/>
      <c r="M363" s="427"/>
      <c r="N363" s="427"/>
      <c r="O363" s="427"/>
      <c r="P363" s="427"/>
      <c r="Q363" s="427"/>
      <c r="R363" s="427"/>
      <c r="S363" s="427"/>
      <c r="T363" s="427"/>
      <c r="U363" s="427"/>
      <c r="V363" s="427"/>
      <c r="W363" s="427"/>
      <c r="X363" s="427"/>
      <c r="Y363" s="427"/>
      <c r="Z363" s="427"/>
      <c r="AA363" s="427"/>
      <c r="AB363" s="427"/>
      <c r="AC363" s="427"/>
      <c r="AD363" s="427"/>
      <c r="AE363" s="427"/>
      <c r="AF363" s="427"/>
      <c r="AG363" s="427"/>
      <c r="AH363" s="427"/>
      <c r="AI363" s="427"/>
      <c r="AJ363" s="427"/>
      <c r="AK363" s="427"/>
      <c r="AL363" s="427"/>
      <c r="AM363" s="427"/>
    </row>
    <row r="364" spans="2:39" s="428" customFormat="1" ht="11.25" customHeight="1">
      <c r="B364" s="429"/>
      <c r="C364" s="429"/>
      <c r="D364" s="429"/>
      <c r="F364" s="429"/>
      <c r="I364" s="427"/>
      <c r="J364" s="427"/>
      <c r="K364" s="427"/>
      <c r="L364" s="427"/>
      <c r="M364" s="427"/>
      <c r="N364" s="427"/>
      <c r="O364" s="427"/>
      <c r="P364" s="427"/>
      <c r="Q364" s="427"/>
      <c r="R364" s="427"/>
      <c r="S364" s="427"/>
      <c r="T364" s="427"/>
      <c r="U364" s="427"/>
      <c r="V364" s="427"/>
      <c r="W364" s="427"/>
      <c r="X364" s="427"/>
      <c r="Y364" s="427"/>
      <c r="Z364" s="427"/>
      <c r="AA364" s="427"/>
      <c r="AB364" s="427"/>
      <c r="AC364" s="427"/>
      <c r="AD364" s="427"/>
      <c r="AE364" s="427"/>
      <c r="AF364" s="427"/>
      <c r="AG364" s="427"/>
      <c r="AH364" s="427"/>
      <c r="AI364" s="427"/>
      <c r="AJ364" s="427"/>
      <c r="AK364" s="427"/>
      <c r="AL364" s="427"/>
      <c r="AM364" s="427"/>
    </row>
    <row r="365" spans="2:39" s="428" customFormat="1" ht="11.25" customHeight="1">
      <c r="B365" s="429"/>
      <c r="C365" s="429"/>
      <c r="D365" s="429"/>
      <c r="F365" s="429"/>
      <c r="I365" s="427"/>
      <c r="J365" s="427"/>
      <c r="K365" s="427"/>
      <c r="L365" s="427"/>
      <c r="M365" s="427"/>
      <c r="N365" s="427"/>
      <c r="O365" s="427"/>
      <c r="P365" s="427"/>
      <c r="Q365" s="427"/>
      <c r="R365" s="427"/>
      <c r="S365" s="427"/>
      <c r="T365" s="427"/>
      <c r="U365" s="427"/>
      <c r="V365" s="427"/>
      <c r="W365" s="427"/>
      <c r="X365" s="427"/>
      <c r="Y365" s="427"/>
      <c r="Z365" s="427"/>
      <c r="AA365" s="427"/>
      <c r="AB365" s="427"/>
      <c r="AC365" s="427"/>
      <c r="AD365" s="427"/>
      <c r="AE365" s="427"/>
      <c r="AF365" s="427"/>
      <c r="AG365" s="427"/>
      <c r="AH365" s="427"/>
      <c r="AI365" s="427"/>
      <c r="AJ365" s="427"/>
      <c r="AK365" s="427"/>
      <c r="AL365" s="427"/>
      <c r="AM365" s="427"/>
    </row>
    <row r="366" spans="2:39" s="428" customFormat="1" ht="11.25" customHeight="1">
      <c r="B366" s="429"/>
      <c r="C366" s="429"/>
      <c r="D366" s="429"/>
      <c r="F366" s="429"/>
      <c r="I366" s="427"/>
      <c r="J366" s="427"/>
      <c r="K366" s="427"/>
      <c r="L366" s="427"/>
      <c r="M366" s="427"/>
      <c r="N366" s="427"/>
      <c r="O366" s="427"/>
      <c r="P366" s="427"/>
      <c r="Q366" s="427"/>
      <c r="R366" s="427"/>
      <c r="S366" s="427"/>
      <c r="T366" s="427"/>
      <c r="U366" s="427"/>
      <c r="V366" s="427"/>
      <c r="W366" s="427"/>
      <c r="X366" s="427"/>
      <c r="Y366" s="427"/>
      <c r="Z366" s="427"/>
      <c r="AA366" s="427"/>
      <c r="AB366" s="427"/>
      <c r="AC366" s="427"/>
      <c r="AD366" s="427"/>
      <c r="AE366" s="427"/>
      <c r="AF366" s="427"/>
      <c r="AG366" s="427"/>
      <c r="AH366" s="427"/>
      <c r="AI366" s="427"/>
      <c r="AJ366" s="427"/>
      <c r="AK366" s="427"/>
      <c r="AL366" s="427"/>
      <c r="AM366" s="427"/>
    </row>
    <row r="367" spans="2:39" s="428" customFormat="1" ht="11.25" customHeight="1">
      <c r="B367" s="429"/>
      <c r="C367" s="429"/>
      <c r="D367" s="429"/>
      <c r="F367" s="429"/>
      <c r="I367" s="427"/>
      <c r="J367" s="427"/>
      <c r="K367" s="427"/>
      <c r="L367" s="427"/>
      <c r="M367" s="427"/>
      <c r="N367" s="427"/>
      <c r="O367" s="427"/>
      <c r="P367" s="427"/>
      <c r="Q367" s="427"/>
      <c r="R367" s="427"/>
      <c r="S367" s="427"/>
      <c r="T367" s="427"/>
      <c r="U367" s="427"/>
      <c r="V367" s="427"/>
      <c r="W367" s="427"/>
      <c r="X367" s="427"/>
      <c r="Y367" s="427"/>
      <c r="Z367" s="427"/>
      <c r="AA367" s="427"/>
      <c r="AB367" s="427"/>
      <c r="AC367" s="427"/>
      <c r="AD367" s="427"/>
      <c r="AE367" s="427"/>
      <c r="AF367" s="427"/>
      <c r="AG367" s="427"/>
      <c r="AH367" s="427"/>
      <c r="AI367" s="427"/>
      <c r="AJ367" s="427"/>
      <c r="AK367" s="427"/>
      <c r="AL367" s="427"/>
      <c r="AM367" s="427"/>
    </row>
    <row r="368" spans="2:39" s="428" customFormat="1" ht="11.25" customHeight="1">
      <c r="B368" s="429"/>
      <c r="C368" s="429"/>
      <c r="D368" s="429"/>
      <c r="F368" s="429"/>
      <c r="I368" s="427"/>
      <c r="J368" s="427"/>
      <c r="K368" s="427"/>
      <c r="L368" s="427"/>
      <c r="M368" s="427"/>
      <c r="N368" s="427"/>
      <c r="O368" s="427"/>
      <c r="P368" s="427"/>
      <c r="Q368" s="427"/>
      <c r="R368" s="427"/>
      <c r="S368" s="427"/>
      <c r="T368" s="427"/>
      <c r="U368" s="427"/>
      <c r="V368" s="427"/>
      <c r="W368" s="427"/>
      <c r="X368" s="427"/>
      <c r="Y368" s="427"/>
      <c r="Z368" s="427"/>
      <c r="AA368" s="427"/>
      <c r="AB368" s="427"/>
      <c r="AC368" s="427"/>
      <c r="AD368" s="427"/>
      <c r="AE368" s="427"/>
      <c r="AF368" s="427"/>
      <c r="AG368" s="427"/>
      <c r="AH368" s="427"/>
      <c r="AI368" s="427"/>
      <c r="AJ368" s="427"/>
      <c r="AK368" s="427"/>
      <c r="AL368" s="427"/>
      <c r="AM368" s="427"/>
    </row>
    <row r="369" spans="2:39" s="428" customFormat="1" ht="11.25" customHeight="1">
      <c r="B369" s="429"/>
      <c r="C369" s="429"/>
      <c r="D369" s="429"/>
      <c r="F369" s="429"/>
      <c r="I369" s="427"/>
      <c r="J369" s="427"/>
      <c r="K369" s="427"/>
      <c r="L369" s="427"/>
      <c r="M369" s="427"/>
      <c r="N369" s="427"/>
      <c r="O369" s="427"/>
      <c r="P369" s="427"/>
      <c r="Q369" s="427"/>
      <c r="R369" s="427"/>
      <c r="S369" s="427"/>
      <c r="T369" s="427"/>
      <c r="U369" s="427"/>
      <c r="V369" s="427"/>
      <c r="W369" s="427"/>
      <c r="X369" s="427"/>
      <c r="Y369" s="427"/>
      <c r="Z369" s="427"/>
      <c r="AA369" s="427"/>
      <c r="AB369" s="427"/>
      <c r="AC369" s="427"/>
      <c r="AD369" s="427"/>
      <c r="AE369" s="427"/>
      <c r="AF369" s="427"/>
      <c r="AG369" s="427"/>
      <c r="AH369" s="427"/>
      <c r="AI369" s="427"/>
      <c r="AJ369" s="427"/>
      <c r="AK369" s="427"/>
      <c r="AL369" s="427"/>
      <c r="AM369" s="427"/>
    </row>
    <row r="370" spans="2:39" s="428" customFormat="1" ht="11.25" customHeight="1">
      <c r="B370" s="429"/>
      <c r="C370" s="429"/>
      <c r="D370" s="429"/>
      <c r="F370" s="429"/>
      <c r="I370" s="427"/>
      <c r="J370" s="427"/>
      <c r="K370" s="427"/>
      <c r="L370" s="427"/>
      <c r="M370" s="427"/>
      <c r="N370" s="427"/>
      <c r="O370" s="427"/>
      <c r="P370" s="427"/>
      <c r="Q370" s="427"/>
      <c r="R370" s="427"/>
      <c r="S370" s="427"/>
      <c r="T370" s="427"/>
      <c r="U370" s="427"/>
      <c r="V370" s="427"/>
      <c r="W370" s="427"/>
      <c r="X370" s="427"/>
      <c r="Y370" s="427"/>
      <c r="Z370" s="427"/>
      <c r="AA370" s="427"/>
      <c r="AB370" s="427"/>
      <c r="AC370" s="427"/>
      <c r="AD370" s="427"/>
      <c r="AE370" s="427"/>
      <c r="AF370" s="427"/>
      <c r="AG370" s="427"/>
      <c r="AH370" s="427"/>
      <c r="AI370" s="427"/>
      <c r="AJ370" s="427"/>
      <c r="AK370" s="427"/>
      <c r="AL370" s="427"/>
      <c r="AM370" s="427"/>
    </row>
    <row r="371" spans="2:39" s="428" customFormat="1" ht="11.25" customHeight="1">
      <c r="B371" s="429"/>
      <c r="C371" s="429"/>
      <c r="D371" s="429"/>
      <c r="F371" s="429"/>
      <c r="I371" s="427"/>
      <c r="J371" s="427"/>
      <c r="K371" s="427"/>
      <c r="L371" s="427"/>
      <c r="M371" s="427"/>
      <c r="N371" s="427"/>
      <c r="O371" s="427"/>
      <c r="P371" s="427"/>
      <c r="Q371" s="427"/>
      <c r="R371" s="427"/>
      <c r="S371" s="427"/>
      <c r="T371" s="427"/>
      <c r="U371" s="427"/>
      <c r="V371" s="427"/>
      <c r="W371" s="427"/>
      <c r="X371" s="427"/>
      <c r="Y371" s="427"/>
      <c r="Z371" s="427"/>
      <c r="AA371" s="427"/>
      <c r="AB371" s="427"/>
      <c r="AC371" s="427"/>
      <c r="AD371" s="427"/>
      <c r="AE371" s="427"/>
      <c r="AF371" s="427"/>
      <c r="AG371" s="427"/>
      <c r="AH371" s="427"/>
      <c r="AI371" s="427"/>
      <c r="AJ371" s="427"/>
      <c r="AK371" s="427"/>
      <c r="AL371" s="427"/>
      <c r="AM371" s="427"/>
    </row>
    <row r="372" spans="2:39" s="428" customFormat="1" ht="11.25" customHeight="1">
      <c r="B372" s="429"/>
      <c r="C372" s="429"/>
      <c r="D372" s="429"/>
      <c r="F372" s="429"/>
      <c r="I372" s="427"/>
      <c r="J372" s="427"/>
      <c r="K372" s="427"/>
      <c r="L372" s="427"/>
      <c r="M372" s="427"/>
      <c r="N372" s="427"/>
      <c r="O372" s="427"/>
      <c r="P372" s="427"/>
      <c r="Q372" s="427"/>
      <c r="R372" s="427"/>
      <c r="S372" s="427"/>
      <c r="T372" s="427"/>
      <c r="U372" s="427"/>
      <c r="V372" s="427"/>
      <c r="W372" s="427"/>
      <c r="X372" s="427"/>
      <c r="Y372" s="427"/>
      <c r="Z372" s="427"/>
      <c r="AA372" s="427"/>
      <c r="AB372" s="427"/>
      <c r="AC372" s="427"/>
      <c r="AD372" s="427"/>
      <c r="AE372" s="427"/>
      <c r="AF372" s="427"/>
      <c r="AG372" s="427"/>
      <c r="AH372" s="427"/>
      <c r="AI372" s="427"/>
      <c r="AJ372" s="427"/>
      <c r="AK372" s="427"/>
      <c r="AL372" s="427"/>
      <c r="AM372" s="427"/>
    </row>
    <row r="373" spans="2:39" s="428" customFormat="1" ht="11.25" customHeight="1">
      <c r="B373" s="429"/>
      <c r="C373" s="429"/>
      <c r="D373" s="429"/>
      <c r="F373" s="429"/>
      <c r="I373" s="427"/>
      <c r="J373" s="427"/>
      <c r="K373" s="427"/>
      <c r="L373" s="427"/>
      <c r="M373" s="427"/>
      <c r="N373" s="427"/>
      <c r="O373" s="427"/>
      <c r="P373" s="427"/>
      <c r="Q373" s="427"/>
      <c r="R373" s="427"/>
      <c r="S373" s="427"/>
      <c r="T373" s="427"/>
      <c r="U373" s="427"/>
      <c r="V373" s="427"/>
      <c r="W373" s="427"/>
      <c r="X373" s="427"/>
      <c r="Y373" s="427"/>
      <c r="Z373" s="427"/>
      <c r="AA373" s="427"/>
      <c r="AB373" s="427"/>
      <c r="AC373" s="427"/>
      <c r="AD373" s="427"/>
      <c r="AE373" s="427"/>
      <c r="AF373" s="427"/>
      <c r="AG373" s="427"/>
      <c r="AH373" s="427"/>
      <c r="AI373" s="427"/>
      <c r="AJ373" s="427"/>
      <c r="AK373" s="427"/>
      <c r="AL373" s="427"/>
      <c r="AM373" s="427"/>
    </row>
    <row r="374" spans="2:39" s="428" customFormat="1" ht="11.25" customHeight="1">
      <c r="B374" s="429"/>
      <c r="C374" s="429"/>
      <c r="D374" s="429"/>
      <c r="F374" s="429"/>
      <c r="I374" s="427"/>
      <c r="J374" s="427"/>
      <c r="K374" s="427"/>
      <c r="L374" s="427"/>
      <c r="M374" s="427"/>
      <c r="N374" s="427"/>
      <c r="O374" s="427"/>
      <c r="P374" s="427"/>
      <c r="Q374" s="427"/>
      <c r="R374" s="427"/>
      <c r="S374" s="427"/>
      <c r="T374" s="427"/>
      <c r="U374" s="427"/>
      <c r="V374" s="427"/>
      <c r="W374" s="427"/>
      <c r="X374" s="427"/>
      <c r="Y374" s="427"/>
      <c r="Z374" s="427"/>
      <c r="AA374" s="427"/>
      <c r="AB374" s="427"/>
      <c r="AC374" s="427"/>
      <c r="AD374" s="427"/>
      <c r="AE374" s="427"/>
      <c r="AF374" s="427"/>
      <c r="AG374" s="427"/>
      <c r="AH374" s="427"/>
      <c r="AI374" s="427"/>
      <c r="AJ374" s="427"/>
      <c r="AK374" s="427"/>
      <c r="AL374" s="427"/>
      <c r="AM374" s="427"/>
    </row>
    <row r="375" spans="2:39" s="428" customFormat="1" ht="11.25" customHeight="1">
      <c r="B375" s="429"/>
      <c r="C375" s="429"/>
      <c r="D375" s="429"/>
      <c r="F375" s="429"/>
      <c r="I375" s="427"/>
      <c r="J375" s="427"/>
      <c r="K375" s="427"/>
      <c r="L375" s="427"/>
      <c r="M375" s="427"/>
      <c r="N375" s="427"/>
      <c r="O375" s="427"/>
      <c r="P375" s="427"/>
      <c r="Q375" s="427"/>
      <c r="R375" s="427"/>
      <c r="S375" s="427"/>
      <c r="T375" s="427"/>
      <c r="U375" s="427"/>
      <c r="V375" s="427"/>
      <c r="W375" s="427"/>
      <c r="X375" s="427"/>
      <c r="Y375" s="427"/>
      <c r="Z375" s="427"/>
      <c r="AA375" s="427"/>
      <c r="AB375" s="427"/>
      <c r="AC375" s="427"/>
      <c r="AD375" s="427"/>
      <c r="AE375" s="427"/>
      <c r="AF375" s="427"/>
      <c r="AG375" s="427"/>
      <c r="AH375" s="427"/>
      <c r="AI375" s="427"/>
      <c r="AJ375" s="427"/>
      <c r="AK375" s="427"/>
      <c r="AL375" s="427"/>
      <c r="AM375" s="427"/>
    </row>
    <row r="376" spans="2:39" s="428" customFormat="1" ht="11.25" customHeight="1">
      <c r="B376" s="429"/>
      <c r="C376" s="429"/>
      <c r="D376" s="429"/>
      <c r="F376" s="429"/>
      <c r="I376" s="427"/>
      <c r="J376" s="427"/>
      <c r="K376" s="427"/>
      <c r="L376" s="427"/>
      <c r="M376" s="427"/>
      <c r="N376" s="427"/>
      <c r="O376" s="427"/>
      <c r="P376" s="427"/>
      <c r="Q376" s="427"/>
      <c r="R376" s="427"/>
      <c r="S376" s="427"/>
      <c r="T376" s="427"/>
      <c r="U376" s="427"/>
      <c r="V376" s="427"/>
      <c r="W376" s="427"/>
      <c r="X376" s="427"/>
      <c r="Y376" s="427"/>
      <c r="Z376" s="427"/>
      <c r="AA376" s="427"/>
      <c r="AB376" s="427"/>
      <c r="AC376" s="427"/>
      <c r="AD376" s="427"/>
      <c r="AE376" s="427"/>
      <c r="AF376" s="427"/>
      <c r="AG376" s="427"/>
      <c r="AH376" s="427"/>
      <c r="AI376" s="427"/>
      <c r="AJ376" s="427"/>
      <c r="AK376" s="427"/>
      <c r="AL376" s="427"/>
      <c r="AM376" s="427"/>
    </row>
    <row r="377" spans="2:39" s="428" customFormat="1" ht="11.25" customHeight="1">
      <c r="B377" s="429"/>
      <c r="C377" s="429"/>
      <c r="D377" s="429"/>
      <c r="F377" s="429"/>
      <c r="I377" s="427"/>
      <c r="J377" s="427"/>
      <c r="K377" s="427"/>
      <c r="L377" s="427"/>
      <c r="M377" s="427"/>
      <c r="N377" s="427"/>
      <c r="O377" s="427"/>
      <c r="P377" s="427"/>
      <c r="Q377" s="427"/>
      <c r="R377" s="427"/>
      <c r="S377" s="427"/>
      <c r="T377" s="427"/>
      <c r="U377" s="427"/>
      <c r="V377" s="427"/>
      <c r="W377" s="427"/>
      <c r="X377" s="427"/>
      <c r="Y377" s="427"/>
      <c r="Z377" s="427"/>
      <c r="AA377" s="427"/>
      <c r="AB377" s="427"/>
      <c r="AC377" s="427"/>
      <c r="AD377" s="427"/>
      <c r="AE377" s="427"/>
      <c r="AF377" s="427"/>
      <c r="AG377" s="427"/>
      <c r="AH377" s="427"/>
      <c r="AI377" s="427"/>
      <c r="AJ377" s="427"/>
      <c r="AK377" s="427"/>
      <c r="AL377" s="427"/>
      <c r="AM377" s="427"/>
    </row>
    <row r="378" spans="2:39" s="428" customFormat="1" ht="11.25" customHeight="1">
      <c r="B378" s="429"/>
      <c r="C378" s="429"/>
      <c r="D378" s="429"/>
      <c r="F378" s="429"/>
      <c r="I378" s="427"/>
      <c r="J378" s="427"/>
      <c r="K378" s="427"/>
      <c r="L378" s="427"/>
      <c r="M378" s="427"/>
      <c r="N378" s="427"/>
      <c r="O378" s="427"/>
      <c r="P378" s="427"/>
      <c r="Q378" s="427"/>
      <c r="R378" s="427"/>
      <c r="S378" s="427"/>
      <c r="T378" s="427"/>
      <c r="U378" s="427"/>
      <c r="V378" s="427"/>
      <c r="W378" s="427"/>
      <c r="X378" s="427"/>
      <c r="Y378" s="427"/>
      <c r="Z378" s="427"/>
      <c r="AA378" s="427"/>
      <c r="AB378" s="427"/>
      <c r="AC378" s="427"/>
      <c r="AD378" s="427"/>
      <c r="AE378" s="427"/>
      <c r="AF378" s="427"/>
      <c r="AG378" s="427"/>
      <c r="AH378" s="427"/>
      <c r="AI378" s="427"/>
      <c r="AJ378" s="427"/>
      <c r="AK378" s="427"/>
      <c r="AL378" s="427"/>
      <c r="AM378" s="427"/>
    </row>
    <row r="379" spans="2:39" s="428" customFormat="1" ht="11.25" customHeight="1">
      <c r="B379" s="429"/>
      <c r="C379" s="429"/>
      <c r="D379" s="429"/>
      <c r="F379" s="429"/>
      <c r="I379" s="427"/>
      <c r="J379" s="427"/>
      <c r="K379" s="427"/>
      <c r="L379" s="427"/>
      <c r="M379" s="427"/>
      <c r="N379" s="427"/>
      <c r="O379" s="427"/>
      <c r="P379" s="427"/>
      <c r="Q379" s="427"/>
      <c r="R379" s="427"/>
      <c r="S379" s="427"/>
      <c r="T379" s="427"/>
      <c r="U379" s="427"/>
      <c r="V379" s="427"/>
      <c r="W379" s="427"/>
      <c r="X379" s="427"/>
      <c r="Y379" s="427"/>
      <c r="Z379" s="427"/>
      <c r="AA379" s="427"/>
      <c r="AB379" s="427"/>
      <c r="AC379" s="427"/>
      <c r="AD379" s="427"/>
      <c r="AE379" s="427"/>
      <c r="AF379" s="427"/>
      <c r="AG379" s="427"/>
      <c r="AH379" s="427"/>
      <c r="AI379" s="427"/>
      <c r="AJ379" s="427"/>
      <c r="AK379" s="427"/>
      <c r="AL379" s="427"/>
      <c r="AM379" s="427"/>
    </row>
    <row r="380" spans="2:39" s="428" customFormat="1" ht="11.25" customHeight="1">
      <c r="B380" s="429"/>
      <c r="C380" s="429"/>
      <c r="D380" s="429"/>
      <c r="F380" s="429"/>
      <c r="I380" s="427"/>
      <c r="J380" s="427"/>
      <c r="K380" s="427"/>
      <c r="L380" s="427"/>
      <c r="M380" s="427"/>
      <c r="N380" s="427"/>
      <c r="O380" s="427"/>
      <c r="P380" s="427"/>
      <c r="Q380" s="427"/>
      <c r="R380" s="427"/>
      <c r="S380" s="427"/>
      <c r="T380" s="427"/>
      <c r="U380" s="427"/>
      <c r="V380" s="427"/>
      <c r="W380" s="427"/>
      <c r="X380" s="427"/>
      <c r="Y380" s="427"/>
      <c r="Z380" s="427"/>
      <c r="AA380" s="427"/>
      <c r="AB380" s="427"/>
      <c r="AC380" s="427"/>
      <c r="AD380" s="427"/>
      <c r="AE380" s="427"/>
      <c r="AF380" s="427"/>
      <c r="AG380" s="427"/>
      <c r="AH380" s="427"/>
      <c r="AI380" s="427"/>
      <c r="AJ380" s="427"/>
      <c r="AK380" s="427"/>
      <c r="AL380" s="427"/>
      <c r="AM380" s="427"/>
    </row>
    <row r="381" spans="2:39" s="428" customFormat="1" ht="11.25" customHeight="1">
      <c r="B381" s="429"/>
      <c r="C381" s="429"/>
      <c r="D381" s="429"/>
      <c r="F381" s="429"/>
      <c r="I381" s="427"/>
      <c r="J381" s="427"/>
      <c r="K381" s="427"/>
      <c r="L381" s="427"/>
      <c r="M381" s="427"/>
      <c r="N381" s="427"/>
      <c r="O381" s="427"/>
      <c r="P381" s="427"/>
      <c r="Q381" s="427"/>
      <c r="R381" s="427"/>
      <c r="S381" s="427"/>
      <c r="T381" s="427"/>
      <c r="U381" s="427"/>
      <c r="V381" s="427"/>
      <c r="W381" s="427"/>
      <c r="X381" s="427"/>
      <c r="Y381" s="427"/>
      <c r="Z381" s="427"/>
      <c r="AA381" s="427"/>
      <c r="AB381" s="427"/>
      <c r="AC381" s="427"/>
      <c r="AD381" s="427"/>
      <c r="AE381" s="427"/>
      <c r="AF381" s="427"/>
      <c r="AG381" s="427"/>
      <c r="AH381" s="427"/>
      <c r="AI381" s="427"/>
      <c r="AJ381" s="427"/>
      <c r="AK381" s="427"/>
      <c r="AL381" s="427"/>
      <c r="AM381" s="427"/>
    </row>
    <row r="382" spans="2:39" s="428" customFormat="1" ht="11.25" customHeight="1">
      <c r="B382" s="429"/>
      <c r="C382" s="429"/>
      <c r="D382" s="429"/>
      <c r="F382" s="429"/>
      <c r="I382" s="427"/>
      <c r="J382" s="427"/>
      <c r="K382" s="427"/>
      <c r="L382" s="427"/>
      <c r="M382" s="427"/>
      <c r="N382" s="427"/>
      <c r="O382" s="427"/>
      <c r="P382" s="427"/>
      <c r="Q382" s="427"/>
      <c r="R382" s="427"/>
      <c r="S382" s="427"/>
      <c r="T382" s="427"/>
      <c r="U382" s="427"/>
      <c r="V382" s="427"/>
      <c r="W382" s="427"/>
      <c r="X382" s="427"/>
      <c r="Y382" s="427"/>
      <c r="Z382" s="427"/>
      <c r="AA382" s="427"/>
      <c r="AB382" s="427"/>
      <c r="AC382" s="427"/>
      <c r="AD382" s="427"/>
      <c r="AE382" s="427"/>
      <c r="AF382" s="427"/>
      <c r="AG382" s="427"/>
      <c r="AH382" s="427"/>
      <c r="AI382" s="427"/>
      <c r="AJ382" s="427"/>
      <c r="AK382" s="427"/>
      <c r="AL382" s="427"/>
      <c r="AM382" s="427"/>
    </row>
    <row r="383" spans="2:39" s="428" customFormat="1" ht="11.25" customHeight="1">
      <c r="B383" s="429"/>
      <c r="C383" s="429"/>
      <c r="D383" s="429"/>
      <c r="F383" s="429"/>
      <c r="I383" s="427"/>
      <c r="J383" s="427"/>
      <c r="K383" s="427"/>
      <c r="L383" s="427"/>
      <c r="M383" s="427"/>
      <c r="N383" s="427"/>
      <c r="O383" s="427"/>
      <c r="P383" s="427"/>
      <c r="Q383" s="427"/>
      <c r="R383" s="427"/>
      <c r="S383" s="427"/>
      <c r="T383" s="427"/>
      <c r="U383" s="427"/>
      <c r="V383" s="427"/>
      <c r="W383" s="427"/>
      <c r="X383" s="427"/>
      <c r="Y383" s="427"/>
      <c r="Z383" s="427"/>
      <c r="AA383" s="427"/>
      <c r="AB383" s="427"/>
      <c r="AC383" s="427"/>
      <c r="AD383" s="427"/>
      <c r="AE383" s="427"/>
      <c r="AF383" s="427"/>
      <c r="AG383" s="427"/>
      <c r="AH383" s="427"/>
      <c r="AI383" s="427"/>
      <c r="AJ383" s="427"/>
      <c r="AK383" s="427"/>
      <c r="AL383" s="427"/>
      <c r="AM383" s="427"/>
    </row>
    <row r="384" spans="2:39" s="428" customFormat="1" ht="11.25" customHeight="1">
      <c r="B384" s="429"/>
      <c r="C384" s="429"/>
      <c r="D384" s="429"/>
      <c r="F384" s="429"/>
      <c r="I384" s="427"/>
      <c r="J384" s="427"/>
      <c r="K384" s="427"/>
      <c r="L384" s="427"/>
      <c r="M384" s="427"/>
      <c r="N384" s="427"/>
      <c r="O384" s="427"/>
      <c r="P384" s="427"/>
      <c r="Q384" s="427"/>
      <c r="R384" s="427"/>
      <c r="S384" s="427"/>
      <c r="T384" s="427"/>
      <c r="U384" s="427"/>
      <c r="V384" s="427"/>
      <c r="W384" s="427"/>
      <c r="X384" s="427"/>
      <c r="Y384" s="427"/>
      <c r="Z384" s="427"/>
      <c r="AA384" s="427"/>
      <c r="AB384" s="427"/>
      <c r="AC384" s="427"/>
      <c r="AD384" s="427"/>
      <c r="AE384" s="427"/>
      <c r="AF384" s="427"/>
      <c r="AG384" s="427"/>
      <c r="AH384" s="427"/>
      <c r="AI384" s="427"/>
      <c r="AJ384" s="427"/>
      <c r="AK384" s="427"/>
      <c r="AL384" s="427"/>
      <c r="AM384" s="427"/>
    </row>
    <row r="385" spans="2:39" s="428" customFormat="1" ht="11.25" customHeight="1">
      <c r="B385" s="429"/>
      <c r="C385" s="429"/>
      <c r="D385" s="429"/>
      <c r="F385" s="429"/>
      <c r="I385" s="427"/>
      <c r="J385" s="427"/>
      <c r="K385" s="427"/>
      <c r="L385" s="427"/>
      <c r="M385" s="427"/>
      <c r="N385" s="427"/>
      <c r="O385" s="427"/>
      <c r="P385" s="427"/>
      <c r="Q385" s="427"/>
      <c r="R385" s="427"/>
      <c r="S385" s="427"/>
      <c r="T385" s="427"/>
      <c r="U385" s="427"/>
      <c r="V385" s="427"/>
      <c r="W385" s="427"/>
      <c r="X385" s="427"/>
      <c r="Y385" s="427"/>
      <c r="Z385" s="427"/>
      <c r="AA385" s="427"/>
      <c r="AB385" s="427"/>
      <c r="AC385" s="427"/>
      <c r="AD385" s="427"/>
      <c r="AE385" s="427"/>
      <c r="AF385" s="427"/>
      <c r="AG385" s="427"/>
      <c r="AH385" s="427"/>
      <c r="AI385" s="427"/>
      <c r="AJ385" s="427"/>
      <c r="AK385" s="427"/>
      <c r="AL385" s="427"/>
      <c r="AM385" s="427"/>
    </row>
    <row r="386" spans="2:39" s="428" customFormat="1" ht="11.25" customHeight="1">
      <c r="B386" s="429"/>
      <c r="C386" s="429"/>
      <c r="D386" s="429"/>
      <c r="F386" s="429"/>
      <c r="I386" s="427"/>
      <c r="J386" s="427"/>
      <c r="K386" s="427"/>
      <c r="L386" s="427"/>
      <c r="M386" s="427"/>
      <c r="N386" s="427"/>
      <c r="O386" s="427"/>
      <c r="P386" s="427"/>
      <c r="Q386" s="427"/>
      <c r="R386" s="427"/>
      <c r="S386" s="427"/>
      <c r="T386" s="427"/>
      <c r="U386" s="427"/>
      <c r="V386" s="427"/>
      <c r="W386" s="427"/>
      <c r="X386" s="427"/>
      <c r="Y386" s="427"/>
      <c r="Z386" s="427"/>
      <c r="AA386" s="427"/>
      <c r="AB386" s="427"/>
      <c r="AC386" s="427"/>
      <c r="AD386" s="427"/>
      <c r="AE386" s="427"/>
      <c r="AF386" s="427"/>
      <c r="AG386" s="427"/>
      <c r="AH386" s="427"/>
      <c r="AI386" s="427"/>
      <c r="AJ386" s="427"/>
      <c r="AK386" s="427"/>
      <c r="AL386" s="427"/>
      <c r="AM386" s="427"/>
    </row>
    <row r="387" spans="2:39" s="428" customFormat="1" ht="11.25" customHeight="1">
      <c r="B387" s="429"/>
      <c r="C387" s="429"/>
      <c r="D387" s="429"/>
      <c r="F387" s="429"/>
      <c r="I387" s="427"/>
      <c r="J387" s="427"/>
      <c r="K387" s="427"/>
      <c r="L387" s="427"/>
      <c r="M387" s="427"/>
      <c r="N387" s="427"/>
      <c r="O387" s="427"/>
      <c r="P387" s="427"/>
      <c r="Q387" s="427"/>
      <c r="R387" s="427"/>
      <c r="S387" s="427"/>
      <c r="T387" s="427"/>
      <c r="U387" s="427"/>
      <c r="V387" s="427"/>
      <c r="W387" s="427"/>
      <c r="X387" s="427"/>
      <c r="Y387" s="427"/>
      <c r="Z387" s="427"/>
      <c r="AA387" s="427"/>
      <c r="AB387" s="427"/>
      <c r="AC387" s="427"/>
      <c r="AD387" s="427"/>
      <c r="AE387" s="427"/>
      <c r="AF387" s="427"/>
      <c r="AG387" s="427"/>
      <c r="AH387" s="427"/>
      <c r="AI387" s="427"/>
      <c r="AJ387" s="427"/>
      <c r="AK387" s="427"/>
      <c r="AL387" s="427"/>
      <c r="AM387" s="427"/>
    </row>
    <row r="388" spans="2:39" s="428" customFormat="1" ht="11.25" customHeight="1">
      <c r="B388" s="429"/>
      <c r="C388" s="429"/>
      <c r="D388" s="429"/>
      <c r="F388" s="429"/>
      <c r="I388" s="427"/>
      <c r="J388" s="427"/>
      <c r="K388" s="427"/>
      <c r="L388" s="427"/>
      <c r="M388" s="427"/>
      <c r="N388" s="427"/>
      <c r="O388" s="427"/>
      <c r="P388" s="427"/>
      <c r="Q388" s="427"/>
      <c r="R388" s="427"/>
      <c r="S388" s="427"/>
      <c r="T388" s="427"/>
      <c r="U388" s="427"/>
      <c r="V388" s="427"/>
      <c r="W388" s="427"/>
      <c r="X388" s="427"/>
      <c r="Y388" s="427"/>
      <c r="Z388" s="427"/>
      <c r="AA388" s="427"/>
      <c r="AB388" s="427"/>
      <c r="AC388" s="427"/>
      <c r="AD388" s="427"/>
      <c r="AE388" s="427"/>
      <c r="AF388" s="427"/>
      <c r="AG388" s="427"/>
      <c r="AH388" s="427"/>
      <c r="AI388" s="427"/>
      <c r="AJ388" s="427"/>
      <c r="AK388" s="427"/>
      <c r="AL388" s="427"/>
      <c r="AM388" s="427"/>
    </row>
    <row r="389" spans="2:39" s="428" customFormat="1" ht="11.25" customHeight="1">
      <c r="B389" s="429"/>
      <c r="C389" s="429"/>
      <c r="D389" s="429"/>
      <c r="F389" s="429"/>
      <c r="I389" s="427"/>
      <c r="J389" s="427"/>
      <c r="K389" s="427"/>
      <c r="L389" s="427"/>
      <c r="M389" s="427"/>
      <c r="N389" s="427"/>
      <c r="O389" s="427"/>
      <c r="P389" s="427"/>
      <c r="Q389" s="427"/>
      <c r="R389" s="427"/>
      <c r="S389" s="427"/>
      <c r="T389" s="427"/>
      <c r="U389" s="427"/>
      <c r="V389" s="427"/>
      <c r="W389" s="427"/>
      <c r="X389" s="427"/>
      <c r="Y389" s="427"/>
      <c r="Z389" s="427"/>
      <c r="AA389" s="427"/>
      <c r="AB389" s="427"/>
      <c r="AC389" s="427"/>
      <c r="AD389" s="427"/>
      <c r="AE389" s="427"/>
      <c r="AF389" s="427"/>
      <c r="AG389" s="427"/>
      <c r="AH389" s="427"/>
      <c r="AI389" s="427"/>
      <c r="AJ389" s="427"/>
      <c r="AK389" s="427"/>
      <c r="AL389" s="427"/>
      <c r="AM389" s="427"/>
    </row>
    <row r="390" spans="2:39" s="428" customFormat="1" ht="11.25" customHeight="1">
      <c r="B390" s="429"/>
      <c r="C390" s="429"/>
      <c r="D390" s="429"/>
      <c r="F390" s="429"/>
      <c r="I390" s="427"/>
      <c r="J390" s="427"/>
      <c r="K390" s="427"/>
      <c r="L390" s="427"/>
      <c r="M390" s="427"/>
      <c r="N390" s="427"/>
      <c r="O390" s="427"/>
      <c r="P390" s="427"/>
      <c r="Q390" s="427"/>
      <c r="R390" s="427"/>
      <c r="S390" s="427"/>
      <c r="T390" s="427"/>
      <c r="U390" s="427"/>
      <c r="V390" s="427"/>
      <c r="W390" s="427"/>
      <c r="X390" s="427"/>
      <c r="Y390" s="427"/>
      <c r="Z390" s="427"/>
      <c r="AA390" s="427"/>
      <c r="AB390" s="427"/>
      <c r="AC390" s="427"/>
      <c r="AD390" s="427"/>
      <c r="AE390" s="427"/>
      <c r="AF390" s="427"/>
      <c r="AG390" s="427"/>
      <c r="AH390" s="427"/>
      <c r="AI390" s="427"/>
      <c r="AJ390" s="427"/>
      <c r="AK390" s="427"/>
      <c r="AL390" s="427"/>
      <c r="AM390" s="427"/>
    </row>
    <row r="391" spans="2:39" s="428" customFormat="1" ht="11.25" customHeight="1">
      <c r="B391" s="429"/>
      <c r="C391" s="429"/>
      <c r="D391" s="429"/>
      <c r="F391" s="429"/>
      <c r="I391" s="427"/>
      <c r="J391" s="427"/>
      <c r="K391" s="427"/>
      <c r="L391" s="427"/>
      <c r="M391" s="427"/>
      <c r="N391" s="427"/>
      <c r="O391" s="427"/>
      <c r="P391" s="427"/>
      <c r="Q391" s="427"/>
      <c r="R391" s="427"/>
      <c r="S391" s="427"/>
      <c r="T391" s="427"/>
      <c r="U391" s="427"/>
      <c r="V391" s="427"/>
      <c r="W391" s="427"/>
      <c r="X391" s="427"/>
      <c r="Y391" s="427"/>
      <c r="Z391" s="427"/>
      <c r="AA391" s="427"/>
      <c r="AB391" s="427"/>
      <c r="AC391" s="427"/>
      <c r="AD391" s="427"/>
      <c r="AE391" s="427"/>
      <c r="AF391" s="427"/>
      <c r="AG391" s="427"/>
      <c r="AH391" s="427"/>
      <c r="AI391" s="427"/>
      <c r="AJ391" s="427"/>
      <c r="AK391" s="427"/>
      <c r="AL391" s="427"/>
      <c r="AM391" s="427"/>
    </row>
    <row r="392" spans="2:39" s="428" customFormat="1" ht="11.25" customHeight="1">
      <c r="B392" s="429"/>
      <c r="C392" s="429"/>
      <c r="D392" s="429"/>
      <c r="F392" s="429"/>
      <c r="I392" s="427"/>
      <c r="J392" s="427"/>
      <c r="K392" s="427"/>
      <c r="L392" s="427"/>
      <c r="M392" s="427"/>
      <c r="N392" s="427"/>
      <c r="O392" s="427"/>
      <c r="P392" s="427"/>
      <c r="Q392" s="427"/>
      <c r="R392" s="427"/>
      <c r="S392" s="427"/>
      <c r="T392" s="427"/>
      <c r="U392" s="427"/>
      <c r="V392" s="427"/>
      <c r="W392" s="427"/>
      <c r="X392" s="427"/>
      <c r="Y392" s="427"/>
      <c r="Z392" s="427"/>
      <c r="AA392" s="427"/>
      <c r="AB392" s="427"/>
      <c r="AC392" s="427"/>
      <c r="AD392" s="427"/>
      <c r="AE392" s="427"/>
      <c r="AF392" s="427"/>
      <c r="AG392" s="427"/>
      <c r="AH392" s="427"/>
      <c r="AI392" s="427"/>
      <c r="AJ392" s="427"/>
      <c r="AK392" s="427"/>
      <c r="AL392" s="427"/>
      <c r="AM392" s="427"/>
    </row>
    <row r="393" spans="2:39" s="428" customFormat="1" ht="11.25" customHeight="1">
      <c r="B393" s="429"/>
      <c r="C393" s="429"/>
      <c r="D393" s="429"/>
      <c r="F393" s="429"/>
      <c r="I393" s="427"/>
      <c r="J393" s="427"/>
      <c r="K393" s="427"/>
      <c r="L393" s="427"/>
      <c r="M393" s="427"/>
      <c r="N393" s="427"/>
      <c r="O393" s="427"/>
      <c r="P393" s="427"/>
      <c r="Q393" s="427"/>
      <c r="R393" s="427"/>
      <c r="S393" s="427"/>
      <c r="T393" s="427"/>
      <c r="U393" s="427"/>
      <c r="V393" s="427"/>
      <c r="W393" s="427"/>
      <c r="X393" s="427"/>
      <c r="Y393" s="427"/>
      <c r="Z393" s="427"/>
      <c r="AA393" s="427"/>
      <c r="AB393" s="427"/>
      <c r="AC393" s="427"/>
      <c r="AD393" s="427"/>
      <c r="AE393" s="427"/>
      <c r="AF393" s="427"/>
      <c r="AG393" s="427"/>
      <c r="AH393" s="427"/>
      <c r="AI393" s="427"/>
      <c r="AJ393" s="427"/>
      <c r="AK393" s="427"/>
      <c r="AL393" s="427"/>
      <c r="AM393" s="427"/>
    </row>
    <row r="394" spans="2:39" s="428" customFormat="1" ht="11.25" customHeight="1">
      <c r="B394" s="429"/>
      <c r="C394" s="429"/>
      <c r="D394" s="429"/>
      <c r="F394" s="429"/>
      <c r="I394" s="427"/>
      <c r="J394" s="427"/>
      <c r="K394" s="427"/>
      <c r="L394" s="427"/>
      <c r="M394" s="427"/>
      <c r="N394" s="427"/>
      <c r="O394" s="427"/>
      <c r="P394" s="427"/>
      <c r="Q394" s="427"/>
      <c r="R394" s="427"/>
      <c r="S394" s="427"/>
      <c r="T394" s="427"/>
      <c r="U394" s="427"/>
      <c r="V394" s="427"/>
      <c r="W394" s="427"/>
      <c r="X394" s="427"/>
      <c r="Y394" s="427"/>
      <c r="Z394" s="427"/>
      <c r="AA394" s="427"/>
      <c r="AB394" s="427"/>
      <c r="AC394" s="427"/>
      <c r="AD394" s="427"/>
      <c r="AE394" s="427"/>
      <c r="AF394" s="427"/>
      <c r="AG394" s="427"/>
      <c r="AH394" s="427"/>
      <c r="AI394" s="427"/>
      <c r="AJ394" s="427"/>
      <c r="AK394" s="427"/>
      <c r="AL394" s="427"/>
      <c r="AM394" s="427"/>
    </row>
    <row r="395" spans="2:39" s="428" customFormat="1" ht="11.25" customHeight="1">
      <c r="B395" s="429"/>
      <c r="C395" s="429"/>
      <c r="D395" s="429"/>
      <c r="F395" s="429"/>
      <c r="I395" s="427"/>
      <c r="J395" s="427"/>
      <c r="K395" s="427"/>
      <c r="L395" s="427"/>
      <c r="M395" s="427"/>
      <c r="N395" s="427"/>
      <c r="O395" s="427"/>
      <c r="P395" s="427"/>
      <c r="Q395" s="427"/>
      <c r="R395" s="427"/>
      <c r="S395" s="427"/>
      <c r="T395" s="427"/>
      <c r="U395" s="427"/>
      <c r="V395" s="427"/>
      <c r="W395" s="427"/>
      <c r="X395" s="427"/>
      <c r="Y395" s="427"/>
      <c r="Z395" s="427"/>
      <c r="AA395" s="427"/>
      <c r="AB395" s="427"/>
      <c r="AC395" s="427"/>
      <c r="AD395" s="427"/>
      <c r="AE395" s="427"/>
      <c r="AF395" s="427"/>
      <c r="AG395" s="427"/>
      <c r="AH395" s="427"/>
      <c r="AI395" s="427"/>
      <c r="AJ395" s="427"/>
      <c r="AK395" s="427"/>
      <c r="AL395" s="427"/>
      <c r="AM395" s="427"/>
    </row>
    <row r="396" spans="2:39" s="428" customFormat="1" ht="11.25" customHeight="1">
      <c r="B396" s="429"/>
      <c r="C396" s="429"/>
      <c r="D396" s="429"/>
      <c r="F396" s="429"/>
      <c r="I396" s="427"/>
      <c r="J396" s="427"/>
      <c r="K396" s="427"/>
      <c r="L396" s="427"/>
      <c r="M396" s="427"/>
      <c r="N396" s="427"/>
      <c r="O396" s="427"/>
      <c r="P396" s="427"/>
      <c r="Q396" s="427"/>
      <c r="R396" s="427"/>
      <c r="S396" s="427"/>
      <c r="T396" s="427"/>
      <c r="U396" s="427"/>
      <c r="V396" s="427"/>
      <c r="W396" s="427"/>
      <c r="X396" s="427"/>
      <c r="Y396" s="427"/>
      <c r="Z396" s="427"/>
      <c r="AA396" s="427"/>
      <c r="AB396" s="427"/>
      <c r="AC396" s="427"/>
      <c r="AD396" s="427"/>
      <c r="AE396" s="427"/>
      <c r="AF396" s="427"/>
      <c r="AG396" s="427"/>
      <c r="AH396" s="427"/>
      <c r="AI396" s="427"/>
      <c r="AJ396" s="427"/>
      <c r="AK396" s="427"/>
      <c r="AL396" s="427"/>
      <c r="AM396" s="427"/>
    </row>
    <row r="397" spans="2:39" s="428" customFormat="1" ht="11.25" customHeight="1">
      <c r="B397" s="429"/>
      <c r="C397" s="429"/>
      <c r="D397" s="429"/>
      <c r="F397" s="429"/>
      <c r="I397" s="427"/>
      <c r="J397" s="427"/>
      <c r="K397" s="427"/>
      <c r="L397" s="427"/>
      <c r="M397" s="427"/>
      <c r="N397" s="427"/>
      <c r="O397" s="427"/>
      <c r="P397" s="427"/>
      <c r="Q397" s="427"/>
      <c r="R397" s="427"/>
      <c r="S397" s="427"/>
      <c r="T397" s="427"/>
      <c r="U397" s="427"/>
      <c r="V397" s="427"/>
      <c r="W397" s="427"/>
      <c r="X397" s="427"/>
      <c r="Y397" s="427"/>
      <c r="Z397" s="427"/>
      <c r="AA397" s="427"/>
      <c r="AB397" s="427"/>
      <c r="AC397" s="427"/>
      <c r="AD397" s="427"/>
      <c r="AE397" s="427"/>
      <c r="AF397" s="427"/>
      <c r="AG397" s="427"/>
      <c r="AH397" s="427"/>
      <c r="AI397" s="427"/>
      <c r="AJ397" s="427"/>
      <c r="AK397" s="427"/>
      <c r="AL397" s="427"/>
      <c r="AM397" s="427"/>
    </row>
    <row r="398" spans="2:39" s="428" customFormat="1" ht="11.25" customHeight="1">
      <c r="B398" s="429"/>
      <c r="C398" s="429"/>
      <c r="D398" s="429"/>
      <c r="F398" s="429"/>
      <c r="I398" s="427"/>
      <c r="J398" s="427"/>
      <c r="K398" s="427"/>
      <c r="L398" s="427"/>
      <c r="M398" s="427"/>
      <c r="N398" s="427"/>
      <c r="O398" s="427"/>
      <c r="P398" s="427"/>
      <c r="Q398" s="427"/>
      <c r="R398" s="427"/>
      <c r="S398" s="427"/>
      <c r="T398" s="427"/>
      <c r="U398" s="427"/>
      <c r="V398" s="427"/>
      <c r="W398" s="427"/>
      <c r="X398" s="427"/>
      <c r="Y398" s="427"/>
      <c r="Z398" s="427"/>
      <c r="AA398" s="427"/>
      <c r="AB398" s="427"/>
      <c r="AC398" s="427"/>
      <c r="AD398" s="427"/>
      <c r="AE398" s="427"/>
      <c r="AF398" s="427"/>
      <c r="AG398" s="427"/>
      <c r="AH398" s="427"/>
      <c r="AI398" s="427"/>
      <c r="AJ398" s="427"/>
      <c r="AK398" s="427"/>
      <c r="AL398" s="427"/>
      <c r="AM398" s="427"/>
    </row>
    <row r="399" spans="2:39" s="428" customFormat="1" ht="11.25" customHeight="1">
      <c r="B399" s="429"/>
      <c r="C399" s="429"/>
      <c r="D399" s="429"/>
      <c r="F399" s="429"/>
      <c r="I399" s="427"/>
      <c r="J399" s="427"/>
      <c r="K399" s="427"/>
      <c r="L399" s="427"/>
      <c r="M399" s="427"/>
      <c r="N399" s="427"/>
      <c r="O399" s="427"/>
      <c r="P399" s="427"/>
      <c r="Q399" s="427"/>
      <c r="R399" s="427"/>
      <c r="S399" s="427"/>
      <c r="T399" s="427"/>
      <c r="U399" s="427"/>
      <c r="V399" s="427"/>
      <c r="W399" s="427"/>
      <c r="X399" s="427"/>
      <c r="Y399" s="427"/>
      <c r="Z399" s="427"/>
      <c r="AA399" s="427"/>
      <c r="AB399" s="427"/>
      <c r="AC399" s="427"/>
      <c r="AD399" s="427"/>
      <c r="AE399" s="427"/>
      <c r="AF399" s="427"/>
      <c r="AG399" s="427"/>
      <c r="AH399" s="427"/>
      <c r="AI399" s="427"/>
      <c r="AJ399" s="427"/>
      <c r="AK399" s="427"/>
      <c r="AL399" s="427"/>
      <c r="AM399" s="427"/>
    </row>
    <row r="400" spans="2:39" s="428" customFormat="1" ht="11.25" customHeight="1">
      <c r="B400" s="429"/>
      <c r="C400" s="429"/>
      <c r="D400" s="429"/>
      <c r="F400" s="429"/>
      <c r="I400" s="427"/>
      <c r="J400" s="427"/>
      <c r="K400" s="427"/>
      <c r="L400" s="427"/>
      <c r="M400" s="427"/>
      <c r="N400" s="427"/>
      <c r="O400" s="427"/>
      <c r="P400" s="427"/>
      <c r="Q400" s="427"/>
      <c r="R400" s="427"/>
      <c r="S400" s="427"/>
      <c r="T400" s="427"/>
      <c r="U400" s="427"/>
      <c r="V400" s="427"/>
      <c r="W400" s="427"/>
      <c r="X400" s="427"/>
      <c r="Y400" s="427"/>
      <c r="Z400" s="427"/>
      <c r="AA400" s="427"/>
      <c r="AB400" s="427"/>
      <c r="AC400" s="427"/>
      <c r="AD400" s="427"/>
      <c r="AE400" s="427"/>
      <c r="AF400" s="427"/>
      <c r="AG400" s="427"/>
      <c r="AH400" s="427"/>
      <c r="AI400" s="427"/>
      <c r="AJ400" s="427"/>
      <c r="AK400" s="427"/>
      <c r="AL400" s="427"/>
      <c r="AM400" s="427"/>
    </row>
    <row r="401" spans="2:39" s="428" customFormat="1" ht="11.25" customHeight="1">
      <c r="B401" s="429"/>
      <c r="C401" s="429"/>
      <c r="D401" s="429"/>
      <c r="F401" s="429"/>
      <c r="I401" s="427"/>
      <c r="J401" s="427"/>
      <c r="K401" s="427"/>
      <c r="L401" s="427"/>
      <c r="M401" s="427"/>
      <c r="N401" s="427"/>
      <c r="O401" s="427"/>
      <c r="P401" s="427"/>
      <c r="Q401" s="427"/>
      <c r="R401" s="427"/>
      <c r="S401" s="427"/>
      <c r="T401" s="427"/>
      <c r="U401" s="427"/>
      <c r="V401" s="427"/>
      <c r="W401" s="427"/>
      <c r="X401" s="427"/>
      <c r="Y401" s="427"/>
      <c r="Z401" s="427"/>
      <c r="AA401" s="427"/>
      <c r="AB401" s="427"/>
      <c r="AC401" s="427"/>
      <c r="AD401" s="427"/>
      <c r="AE401" s="427"/>
      <c r="AF401" s="427"/>
      <c r="AG401" s="427"/>
      <c r="AH401" s="427"/>
      <c r="AI401" s="427"/>
      <c r="AJ401" s="427"/>
      <c r="AK401" s="427"/>
      <c r="AL401" s="427"/>
      <c r="AM401" s="427"/>
    </row>
    <row r="402" spans="2:39" s="428" customFormat="1" ht="11.25" customHeight="1">
      <c r="B402" s="429"/>
      <c r="C402" s="429"/>
      <c r="D402" s="429"/>
      <c r="F402" s="429"/>
      <c r="I402" s="427"/>
      <c r="J402" s="427"/>
      <c r="K402" s="427"/>
      <c r="L402" s="427"/>
      <c r="M402" s="427"/>
      <c r="N402" s="427"/>
      <c r="O402" s="427"/>
      <c r="P402" s="427"/>
      <c r="Q402" s="427"/>
      <c r="R402" s="427"/>
      <c r="S402" s="427"/>
      <c r="T402" s="427"/>
      <c r="U402" s="427"/>
      <c r="V402" s="427"/>
      <c r="W402" s="427"/>
      <c r="X402" s="427"/>
      <c r="Y402" s="427"/>
      <c r="Z402" s="427"/>
      <c r="AA402" s="427"/>
      <c r="AB402" s="427"/>
      <c r="AC402" s="427"/>
      <c r="AD402" s="427"/>
      <c r="AE402" s="427"/>
      <c r="AF402" s="427"/>
      <c r="AG402" s="427"/>
      <c r="AH402" s="427"/>
      <c r="AI402" s="427"/>
      <c r="AJ402" s="427"/>
      <c r="AK402" s="427"/>
      <c r="AL402" s="427"/>
      <c r="AM402" s="427"/>
    </row>
    <row r="403" spans="2:39" s="428" customFormat="1" ht="11.25" customHeight="1">
      <c r="B403" s="429"/>
      <c r="C403" s="429"/>
      <c r="D403" s="429"/>
      <c r="F403" s="429"/>
      <c r="I403" s="427"/>
      <c r="J403" s="427"/>
      <c r="K403" s="427"/>
      <c r="L403" s="427"/>
      <c r="M403" s="427"/>
      <c r="N403" s="427"/>
      <c r="O403" s="427"/>
      <c r="P403" s="427"/>
      <c r="Q403" s="427"/>
      <c r="R403" s="427"/>
      <c r="S403" s="427"/>
      <c r="T403" s="427"/>
      <c r="U403" s="427"/>
      <c r="V403" s="427"/>
      <c r="W403" s="427"/>
      <c r="X403" s="427"/>
      <c r="Y403" s="427"/>
      <c r="Z403" s="427"/>
      <c r="AA403" s="427"/>
      <c r="AB403" s="427"/>
      <c r="AC403" s="427"/>
      <c r="AD403" s="427"/>
      <c r="AE403" s="427"/>
      <c r="AF403" s="427"/>
      <c r="AG403" s="427"/>
      <c r="AH403" s="427"/>
      <c r="AI403" s="427"/>
      <c r="AJ403" s="427"/>
      <c r="AK403" s="427"/>
      <c r="AL403" s="427"/>
      <c r="AM403" s="427"/>
    </row>
    <row r="404" spans="2:39" s="428" customFormat="1" ht="11.25" customHeight="1">
      <c r="B404" s="429"/>
      <c r="C404" s="429"/>
      <c r="D404" s="429"/>
      <c r="F404" s="429"/>
      <c r="I404" s="427"/>
      <c r="J404" s="427"/>
      <c r="K404" s="427"/>
      <c r="L404" s="427"/>
      <c r="M404" s="427"/>
      <c r="N404" s="427"/>
      <c r="O404" s="427"/>
      <c r="P404" s="427"/>
      <c r="Q404" s="427"/>
      <c r="R404" s="427"/>
      <c r="S404" s="427"/>
      <c r="T404" s="427"/>
      <c r="U404" s="427"/>
      <c r="V404" s="427"/>
      <c r="W404" s="427"/>
      <c r="X404" s="427"/>
      <c r="Y404" s="427"/>
      <c r="Z404" s="427"/>
      <c r="AA404" s="427"/>
      <c r="AB404" s="427"/>
      <c r="AC404" s="427"/>
      <c r="AD404" s="427"/>
      <c r="AE404" s="427"/>
      <c r="AF404" s="427"/>
      <c r="AG404" s="427"/>
      <c r="AH404" s="427"/>
      <c r="AI404" s="427"/>
      <c r="AJ404" s="427"/>
      <c r="AK404" s="427"/>
      <c r="AL404" s="427"/>
      <c r="AM404" s="427"/>
    </row>
    <row r="405" spans="2:39" s="428" customFormat="1" ht="11.25" customHeight="1">
      <c r="B405" s="429"/>
      <c r="C405" s="429"/>
      <c r="D405" s="429"/>
      <c r="F405" s="429"/>
      <c r="I405" s="427"/>
      <c r="J405" s="427"/>
      <c r="K405" s="427"/>
      <c r="L405" s="427"/>
      <c r="M405" s="427"/>
      <c r="N405" s="427"/>
      <c r="O405" s="427"/>
      <c r="P405" s="427"/>
      <c r="Q405" s="427"/>
      <c r="R405" s="427"/>
      <c r="S405" s="427"/>
      <c r="T405" s="427"/>
      <c r="U405" s="427"/>
      <c r="V405" s="427"/>
      <c r="W405" s="427"/>
      <c r="X405" s="427"/>
      <c r="Y405" s="427"/>
      <c r="Z405" s="427"/>
      <c r="AA405" s="427"/>
      <c r="AB405" s="427"/>
      <c r="AC405" s="427"/>
      <c r="AD405" s="427"/>
      <c r="AE405" s="427"/>
      <c r="AF405" s="427"/>
      <c r="AG405" s="427"/>
      <c r="AH405" s="427"/>
      <c r="AI405" s="427"/>
      <c r="AJ405" s="427"/>
      <c r="AK405" s="427"/>
      <c r="AL405" s="427"/>
      <c r="AM405" s="427"/>
    </row>
    <row r="406" spans="2:39" s="428" customFormat="1" ht="11.25" customHeight="1">
      <c r="B406" s="429"/>
      <c r="C406" s="429"/>
      <c r="D406" s="429"/>
      <c r="F406" s="429"/>
      <c r="I406" s="427"/>
      <c r="J406" s="427"/>
      <c r="K406" s="427"/>
      <c r="L406" s="427"/>
      <c r="M406" s="427"/>
      <c r="N406" s="427"/>
      <c r="O406" s="427"/>
      <c r="P406" s="427"/>
      <c r="Q406" s="427"/>
      <c r="R406" s="427"/>
      <c r="S406" s="427"/>
      <c r="T406" s="427"/>
      <c r="U406" s="427"/>
      <c r="V406" s="427"/>
      <c r="W406" s="427"/>
      <c r="X406" s="427"/>
      <c r="Y406" s="427"/>
      <c r="Z406" s="427"/>
      <c r="AA406" s="427"/>
      <c r="AB406" s="427"/>
      <c r="AC406" s="427"/>
      <c r="AD406" s="427"/>
      <c r="AE406" s="427"/>
      <c r="AF406" s="427"/>
      <c r="AG406" s="427"/>
      <c r="AH406" s="427"/>
      <c r="AI406" s="427"/>
      <c r="AJ406" s="427"/>
      <c r="AK406" s="427"/>
      <c r="AL406" s="427"/>
      <c r="AM406" s="427"/>
    </row>
    <row r="407" spans="2:39" s="428" customFormat="1" ht="11.25" customHeight="1">
      <c r="B407" s="429"/>
      <c r="C407" s="429"/>
      <c r="D407" s="429"/>
      <c r="F407" s="429"/>
      <c r="I407" s="427"/>
      <c r="J407" s="427"/>
      <c r="K407" s="427"/>
      <c r="L407" s="427"/>
      <c r="M407" s="427"/>
      <c r="N407" s="427"/>
      <c r="O407" s="427"/>
      <c r="P407" s="427"/>
      <c r="Q407" s="427"/>
      <c r="R407" s="427"/>
      <c r="S407" s="427"/>
      <c r="T407" s="427"/>
      <c r="U407" s="427"/>
      <c r="V407" s="427"/>
      <c r="W407" s="427"/>
      <c r="X407" s="427"/>
      <c r="Y407" s="427"/>
      <c r="Z407" s="427"/>
      <c r="AA407" s="427"/>
      <c r="AB407" s="427"/>
      <c r="AC407" s="427"/>
      <c r="AD407" s="427"/>
      <c r="AE407" s="427"/>
      <c r="AF407" s="427"/>
      <c r="AG407" s="427"/>
      <c r="AH407" s="427"/>
      <c r="AI407" s="427"/>
      <c r="AJ407" s="427"/>
      <c r="AK407" s="427"/>
      <c r="AL407" s="427"/>
      <c r="AM407" s="427"/>
    </row>
    <row r="408" spans="2:39" s="428" customFormat="1" ht="11.25" customHeight="1">
      <c r="B408" s="429"/>
      <c r="C408" s="429"/>
      <c r="D408" s="429"/>
      <c r="F408" s="429"/>
      <c r="I408" s="427"/>
      <c r="J408" s="427"/>
      <c r="K408" s="427"/>
      <c r="L408" s="427"/>
      <c r="M408" s="427"/>
      <c r="N408" s="427"/>
      <c r="O408" s="427"/>
      <c r="P408" s="427"/>
      <c r="Q408" s="427"/>
      <c r="R408" s="427"/>
      <c r="S408" s="427"/>
      <c r="T408" s="427"/>
      <c r="U408" s="427"/>
      <c r="V408" s="427"/>
      <c r="W408" s="427"/>
      <c r="X408" s="427"/>
      <c r="Y408" s="427"/>
      <c r="Z408" s="427"/>
      <c r="AA408" s="427"/>
      <c r="AB408" s="427"/>
      <c r="AC408" s="427"/>
      <c r="AD408" s="427"/>
      <c r="AE408" s="427"/>
      <c r="AF408" s="427"/>
      <c r="AG408" s="427"/>
      <c r="AH408" s="427"/>
      <c r="AI408" s="427"/>
      <c r="AJ408" s="427"/>
      <c r="AK408" s="427"/>
      <c r="AL408" s="427"/>
      <c r="AM408" s="427"/>
    </row>
    <row r="409" spans="2:39" s="428" customFormat="1" ht="11.25" customHeight="1">
      <c r="B409" s="429"/>
      <c r="C409" s="429"/>
      <c r="D409" s="429"/>
      <c r="F409" s="429"/>
      <c r="I409" s="427"/>
      <c r="J409" s="427"/>
      <c r="K409" s="427"/>
      <c r="L409" s="427"/>
      <c r="M409" s="427"/>
      <c r="N409" s="427"/>
      <c r="O409" s="427"/>
      <c r="P409" s="427"/>
      <c r="Q409" s="427"/>
      <c r="R409" s="427"/>
      <c r="S409" s="427"/>
      <c r="T409" s="427"/>
      <c r="U409" s="427"/>
      <c r="V409" s="427"/>
      <c r="W409" s="427"/>
      <c r="X409" s="427"/>
      <c r="Y409" s="427"/>
      <c r="Z409" s="427"/>
      <c r="AA409" s="427"/>
      <c r="AB409" s="427"/>
      <c r="AC409" s="427"/>
      <c r="AD409" s="427"/>
      <c r="AE409" s="427"/>
      <c r="AF409" s="427"/>
      <c r="AG409" s="427"/>
      <c r="AH409" s="427"/>
      <c r="AI409" s="427"/>
      <c r="AJ409" s="427"/>
      <c r="AK409" s="427"/>
      <c r="AL409" s="427"/>
      <c r="AM409" s="427"/>
    </row>
    <row r="410" spans="2:39" s="428" customFormat="1" ht="11.25" customHeight="1">
      <c r="B410" s="429"/>
      <c r="C410" s="429"/>
      <c r="D410" s="429"/>
      <c r="F410" s="429"/>
      <c r="I410" s="427"/>
      <c r="J410" s="427"/>
      <c r="K410" s="427"/>
      <c r="L410" s="427"/>
      <c r="M410" s="427"/>
      <c r="N410" s="427"/>
      <c r="O410" s="427"/>
      <c r="P410" s="427"/>
      <c r="Q410" s="427"/>
      <c r="R410" s="427"/>
      <c r="S410" s="427"/>
      <c r="T410" s="427"/>
      <c r="U410" s="427"/>
      <c r="V410" s="427"/>
      <c r="W410" s="427"/>
      <c r="X410" s="427"/>
      <c r="Y410" s="427"/>
      <c r="Z410" s="427"/>
      <c r="AA410" s="427"/>
      <c r="AB410" s="427"/>
      <c r="AC410" s="427"/>
      <c r="AD410" s="427"/>
      <c r="AE410" s="427"/>
      <c r="AF410" s="427"/>
      <c r="AG410" s="427"/>
      <c r="AH410" s="427"/>
      <c r="AI410" s="427"/>
      <c r="AJ410" s="427"/>
      <c r="AK410" s="427"/>
      <c r="AL410" s="427"/>
      <c r="AM410" s="427"/>
    </row>
    <row r="411" spans="2:39" s="428" customFormat="1" ht="11.25" customHeight="1">
      <c r="B411" s="429"/>
      <c r="C411" s="429"/>
      <c r="D411" s="429"/>
      <c r="F411" s="429"/>
      <c r="I411" s="427"/>
      <c r="J411" s="427"/>
      <c r="K411" s="427"/>
      <c r="L411" s="427"/>
      <c r="M411" s="427"/>
      <c r="N411" s="427"/>
      <c r="O411" s="427"/>
      <c r="P411" s="427"/>
      <c r="Q411" s="427"/>
      <c r="R411" s="427"/>
      <c r="S411" s="427"/>
      <c r="T411" s="427"/>
      <c r="U411" s="427"/>
      <c r="V411" s="427"/>
      <c r="W411" s="427"/>
      <c r="X411" s="427"/>
      <c r="Y411" s="427"/>
      <c r="Z411" s="427"/>
      <c r="AA411" s="427"/>
      <c r="AB411" s="427"/>
      <c r="AC411" s="427"/>
      <c r="AD411" s="427"/>
      <c r="AE411" s="427"/>
      <c r="AF411" s="427"/>
      <c r="AG411" s="427"/>
      <c r="AH411" s="427"/>
      <c r="AI411" s="427"/>
      <c r="AJ411" s="427"/>
      <c r="AK411" s="427"/>
      <c r="AL411" s="427"/>
      <c r="AM411" s="427"/>
    </row>
    <row r="412" spans="2:39" s="428" customFormat="1" ht="11.25" customHeight="1">
      <c r="B412" s="429"/>
      <c r="C412" s="429"/>
      <c r="D412" s="429"/>
      <c r="F412" s="429"/>
      <c r="I412" s="427"/>
      <c r="J412" s="427"/>
      <c r="K412" s="427"/>
      <c r="L412" s="427"/>
      <c r="M412" s="427"/>
      <c r="N412" s="427"/>
      <c r="O412" s="427"/>
      <c r="P412" s="427"/>
      <c r="Q412" s="427"/>
      <c r="R412" s="427"/>
      <c r="S412" s="427"/>
      <c r="T412" s="427"/>
      <c r="U412" s="427"/>
      <c r="V412" s="427"/>
      <c r="W412" s="427"/>
      <c r="X412" s="427"/>
      <c r="Y412" s="427"/>
      <c r="Z412" s="427"/>
      <c r="AA412" s="427"/>
      <c r="AB412" s="427"/>
      <c r="AC412" s="427"/>
      <c r="AD412" s="427"/>
      <c r="AE412" s="427"/>
      <c r="AF412" s="427"/>
      <c r="AG412" s="427"/>
      <c r="AH412" s="427"/>
      <c r="AI412" s="427"/>
      <c r="AJ412" s="427"/>
      <c r="AK412" s="427"/>
      <c r="AL412" s="427"/>
      <c r="AM412" s="427"/>
    </row>
    <row r="413" spans="2:39" s="428" customFormat="1" ht="11.25" customHeight="1">
      <c r="B413" s="429"/>
      <c r="C413" s="429"/>
      <c r="D413" s="429"/>
      <c r="F413" s="429"/>
      <c r="I413" s="427"/>
      <c r="J413" s="427"/>
      <c r="K413" s="427"/>
      <c r="L413" s="427"/>
      <c r="M413" s="427"/>
      <c r="N413" s="427"/>
      <c r="O413" s="427"/>
      <c r="P413" s="427"/>
      <c r="Q413" s="427"/>
      <c r="R413" s="427"/>
      <c r="S413" s="427"/>
      <c r="T413" s="427"/>
      <c r="U413" s="427"/>
      <c r="V413" s="427"/>
      <c r="W413" s="427"/>
      <c r="X413" s="427"/>
      <c r="Y413" s="427"/>
      <c r="Z413" s="427"/>
      <c r="AA413" s="427"/>
      <c r="AB413" s="427"/>
      <c r="AC413" s="427"/>
      <c r="AD413" s="427"/>
      <c r="AE413" s="427"/>
      <c r="AF413" s="427"/>
      <c r="AG413" s="427"/>
      <c r="AH413" s="427"/>
      <c r="AI413" s="427"/>
      <c r="AJ413" s="427"/>
      <c r="AK413" s="427"/>
      <c r="AL413" s="427"/>
      <c r="AM413" s="427"/>
    </row>
    <row r="414" spans="2:39" s="428" customFormat="1" ht="11.25" customHeight="1">
      <c r="B414" s="429"/>
      <c r="C414" s="429"/>
      <c r="D414" s="429"/>
      <c r="F414" s="429"/>
      <c r="I414" s="427"/>
      <c r="J414" s="427"/>
      <c r="K414" s="427"/>
      <c r="L414" s="427"/>
      <c r="M414" s="427"/>
      <c r="N414" s="427"/>
      <c r="O414" s="427"/>
      <c r="P414" s="427"/>
      <c r="Q414" s="427"/>
      <c r="R414" s="427"/>
      <c r="S414" s="427"/>
      <c r="T414" s="427"/>
      <c r="U414" s="427"/>
      <c r="V414" s="427"/>
      <c r="W414" s="427"/>
      <c r="X414" s="427"/>
      <c r="Y414" s="427"/>
      <c r="Z414" s="427"/>
      <c r="AA414" s="427"/>
      <c r="AB414" s="427"/>
      <c r="AC414" s="427"/>
      <c r="AD414" s="427"/>
      <c r="AE414" s="427"/>
      <c r="AF414" s="427"/>
      <c r="AG414" s="427"/>
      <c r="AH414" s="427"/>
      <c r="AI414" s="427"/>
      <c r="AJ414" s="427"/>
      <c r="AK414" s="427"/>
      <c r="AL414" s="427"/>
      <c r="AM414" s="427"/>
    </row>
    <row r="415" spans="2:39" s="428" customFormat="1" ht="11.25" customHeight="1">
      <c r="B415" s="429"/>
      <c r="C415" s="429"/>
      <c r="D415" s="429"/>
      <c r="F415" s="429"/>
      <c r="I415" s="427"/>
      <c r="J415" s="427"/>
      <c r="K415" s="427"/>
      <c r="L415" s="427"/>
      <c r="M415" s="427"/>
      <c r="N415" s="427"/>
      <c r="O415" s="427"/>
      <c r="P415" s="427"/>
      <c r="Q415" s="427"/>
      <c r="R415" s="427"/>
      <c r="S415" s="427"/>
      <c r="T415" s="427"/>
      <c r="U415" s="427"/>
      <c r="V415" s="427"/>
      <c r="W415" s="427"/>
      <c r="X415" s="427"/>
      <c r="Y415" s="427"/>
      <c r="Z415" s="427"/>
      <c r="AA415" s="427"/>
      <c r="AB415" s="427"/>
      <c r="AC415" s="427"/>
      <c r="AD415" s="427"/>
      <c r="AE415" s="427"/>
      <c r="AF415" s="427"/>
      <c r="AG415" s="427"/>
      <c r="AH415" s="427"/>
      <c r="AI415" s="427"/>
      <c r="AJ415" s="427"/>
      <c r="AK415" s="427"/>
      <c r="AL415" s="427"/>
      <c r="AM415" s="427"/>
    </row>
    <row r="416" spans="2:39" s="428" customFormat="1" ht="11.25" customHeight="1">
      <c r="B416" s="429"/>
      <c r="C416" s="429"/>
      <c r="D416" s="429"/>
      <c r="F416" s="429"/>
      <c r="I416" s="427"/>
      <c r="J416" s="427"/>
      <c r="K416" s="427"/>
      <c r="L416" s="427"/>
      <c r="M416" s="427"/>
      <c r="N416" s="427"/>
      <c r="O416" s="427"/>
      <c r="P416" s="427"/>
      <c r="Q416" s="427"/>
      <c r="R416" s="427"/>
      <c r="S416" s="427"/>
      <c r="T416" s="427"/>
      <c r="U416" s="427"/>
      <c r="V416" s="427"/>
      <c r="W416" s="427"/>
      <c r="X416" s="427"/>
      <c r="Y416" s="427"/>
      <c r="Z416" s="427"/>
      <c r="AA416" s="427"/>
      <c r="AB416" s="427"/>
      <c r="AC416" s="427"/>
      <c r="AD416" s="427"/>
      <c r="AE416" s="427"/>
      <c r="AF416" s="427"/>
      <c r="AG416" s="427"/>
      <c r="AH416" s="427"/>
      <c r="AI416" s="427"/>
      <c r="AJ416" s="427"/>
      <c r="AK416" s="427"/>
      <c r="AL416" s="427"/>
      <c r="AM416" s="427"/>
    </row>
    <row r="417" spans="2:39" s="428" customFormat="1" ht="11.25" customHeight="1">
      <c r="B417" s="429"/>
      <c r="C417" s="429"/>
      <c r="D417" s="429"/>
      <c r="F417" s="429"/>
      <c r="I417" s="427"/>
      <c r="J417" s="427"/>
      <c r="K417" s="427"/>
      <c r="L417" s="427"/>
      <c r="M417" s="427"/>
      <c r="N417" s="427"/>
      <c r="O417" s="427"/>
      <c r="P417" s="427"/>
      <c r="Q417" s="427"/>
      <c r="R417" s="427"/>
      <c r="S417" s="427"/>
      <c r="T417" s="427"/>
      <c r="U417" s="427"/>
      <c r="V417" s="427"/>
      <c r="W417" s="427"/>
      <c r="X417" s="427"/>
      <c r="Y417" s="427"/>
      <c r="Z417" s="427"/>
      <c r="AA417" s="427"/>
      <c r="AB417" s="427"/>
      <c r="AC417" s="427"/>
      <c r="AD417" s="427"/>
      <c r="AE417" s="427"/>
      <c r="AF417" s="427"/>
      <c r="AG417" s="427"/>
      <c r="AH417" s="427"/>
      <c r="AI417" s="427"/>
      <c r="AJ417" s="427"/>
      <c r="AK417" s="427"/>
      <c r="AL417" s="427"/>
      <c r="AM417" s="427"/>
    </row>
    <row r="418" spans="2:39" s="428" customFormat="1" ht="11.25" customHeight="1">
      <c r="B418" s="429"/>
      <c r="C418" s="429"/>
      <c r="D418" s="429"/>
      <c r="F418" s="429"/>
      <c r="I418" s="427"/>
      <c r="J418" s="427"/>
      <c r="K418" s="427"/>
      <c r="L418" s="427"/>
      <c r="M418" s="427"/>
      <c r="N418" s="427"/>
      <c r="O418" s="427"/>
      <c r="P418" s="427"/>
      <c r="Q418" s="427"/>
      <c r="R418" s="427"/>
      <c r="S418" s="427"/>
      <c r="T418" s="427"/>
      <c r="U418" s="427"/>
      <c r="V418" s="427"/>
      <c r="W418" s="427"/>
      <c r="X418" s="427"/>
      <c r="Y418" s="427"/>
      <c r="Z418" s="427"/>
      <c r="AA418" s="427"/>
      <c r="AB418" s="427"/>
      <c r="AC418" s="427"/>
      <c r="AD418" s="427"/>
      <c r="AE418" s="427"/>
      <c r="AF418" s="427"/>
      <c r="AG418" s="427"/>
      <c r="AH418" s="427"/>
      <c r="AI418" s="427"/>
      <c r="AJ418" s="427"/>
      <c r="AK418" s="427"/>
      <c r="AL418" s="427"/>
      <c r="AM418" s="427"/>
    </row>
    <row r="419" spans="2:39" s="428" customFormat="1" ht="11.25" customHeight="1">
      <c r="B419" s="429"/>
      <c r="C419" s="429"/>
      <c r="D419" s="429"/>
      <c r="F419" s="429"/>
      <c r="I419" s="427"/>
      <c r="J419" s="427"/>
      <c r="K419" s="427"/>
      <c r="L419" s="427"/>
      <c r="M419" s="427"/>
      <c r="N419" s="427"/>
      <c r="O419" s="427"/>
      <c r="P419" s="427"/>
      <c r="Q419" s="427"/>
      <c r="R419" s="427"/>
      <c r="S419" s="427"/>
      <c r="T419" s="427"/>
      <c r="U419" s="427"/>
      <c r="V419" s="427"/>
      <c r="W419" s="427"/>
      <c r="X419" s="427"/>
      <c r="Y419" s="427"/>
      <c r="Z419" s="427"/>
      <c r="AA419" s="427"/>
      <c r="AB419" s="427"/>
      <c r="AC419" s="427"/>
      <c r="AD419" s="427"/>
      <c r="AE419" s="427"/>
      <c r="AF419" s="427"/>
      <c r="AG419" s="427"/>
      <c r="AH419" s="427"/>
      <c r="AI419" s="427"/>
      <c r="AJ419" s="427"/>
      <c r="AK419" s="427"/>
      <c r="AL419" s="427"/>
      <c r="AM419" s="427"/>
    </row>
    <row r="420" spans="2:39" s="428" customFormat="1" ht="11.25" customHeight="1">
      <c r="B420" s="429"/>
      <c r="C420" s="429"/>
      <c r="D420" s="429"/>
      <c r="F420" s="429"/>
      <c r="I420" s="427"/>
      <c r="J420" s="427"/>
      <c r="K420" s="427"/>
      <c r="L420" s="427"/>
      <c r="M420" s="427"/>
      <c r="N420" s="427"/>
      <c r="O420" s="427"/>
      <c r="P420" s="427"/>
      <c r="Q420" s="427"/>
      <c r="R420" s="427"/>
      <c r="S420" s="427"/>
      <c r="T420" s="427"/>
      <c r="U420" s="427"/>
      <c r="V420" s="427"/>
      <c r="W420" s="427"/>
      <c r="X420" s="427"/>
      <c r="Y420" s="427"/>
      <c r="Z420" s="427"/>
      <c r="AA420" s="427"/>
      <c r="AB420" s="427"/>
      <c r="AC420" s="427"/>
      <c r="AD420" s="427"/>
      <c r="AE420" s="427"/>
      <c r="AF420" s="427"/>
      <c r="AG420" s="427"/>
      <c r="AH420" s="427"/>
      <c r="AI420" s="427"/>
      <c r="AJ420" s="427"/>
      <c r="AK420" s="427"/>
      <c r="AL420" s="427"/>
      <c r="AM420" s="427"/>
    </row>
    <row r="421" spans="2:39" s="428" customFormat="1" ht="11.25" customHeight="1">
      <c r="B421" s="429"/>
      <c r="C421" s="429"/>
      <c r="D421" s="429"/>
      <c r="F421" s="429"/>
      <c r="I421" s="427"/>
      <c r="J421" s="427"/>
      <c r="K421" s="427"/>
      <c r="L421" s="427"/>
      <c r="M421" s="427"/>
      <c r="N421" s="427"/>
      <c r="O421" s="427"/>
      <c r="P421" s="427"/>
      <c r="Q421" s="427"/>
      <c r="R421" s="427"/>
      <c r="S421" s="427"/>
      <c r="T421" s="427"/>
      <c r="U421" s="427"/>
      <c r="V421" s="427"/>
      <c r="W421" s="427"/>
      <c r="X421" s="427"/>
      <c r="Y421" s="427"/>
      <c r="Z421" s="427"/>
      <c r="AA421" s="427"/>
      <c r="AB421" s="427"/>
      <c r="AC421" s="427"/>
      <c r="AD421" s="427"/>
      <c r="AE421" s="427"/>
      <c r="AF421" s="427"/>
      <c r="AG421" s="427"/>
      <c r="AH421" s="427"/>
      <c r="AI421" s="427"/>
      <c r="AJ421" s="427"/>
      <c r="AK421" s="427"/>
      <c r="AL421" s="427"/>
      <c r="AM421" s="427"/>
    </row>
    <row r="422" spans="2:39" s="428" customFormat="1" ht="11.25" customHeight="1">
      <c r="B422" s="429"/>
      <c r="C422" s="429"/>
      <c r="D422" s="429"/>
      <c r="F422" s="429"/>
      <c r="I422" s="427"/>
      <c r="J422" s="427"/>
      <c r="K422" s="427"/>
      <c r="L422" s="427"/>
      <c r="M422" s="427"/>
      <c r="N422" s="427"/>
      <c r="O422" s="427"/>
      <c r="P422" s="427"/>
      <c r="Q422" s="427"/>
      <c r="R422" s="427"/>
      <c r="S422" s="427"/>
      <c r="T422" s="427"/>
      <c r="U422" s="427"/>
      <c r="V422" s="427"/>
      <c r="W422" s="427"/>
      <c r="X422" s="427"/>
      <c r="Y422" s="427"/>
      <c r="Z422" s="427"/>
      <c r="AA422" s="427"/>
      <c r="AB422" s="427"/>
      <c r="AC422" s="427"/>
      <c r="AD422" s="427"/>
      <c r="AE422" s="427"/>
      <c r="AF422" s="427"/>
      <c r="AG422" s="427"/>
      <c r="AH422" s="427"/>
      <c r="AI422" s="427"/>
      <c r="AJ422" s="427"/>
      <c r="AK422" s="427"/>
      <c r="AL422" s="427"/>
      <c r="AM422" s="427"/>
    </row>
    <row r="423" spans="2:39" s="428" customFormat="1" ht="11.25" customHeight="1">
      <c r="B423" s="429"/>
      <c r="C423" s="429"/>
      <c r="D423" s="429"/>
      <c r="F423" s="429"/>
      <c r="I423" s="427"/>
      <c r="J423" s="427"/>
      <c r="K423" s="427"/>
      <c r="L423" s="427"/>
      <c r="M423" s="427"/>
      <c r="N423" s="427"/>
      <c r="O423" s="427"/>
      <c r="P423" s="427"/>
      <c r="Q423" s="427"/>
      <c r="R423" s="427"/>
      <c r="S423" s="427"/>
      <c r="T423" s="427"/>
      <c r="U423" s="427"/>
      <c r="V423" s="427"/>
      <c r="W423" s="427"/>
      <c r="X423" s="427"/>
      <c r="Y423" s="427"/>
      <c r="Z423" s="427"/>
      <c r="AA423" s="427"/>
      <c r="AB423" s="427"/>
      <c r="AC423" s="427"/>
      <c r="AD423" s="427"/>
      <c r="AE423" s="427"/>
      <c r="AF423" s="427"/>
      <c r="AG423" s="427"/>
      <c r="AH423" s="427"/>
      <c r="AI423" s="427"/>
      <c r="AJ423" s="427"/>
      <c r="AK423" s="427"/>
      <c r="AL423" s="427"/>
      <c r="AM423" s="427"/>
    </row>
    <row r="424" spans="2:39" s="428" customFormat="1" ht="11.25" customHeight="1">
      <c r="B424" s="429"/>
      <c r="C424" s="429"/>
      <c r="D424" s="429"/>
      <c r="F424" s="429"/>
      <c r="I424" s="427"/>
      <c r="J424" s="427"/>
      <c r="K424" s="427"/>
      <c r="L424" s="427"/>
      <c r="M424" s="427"/>
      <c r="N424" s="427"/>
      <c r="O424" s="427"/>
      <c r="P424" s="427"/>
      <c r="Q424" s="427"/>
      <c r="R424" s="427"/>
      <c r="S424" s="427"/>
      <c r="T424" s="427"/>
      <c r="U424" s="427"/>
      <c r="V424" s="427"/>
      <c r="W424" s="427"/>
      <c r="X424" s="427"/>
      <c r="Y424" s="427"/>
      <c r="Z424" s="427"/>
      <c r="AA424" s="427"/>
      <c r="AB424" s="427"/>
      <c r="AC424" s="427"/>
      <c r="AD424" s="427"/>
      <c r="AE424" s="427"/>
      <c r="AF424" s="427"/>
      <c r="AG424" s="427"/>
      <c r="AH424" s="427"/>
      <c r="AI424" s="427"/>
      <c r="AJ424" s="427"/>
      <c r="AK424" s="427"/>
      <c r="AL424" s="427"/>
      <c r="AM424" s="427"/>
    </row>
    <row r="425" spans="2:39" s="428" customFormat="1" ht="11.25" customHeight="1">
      <c r="B425" s="429"/>
      <c r="C425" s="429"/>
      <c r="D425" s="429"/>
      <c r="F425" s="429"/>
      <c r="I425" s="427"/>
      <c r="J425" s="427"/>
      <c r="K425" s="427"/>
      <c r="L425" s="427"/>
      <c r="M425" s="427"/>
      <c r="N425" s="427"/>
      <c r="O425" s="427"/>
      <c r="P425" s="427"/>
      <c r="Q425" s="427"/>
      <c r="R425" s="427"/>
      <c r="S425" s="427"/>
      <c r="T425" s="427"/>
      <c r="U425" s="427"/>
      <c r="V425" s="427"/>
      <c r="W425" s="427"/>
      <c r="X425" s="427"/>
      <c r="Y425" s="427"/>
      <c r="Z425" s="427"/>
      <c r="AA425" s="427"/>
      <c r="AB425" s="427"/>
      <c r="AC425" s="427"/>
      <c r="AD425" s="427"/>
      <c r="AE425" s="427"/>
      <c r="AF425" s="427"/>
      <c r="AG425" s="427"/>
      <c r="AH425" s="427"/>
      <c r="AI425" s="427"/>
      <c r="AJ425" s="427"/>
      <c r="AK425" s="427"/>
      <c r="AL425" s="427"/>
      <c r="AM425" s="427"/>
    </row>
    <row r="426" spans="2:39" s="428" customFormat="1" ht="11.25" customHeight="1">
      <c r="B426" s="429"/>
      <c r="C426" s="429"/>
      <c r="D426" s="429"/>
      <c r="F426" s="429"/>
      <c r="I426" s="427"/>
      <c r="J426" s="427"/>
      <c r="K426" s="427"/>
      <c r="L426" s="427"/>
      <c r="M426" s="427"/>
      <c r="N426" s="427"/>
      <c r="O426" s="427"/>
      <c r="P426" s="427"/>
      <c r="Q426" s="427"/>
      <c r="R426" s="427"/>
      <c r="S426" s="427"/>
      <c r="T426" s="427"/>
      <c r="U426" s="427"/>
      <c r="V426" s="427"/>
      <c r="W426" s="427"/>
      <c r="X426" s="427"/>
      <c r="Y426" s="427"/>
      <c r="Z426" s="427"/>
      <c r="AA426" s="427"/>
      <c r="AB426" s="427"/>
      <c r="AC426" s="427"/>
      <c r="AD426" s="427"/>
      <c r="AE426" s="427"/>
      <c r="AF426" s="427"/>
      <c r="AG426" s="427"/>
      <c r="AH426" s="427"/>
      <c r="AI426" s="427"/>
      <c r="AJ426" s="427"/>
      <c r="AK426" s="427"/>
      <c r="AL426" s="427"/>
      <c r="AM426" s="427"/>
    </row>
    <row r="427" spans="2:39" s="428" customFormat="1" ht="11.25" customHeight="1">
      <c r="B427" s="429"/>
      <c r="C427" s="429"/>
      <c r="D427" s="429"/>
      <c r="F427" s="429"/>
      <c r="I427" s="427"/>
      <c r="J427" s="427"/>
      <c r="K427" s="427"/>
      <c r="L427" s="427"/>
      <c r="M427" s="427"/>
      <c r="N427" s="427"/>
      <c r="O427" s="427"/>
      <c r="P427" s="427"/>
      <c r="Q427" s="427"/>
      <c r="R427" s="427"/>
      <c r="S427" s="427"/>
      <c r="T427" s="427"/>
      <c r="U427" s="427"/>
      <c r="V427" s="427"/>
      <c r="W427" s="427"/>
      <c r="X427" s="427"/>
      <c r="Y427" s="427"/>
      <c r="Z427" s="427"/>
      <c r="AA427" s="427"/>
      <c r="AB427" s="427"/>
      <c r="AC427" s="427"/>
      <c r="AD427" s="427"/>
      <c r="AE427" s="427"/>
      <c r="AF427" s="427"/>
      <c r="AG427" s="427"/>
      <c r="AH427" s="427"/>
      <c r="AI427" s="427"/>
      <c r="AJ427" s="427"/>
      <c r="AK427" s="427"/>
      <c r="AL427" s="427"/>
      <c r="AM427" s="427"/>
    </row>
    <row r="428" spans="2:39" s="428" customFormat="1" ht="11.25" customHeight="1">
      <c r="B428" s="429"/>
      <c r="C428" s="429"/>
      <c r="D428" s="429"/>
      <c r="F428" s="429"/>
      <c r="I428" s="427"/>
      <c r="J428" s="427"/>
      <c r="K428" s="427"/>
      <c r="L428" s="427"/>
      <c r="M428" s="427"/>
      <c r="N428" s="427"/>
      <c r="O428" s="427"/>
      <c r="P428" s="427"/>
      <c r="Q428" s="427"/>
      <c r="R428" s="427"/>
      <c r="S428" s="427"/>
      <c r="T428" s="427"/>
      <c r="U428" s="427"/>
      <c r="V428" s="427"/>
      <c r="W428" s="427"/>
      <c r="X428" s="427"/>
      <c r="Y428" s="427"/>
      <c r="Z428" s="427"/>
      <c r="AA428" s="427"/>
      <c r="AB428" s="427"/>
      <c r="AC428" s="427"/>
      <c r="AD428" s="427"/>
      <c r="AE428" s="427"/>
      <c r="AF428" s="427"/>
      <c r="AG428" s="427"/>
      <c r="AH428" s="427"/>
      <c r="AI428" s="427"/>
      <c r="AJ428" s="427"/>
      <c r="AK428" s="427"/>
      <c r="AL428" s="427"/>
      <c r="AM428" s="427"/>
    </row>
    <row r="429" spans="2:39" s="428" customFormat="1" ht="11.25" customHeight="1">
      <c r="B429" s="429"/>
      <c r="C429" s="429"/>
      <c r="D429" s="429"/>
      <c r="F429" s="429"/>
      <c r="I429" s="427"/>
      <c r="J429" s="427"/>
      <c r="K429" s="427"/>
      <c r="L429" s="427"/>
      <c r="M429" s="427"/>
      <c r="N429" s="427"/>
      <c r="O429" s="427"/>
      <c r="P429" s="427"/>
      <c r="Q429" s="427"/>
      <c r="R429" s="427"/>
      <c r="S429" s="427"/>
      <c r="T429" s="427"/>
      <c r="U429" s="427"/>
      <c r="V429" s="427"/>
      <c r="W429" s="427"/>
      <c r="X429" s="427"/>
      <c r="Y429" s="427"/>
      <c r="Z429" s="427"/>
      <c r="AA429" s="427"/>
      <c r="AB429" s="427"/>
      <c r="AC429" s="427"/>
      <c r="AD429" s="427"/>
      <c r="AE429" s="427"/>
      <c r="AF429" s="427"/>
      <c r="AG429" s="427"/>
      <c r="AH429" s="427"/>
      <c r="AI429" s="427"/>
      <c r="AJ429" s="427"/>
      <c r="AK429" s="427"/>
      <c r="AL429" s="427"/>
      <c r="AM429" s="427"/>
    </row>
    <row r="430" spans="2:39" s="428" customFormat="1" ht="11.25" customHeight="1">
      <c r="B430" s="429"/>
      <c r="C430" s="429"/>
      <c r="D430" s="429"/>
      <c r="F430" s="429"/>
      <c r="I430" s="427"/>
      <c r="J430" s="427"/>
      <c r="K430" s="427"/>
      <c r="L430" s="427"/>
      <c r="M430" s="427"/>
      <c r="N430" s="427"/>
      <c r="O430" s="427"/>
      <c r="P430" s="427"/>
      <c r="Q430" s="427"/>
      <c r="R430" s="427"/>
      <c r="S430" s="427"/>
      <c r="T430" s="427"/>
      <c r="U430" s="427"/>
      <c r="V430" s="427"/>
      <c r="W430" s="427"/>
      <c r="X430" s="427"/>
      <c r="Y430" s="427"/>
      <c r="Z430" s="427"/>
      <c r="AA430" s="427"/>
      <c r="AB430" s="427"/>
      <c r="AC430" s="427"/>
      <c r="AD430" s="427"/>
      <c r="AE430" s="427"/>
      <c r="AF430" s="427"/>
      <c r="AG430" s="427"/>
      <c r="AH430" s="427"/>
      <c r="AI430" s="427"/>
      <c r="AJ430" s="427"/>
      <c r="AK430" s="427"/>
      <c r="AL430" s="427"/>
      <c r="AM430" s="427"/>
    </row>
    <row r="431" spans="2:39" s="428" customFormat="1" ht="11.25" customHeight="1">
      <c r="B431" s="429"/>
      <c r="C431" s="429"/>
      <c r="D431" s="429"/>
      <c r="F431" s="429"/>
      <c r="I431" s="427"/>
      <c r="J431" s="427"/>
      <c r="K431" s="427"/>
      <c r="L431" s="427"/>
      <c r="M431" s="427"/>
      <c r="N431" s="427"/>
      <c r="O431" s="427"/>
      <c r="P431" s="427"/>
      <c r="Q431" s="427"/>
      <c r="R431" s="427"/>
      <c r="S431" s="427"/>
      <c r="T431" s="427"/>
      <c r="U431" s="427"/>
      <c r="V431" s="427"/>
      <c r="W431" s="427"/>
      <c r="X431" s="427"/>
      <c r="Y431" s="427"/>
      <c r="Z431" s="427"/>
      <c r="AA431" s="427"/>
      <c r="AB431" s="427"/>
      <c r="AC431" s="427"/>
      <c r="AD431" s="427"/>
      <c r="AE431" s="427"/>
      <c r="AF431" s="427"/>
      <c r="AG431" s="427"/>
      <c r="AH431" s="427"/>
      <c r="AI431" s="427"/>
      <c r="AJ431" s="427"/>
      <c r="AK431" s="427"/>
      <c r="AL431" s="427"/>
      <c r="AM431" s="427"/>
    </row>
    <row r="432" spans="2:39" s="428" customFormat="1" ht="11.25" customHeight="1">
      <c r="B432" s="429"/>
      <c r="C432" s="429"/>
      <c r="D432" s="429"/>
      <c r="F432" s="429"/>
      <c r="I432" s="427"/>
      <c r="J432" s="427"/>
      <c r="K432" s="427"/>
      <c r="L432" s="427"/>
      <c r="M432" s="427"/>
      <c r="N432" s="427"/>
      <c r="O432" s="427"/>
      <c r="P432" s="427"/>
      <c r="Q432" s="427"/>
      <c r="R432" s="427"/>
      <c r="S432" s="427"/>
      <c r="T432" s="427"/>
      <c r="U432" s="427"/>
      <c r="V432" s="427"/>
      <c r="W432" s="427"/>
      <c r="X432" s="427"/>
      <c r="Y432" s="427"/>
      <c r="Z432" s="427"/>
      <c r="AA432" s="427"/>
      <c r="AB432" s="427"/>
      <c r="AC432" s="427"/>
      <c r="AD432" s="427"/>
      <c r="AE432" s="427"/>
      <c r="AF432" s="427"/>
      <c r="AG432" s="427"/>
      <c r="AH432" s="427"/>
      <c r="AI432" s="427"/>
      <c r="AJ432" s="427"/>
      <c r="AK432" s="427"/>
      <c r="AL432" s="427"/>
      <c r="AM432" s="427"/>
    </row>
    <row r="433" spans="2:39" s="428" customFormat="1" ht="11.25" customHeight="1">
      <c r="B433" s="429"/>
      <c r="C433" s="429"/>
      <c r="D433" s="429"/>
      <c r="F433" s="429"/>
      <c r="I433" s="427"/>
      <c r="J433" s="427"/>
      <c r="K433" s="427"/>
      <c r="L433" s="427"/>
      <c r="M433" s="427"/>
      <c r="N433" s="427"/>
      <c r="O433" s="427"/>
      <c r="P433" s="427"/>
      <c r="Q433" s="427"/>
      <c r="R433" s="427"/>
      <c r="S433" s="427"/>
      <c r="T433" s="427"/>
      <c r="U433" s="427"/>
      <c r="V433" s="427"/>
      <c r="W433" s="427"/>
      <c r="X433" s="427"/>
      <c r="Y433" s="427"/>
      <c r="Z433" s="427"/>
      <c r="AA433" s="427"/>
      <c r="AB433" s="427"/>
      <c r="AC433" s="427"/>
      <c r="AD433" s="427"/>
      <c r="AE433" s="427"/>
      <c r="AF433" s="427"/>
      <c r="AG433" s="427"/>
      <c r="AH433" s="427"/>
      <c r="AI433" s="427"/>
      <c r="AJ433" s="427"/>
      <c r="AK433" s="427"/>
      <c r="AL433" s="427"/>
      <c r="AM433" s="427"/>
    </row>
    <row r="434" spans="2:39" s="428" customFormat="1" ht="11.25" customHeight="1">
      <c r="B434" s="429"/>
      <c r="C434" s="429"/>
      <c r="D434" s="429"/>
      <c r="F434" s="429"/>
      <c r="I434" s="427"/>
      <c r="J434" s="427"/>
      <c r="K434" s="427"/>
      <c r="L434" s="427"/>
      <c r="M434" s="427"/>
      <c r="N434" s="427"/>
      <c r="O434" s="427"/>
      <c r="P434" s="427"/>
      <c r="Q434" s="427"/>
      <c r="R434" s="427"/>
      <c r="S434" s="427"/>
      <c r="T434" s="427"/>
      <c r="U434" s="427"/>
      <c r="V434" s="427"/>
      <c r="W434" s="427"/>
      <c r="X434" s="427"/>
      <c r="Y434" s="427"/>
      <c r="Z434" s="427"/>
      <c r="AA434" s="427"/>
      <c r="AB434" s="427"/>
      <c r="AC434" s="427"/>
      <c r="AD434" s="427"/>
      <c r="AE434" s="427"/>
      <c r="AF434" s="427"/>
      <c r="AG434" s="427"/>
      <c r="AH434" s="427"/>
      <c r="AI434" s="427"/>
      <c r="AJ434" s="427"/>
      <c r="AK434" s="427"/>
      <c r="AL434" s="427"/>
      <c r="AM434" s="427"/>
    </row>
    <row r="435" spans="2:39" s="428" customFormat="1" ht="11.25" customHeight="1">
      <c r="B435" s="429"/>
      <c r="C435" s="429"/>
      <c r="D435" s="429"/>
      <c r="F435" s="429"/>
      <c r="I435" s="427"/>
      <c r="J435" s="427"/>
      <c r="K435" s="427"/>
      <c r="L435" s="427"/>
      <c r="M435" s="427"/>
      <c r="N435" s="427"/>
      <c r="O435" s="427"/>
      <c r="P435" s="427"/>
      <c r="Q435" s="427"/>
      <c r="R435" s="427"/>
      <c r="S435" s="427"/>
      <c r="T435" s="427"/>
      <c r="U435" s="427"/>
      <c r="V435" s="427"/>
      <c r="W435" s="427"/>
      <c r="X435" s="427"/>
      <c r="Y435" s="427"/>
      <c r="Z435" s="427"/>
      <c r="AA435" s="427"/>
      <c r="AB435" s="427"/>
      <c r="AC435" s="427"/>
      <c r="AD435" s="427"/>
      <c r="AE435" s="427"/>
      <c r="AF435" s="427"/>
      <c r="AG435" s="427"/>
      <c r="AH435" s="427"/>
      <c r="AI435" s="427"/>
      <c r="AJ435" s="427"/>
      <c r="AK435" s="427"/>
      <c r="AL435" s="427"/>
      <c r="AM435" s="427"/>
    </row>
    <row r="436" spans="2:39" s="428" customFormat="1" ht="11.25" customHeight="1">
      <c r="B436" s="429"/>
      <c r="C436" s="429"/>
      <c r="D436" s="429"/>
      <c r="F436" s="429"/>
      <c r="I436" s="427"/>
      <c r="J436" s="427"/>
      <c r="K436" s="427"/>
      <c r="L436" s="427"/>
      <c r="M436" s="427"/>
      <c r="N436" s="427"/>
      <c r="O436" s="427"/>
      <c r="P436" s="427"/>
      <c r="Q436" s="427"/>
      <c r="R436" s="427"/>
      <c r="S436" s="427"/>
      <c r="T436" s="427"/>
      <c r="U436" s="427"/>
      <c r="V436" s="427"/>
      <c r="W436" s="427"/>
      <c r="X436" s="427"/>
      <c r="Y436" s="427"/>
      <c r="Z436" s="427"/>
      <c r="AA436" s="427"/>
      <c r="AB436" s="427"/>
      <c r="AC436" s="427"/>
      <c r="AD436" s="427"/>
      <c r="AE436" s="427"/>
      <c r="AF436" s="427"/>
      <c r="AG436" s="427"/>
      <c r="AH436" s="427"/>
      <c r="AI436" s="427"/>
      <c r="AJ436" s="427"/>
      <c r="AK436" s="427"/>
      <c r="AL436" s="427"/>
      <c r="AM436" s="427"/>
    </row>
    <row r="437" spans="2:39" s="428" customFormat="1" ht="11.25" customHeight="1">
      <c r="B437" s="429"/>
      <c r="C437" s="429"/>
      <c r="D437" s="429"/>
      <c r="F437" s="429"/>
      <c r="I437" s="427"/>
      <c r="J437" s="427"/>
      <c r="K437" s="427"/>
      <c r="L437" s="427"/>
      <c r="M437" s="427"/>
      <c r="N437" s="427"/>
      <c r="O437" s="427"/>
      <c r="P437" s="427"/>
      <c r="Q437" s="427"/>
      <c r="R437" s="427"/>
      <c r="S437" s="427"/>
      <c r="T437" s="427"/>
      <c r="U437" s="427"/>
      <c r="V437" s="427"/>
      <c r="W437" s="427"/>
      <c r="X437" s="427"/>
      <c r="Y437" s="427"/>
      <c r="Z437" s="427"/>
      <c r="AA437" s="427"/>
      <c r="AB437" s="427"/>
      <c r="AC437" s="427"/>
      <c r="AD437" s="427"/>
      <c r="AE437" s="427"/>
      <c r="AF437" s="427"/>
      <c r="AG437" s="427"/>
      <c r="AH437" s="427"/>
      <c r="AI437" s="427"/>
      <c r="AJ437" s="427"/>
      <c r="AK437" s="427"/>
      <c r="AL437" s="427"/>
      <c r="AM437" s="427"/>
    </row>
    <row r="438" spans="2:39" s="428" customFormat="1" ht="11.25" customHeight="1">
      <c r="B438" s="429"/>
      <c r="C438" s="429"/>
      <c r="D438" s="429"/>
      <c r="F438" s="429"/>
      <c r="I438" s="427"/>
      <c r="J438" s="427"/>
      <c r="K438" s="427"/>
      <c r="L438" s="427"/>
      <c r="M438" s="427"/>
      <c r="N438" s="427"/>
      <c r="O438" s="427"/>
      <c r="P438" s="427"/>
      <c r="Q438" s="427"/>
      <c r="R438" s="427"/>
      <c r="S438" s="427"/>
      <c r="T438" s="427"/>
      <c r="U438" s="427"/>
      <c r="V438" s="427"/>
      <c r="W438" s="427"/>
      <c r="X438" s="427"/>
      <c r="Y438" s="427"/>
      <c r="Z438" s="427"/>
      <c r="AA438" s="427"/>
      <c r="AB438" s="427"/>
      <c r="AC438" s="427"/>
      <c r="AD438" s="427"/>
      <c r="AE438" s="427"/>
      <c r="AF438" s="427"/>
      <c r="AG438" s="427"/>
      <c r="AH438" s="427"/>
      <c r="AI438" s="427"/>
      <c r="AJ438" s="427"/>
      <c r="AK438" s="427"/>
      <c r="AL438" s="427"/>
      <c r="AM438" s="427"/>
    </row>
    <row r="439" spans="2:39" s="428" customFormat="1" ht="11.25" customHeight="1">
      <c r="B439" s="429"/>
      <c r="C439" s="429"/>
      <c r="D439" s="429"/>
      <c r="F439" s="429"/>
      <c r="I439" s="427"/>
      <c r="J439" s="427"/>
      <c r="K439" s="427"/>
      <c r="L439" s="427"/>
      <c r="M439" s="427"/>
      <c r="N439" s="427"/>
      <c r="O439" s="427"/>
      <c r="P439" s="427"/>
      <c r="Q439" s="427"/>
      <c r="R439" s="427"/>
      <c r="S439" s="427"/>
      <c r="T439" s="427"/>
      <c r="U439" s="427"/>
      <c r="V439" s="427"/>
      <c r="W439" s="427"/>
      <c r="X439" s="427"/>
      <c r="Y439" s="427"/>
      <c r="Z439" s="427"/>
      <c r="AA439" s="427"/>
      <c r="AB439" s="427"/>
      <c r="AC439" s="427"/>
      <c r="AD439" s="427"/>
      <c r="AE439" s="427"/>
      <c r="AF439" s="427"/>
      <c r="AG439" s="427"/>
      <c r="AH439" s="427"/>
      <c r="AI439" s="427"/>
      <c r="AJ439" s="427"/>
      <c r="AK439" s="427"/>
      <c r="AL439" s="427"/>
      <c r="AM439" s="427"/>
    </row>
    <row r="440" spans="2:39" s="428" customFormat="1" ht="11.25" customHeight="1">
      <c r="B440" s="429"/>
      <c r="C440" s="429"/>
      <c r="D440" s="429"/>
      <c r="F440" s="429"/>
      <c r="I440" s="427"/>
      <c r="J440" s="427"/>
      <c r="K440" s="427"/>
      <c r="L440" s="427"/>
      <c r="M440" s="427"/>
      <c r="N440" s="427"/>
      <c r="O440" s="427"/>
      <c r="P440" s="427"/>
      <c r="Q440" s="427"/>
      <c r="R440" s="427"/>
      <c r="S440" s="427"/>
      <c r="T440" s="427"/>
      <c r="U440" s="427"/>
      <c r="V440" s="427"/>
      <c r="W440" s="427"/>
      <c r="X440" s="427"/>
      <c r="Y440" s="427"/>
      <c r="Z440" s="427"/>
      <c r="AA440" s="427"/>
      <c r="AB440" s="427"/>
      <c r="AC440" s="427"/>
      <c r="AD440" s="427"/>
      <c r="AE440" s="427"/>
      <c r="AF440" s="427"/>
      <c r="AG440" s="427"/>
      <c r="AH440" s="427"/>
      <c r="AI440" s="427"/>
      <c r="AJ440" s="427"/>
      <c r="AK440" s="427"/>
      <c r="AL440" s="427"/>
      <c r="AM440" s="427"/>
    </row>
    <row r="441" spans="2:39" s="428" customFormat="1" ht="11.25" customHeight="1">
      <c r="B441" s="429"/>
      <c r="C441" s="429"/>
      <c r="D441" s="429"/>
      <c r="F441" s="429"/>
      <c r="I441" s="427"/>
      <c r="J441" s="427"/>
      <c r="K441" s="427"/>
      <c r="L441" s="427"/>
      <c r="M441" s="427"/>
      <c r="N441" s="427"/>
      <c r="O441" s="427"/>
      <c r="P441" s="427"/>
      <c r="Q441" s="427"/>
      <c r="R441" s="427"/>
      <c r="S441" s="427"/>
      <c r="T441" s="427"/>
      <c r="U441" s="427"/>
      <c r="V441" s="427"/>
      <c r="W441" s="427"/>
      <c r="X441" s="427"/>
      <c r="Y441" s="427"/>
      <c r="Z441" s="427"/>
      <c r="AA441" s="427"/>
      <c r="AB441" s="427"/>
      <c r="AC441" s="427"/>
      <c r="AD441" s="427"/>
      <c r="AE441" s="427"/>
      <c r="AF441" s="427"/>
      <c r="AG441" s="427"/>
      <c r="AH441" s="427"/>
      <c r="AI441" s="427"/>
      <c r="AJ441" s="427"/>
      <c r="AK441" s="427"/>
      <c r="AL441" s="427"/>
      <c r="AM441" s="427"/>
    </row>
    <row r="442" spans="2:39" s="428" customFormat="1" ht="11.25" customHeight="1">
      <c r="B442" s="429"/>
      <c r="C442" s="429"/>
      <c r="D442" s="429"/>
      <c r="F442" s="429"/>
      <c r="I442" s="427"/>
      <c r="J442" s="427"/>
      <c r="K442" s="427"/>
      <c r="L442" s="427"/>
      <c r="M442" s="427"/>
      <c r="N442" s="427"/>
      <c r="O442" s="427"/>
      <c r="P442" s="427"/>
      <c r="Q442" s="427"/>
      <c r="R442" s="427"/>
      <c r="S442" s="427"/>
      <c r="T442" s="427"/>
      <c r="U442" s="427"/>
      <c r="V442" s="427"/>
      <c r="W442" s="427"/>
      <c r="X442" s="427"/>
      <c r="Y442" s="427"/>
      <c r="Z442" s="427"/>
      <c r="AA442" s="427"/>
      <c r="AB442" s="427"/>
      <c r="AC442" s="427"/>
      <c r="AD442" s="427"/>
      <c r="AE442" s="427"/>
      <c r="AF442" s="427"/>
      <c r="AG442" s="427"/>
      <c r="AH442" s="427"/>
      <c r="AI442" s="427"/>
      <c r="AJ442" s="427"/>
      <c r="AK442" s="427"/>
      <c r="AL442" s="427"/>
      <c r="AM442" s="427"/>
    </row>
    <row r="443" spans="2:39" s="428" customFormat="1" ht="11.25" customHeight="1">
      <c r="B443" s="429"/>
      <c r="C443" s="429"/>
      <c r="D443" s="429"/>
      <c r="F443" s="429"/>
      <c r="I443" s="427"/>
      <c r="J443" s="427"/>
      <c r="K443" s="427"/>
      <c r="L443" s="427"/>
      <c r="M443" s="427"/>
      <c r="N443" s="427"/>
      <c r="O443" s="427"/>
      <c r="P443" s="427"/>
      <c r="Q443" s="427"/>
      <c r="R443" s="427"/>
      <c r="S443" s="427"/>
      <c r="T443" s="427"/>
      <c r="U443" s="427"/>
      <c r="V443" s="427"/>
      <c r="W443" s="427"/>
      <c r="X443" s="427"/>
      <c r="Y443" s="427"/>
      <c r="Z443" s="427"/>
      <c r="AA443" s="427"/>
      <c r="AB443" s="427"/>
      <c r="AC443" s="427"/>
      <c r="AD443" s="427"/>
      <c r="AE443" s="427"/>
      <c r="AF443" s="427"/>
      <c r="AG443" s="427"/>
      <c r="AH443" s="427"/>
      <c r="AI443" s="427"/>
      <c r="AJ443" s="427"/>
      <c r="AK443" s="427"/>
      <c r="AL443" s="427"/>
      <c r="AM443" s="427"/>
    </row>
    <row r="444" spans="2:39" s="428" customFormat="1" ht="11.25" customHeight="1">
      <c r="B444" s="429"/>
      <c r="C444" s="429"/>
      <c r="D444" s="429"/>
      <c r="F444" s="429"/>
      <c r="I444" s="427"/>
      <c r="J444" s="427"/>
      <c r="K444" s="427"/>
      <c r="L444" s="427"/>
      <c r="M444" s="427"/>
      <c r="N444" s="427"/>
      <c r="O444" s="427"/>
      <c r="P444" s="427"/>
      <c r="Q444" s="427"/>
      <c r="R444" s="427"/>
      <c r="S444" s="427"/>
      <c r="T444" s="427"/>
      <c r="U444" s="427"/>
      <c r="V444" s="427"/>
      <c r="W444" s="427"/>
      <c r="X444" s="427"/>
      <c r="Y444" s="427"/>
      <c r="Z444" s="427"/>
      <c r="AA444" s="427"/>
      <c r="AB444" s="427"/>
      <c r="AC444" s="427"/>
      <c r="AD444" s="427"/>
      <c r="AE444" s="427"/>
      <c r="AF444" s="427"/>
      <c r="AG444" s="427"/>
      <c r="AH444" s="427"/>
      <c r="AI444" s="427"/>
      <c r="AJ444" s="427"/>
      <c r="AK444" s="427"/>
      <c r="AL444" s="427"/>
      <c r="AM444" s="427"/>
    </row>
    <row r="445" spans="2:39" s="428" customFormat="1" ht="11.25" customHeight="1">
      <c r="B445" s="429"/>
      <c r="C445" s="429"/>
      <c r="D445" s="429"/>
      <c r="F445" s="429"/>
      <c r="I445" s="427"/>
      <c r="J445" s="427"/>
      <c r="K445" s="427"/>
      <c r="L445" s="427"/>
      <c r="M445" s="427"/>
      <c r="N445" s="427"/>
      <c r="O445" s="427"/>
      <c r="P445" s="427"/>
      <c r="Q445" s="427"/>
      <c r="R445" s="427"/>
      <c r="S445" s="427"/>
      <c r="T445" s="427"/>
      <c r="U445" s="427"/>
      <c r="V445" s="427"/>
      <c r="W445" s="427"/>
      <c r="X445" s="427"/>
      <c r="Y445" s="427"/>
      <c r="Z445" s="427"/>
      <c r="AA445" s="427"/>
      <c r="AB445" s="427"/>
      <c r="AC445" s="427"/>
      <c r="AD445" s="427"/>
      <c r="AE445" s="427"/>
      <c r="AF445" s="427"/>
      <c r="AG445" s="427"/>
      <c r="AH445" s="427"/>
      <c r="AI445" s="427"/>
      <c r="AJ445" s="427"/>
      <c r="AK445" s="427"/>
      <c r="AL445" s="427"/>
      <c r="AM445" s="427"/>
    </row>
    <row r="446" spans="2:39" s="428" customFormat="1" ht="11.25" customHeight="1">
      <c r="B446" s="429"/>
      <c r="C446" s="429"/>
      <c r="D446" s="429"/>
      <c r="F446" s="429"/>
      <c r="I446" s="427"/>
      <c r="J446" s="427"/>
      <c r="K446" s="427"/>
      <c r="L446" s="427"/>
      <c r="M446" s="427"/>
      <c r="N446" s="427"/>
      <c r="O446" s="427"/>
      <c r="P446" s="427"/>
      <c r="Q446" s="427"/>
      <c r="R446" s="427"/>
      <c r="S446" s="427"/>
      <c r="T446" s="427"/>
      <c r="U446" s="427"/>
      <c r="V446" s="427"/>
      <c r="W446" s="427"/>
      <c r="X446" s="427"/>
      <c r="Y446" s="427"/>
      <c r="Z446" s="427"/>
      <c r="AA446" s="427"/>
      <c r="AB446" s="427"/>
      <c r="AC446" s="427"/>
      <c r="AD446" s="427"/>
      <c r="AE446" s="427"/>
      <c r="AF446" s="427"/>
      <c r="AG446" s="427"/>
      <c r="AH446" s="427"/>
      <c r="AI446" s="427"/>
      <c r="AJ446" s="427"/>
      <c r="AK446" s="427"/>
      <c r="AL446" s="427"/>
      <c r="AM446" s="427"/>
    </row>
    <row r="447" spans="2:39" s="428" customFormat="1" ht="11.25" customHeight="1">
      <c r="B447" s="429"/>
      <c r="C447" s="429"/>
      <c r="D447" s="429"/>
      <c r="F447" s="429"/>
      <c r="I447" s="427"/>
      <c r="J447" s="427"/>
      <c r="K447" s="427"/>
      <c r="L447" s="427"/>
      <c r="M447" s="427"/>
      <c r="N447" s="427"/>
      <c r="O447" s="427"/>
      <c r="P447" s="427"/>
      <c r="Q447" s="427"/>
      <c r="R447" s="427"/>
      <c r="S447" s="427"/>
      <c r="T447" s="427"/>
      <c r="U447" s="427"/>
      <c r="V447" s="427"/>
      <c r="W447" s="427"/>
      <c r="X447" s="427"/>
      <c r="Y447" s="427"/>
      <c r="Z447" s="427"/>
      <c r="AA447" s="427"/>
      <c r="AB447" s="427"/>
      <c r="AC447" s="427"/>
      <c r="AD447" s="427"/>
      <c r="AE447" s="427"/>
      <c r="AF447" s="427"/>
      <c r="AG447" s="427"/>
      <c r="AH447" s="427"/>
      <c r="AI447" s="427"/>
      <c r="AJ447" s="427"/>
      <c r="AK447" s="427"/>
      <c r="AL447" s="427"/>
      <c r="AM447" s="427"/>
    </row>
    <row r="448" spans="2:39" s="428" customFormat="1" ht="11.25" customHeight="1">
      <c r="B448" s="429"/>
      <c r="C448" s="429"/>
      <c r="D448" s="429"/>
      <c r="F448" s="429"/>
      <c r="I448" s="427"/>
      <c r="J448" s="427"/>
      <c r="K448" s="427"/>
      <c r="L448" s="427"/>
      <c r="M448" s="427"/>
      <c r="N448" s="427"/>
      <c r="O448" s="427"/>
      <c r="P448" s="427"/>
      <c r="Q448" s="427"/>
      <c r="R448" s="427"/>
      <c r="S448" s="427"/>
      <c r="T448" s="427"/>
      <c r="U448" s="427"/>
      <c r="V448" s="427"/>
      <c r="W448" s="427"/>
      <c r="X448" s="427"/>
      <c r="Y448" s="427"/>
      <c r="Z448" s="427"/>
      <c r="AA448" s="427"/>
      <c r="AB448" s="427"/>
      <c r="AC448" s="427"/>
      <c r="AD448" s="427"/>
      <c r="AE448" s="427"/>
      <c r="AF448" s="427"/>
      <c r="AG448" s="427"/>
      <c r="AH448" s="427"/>
      <c r="AI448" s="427"/>
      <c r="AJ448" s="427"/>
      <c r="AK448" s="427"/>
      <c r="AL448" s="427"/>
      <c r="AM448" s="427"/>
    </row>
    <row r="449" spans="2:39" s="428" customFormat="1" ht="11.25" customHeight="1">
      <c r="B449" s="429"/>
      <c r="C449" s="429"/>
      <c r="D449" s="429"/>
      <c r="F449" s="429"/>
      <c r="I449" s="427"/>
      <c r="J449" s="427"/>
      <c r="K449" s="427"/>
      <c r="L449" s="427"/>
      <c r="M449" s="427"/>
      <c r="N449" s="427"/>
      <c r="O449" s="427"/>
      <c r="P449" s="427"/>
      <c r="Q449" s="427"/>
      <c r="R449" s="427"/>
      <c r="S449" s="427"/>
      <c r="T449" s="427"/>
      <c r="U449" s="427"/>
      <c r="V449" s="427"/>
      <c r="W449" s="427"/>
      <c r="X449" s="427"/>
      <c r="Y449" s="427"/>
      <c r="Z449" s="427"/>
      <c r="AA449" s="427"/>
      <c r="AB449" s="427"/>
      <c r="AC449" s="427"/>
      <c r="AD449" s="427"/>
      <c r="AE449" s="427"/>
      <c r="AF449" s="427"/>
      <c r="AG449" s="427"/>
      <c r="AH449" s="427"/>
      <c r="AI449" s="427"/>
      <c r="AJ449" s="427"/>
      <c r="AK449" s="427"/>
      <c r="AL449" s="427"/>
      <c r="AM449" s="427"/>
    </row>
    <row r="450" spans="2:39" s="428" customFormat="1" ht="11.25" customHeight="1">
      <c r="B450" s="429"/>
      <c r="C450" s="429"/>
      <c r="D450" s="429"/>
      <c r="F450" s="429"/>
      <c r="I450" s="427"/>
      <c r="J450" s="427"/>
      <c r="K450" s="427"/>
      <c r="L450" s="427"/>
      <c r="M450" s="427"/>
      <c r="N450" s="427"/>
      <c r="O450" s="427"/>
      <c r="P450" s="427"/>
      <c r="Q450" s="427"/>
      <c r="R450" s="427"/>
      <c r="S450" s="427"/>
      <c r="T450" s="427"/>
      <c r="U450" s="427"/>
      <c r="V450" s="427"/>
      <c r="W450" s="427"/>
      <c r="X450" s="427"/>
      <c r="Y450" s="427"/>
      <c r="Z450" s="427"/>
      <c r="AA450" s="427"/>
      <c r="AB450" s="427"/>
      <c r="AC450" s="427"/>
      <c r="AD450" s="427"/>
      <c r="AE450" s="427"/>
      <c r="AF450" s="427"/>
      <c r="AG450" s="427"/>
      <c r="AH450" s="427"/>
      <c r="AI450" s="427"/>
      <c r="AJ450" s="427"/>
      <c r="AK450" s="427"/>
      <c r="AL450" s="427"/>
      <c r="AM450" s="427"/>
    </row>
    <row r="451" spans="2:39" s="428" customFormat="1" ht="11.25" customHeight="1">
      <c r="B451" s="429"/>
      <c r="C451" s="429"/>
      <c r="D451" s="429"/>
      <c r="F451" s="429"/>
      <c r="I451" s="427"/>
      <c r="J451" s="427"/>
      <c r="K451" s="427"/>
      <c r="L451" s="427"/>
      <c r="M451" s="427"/>
      <c r="N451" s="427"/>
      <c r="O451" s="427"/>
      <c r="P451" s="427"/>
      <c r="Q451" s="427"/>
      <c r="R451" s="427"/>
      <c r="S451" s="427"/>
      <c r="T451" s="427"/>
      <c r="U451" s="427"/>
      <c r="V451" s="427"/>
      <c r="W451" s="427"/>
      <c r="X451" s="427"/>
      <c r="Y451" s="427"/>
      <c r="Z451" s="427"/>
      <c r="AA451" s="427"/>
      <c r="AB451" s="427"/>
      <c r="AC451" s="427"/>
      <c r="AD451" s="427"/>
      <c r="AE451" s="427"/>
      <c r="AF451" s="427"/>
      <c r="AG451" s="427"/>
      <c r="AH451" s="427"/>
      <c r="AI451" s="427"/>
      <c r="AJ451" s="427"/>
      <c r="AK451" s="427"/>
      <c r="AL451" s="427"/>
      <c r="AM451" s="427"/>
    </row>
    <row r="452" spans="2:39" s="428" customFormat="1" ht="11.25" customHeight="1">
      <c r="B452" s="429"/>
      <c r="C452" s="429"/>
      <c r="D452" s="429"/>
      <c r="F452" s="429"/>
      <c r="I452" s="427"/>
      <c r="J452" s="427"/>
      <c r="K452" s="427"/>
      <c r="L452" s="427"/>
      <c r="M452" s="427"/>
      <c r="N452" s="427"/>
      <c r="O452" s="427"/>
      <c r="P452" s="427"/>
      <c r="Q452" s="427"/>
      <c r="R452" s="427"/>
      <c r="S452" s="427"/>
      <c r="T452" s="427"/>
      <c r="U452" s="427"/>
      <c r="V452" s="427"/>
      <c r="W452" s="427"/>
      <c r="X452" s="427"/>
      <c r="Y452" s="427"/>
      <c r="Z452" s="427"/>
      <c r="AA452" s="427"/>
      <c r="AB452" s="427"/>
      <c r="AC452" s="427"/>
      <c r="AD452" s="427"/>
      <c r="AE452" s="427"/>
      <c r="AF452" s="427"/>
      <c r="AG452" s="427"/>
      <c r="AH452" s="427"/>
      <c r="AI452" s="427"/>
      <c r="AJ452" s="427"/>
      <c r="AK452" s="427"/>
      <c r="AL452" s="427"/>
      <c r="AM452" s="427"/>
    </row>
    <row r="453" spans="2:39" s="428" customFormat="1" ht="11.25" customHeight="1">
      <c r="B453" s="429"/>
      <c r="C453" s="429"/>
      <c r="D453" s="429"/>
      <c r="F453" s="429"/>
      <c r="I453" s="427"/>
      <c r="J453" s="427"/>
      <c r="K453" s="427"/>
      <c r="L453" s="427"/>
      <c r="M453" s="427"/>
      <c r="N453" s="427"/>
      <c r="O453" s="427"/>
      <c r="P453" s="427"/>
      <c r="Q453" s="427"/>
      <c r="R453" s="427"/>
      <c r="S453" s="427"/>
      <c r="T453" s="427"/>
      <c r="U453" s="427"/>
      <c r="V453" s="427"/>
      <c r="W453" s="427"/>
      <c r="X453" s="427"/>
      <c r="Y453" s="427"/>
      <c r="Z453" s="427"/>
      <c r="AA453" s="427"/>
      <c r="AB453" s="427"/>
      <c r="AC453" s="427"/>
      <c r="AD453" s="427"/>
      <c r="AE453" s="427"/>
      <c r="AF453" s="427"/>
      <c r="AG453" s="427"/>
      <c r="AH453" s="427"/>
      <c r="AI453" s="427"/>
      <c r="AJ453" s="427"/>
      <c r="AK453" s="427"/>
      <c r="AL453" s="427"/>
      <c r="AM453" s="427"/>
    </row>
    <row r="454" spans="2:39" s="428" customFormat="1" ht="11.25" customHeight="1">
      <c r="B454" s="429"/>
      <c r="C454" s="429"/>
      <c r="D454" s="429"/>
      <c r="F454" s="429"/>
      <c r="I454" s="427"/>
      <c r="J454" s="427"/>
      <c r="K454" s="427"/>
      <c r="L454" s="427"/>
      <c r="M454" s="427"/>
      <c r="N454" s="427"/>
      <c r="O454" s="427"/>
      <c r="P454" s="427"/>
      <c r="Q454" s="427"/>
      <c r="R454" s="427"/>
      <c r="S454" s="427"/>
      <c r="T454" s="427"/>
      <c r="U454" s="427"/>
      <c r="V454" s="427"/>
      <c r="W454" s="427"/>
      <c r="X454" s="427"/>
      <c r="Y454" s="427"/>
      <c r="Z454" s="427"/>
      <c r="AA454" s="427"/>
      <c r="AB454" s="427"/>
      <c r="AC454" s="427"/>
      <c r="AD454" s="427"/>
      <c r="AE454" s="427"/>
      <c r="AF454" s="427"/>
      <c r="AG454" s="427"/>
      <c r="AH454" s="427"/>
      <c r="AI454" s="427"/>
      <c r="AJ454" s="427"/>
      <c r="AK454" s="427"/>
      <c r="AL454" s="427"/>
      <c r="AM454" s="427"/>
    </row>
    <row r="455" spans="2:39" s="428" customFormat="1" ht="11.25" customHeight="1">
      <c r="B455" s="429"/>
      <c r="C455" s="429"/>
      <c r="D455" s="429"/>
      <c r="F455" s="429"/>
      <c r="I455" s="427"/>
      <c r="J455" s="427"/>
      <c r="K455" s="427"/>
      <c r="L455" s="427"/>
      <c r="M455" s="427"/>
      <c r="N455" s="427"/>
      <c r="O455" s="427"/>
      <c r="P455" s="427"/>
      <c r="Q455" s="427"/>
      <c r="R455" s="427"/>
      <c r="S455" s="427"/>
      <c r="T455" s="427"/>
      <c r="U455" s="427"/>
      <c r="V455" s="427"/>
      <c r="W455" s="427"/>
      <c r="X455" s="427"/>
      <c r="Y455" s="427"/>
      <c r="Z455" s="427"/>
      <c r="AA455" s="427"/>
      <c r="AB455" s="427"/>
      <c r="AC455" s="427"/>
      <c r="AD455" s="427"/>
      <c r="AE455" s="427"/>
      <c r="AF455" s="427"/>
      <c r="AG455" s="427"/>
      <c r="AH455" s="427"/>
      <c r="AI455" s="427"/>
      <c r="AJ455" s="427"/>
      <c r="AK455" s="427"/>
      <c r="AL455" s="427"/>
      <c r="AM455" s="427"/>
    </row>
    <row r="456" spans="2:39" s="428" customFormat="1" ht="11.25" customHeight="1">
      <c r="B456" s="429"/>
      <c r="C456" s="429"/>
      <c r="D456" s="429"/>
      <c r="F456" s="429"/>
      <c r="I456" s="427"/>
      <c r="J456" s="427"/>
      <c r="K456" s="427"/>
      <c r="L456" s="427"/>
      <c r="M456" s="427"/>
      <c r="N456" s="427"/>
      <c r="O456" s="427"/>
      <c r="P456" s="427"/>
      <c r="Q456" s="427"/>
      <c r="R456" s="427"/>
      <c r="S456" s="427"/>
      <c r="T456" s="427"/>
      <c r="U456" s="427"/>
      <c r="V456" s="427"/>
      <c r="W456" s="427"/>
      <c r="X456" s="427"/>
      <c r="Y456" s="427"/>
      <c r="Z456" s="427"/>
      <c r="AA456" s="427"/>
      <c r="AB456" s="427"/>
      <c r="AC456" s="427"/>
      <c r="AD456" s="427"/>
      <c r="AE456" s="427"/>
      <c r="AF456" s="427"/>
      <c r="AG456" s="427"/>
      <c r="AH456" s="427"/>
      <c r="AI456" s="427"/>
      <c r="AJ456" s="427"/>
      <c r="AK456" s="427"/>
      <c r="AL456" s="427"/>
      <c r="AM456" s="427"/>
    </row>
    <row r="457" spans="2:39" s="428" customFormat="1" ht="11.25" customHeight="1">
      <c r="B457" s="429"/>
      <c r="C457" s="429"/>
      <c r="D457" s="429"/>
      <c r="F457" s="429"/>
      <c r="I457" s="427"/>
      <c r="J457" s="427"/>
      <c r="K457" s="427"/>
      <c r="L457" s="427"/>
      <c r="M457" s="427"/>
      <c r="N457" s="427"/>
      <c r="O457" s="427"/>
      <c r="P457" s="427"/>
      <c r="Q457" s="427"/>
      <c r="R457" s="427"/>
      <c r="S457" s="427"/>
      <c r="T457" s="427"/>
      <c r="U457" s="427"/>
      <c r="V457" s="427"/>
      <c r="W457" s="427"/>
      <c r="X457" s="427"/>
      <c r="Y457" s="427"/>
      <c r="Z457" s="427"/>
      <c r="AA457" s="427"/>
      <c r="AB457" s="427"/>
      <c r="AC457" s="427"/>
      <c r="AD457" s="427"/>
      <c r="AE457" s="427"/>
      <c r="AF457" s="427"/>
      <c r="AG457" s="427"/>
      <c r="AH457" s="427"/>
      <c r="AI457" s="427"/>
      <c r="AJ457" s="427"/>
      <c r="AK457" s="427"/>
      <c r="AL457" s="427"/>
      <c r="AM457" s="427"/>
    </row>
    <row r="458" spans="2:39" s="428" customFormat="1" ht="11.25" customHeight="1">
      <c r="B458" s="429"/>
      <c r="C458" s="429"/>
      <c r="D458" s="429"/>
      <c r="F458" s="429"/>
      <c r="I458" s="427"/>
      <c r="J458" s="427"/>
      <c r="K458" s="427"/>
      <c r="L458" s="427"/>
      <c r="M458" s="427"/>
      <c r="N458" s="427"/>
      <c r="O458" s="427"/>
      <c r="P458" s="427"/>
      <c r="Q458" s="427"/>
      <c r="R458" s="427"/>
      <c r="S458" s="427"/>
      <c r="T458" s="427"/>
      <c r="U458" s="427"/>
      <c r="V458" s="427"/>
      <c r="W458" s="427"/>
      <c r="X458" s="427"/>
      <c r="Y458" s="427"/>
      <c r="Z458" s="427"/>
      <c r="AA458" s="427"/>
      <c r="AB458" s="427"/>
      <c r="AC458" s="427"/>
      <c r="AD458" s="427"/>
      <c r="AE458" s="427"/>
      <c r="AF458" s="427"/>
      <c r="AG458" s="427"/>
      <c r="AH458" s="427"/>
      <c r="AI458" s="427"/>
      <c r="AJ458" s="427"/>
      <c r="AK458" s="427"/>
      <c r="AL458" s="427"/>
      <c r="AM458" s="427"/>
    </row>
    <row r="459" spans="2:39" s="428" customFormat="1" ht="11.25" customHeight="1">
      <c r="B459" s="429"/>
      <c r="C459" s="429"/>
      <c r="D459" s="429"/>
      <c r="F459" s="429"/>
      <c r="I459" s="427"/>
      <c r="J459" s="427"/>
      <c r="K459" s="427"/>
      <c r="L459" s="427"/>
      <c r="M459" s="427"/>
      <c r="N459" s="427"/>
      <c r="O459" s="427"/>
      <c r="P459" s="427"/>
      <c r="Q459" s="427"/>
      <c r="R459" s="427"/>
      <c r="S459" s="427"/>
      <c r="T459" s="427"/>
      <c r="U459" s="427"/>
      <c r="V459" s="427"/>
      <c r="W459" s="427"/>
      <c r="X459" s="427"/>
      <c r="Y459" s="427"/>
      <c r="Z459" s="427"/>
      <c r="AA459" s="427"/>
      <c r="AB459" s="427"/>
      <c r="AC459" s="427"/>
      <c r="AD459" s="427"/>
      <c r="AE459" s="427"/>
      <c r="AF459" s="427"/>
      <c r="AG459" s="427"/>
      <c r="AH459" s="427"/>
      <c r="AI459" s="427"/>
      <c r="AJ459" s="427"/>
      <c r="AK459" s="427"/>
      <c r="AL459" s="427"/>
      <c r="AM459" s="427"/>
    </row>
    <row r="460" spans="2:39" s="428" customFormat="1" ht="11.25" customHeight="1">
      <c r="B460" s="429"/>
      <c r="C460" s="429"/>
      <c r="D460" s="429"/>
      <c r="F460" s="429"/>
      <c r="I460" s="427"/>
      <c r="J460" s="427"/>
      <c r="K460" s="427"/>
      <c r="L460" s="427"/>
      <c r="M460" s="427"/>
      <c r="N460" s="427"/>
      <c r="O460" s="427"/>
      <c r="P460" s="427"/>
      <c r="Q460" s="427"/>
      <c r="R460" s="427"/>
      <c r="S460" s="427"/>
      <c r="T460" s="427"/>
      <c r="U460" s="427"/>
      <c r="V460" s="427"/>
      <c r="W460" s="427"/>
      <c r="X460" s="427"/>
      <c r="Y460" s="427"/>
      <c r="Z460" s="427"/>
      <c r="AA460" s="427"/>
      <c r="AB460" s="427"/>
      <c r="AC460" s="427"/>
      <c r="AD460" s="427"/>
      <c r="AE460" s="427"/>
      <c r="AF460" s="427"/>
      <c r="AG460" s="427"/>
      <c r="AH460" s="427"/>
      <c r="AI460" s="427"/>
      <c r="AJ460" s="427"/>
      <c r="AK460" s="427"/>
      <c r="AL460" s="427"/>
      <c r="AM460" s="427"/>
    </row>
    <row r="461" spans="2:39" s="428" customFormat="1" ht="11.25" customHeight="1">
      <c r="B461" s="429"/>
      <c r="C461" s="429"/>
      <c r="D461" s="429"/>
      <c r="F461" s="429"/>
      <c r="I461" s="427"/>
      <c r="J461" s="427"/>
      <c r="K461" s="427"/>
      <c r="L461" s="427"/>
      <c r="M461" s="427"/>
      <c r="N461" s="427"/>
      <c r="O461" s="427"/>
      <c r="P461" s="427"/>
      <c r="Q461" s="427"/>
      <c r="R461" s="427"/>
      <c r="S461" s="427"/>
      <c r="T461" s="427"/>
      <c r="U461" s="427"/>
      <c r="V461" s="427"/>
      <c r="W461" s="427"/>
      <c r="X461" s="427"/>
      <c r="Y461" s="427"/>
      <c r="Z461" s="427"/>
      <c r="AA461" s="427"/>
      <c r="AB461" s="427"/>
      <c r="AC461" s="427"/>
      <c r="AD461" s="427"/>
      <c r="AE461" s="427"/>
      <c r="AF461" s="427"/>
      <c r="AG461" s="427"/>
      <c r="AH461" s="427"/>
      <c r="AI461" s="427"/>
      <c r="AJ461" s="427"/>
      <c r="AK461" s="427"/>
      <c r="AL461" s="427"/>
      <c r="AM461" s="427"/>
    </row>
    <row r="462" spans="2:39" s="428" customFormat="1" ht="11.25" customHeight="1">
      <c r="B462" s="429"/>
      <c r="C462" s="429"/>
      <c r="D462" s="429"/>
      <c r="F462" s="429"/>
      <c r="I462" s="427"/>
      <c r="J462" s="427"/>
      <c r="K462" s="427"/>
      <c r="L462" s="427"/>
      <c r="M462" s="427"/>
      <c r="N462" s="427"/>
      <c r="O462" s="427"/>
      <c r="P462" s="427"/>
      <c r="Q462" s="427"/>
      <c r="R462" s="427"/>
      <c r="S462" s="427"/>
      <c r="T462" s="427"/>
      <c r="U462" s="427"/>
      <c r="V462" s="427"/>
      <c r="W462" s="427"/>
      <c r="X462" s="427"/>
      <c r="Y462" s="427"/>
      <c r="Z462" s="427"/>
      <c r="AA462" s="427"/>
      <c r="AB462" s="427"/>
      <c r="AC462" s="427"/>
      <c r="AD462" s="427"/>
      <c r="AE462" s="427"/>
      <c r="AF462" s="427"/>
      <c r="AG462" s="427"/>
      <c r="AH462" s="427"/>
      <c r="AI462" s="427"/>
      <c r="AJ462" s="427"/>
      <c r="AK462" s="427"/>
      <c r="AL462" s="427"/>
      <c r="AM462" s="427"/>
    </row>
    <row r="463" spans="2:39" s="428" customFormat="1" ht="11.25" customHeight="1">
      <c r="B463" s="429"/>
      <c r="C463" s="429"/>
      <c r="D463" s="429"/>
      <c r="F463" s="429"/>
      <c r="I463" s="427"/>
      <c r="J463" s="427"/>
      <c r="K463" s="427"/>
      <c r="L463" s="427"/>
      <c r="M463" s="427"/>
      <c r="N463" s="427"/>
      <c r="O463" s="427"/>
      <c r="P463" s="427"/>
      <c r="Q463" s="427"/>
      <c r="R463" s="427"/>
      <c r="S463" s="427"/>
      <c r="T463" s="427"/>
      <c r="U463" s="427"/>
      <c r="V463" s="427"/>
      <c r="W463" s="427"/>
      <c r="X463" s="427"/>
      <c r="Y463" s="427"/>
      <c r="Z463" s="427"/>
      <c r="AA463" s="427"/>
      <c r="AB463" s="427"/>
      <c r="AC463" s="427"/>
      <c r="AD463" s="427"/>
      <c r="AE463" s="427"/>
      <c r="AF463" s="427"/>
      <c r="AG463" s="427"/>
      <c r="AH463" s="427"/>
      <c r="AI463" s="427"/>
      <c r="AJ463" s="427"/>
      <c r="AK463" s="427"/>
      <c r="AL463" s="427"/>
      <c r="AM463" s="427"/>
    </row>
    <row r="464" spans="2:39" s="428" customFormat="1" ht="11.25" customHeight="1">
      <c r="B464" s="429"/>
      <c r="C464" s="429"/>
      <c r="D464" s="429"/>
      <c r="F464" s="429"/>
      <c r="I464" s="427"/>
      <c r="J464" s="427"/>
      <c r="K464" s="427"/>
      <c r="L464" s="427"/>
      <c r="M464" s="427"/>
      <c r="N464" s="427"/>
      <c r="O464" s="427"/>
      <c r="P464" s="427"/>
      <c r="Q464" s="427"/>
      <c r="R464" s="427"/>
      <c r="S464" s="427"/>
      <c r="T464" s="427"/>
      <c r="U464" s="427"/>
      <c r="V464" s="427"/>
      <c r="W464" s="427"/>
      <c r="X464" s="427"/>
      <c r="Y464" s="427"/>
      <c r="Z464" s="427"/>
      <c r="AA464" s="427"/>
      <c r="AB464" s="427"/>
      <c r="AC464" s="427"/>
      <c r="AD464" s="427"/>
      <c r="AE464" s="427"/>
      <c r="AF464" s="427"/>
      <c r="AG464" s="427"/>
      <c r="AH464" s="427"/>
      <c r="AI464" s="427"/>
      <c r="AJ464" s="427"/>
      <c r="AK464" s="427"/>
      <c r="AL464" s="427"/>
      <c r="AM464" s="427"/>
    </row>
    <row r="465" spans="2:39" s="428" customFormat="1" ht="11.25" customHeight="1">
      <c r="B465" s="429"/>
      <c r="C465" s="429"/>
      <c r="D465" s="429"/>
      <c r="F465" s="429"/>
      <c r="I465" s="427"/>
      <c r="J465" s="427"/>
      <c r="K465" s="427"/>
      <c r="L465" s="427"/>
      <c r="M465" s="427"/>
      <c r="N465" s="427"/>
      <c r="O465" s="427"/>
      <c r="P465" s="427"/>
      <c r="Q465" s="427"/>
      <c r="R465" s="427"/>
      <c r="S465" s="427"/>
      <c r="T465" s="427"/>
      <c r="U465" s="427"/>
      <c r="V465" s="427"/>
      <c r="W465" s="427"/>
      <c r="X465" s="427"/>
      <c r="Y465" s="427"/>
      <c r="Z465" s="427"/>
      <c r="AA465" s="427"/>
      <c r="AB465" s="427"/>
      <c r="AC465" s="427"/>
      <c r="AD465" s="427"/>
      <c r="AE465" s="427"/>
      <c r="AF465" s="427"/>
      <c r="AG465" s="427"/>
      <c r="AH465" s="427"/>
      <c r="AI465" s="427"/>
      <c r="AJ465" s="427"/>
      <c r="AK465" s="427"/>
      <c r="AL465" s="427"/>
      <c r="AM465" s="427"/>
    </row>
    <row r="466" spans="2:39" s="428" customFormat="1" ht="11.25" customHeight="1">
      <c r="B466" s="429"/>
      <c r="C466" s="429"/>
      <c r="D466" s="429"/>
      <c r="F466" s="429"/>
      <c r="I466" s="427"/>
      <c r="J466" s="427"/>
      <c r="K466" s="427"/>
      <c r="L466" s="427"/>
      <c r="M466" s="427"/>
      <c r="N466" s="427"/>
      <c r="O466" s="427"/>
      <c r="P466" s="427"/>
      <c r="Q466" s="427"/>
      <c r="R466" s="427"/>
      <c r="S466" s="427"/>
      <c r="T466" s="427"/>
      <c r="U466" s="427"/>
      <c r="V466" s="427"/>
      <c r="W466" s="427"/>
      <c r="X466" s="427"/>
      <c r="Y466" s="427"/>
      <c r="Z466" s="427"/>
      <c r="AA466" s="427"/>
      <c r="AB466" s="427"/>
      <c r="AC466" s="427"/>
      <c r="AD466" s="427"/>
      <c r="AE466" s="427"/>
      <c r="AF466" s="427"/>
      <c r="AG466" s="427"/>
      <c r="AH466" s="427"/>
      <c r="AI466" s="427"/>
      <c r="AJ466" s="427"/>
      <c r="AK466" s="427"/>
      <c r="AL466" s="427"/>
      <c r="AM466" s="427"/>
    </row>
    <row r="467" spans="2:39" s="428" customFormat="1" ht="11.25" customHeight="1">
      <c r="B467" s="429"/>
      <c r="C467" s="429"/>
      <c r="D467" s="429"/>
      <c r="F467" s="429"/>
      <c r="I467" s="427"/>
      <c r="J467" s="427"/>
      <c r="K467" s="427"/>
      <c r="L467" s="427"/>
      <c r="M467" s="427"/>
      <c r="N467" s="427"/>
      <c r="O467" s="427"/>
      <c r="P467" s="427"/>
      <c r="Q467" s="427"/>
      <c r="R467" s="427"/>
      <c r="S467" s="427"/>
      <c r="T467" s="427"/>
      <c r="U467" s="427"/>
      <c r="V467" s="427"/>
      <c r="W467" s="427"/>
      <c r="X467" s="427"/>
      <c r="Y467" s="427"/>
      <c r="Z467" s="427"/>
      <c r="AA467" s="427"/>
      <c r="AB467" s="427"/>
      <c r="AC467" s="427"/>
      <c r="AD467" s="427"/>
      <c r="AE467" s="427"/>
      <c r="AF467" s="427"/>
      <c r="AG467" s="427"/>
      <c r="AH467" s="427"/>
      <c r="AI467" s="427"/>
      <c r="AJ467" s="427"/>
      <c r="AK467" s="427"/>
      <c r="AL467" s="427"/>
      <c r="AM467" s="427"/>
    </row>
    <row r="468" spans="2:39" s="428" customFormat="1" ht="11.25" customHeight="1">
      <c r="B468" s="429"/>
      <c r="C468" s="429"/>
      <c r="D468" s="429"/>
      <c r="F468" s="429"/>
      <c r="I468" s="427"/>
      <c r="J468" s="427"/>
      <c r="K468" s="427"/>
      <c r="L468" s="427"/>
      <c r="M468" s="427"/>
      <c r="N468" s="427"/>
      <c r="O468" s="427"/>
      <c r="P468" s="427"/>
      <c r="Q468" s="427"/>
      <c r="R468" s="427"/>
      <c r="S468" s="427"/>
      <c r="T468" s="427"/>
      <c r="U468" s="427"/>
      <c r="V468" s="427"/>
      <c r="W468" s="427"/>
      <c r="X468" s="427"/>
      <c r="Y468" s="427"/>
      <c r="Z468" s="427"/>
      <c r="AA468" s="427"/>
      <c r="AB468" s="427"/>
      <c r="AC468" s="427"/>
      <c r="AD468" s="427"/>
      <c r="AE468" s="427"/>
      <c r="AF468" s="427"/>
      <c r="AG468" s="427"/>
      <c r="AH468" s="427"/>
      <c r="AI468" s="427"/>
      <c r="AJ468" s="427"/>
      <c r="AK468" s="427"/>
      <c r="AL468" s="427"/>
      <c r="AM468" s="427"/>
    </row>
    <row r="469" spans="2:39" s="428" customFormat="1" ht="11.25" customHeight="1">
      <c r="B469" s="429"/>
      <c r="C469" s="429"/>
      <c r="D469" s="429"/>
      <c r="F469" s="429"/>
      <c r="I469" s="427"/>
      <c r="J469" s="427"/>
      <c r="K469" s="427"/>
      <c r="L469" s="427"/>
      <c r="M469" s="427"/>
      <c r="N469" s="427"/>
      <c r="O469" s="427"/>
      <c r="P469" s="427"/>
      <c r="Q469" s="427"/>
      <c r="R469" s="427"/>
      <c r="S469" s="427"/>
      <c r="T469" s="427"/>
      <c r="U469" s="427"/>
      <c r="V469" s="427"/>
      <c r="W469" s="427"/>
      <c r="X469" s="427"/>
      <c r="Y469" s="427"/>
      <c r="Z469" s="427"/>
      <c r="AA469" s="427"/>
      <c r="AB469" s="427"/>
      <c r="AC469" s="427"/>
      <c r="AD469" s="427"/>
      <c r="AE469" s="427"/>
      <c r="AF469" s="427"/>
      <c r="AG469" s="427"/>
      <c r="AH469" s="427"/>
      <c r="AI469" s="427"/>
      <c r="AJ469" s="427"/>
      <c r="AK469" s="427"/>
      <c r="AL469" s="427"/>
      <c r="AM469" s="427"/>
    </row>
    <row r="470" spans="2:39" s="428" customFormat="1" ht="11.25" customHeight="1">
      <c r="B470" s="429"/>
      <c r="C470" s="429"/>
      <c r="D470" s="429"/>
      <c r="F470" s="429"/>
      <c r="I470" s="427"/>
      <c r="J470" s="427"/>
      <c r="K470" s="427"/>
      <c r="L470" s="427"/>
      <c r="M470" s="427"/>
      <c r="N470" s="427"/>
      <c r="O470" s="427"/>
      <c r="P470" s="427"/>
      <c r="Q470" s="427"/>
      <c r="R470" s="427"/>
      <c r="S470" s="427"/>
      <c r="T470" s="427"/>
      <c r="U470" s="427"/>
      <c r="V470" s="427"/>
      <c r="W470" s="427"/>
      <c r="X470" s="427"/>
      <c r="Y470" s="427"/>
      <c r="Z470" s="427"/>
      <c r="AA470" s="427"/>
      <c r="AB470" s="427"/>
      <c r="AC470" s="427"/>
      <c r="AD470" s="427"/>
      <c r="AE470" s="427"/>
      <c r="AF470" s="427"/>
      <c r="AG470" s="427"/>
      <c r="AH470" s="427"/>
      <c r="AI470" s="427"/>
      <c r="AJ470" s="427"/>
      <c r="AK470" s="427"/>
      <c r="AL470" s="427"/>
      <c r="AM470" s="427"/>
    </row>
    <row r="471" spans="2:39" s="428" customFormat="1" ht="11.25" customHeight="1">
      <c r="B471" s="429"/>
      <c r="C471" s="429"/>
      <c r="D471" s="429"/>
      <c r="F471" s="429"/>
      <c r="I471" s="427"/>
      <c r="J471" s="427"/>
      <c r="K471" s="427"/>
      <c r="L471" s="427"/>
      <c r="M471" s="427"/>
      <c r="N471" s="427"/>
      <c r="O471" s="427"/>
      <c r="P471" s="427"/>
      <c r="Q471" s="427"/>
      <c r="R471" s="427"/>
      <c r="S471" s="427"/>
      <c r="T471" s="427"/>
      <c r="U471" s="427"/>
      <c r="V471" s="427"/>
      <c r="W471" s="427"/>
      <c r="X471" s="427"/>
      <c r="Y471" s="427"/>
      <c r="Z471" s="427"/>
      <c r="AA471" s="427"/>
      <c r="AB471" s="427"/>
      <c r="AC471" s="427"/>
      <c r="AD471" s="427"/>
      <c r="AE471" s="427"/>
      <c r="AF471" s="427"/>
      <c r="AG471" s="427"/>
      <c r="AH471" s="427"/>
      <c r="AI471" s="427"/>
      <c r="AJ471" s="427"/>
      <c r="AK471" s="427"/>
      <c r="AL471" s="427"/>
      <c r="AM471" s="427"/>
    </row>
    <row r="472" spans="2:39" s="428" customFormat="1" ht="11.25" customHeight="1">
      <c r="B472" s="429"/>
      <c r="C472" s="429"/>
      <c r="D472" s="429"/>
      <c r="F472" s="429"/>
      <c r="I472" s="427"/>
      <c r="J472" s="427"/>
      <c r="K472" s="427"/>
      <c r="L472" s="427"/>
      <c r="M472" s="427"/>
      <c r="N472" s="427"/>
      <c r="O472" s="427"/>
      <c r="P472" s="427"/>
      <c r="Q472" s="427"/>
      <c r="R472" s="427"/>
      <c r="S472" s="427"/>
      <c r="T472" s="427"/>
      <c r="U472" s="427"/>
      <c r="V472" s="427"/>
      <c r="W472" s="427"/>
      <c r="X472" s="427"/>
      <c r="Y472" s="427"/>
      <c r="Z472" s="427"/>
      <c r="AA472" s="427"/>
      <c r="AB472" s="427"/>
      <c r="AC472" s="427"/>
      <c r="AD472" s="427"/>
      <c r="AE472" s="427"/>
      <c r="AF472" s="427"/>
      <c r="AG472" s="427"/>
      <c r="AH472" s="427"/>
      <c r="AI472" s="427"/>
      <c r="AJ472" s="427"/>
      <c r="AK472" s="427"/>
      <c r="AL472" s="427"/>
      <c r="AM472" s="427"/>
    </row>
    <row r="473" spans="2:39" s="428" customFormat="1" ht="11.25" customHeight="1">
      <c r="B473" s="429"/>
      <c r="C473" s="429"/>
      <c r="D473" s="429"/>
      <c r="F473" s="429"/>
      <c r="I473" s="427"/>
      <c r="J473" s="427"/>
      <c r="K473" s="427"/>
      <c r="L473" s="427"/>
      <c r="M473" s="427"/>
      <c r="N473" s="427"/>
      <c r="O473" s="427"/>
      <c r="P473" s="427"/>
      <c r="Q473" s="427"/>
      <c r="R473" s="427"/>
      <c r="S473" s="427"/>
      <c r="T473" s="427"/>
      <c r="U473" s="427"/>
      <c r="V473" s="427"/>
      <c r="W473" s="427"/>
      <c r="X473" s="427"/>
      <c r="Y473" s="427"/>
      <c r="Z473" s="427"/>
      <c r="AA473" s="427"/>
      <c r="AB473" s="427"/>
      <c r="AC473" s="427"/>
      <c r="AD473" s="427"/>
      <c r="AE473" s="427"/>
      <c r="AF473" s="427"/>
      <c r="AG473" s="427"/>
      <c r="AH473" s="427"/>
      <c r="AI473" s="427"/>
      <c r="AJ473" s="427"/>
      <c r="AK473" s="427"/>
      <c r="AL473" s="427"/>
      <c r="AM473" s="427"/>
    </row>
    <row r="474" spans="2:39" s="428" customFormat="1" ht="11.25" customHeight="1">
      <c r="B474" s="429"/>
      <c r="C474" s="429"/>
      <c r="D474" s="429"/>
      <c r="F474" s="429"/>
      <c r="I474" s="427"/>
      <c r="J474" s="427"/>
      <c r="K474" s="427"/>
      <c r="L474" s="427"/>
      <c r="M474" s="427"/>
      <c r="N474" s="427"/>
      <c r="O474" s="427"/>
      <c r="P474" s="427"/>
      <c r="Q474" s="427"/>
      <c r="R474" s="427"/>
      <c r="S474" s="427"/>
      <c r="T474" s="427"/>
      <c r="U474" s="427"/>
      <c r="V474" s="427"/>
      <c r="W474" s="427"/>
      <c r="X474" s="427"/>
      <c r="Y474" s="427"/>
      <c r="Z474" s="427"/>
      <c r="AA474" s="427"/>
      <c r="AB474" s="427"/>
      <c r="AC474" s="427"/>
      <c r="AD474" s="427"/>
      <c r="AE474" s="427"/>
      <c r="AF474" s="427"/>
      <c r="AG474" s="427"/>
      <c r="AH474" s="427"/>
      <c r="AI474" s="427"/>
      <c r="AJ474" s="427"/>
      <c r="AK474" s="427"/>
      <c r="AL474" s="427"/>
      <c r="AM474" s="427"/>
    </row>
    <row r="475" spans="2:39" s="428" customFormat="1" ht="11.25" customHeight="1">
      <c r="B475" s="429"/>
      <c r="C475" s="429"/>
      <c r="D475" s="429"/>
      <c r="F475" s="429"/>
      <c r="I475" s="427"/>
      <c r="J475" s="427"/>
      <c r="K475" s="427"/>
      <c r="L475" s="427"/>
      <c r="M475" s="427"/>
      <c r="N475" s="427"/>
      <c r="O475" s="427"/>
      <c r="P475" s="427"/>
      <c r="Q475" s="427"/>
      <c r="R475" s="427"/>
      <c r="S475" s="427"/>
      <c r="T475" s="427"/>
      <c r="U475" s="427"/>
      <c r="V475" s="427"/>
      <c r="W475" s="427"/>
      <c r="X475" s="427"/>
      <c r="Y475" s="427"/>
      <c r="Z475" s="427"/>
      <c r="AA475" s="427"/>
      <c r="AB475" s="427"/>
      <c r="AC475" s="427"/>
      <c r="AD475" s="427"/>
      <c r="AE475" s="427"/>
      <c r="AF475" s="427"/>
      <c r="AG475" s="427"/>
      <c r="AH475" s="427"/>
      <c r="AI475" s="427"/>
      <c r="AJ475" s="427"/>
      <c r="AK475" s="427"/>
      <c r="AL475" s="427"/>
      <c r="AM475" s="427"/>
    </row>
    <row r="476" spans="2:39" s="428" customFormat="1" ht="11.25" customHeight="1">
      <c r="B476" s="429"/>
      <c r="C476" s="429"/>
      <c r="D476" s="429"/>
      <c r="F476" s="429"/>
      <c r="I476" s="427"/>
      <c r="J476" s="427"/>
      <c r="K476" s="427"/>
      <c r="L476" s="427"/>
      <c r="M476" s="427"/>
      <c r="N476" s="427"/>
      <c r="O476" s="427"/>
      <c r="P476" s="427"/>
      <c r="Q476" s="427"/>
      <c r="R476" s="427"/>
      <c r="S476" s="427"/>
      <c r="T476" s="427"/>
      <c r="U476" s="427"/>
      <c r="V476" s="427"/>
      <c r="W476" s="427"/>
      <c r="X476" s="427"/>
      <c r="Y476" s="427"/>
      <c r="Z476" s="427"/>
      <c r="AA476" s="427"/>
      <c r="AB476" s="427"/>
      <c r="AC476" s="427"/>
      <c r="AD476" s="427"/>
      <c r="AE476" s="427"/>
      <c r="AF476" s="427"/>
      <c r="AG476" s="427"/>
      <c r="AH476" s="427"/>
      <c r="AI476" s="427"/>
      <c r="AJ476" s="427"/>
      <c r="AK476" s="427"/>
      <c r="AL476" s="427"/>
      <c r="AM476" s="427"/>
    </row>
    <row r="477" spans="2:39" s="428" customFormat="1" ht="11.25" customHeight="1">
      <c r="B477" s="429"/>
      <c r="C477" s="429"/>
      <c r="D477" s="429"/>
      <c r="F477" s="429"/>
      <c r="I477" s="427"/>
      <c r="J477" s="427"/>
      <c r="K477" s="427"/>
      <c r="L477" s="427"/>
      <c r="M477" s="427"/>
      <c r="N477" s="427"/>
      <c r="O477" s="427"/>
      <c r="P477" s="427"/>
      <c r="Q477" s="427"/>
      <c r="R477" s="427"/>
      <c r="S477" s="427"/>
      <c r="T477" s="427"/>
      <c r="U477" s="427"/>
      <c r="V477" s="427"/>
      <c r="W477" s="427"/>
      <c r="X477" s="427"/>
      <c r="Y477" s="427"/>
      <c r="Z477" s="427"/>
      <c r="AA477" s="427"/>
      <c r="AB477" s="427"/>
      <c r="AC477" s="427"/>
      <c r="AD477" s="427"/>
      <c r="AE477" s="427"/>
      <c r="AF477" s="427"/>
      <c r="AG477" s="427"/>
      <c r="AH477" s="427"/>
      <c r="AI477" s="427"/>
      <c r="AJ477" s="427"/>
      <c r="AK477" s="427"/>
      <c r="AL477" s="427"/>
      <c r="AM477" s="427"/>
    </row>
    <row r="478" spans="2:39" s="428" customFormat="1" ht="11.25" customHeight="1">
      <c r="B478" s="429"/>
      <c r="C478" s="429"/>
      <c r="D478" s="429"/>
      <c r="F478" s="429"/>
      <c r="I478" s="427"/>
      <c r="J478" s="427"/>
      <c r="K478" s="427"/>
      <c r="L478" s="427"/>
      <c r="M478" s="427"/>
      <c r="N478" s="427"/>
      <c r="O478" s="427"/>
      <c r="P478" s="427"/>
      <c r="Q478" s="427"/>
      <c r="R478" s="427"/>
      <c r="S478" s="427"/>
      <c r="T478" s="427"/>
      <c r="U478" s="427"/>
      <c r="V478" s="427"/>
      <c r="W478" s="427"/>
      <c r="X478" s="427"/>
      <c r="Y478" s="427"/>
      <c r="Z478" s="427"/>
      <c r="AA478" s="427"/>
      <c r="AB478" s="427"/>
      <c r="AC478" s="427"/>
      <c r="AD478" s="427"/>
      <c r="AE478" s="427"/>
      <c r="AF478" s="427"/>
      <c r="AG478" s="427"/>
      <c r="AH478" s="427"/>
      <c r="AI478" s="427"/>
      <c r="AJ478" s="427"/>
      <c r="AK478" s="427"/>
      <c r="AL478" s="427"/>
      <c r="AM478" s="427"/>
    </row>
    <row r="479" spans="2:39" s="428" customFormat="1" ht="11.25" customHeight="1">
      <c r="B479" s="429"/>
      <c r="C479" s="429"/>
      <c r="D479" s="429"/>
      <c r="F479" s="429"/>
      <c r="I479" s="427"/>
      <c r="J479" s="427"/>
      <c r="K479" s="427"/>
      <c r="L479" s="427"/>
      <c r="M479" s="427"/>
      <c r="N479" s="427"/>
      <c r="O479" s="427"/>
      <c r="P479" s="427"/>
      <c r="Q479" s="427"/>
      <c r="R479" s="427"/>
      <c r="S479" s="427"/>
      <c r="T479" s="427"/>
      <c r="U479" s="427"/>
      <c r="V479" s="427"/>
      <c r="W479" s="427"/>
      <c r="X479" s="427"/>
      <c r="Y479" s="427"/>
      <c r="Z479" s="427"/>
      <c r="AA479" s="427"/>
      <c r="AB479" s="427"/>
      <c r="AC479" s="427"/>
      <c r="AD479" s="427"/>
      <c r="AE479" s="427"/>
      <c r="AF479" s="427"/>
      <c r="AG479" s="427"/>
      <c r="AH479" s="427"/>
      <c r="AI479" s="427"/>
      <c r="AJ479" s="427"/>
      <c r="AK479" s="427"/>
      <c r="AL479" s="427"/>
      <c r="AM479" s="427"/>
    </row>
    <row r="480" spans="2:39" s="428" customFormat="1" ht="11.25" customHeight="1">
      <c r="B480" s="429"/>
      <c r="C480" s="429"/>
      <c r="D480" s="429"/>
      <c r="F480" s="429"/>
      <c r="I480" s="427"/>
      <c r="J480" s="427"/>
      <c r="K480" s="427"/>
      <c r="L480" s="427"/>
      <c r="M480" s="427"/>
      <c r="N480" s="427"/>
      <c r="O480" s="427"/>
      <c r="P480" s="427"/>
      <c r="Q480" s="427"/>
      <c r="R480" s="427"/>
      <c r="S480" s="427"/>
      <c r="T480" s="427"/>
      <c r="U480" s="427"/>
      <c r="V480" s="427"/>
      <c r="W480" s="427"/>
      <c r="X480" s="427"/>
      <c r="Y480" s="427"/>
      <c r="Z480" s="427"/>
      <c r="AA480" s="427"/>
      <c r="AB480" s="427"/>
      <c r="AC480" s="427"/>
      <c r="AD480" s="427"/>
      <c r="AE480" s="427"/>
      <c r="AF480" s="427"/>
      <c r="AG480" s="427"/>
      <c r="AH480" s="427"/>
      <c r="AI480" s="427"/>
      <c r="AJ480" s="427"/>
      <c r="AK480" s="427"/>
      <c r="AL480" s="427"/>
      <c r="AM480" s="427"/>
    </row>
    <row r="481" spans="2:39" s="428" customFormat="1" ht="11.25" customHeight="1">
      <c r="B481" s="429"/>
      <c r="C481" s="429"/>
      <c r="D481" s="429"/>
      <c r="F481" s="429"/>
      <c r="I481" s="427"/>
      <c r="J481" s="427"/>
      <c r="K481" s="427"/>
      <c r="L481" s="427"/>
      <c r="M481" s="427"/>
      <c r="N481" s="427"/>
      <c r="O481" s="427"/>
      <c r="P481" s="427"/>
      <c r="Q481" s="427"/>
      <c r="R481" s="427"/>
      <c r="S481" s="427"/>
      <c r="T481" s="427"/>
      <c r="U481" s="427"/>
      <c r="V481" s="427"/>
      <c r="W481" s="427"/>
      <c r="X481" s="427"/>
      <c r="Y481" s="427"/>
      <c r="Z481" s="427"/>
      <c r="AA481" s="427"/>
      <c r="AB481" s="427"/>
      <c r="AC481" s="427"/>
      <c r="AD481" s="427"/>
      <c r="AE481" s="427"/>
      <c r="AF481" s="427"/>
      <c r="AG481" s="427"/>
      <c r="AH481" s="427"/>
      <c r="AI481" s="427"/>
      <c r="AJ481" s="427"/>
      <c r="AK481" s="427"/>
      <c r="AL481" s="427"/>
      <c r="AM481" s="427"/>
    </row>
    <row r="482" spans="2:39" s="428" customFormat="1" ht="11.25" customHeight="1">
      <c r="B482" s="429"/>
      <c r="C482" s="429"/>
      <c r="D482" s="429"/>
      <c r="F482" s="429"/>
      <c r="I482" s="427"/>
      <c r="J482" s="427"/>
      <c r="K482" s="427"/>
      <c r="L482" s="427"/>
      <c r="M482" s="427"/>
      <c r="N482" s="427"/>
      <c r="O482" s="427"/>
      <c r="P482" s="427"/>
      <c r="Q482" s="427"/>
      <c r="R482" s="427"/>
      <c r="S482" s="427"/>
      <c r="T482" s="427"/>
      <c r="U482" s="427"/>
      <c r="V482" s="427"/>
      <c r="W482" s="427"/>
      <c r="X482" s="427"/>
      <c r="Y482" s="427"/>
      <c r="Z482" s="427"/>
      <c r="AA482" s="427"/>
      <c r="AB482" s="427"/>
      <c r="AC482" s="427"/>
      <c r="AD482" s="427"/>
      <c r="AE482" s="427"/>
      <c r="AF482" s="427"/>
      <c r="AG482" s="427"/>
      <c r="AH482" s="427"/>
      <c r="AI482" s="427"/>
      <c r="AJ482" s="427"/>
      <c r="AK482" s="427"/>
      <c r="AL482" s="427"/>
      <c r="AM482" s="427"/>
    </row>
    <row r="483" spans="2:39" s="428" customFormat="1" ht="11.25" customHeight="1">
      <c r="B483" s="429"/>
      <c r="C483" s="429"/>
      <c r="D483" s="429"/>
      <c r="F483" s="429"/>
      <c r="I483" s="427"/>
      <c r="J483" s="427"/>
      <c r="K483" s="427"/>
      <c r="L483" s="427"/>
      <c r="M483" s="427"/>
      <c r="N483" s="427"/>
      <c r="O483" s="427"/>
      <c r="P483" s="427"/>
      <c r="Q483" s="427"/>
      <c r="R483" s="427"/>
      <c r="S483" s="427"/>
      <c r="T483" s="427"/>
      <c r="U483" s="427"/>
      <c r="V483" s="427"/>
      <c r="W483" s="427"/>
      <c r="X483" s="427"/>
      <c r="Y483" s="427"/>
      <c r="Z483" s="427"/>
      <c r="AA483" s="427"/>
      <c r="AB483" s="427"/>
      <c r="AC483" s="427"/>
      <c r="AD483" s="427"/>
      <c r="AE483" s="427"/>
      <c r="AF483" s="427"/>
      <c r="AG483" s="427"/>
      <c r="AH483" s="427"/>
      <c r="AI483" s="427"/>
      <c r="AJ483" s="427"/>
      <c r="AK483" s="427"/>
      <c r="AL483" s="427"/>
      <c r="AM483" s="427"/>
    </row>
    <row r="484" spans="2:39" s="428" customFormat="1" ht="11.25" customHeight="1">
      <c r="B484" s="429"/>
      <c r="C484" s="429"/>
      <c r="D484" s="429"/>
      <c r="F484" s="429"/>
      <c r="I484" s="427"/>
      <c r="J484" s="427"/>
      <c r="K484" s="427"/>
      <c r="L484" s="427"/>
      <c r="M484" s="427"/>
      <c r="N484" s="427"/>
      <c r="O484" s="427"/>
      <c r="P484" s="427"/>
      <c r="Q484" s="427"/>
      <c r="R484" s="427"/>
      <c r="S484" s="427"/>
      <c r="T484" s="427"/>
      <c r="U484" s="427"/>
      <c r="V484" s="427"/>
      <c r="W484" s="427"/>
      <c r="X484" s="427"/>
      <c r="Y484" s="427"/>
      <c r="Z484" s="427"/>
      <c r="AA484" s="427"/>
      <c r="AB484" s="427"/>
      <c r="AC484" s="427"/>
      <c r="AD484" s="427"/>
      <c r="AE484" s="427"/>
      <c r="AF484" s="427"/>
      <c r="AG484" s="427"/>
      <c r="AH484" s="427"/>
      <c r="AI484" s="427"/>
      <c r="AJ484" s="427"/>
      <c r="AK484" s="427"/>
      <c r="AL484" s="427"/>
      <c r="AM484" s="427"/>
    </row>
    <row r="485" spans="2:39" s="428" customFormat="1" ht="11.25" customHeight="1">
      <c r="B485" s="429"/>
      <c r="C485" s="429"/>
      <c r="D485" s="429"/>
      <c r="F485" s="429"/>
      <c r="I485" s="427"/>
      <c r="J485" s="427"/>
      <c r="K485" s="427"/>
      <c r="L485" s="427"/>
      <c r="M485" s="427"/>
      <c r="N485" s="427"/>
      <c r="O485" s="427"/>
      <c r="P485" s="427"/>
      <c r="Q485" s="427"/>
      <c r="R485" s="427"/>
      <c r="S485" s="427"/>
      <c r="T485" s="427"/>
      <c r="U485" s="427"/>
      <c r="V485" s="427"/>
      <c r="W485" s="427"/>
      <c r="X485" s="427"/>
      <c r="Y485" s="427"/>
      <c r="Z485" s="427"/>
      <c r="AA485" s="427"/>
      <c r="AB485" s="427"/>
      <c r="AC485" s="427"/>
      <c r="AD485" s="427"/>
      <c r="AE485" s="427"/>
      <c r="AF485" s="427"/>
      <c r="AG485" s="427"/>
      <c r="AH485" s="427"/>
      <c r="AI485" s="427"/>
      <c r="AJ485" s="427"/>
      <c r="AK485" s="427"/>
      <c r="AL485" s="427"/>
      <c r="AM485" s="427"/>
    </row>
    <row r="486" spans="2:39" s="428" customFormat="1" ht="11.25" customHeight="1">
      <c r="B486" s="429"/>
      <c r="C486" s="429"/>
      <c r="D486" s="429"/>
      <c r="F486" s="429"/>
      <c r="I486" s="427"/>
      <c r="J486" s="427"/>
      <c r="K486" s="427"/>
      <c r="L486" s="427"/>
      <c r="M486" s="427"/>
      <c r="N486" s="427"/>
      <c r="O486" s="427"/>
      <c r="P486" s="427"/>
      <c r="Q486" s="427"/>
      <c r="R486" s="427"/>
      <c r="S486" s="427"/>
      <c r="T486" s="427"/>
      <c r="U486" s="427"/>
      <c r="V486" s="427"/>
      <c r="W486" s="427"/>
      <c r="X486" s="427"/>
      <c r="Y486" s="427"/>
      <c r="Z486" s="427"/>
      <c r="AA486" s="427"/>
      <c r="AB486" s="427"/>
      <c r="AC486" s="427"/>
      <c r="AD486" s="427"/>
      <c r="AE486" s="427"/>
      <c r="AF486" s="427"/>
      <c r="AG486" s="427"/>
      <c r="AH486" s="427"/>
      <c r="AI486" s="427"/>
      <c r="AJ486" s="427"/>
      <c r="AK486" s="427"/>
      <c r="AL486" s="427"/>
      <c r="AM486" s="427"/>
    </row>
    <row r="487" spans="2:39" s="428" customFormat="1" ht="11.25" customHeight="1">
      <c r="B487" s="429"/>
      <c r="C487" s="429"/>
      <c r="D487" s="429"/>
      <c r="F487" s="429"/>
      <c r="I487" s="427"/>
      <c r="J487" s="427"/>
      <c r="K487" s="427"/>
      <c r="L487" s="427"/>
      <c r="M487" s="427"/>
      <c r="N487" s="427"/>
      <c r="O487" s="427"/>
      <c r="P487" s="427"/>
      <c r="Q487" s="427"/>
      <c r="R487" s="427"/>
      <c r="S487" s="427"/>
      <c r="T487" s="427"/>
      <c r="U487" s="427"/>
      <c r="V487" s="427"/>
      <c r="W487" s="427"/>
      <c r="X487" s="427"/>
      <c r="Y487" s="427"/>
      <c r="Z487" s="427"/>
      <c r="AA487" s="427"/>
      <c r="AB487" s="427"/>
      <c r="AC487" s="427"/>
      <c r="AD487" s="427"/>
      <c r="AE487" s="427"/>
      <c r="AF487" s="427"/>
      <c r="AG487" s="427"/>
      <c r="AH487" s="427"/>
      <c r="AI487" s="427"/>
      <c r="AJ487" s="427"/>
      <c r="AK487" s="427"/>
      <c r="AL487" s="427"/>
      <c r="AM487" s="427"/>
    </row>
    <row r="488" spans="2:39" s="428" customFormat="1" ht="11.25" customHeight="1">
      <c r="B488" s="429"/>
      <c r="C488" s="429"/>
      <c r="D488" s="429"/>
      <c r="F488" s="429"/>
      <c r="I488" s="427"/>
      <c r="J488" s="427"/>
      <c r="K488" s="427"/>
      <c r="L488" s="427"/>
      <c r="M488" s="427"/>
      <c r="N488" s="427"/>
      <c r="O488" s="427"/>
      <c r="P488" s="427"/>
      <c r="Q488" s="427"/>
      <c r="R488" s="427"/>
      <c r="S488" s="427"/>
      <c r="T488" s="427"/>
      <c r="U488" s="427"/>
      <c r="V488" s="427"/>
      <c r="W488" s="427"/>
      <c r="X488" s="427"/>
      <c r="Y488" s="427"/>
      <c r="Z488" s="427"/>
      <c r="AA488" s="427"/>
      <c r="AB488" s="427"/>
      <c r="AC488" s="427"/>
      <c r="AD488" s="427"/>
      <c r="AE488" s="427"/>
      <c r="AF488" s="427"/>
      <c r="AG488" s="427"/>
      <c r="AH488" s="427"/>
      <c r="AI488" s="427"/>
      <c r="AJ488" s="427"/>
      <c r="AK488" s="427"/>
      <c r="AL488" s="427"/>
      <c r="AM488" s="427"/>
    </row>
    <row r="489" spans="2:39" s="428" customFormat="1" ht="11.25" customHeight="1">
      <c r="B489" s="429"/>
      <c r="C489" s="429"/>
      <c r="D489" s="429"/>
      <c r="F489" s="429"/>
      <c r="I489" s="427"/>
      <c r="J489" s="427"/>
      <c r="K489" s="427"/>
      <c r="L489" s="427"/>
      <c r="M489" s="427"/>
      <c r="N489" s="427"/>
      <c r="O489" s="427"/>
      <c r="P489" s="427"/>
      <c r="Q489" s="427"/>
      <c r="R489" s="427"/>
      <c r="S489" s="427"/>
      <c r="T489" s="427"/>
      <c r="U489" s="427"/>
      <c r="V489" s="427"/>
      <c r="W489" s="427"/>
      <c r="X489" s="427"/>
      <c r="Y489" s="427"/>
      <c r="Z489" s="427"/>
      <c r="AA489" s="427"/>
      <c r="AB489" s="427"/>
      <c r="AC489" s="427"/>
      <c r="AD489" s="427"/>
      <c r="AE489" s="427"/>
      <c r="AF489" s="427"/>
      <c r="AG489" s="427"/>
      <c r="AH489" s="427"/>
      <c r="AI489" s="427"/>
      <c r="AJ489" s="427"/>
      <c r="AK489" s="427"/>
      <c r="AL489" s="427"/>
      <c r="AM489" s="427"/>
    </row>
    <row r="490" spans="2:39" s="428" customFormat="1" ht="11.25" customHeight="1">
      <c r="B490" s="429"/>
      <c r="C490" s="429"/>
      <c r="D490" s="429"/>
      <c r="F490" s="429"/>
      <c r="I490" s="427"/>
      <c r="J490" s="427"/>
      <c r="K490" s="427"/>
      <c r="L490" s="427"/>
      <c r="M490" s="427"/>
      <c r="N490" s="427"/>
      <c r="O490" s="427"/>
      <c r="P490" s="427"/>
      <c r="Q490" s="427"/>
      <c r="R490" s="427"/>
      <c r="S490" s="427"/>
      <c r="T490" s="427"/>
      <c r="U490" s="427"/>
      <c r="V490" s="427"/>
      <c r="W490" s="427"/>
      <c r="X490" s="427"/>
      <c r="Y490" s="427"/>
      <c r="Z490" s="427"/>
      <c r="AA490" s="427"/>
      <c r="AB490" s="427"/>
      <c r="AC490" s="427"/>
      <c r="AD490" s="427"/>
      <c r="AE490" s="427"/>
      <c r="AF490" s="427"/>
      <c r="AG490" s="427"/>
      <c r="AH490" s="427"/>
      <c r="AI490" s="427"/>
      <c r="AJ490" s="427"/>
      <c r="AK490" s="427"/>
      <c r="AL490" s="427"/>
      <c r="AM490" s="427"/>
    </row>
    <row r="491" spans="2:39" s="428" customFormat="1" ht="11.25" customHeight="1">
      <c r="B491" s="429"/>
      <c r="C491" s="429"/>
      <c r="D491" s="429"/>
      <c r="F491" s="429"/>
      <c r="I491" s="427"/>
      <c r="J491" s="427"/>
      <c r="K491" s="427"/>
      <c r="L491" s="427"/>
      <c r="M491" s="427"/>
      <c r="N491" s="427"/>
      <c r="O491" s="427"/>
      <c r="P491" s="427"/>
      <c r="Q491" s="427"/>
      <c r="R491" s="427"/>
      <c r="S491" s="427"/>
      <c r="T491" s="427"/>
      <c r="U491" s="427"/>
      <c r="V491" s="427"/>
      <c r="W491" s="427"/>
      <c r="X491" s="427"/>
      <c r="Y491" s="427"/>
      <c r="Z491" s="427"/>
      <c r="AA491" s="427"/>
      <c r="AB491" s="427"/>
      <c r="AC491" s="427"/>
      <c r="AD491" s="427"/>
      <c r="AE491" s="427"/>
      <c r="AF491" s="427"/>
      <c r="AG491" s="427"/>
      <c r="AH491" s="427"/>
      <c r="AI491" s="427"/>
      <c r="AJ491" s="427"/>
      <c r="AK491" s="427"/>
      <c r="AL491" s="427"/>
      <c r="AM491" s="427"/>
    </row>
    <row r="492" spans="2:39" s="428" customFormat="1" ht="11.25" customHeight="1">
      <c r="B492" s="429"/>
      <c r="C492" s="429"/>
      <c r="D492" s="429"/>
      <c r="F492" s="429"/>
      <c r="I492" s="427"/>
      <c r="J492" s="427"/>
      <c r="K492" s="427"/>
      <c r="L492" s="427"/>
      <c r="M492" s="427"/>
      <c r="N492" s="427"/>
      <c r="O492" s="427"/>
      <c r="P492" s="427"/>
      <c r="Q492" s="427"/>
      <c r="R492" s="427"/>
      <c r="S492" s="427"/>
      <c r="T492" s="427"/>
      <c r="U492" s="427"/>
      <c r="V492" s="427"/>
      <c r="W492" s="427"/>
      <c r="X492" s="427"/>
      <c r="Y492" s="427"/>
      <c r="Z492" s="427"/>
      <c r="AA492" s="427"/>
      <c r="AB492" s="427"/>
      <c r="AC492" s="427"/>
      <c r="AD492" s="427"/>
      <c r="AE492" s="427"/>
      <c r="AF492" s="427"/>
      <c r="AG492" s="427"/>
      <c r="AH492" s="427"/>
      <c r="AI492" s="427"/>
      <c r="AJ492" s="427"/>
      <c r="AK492" s="427"/>
      <c r="AL492" s="427"/>
      <c r="AM492" s="427"/>
    </row>
    <row r="493" spans="2:39" s="428" customFormat="1" ht="11.25" customHeight="1">
      <c r="B493" s="429"/>
      <c r="C493" s="429"/>
      <c r="D493" s="429"/>
      <c r="F493" s="429"/>
      <c r="I493" s="427"/>
      <c r="J493" s="427"/>
      <c r="K493" s="427"/>
      <c r="L493" s="427"/>
      <c r="M493" s="427"/>
      <c r="N493" s="427"/>
      <c r="O493" s="427"/>
      <c r="P493" s="427"/>
      <c r="Q493" s="427"/>
      <c r="R493" s="427"/>
      <c r="S493" s="427"/>
      <c r="T493" s="427"/>
      <c r="U493" s="427"/>
      <c r="V493" s="427"/>
      <c r="W493" s="427"/>
      <c r="X493" s="427"/>
      <c r="Y493" s="427"/>
      <c r="Z493" s="427"/>
      <c r="AA493" s="427"/>
      <c r="AB493" s="427"/>
      <c r="AC493" s="427"/>
      <c r="AD493" s="427"/>
      <c r="AE493" s="427"/>
      <c r="AF493" s="427"/>
      <c r="AG493" s="427"/>
      <c r="AH493" s="427"/>
      <c r="AI493" s="427"/>
      <c r="AJ493" s="427"/>
      <c r="AK493" s="427"/>
      <c r="AL493" s="427"/>
      <c r="AM493" s="427"/>
    </row>
    <row r="494" spans="2:39" s="428" customFormat="1" ht="11.25" customHeight="1">
      <c r="B494" s="429"/>
      <c r="C494" s="429"/>
      <c r="D494" s="429"/>
      <c r="F494" s="429"/>
      <c r="I494" s="427"/>
      <c r="J494" s="427"/>
      <c r="K494" s="427"/>
      <c r="L494" s="427"/>
      <c r="M494" s="427"/>
      <c r="N494" s="427"/>
      <c r="O494" s="427"/>
      <c r="P494" s="427"/>
      <c r="Q494" s="427"/>
      <c r="R494" s="427"/>
      <c r="S494" s="427"/>
      <c r="T494" s="427"/>
      <c r="U494" s="427"/>
      <c r="V494" s="427"/>
      <c r="W494" s="427"/>
      <c r="X494" s="427"/>
      <c r="Y494" s="427"/>
      <c r="Z494" s="427"/>
      <c r="AA494" s="427"/>
      <c r="AB494" s="427"/>
      <c r="AC494" s="427"/>
      <c r="AD494" s="427"/>
      <c r="AE494" s="427"/>
      <c r="AF494" s="427"/>
      <c r="AG494" s="427"/>
      <c r="AH494" s="427"/>
      <c r="AI494" s="427"/>
      <c r="AJ494" s="427"/>
      <c r="AK494" s="427"/>
      <c r="AL494" s="427"/>
      <c r="AM494" s="427"/>
    </row>
    <row r="495" spans="2:39" s="428" customFormat="1" ht="11.25" customHeight="1">
      <c r="B495" s="429"/>
      <c r="C495" s="429"/>
      <c r="D495" s="429"/>
      <c r="F495" s="429"/>
      <c r="I495" s="427"/>
      <c r="J495" s="427"/>
      <c r="K495" s="427"/>
      <c r="L495" s="427"/>
      <c r="M495" s="427"/>
      <c r="N495" s="427"/>
      <c r="O495" s="427"/>
      <c r="P495" s="427"/>
      <c r="Q495" s="427"/>
      <c r="R495" s="427"/>
      <c r="S495" s="427"/>
      <c r="T495" s="427"/>
      <c r="U495" s="427"/>
      <c r="V495" s="427"/>
      <c r="W495" s="427"/>
      <c r="X495" s="427"/>
      <c r="Y495" s="427"/>
      <c r="Z495" s="427"/>
      <c r="AA495" s="427"/>
      <c r="AB495" s="427"/>
      <c r="AC495" s="427"/>
      <c r="AD495" s="427"/>
      <c r="AE495" s="427"/>
      <c r="AF495" s="427"/>
      <c r="AG495" s="427"/>
      <c r="AH495" s="427"/>
      <c r="AI495" s="427"/>
      <c r="AJ495" s="427"/>
      <c r="AK495" s="427"/>
      <c r="AL495" s="427"/>
      <c r="AM495" s="427"/>
    </row>
    <row r="496" spans="2:39" s="428" customFormat="1" ht="11.25" customHeight="1">
      <c r="B496" s="429"/>
      <c r="C496" s="429"/>
      <c r="D496" s="429"/>
      <c r="F496" s="429"/>
      <c r="I496" s="427"/>
      <c r="J496" s="427"/>
      <c r="K496" s="427"/>
      <c r="L496" s="427"/>
      <c r="M496" s="427"/>
      <c r="N496" s="427"/>
      <c r="O496" s="427"/>
      <c r="P496" s="427"/>
      <c r="Q496" s="427"/>
      <c r="R496" s="427"/>
      <c r="S496" s="427"/>
      <c r="T496" s="427"/>
      <c r="U496" s="427"/>
      <c r="V496" s="427"/>
      <c r="W496" s="427"/>
      <c r="X496" s="427"/>
      <c r="Y496" s="427"/>
      <c r="Z496" s="427"/>
      <c r="AA496" s="427"/>
      <c r="AB496" s="427"/>
      <c r="AC496" s="427"/>
      <c r="AD496" s="427"/>
      <c r="AE496" s="427"/>
      <c r="AF496" s="427"/>
      <c r="AG496" s="427"/>
      <c r="AH496" s="427"/>
      <c r="AI496" s="427"/>
      <c r="AJ496" s="427"/>
      <c r="AK496" s="427"/>
      <c r="AL496" s="427"/>
      <c r="AM496" s="427"/>
    </row>
    <row r="497" spans="2:39" s="428" customFormat="1" ht="11.25" customHeight="1">
      <c r="B497" s="429"/>
      <c r="C497" s="429"/>
      <c r="D497" s="429"/>
      <c r="F497" s="429"/>
      <c r="I497" s="427"/>
      <c r="J497" s="427"/>
      <c r="K497" s="427"/>
      <c r="L497" s="427"/>
      <c r="M497" s="427"/>
      <c r="N497" s="427"/>
      <c r="O497" s="427"/>
      <c r="P497" s="427"/>
      <c r="Q497" s="427"/>
      <c r="R497" s="427"/>
      <c r="S497" s="427"/>
      <c r="T497" s="427"/>
      <c r="U497" s="427"/>
      <c r="V497" s="427"/>
      <c r="W497" s="427"/>
      <c r="X497" s="427"/>
      <c r="Y497" s="427"/>
      <c r="Z497" s="427"/>
      <c r="AA497" s="427"/>
      <c r="AB497" s="427"/>
      <c r="AC497" s="427"/>
      <c r="AD497" s="427"/>
      <c r="AE497" s="427"/>
      <c r="AF497" s="427"/>
      <c r="AG497" s="427"/>
      <c r="AH497" s="427"/>
      <c r="AI497" s="427"/>
      <c r="AJ497" s="427"/>
      <c r="AK497" s="427"/>
      <c r="AL497" s="427"/>
      <c r="AM497" s="427"/>
    </row>
    <row r="498" spans="2:39" s="428" customFormat="1" ht="11.25" customHeight="1">
      <c r="B498" s="429"/>
      <c r="C498" s="429"/>
      <c r="D498" s="429"/>
      <c r="F498" s="429"/>
      <c r="I498" s="427"/>
      <c r="J498" s="427"/>
      <c r="K498" s="427"/>
      <c r="L498" s="427"/>
      <c r="M498" s="427"/>
      <c r="N498" s="427"/>
      <c r="O498" s="427"/>
      <c r="P498" s="427"/>
      <c r="Q498" s="427"/>
      <c r="R498" s="427"/>
      <c r="S498" s="427"/>
      <c r="T498" s="427"/>
      <c r="U498" s="427"/>
      <c r="V498" s="427"/>
      <c r="W498" s="427"/>
      <c r="X498" s="427"/>
      <c r="Y498" s="427"/>
      <c r="Z498" s="427"/>
      <c r="AA498" s="427"/>
      <c r="AB498" s="427"/>
      <c r="AC498" s="427"/>
      <c r="AD498" s="427"/>
      <c r="AE498" s="427"/>
      <c r="AF498" s="427"/>
      <c r="AG498" s="427"/>
      <c r="AH498" s="427"/>
      <c r="AI498" s="427"/>
      <c r="AJ498" s="427"/>
      <c r="AK498" s="427"/>
      <c r="AL498" s="427"/>
      <c r="AM498" s="427"/>
    </row>
    <row r="499" spans="2:39" s="428" customFormat="1" ht="11.25" customHeight="1">
      <c r="B499" s="429"/>
      <c r="C499" s="429"/>
      <c r="D499" s="429"/>
      <c r="F499" s="429"/>
      <c r="I499" s="427"/>
      <c r="J499" s="427"/>
      <c r="K499" s="427"/>
      <c r="L499" s="427"/>
      <c r="M499" s="427"/>
      <c r="N499" s="427"/>
      <c r="O499" s="427"/>
      <c r="P499" s="427"/>
      <c r="Q499" s="427"/>
      <c r="R499" s="427"/>
      <c r="S499" s="427"/>
      <c r="T499" s="427"/>
      <c r="U499" s="427"/>
      <c r="V499" s="427"/>
      <c r="W499" s="427"/>
      <c r="X499" s="427"/>
      <c r="Y499" s="427"/>
      <c r="Z499" s="427"/>
      <c r="AA499" s="427"/>
      <c r="AB499" s="427"/>
      <c r="AC499" s="427"/>
      <c r="AD499" s="427"/>
      <c r="AE499" s="427"/>
      <c r="AF499" s="427"/>
      <c r="AG499" s="427"/>
      <c r="AH499" s="427"/>
      <c r="AI499" s="427"/>
      <c r="AJ499" s="427"/>
      <c r="AK499" s="427"/>
      <c r="AL499" s="427"/>
      <c r="AM499" s="427"/>
    </row>
    <row r="500" spans="2:39" s="428" customFormat="1" ht="11.25" customHeight="1">
      <c r="B500" s="429"/>
      <c r="C500" s="429"/>
      <c r="D500" s="429"/>
      <c r="F500" s="429"/>
      <c r="I500" s="427"/>
      <c r="J500" s="427"/>
      <c r="K500" s="427"/>
      <c r="L500" s="427"/>
      <c r="M500" s="427"/>
      <c r="N500" s="427"/>
      <c r="O500" s="427"/>
      <c r="P500" s="427"/>
      <c r="Q500" s="427"/>
      <c r="R500" s="427"/>
      <c r="S500" s="427"/>
      <c r="T500" s="427"/>
      <c r="U500" s="427"/>
      <c r="V500" s="427"/>
      <c r="W500" s="427"/>
      <c r="X500" s="427"/>
      <c r="Y500" s="427"/>
      <c r="Z500" s="427"/>
      <c r="AA500" s="427"/>
      <c r="AB500" s="427"/>
      <c r="AC500" s="427"/>
      <c r="AD500" s="427"/>
      <c r="AE500" s="427"/>
      <c r="AF500" s="427"/>
      <c r="AG500" s="427"/>
      <c r="AH500" s="427"/>
      <c r="AI500" s="427"/>
      <c r="AJ500" s="427"/>
      <c r="AK500" s="427"/>
      <c r="AL500" s="427"/>
      <c r="AM500" s="427"/>
    </row>
    <row r="501" spans="2:39" s="428" customFormat="1" ht="11.25" customHeight="1">
      <c r="B501" s="429"/>
      <c r="C501" s="429"/>
      <c r="D501" s="429"/>
      <c r="F501" s="429"/>
      <c r="I501" s="427"/>
      <c r="J501" s="427"/>
      <c r="K501" s="427"/>
      <c r="L501" s="427"/>
      <c r="M501" s="427"/>
      <c r="N501" s="427"/>
      <c r="O501" s="427"/>
      <c r="P501" s="427"/>
      <c r="Q501" s="427"/>
      <c r="R501" s="427"/>
      <c r="S501" s="427"/>
      <c r="T501" s="427"/>
      <c r="U501" s="427"/>
      <c r="V501" s="427"/>
      <c r="W501" s="427"/>
      <c r="X501" s="427"/>
      <c r="Y501" s="427"/>
      <c r="Z501" s="427"/>
      <c r="AA501" s="427"/>
      <c r="AB501" s="427"/>
      <c r="AC501" s="427"/>
      <c r="AD501" s="427"/>
      <c r="AE501" s="427"/>
      <c r="AF501" s="427"/>
      <c r="AG501" s="427"/>
      <c r="AH501" s="427"/>
      <c r="AI501" s="427"/>
      <c r="AJ501" s="427"/>
      <c r="AK501" s="427"/>
      <c r="AL501" s="427"/>
      <c r="AM501" s="427"/>
    </row>
    <row r="502" spans="2:39" s="428" customFormat="1" ht="11.25" customHeight="1">
      <c r="B502" s="429"/>
      <c r="C502" s="429"/>
      <c r="D502" s="429"/>
      <c r="F502" s="429"/>
      <c r="I502" s="427"/>
      <c r="J502" s="427"/>
      <c r="K502" s="427"/>
      <c r="L502" s="427"/>
      <c r="M502" s="427"/>
      <c r="N502" s="427"/>
      <c r="O502" s="427"/>
      <c r="P502" s="427"/>
      <c r="Q502" s="427"/>
      <c r="R502" s="427"/>
      <c r="S502" s="427"/>
      <c r="T502" s="427"/>
      <c r="U502" s="427"/>
      <c r="V502" s="427"/>
      <c r="W502" s="427"/>
      <c r="X502" s="427"/>
      <c r="Y502" s="427"/>
      <c r="Z502" s="427"/>
      <c r="AA502" s="427"/>
      <c r="AB502" s="427"/>
      <c r="AC502" s="427"/>
      <c r="AD502" s="427"/>
      <c r="AE502" s="427"/>
      <c r="AF502" s="427"/>
      <c r="AG502" s="427"/>
      <c r="AH502" s="427"/>
      <c r="AI502" s="427"/>
      <c r="AJ502" s="427"/>
      <c r="AK502" s="427"/>
      <c r="AL502" s="427"/>
      <c r="AM502" s="427"/>
    </row>
    <row r="503" spans="2:39" s="428" customFormat="1" ht="11.25" customHeight="1">
      <c r="B503" s="429"/>
      <c r="C503" s="429"/>
      <c r="D503" s="429"/>
      <c r="F503" s="429"/>
      <c r="I503" s="427"/>
      <c r="J503" s="427"/>
      <c r="K503" s="427"/>
      <c r="L503" s="427"/>
      <c r="M503" s="427"/>
      <c r="N503" s="427"/>
      <c r="O503" s="427"/>
      <c r="P503" s="427"/>
      <c r="Q503" s="427"/>
      <c r="R503" s="427"/>
      <c r="S503" s="427"/>
      <c r="T503" s="427"/>
      <c r="U503" s="427"/>
      <c r="V503" s="427"/>
      <c r="W503" s="427"/>
      <c r="X503" s="427"/>
      <c r="Y503" s="427"/>
      <c r="Z503" s="427"/>
      <c r="AA503" s="427"/>
      <c r="AB503" s="427"/>
      <c r="AC503" s="427"/>
      <c r="AD503" s="427"/>
      <c r="AE503" s="427"/>
      <c r="AF503" s="427"/>
      <c r="AG503" s="427"/>
      <c r="AH503" s="427"/>
      <c r="AI503" s="427"/>
      <c r="AJ503" s="427"/>
      <c r="AK503" s="427"/>
      <c r="AL503" s="427"/>
      <c r="AM503" s="427"/>
    </row>
    <row r="504" spans="2:39" s="428" customFormat="1" ht="11.25" customHeight="1">
      <c r="B504" s="429"/>
      <c r="C504" s="429"/>
      <c r="D504" s="429"/>
      <c r="F504" s="429"/>
      <c r="I504" s="427"/>
      <c r="J504" s="427"/>
      <c r="K504" s="427"/>
      <c r="L504" s="427"/>
      <c r="M504" s="427"/>
      <c r="N504" s="427"/>
      <c r="O504" s="427"/>
      <c r="P504" s="427"/>
      <c r="Q504" s="427"/>
      <c r="R504" s="427"/>
      <c r="S504" s="427"/>
      <c r="T504" s="427"/>
      <c r="U504" s="427"/>
      <c r="V504" s="427"/>
      <c r="W504" s="427"/>
      <c r="X504" s="427"/>
      <c r="Y504" s="427"/>
      <c r="Z504" s="427"/>
      <c r="AA504" s="427"/>
      <c r="AB504" s="427"/>
      <c r="AC504" s="427"/>
      <c r="AD504" s="427"/>
      <c r="AE504" s="427"/>
      <c r="AF504" s="427"/>
      <c r="AG504" s="427"/>
      <c r="AH504" s="427"/>
      <c r="AI504" s="427"/>
      <c r="AJ504" s="427"/>
      <c r="AK504" s="427"/>
      <c r="AL504" s="427"/>
      <c r="AM504" s="427"/>
    </row>
    <row r="505" spans="2:39" s="428" customFormat="1" ht="11.25" customHeight="1">
      <c r="B505" s="429"/>
      <c r="C505" s="429"/>
      <c r="D505" s="429"/>
      <c r="F505" s="429"/>
      <c r="I505" s="427"/>
      <c r="J505" s="427"/>
      <c r="K505" s="427"/>
      <c r="L505" s="427"/>
      <c r="M505" s="427"/>
      <c r="N505" s="427"/>
      <c r="O505" s="427"/>
      <c r="P505" s="427"/>
      <c r="Q505" s="427"/>
      <c r="R505" s="427"/>
      <c r="S505" s="427"/>
      <c r="T505" s="427"/>
      <c r="U505" s="427"/>
      <c r="V505" s="427"/>
      <c r="W505" s="427"/>
      <c r="X505" s="427"/>
      <c r="Y505" s="427"/>
      <c r="Z505" s="427"/>
      <c r="AA505" s="427"/>
      <c r="AB505" s="427"/>
      <c r="AC505" s="427"/>
      <c r="AD505" s="427"/>
      <c r="AE505" s="427"/>
      <c r="AF505" s="427"/>
      <c r="AG505" s="427"/>
      <c r="AH505" s="427"/>
      <c r="AI505" s="427"/>
      <c r="AJ505" s="427"/>
      <c r="AK505" s="427"/>
      <c r="AL505" s="427"/>
      <c r="AM505" s="427"/>
    </row>
    <row r="506" spans="2:39" s="428" customFormat="1" ht="11.25" customHeight="1">
      <c r="B506" s="429"/>
      <c r="C506" s="429"/>
      <c r="D506" s="429"/>
      <c r="F506" s="429"/>
      <c r="I506" s="427"/>
      <c r="J506" s="427"/>
      <c r="K506" s="427"/>
      <c r="L506" s="427"/>
      <c r="M506" s="427"/>
      <c r="N506" s="427"/>
      <c r="O506" s="427"/>
      <c r="P506" s="427"/>
      <c r="Q506" s="427"/>
      <c r="R506" s="427"/>
      <c r="S506" s="427"/>
      <c r="T506" s="427"/>
      <c r="U506" s="427"/>
      <c r="V506" s="427"/>
      <c r="W506" s="427"/>
      <c r="X506" s="427"/>
      <c r="Y506" s="427"/>
      <c r="Z506" s="427"/>
      <c r="AA506" s="427"/>
      <c r="AB506" s="427"/>
      <c r="AC506" s="427"/>
      <c r="AD506" s="427"/>
      <c r="AE506" s="427"/>
      <c r="AF506" s="427"/>
      <c r="AG506" s="427"/>
      <c r="AH506" s="427"/>
      <c r="AI506" s="427"/>
      <c r="AJ506" s="427"/>
      <c r="AK506" s="427"/>
      <c r="AL506" s="427"/>
      <c r="AM506" s="427"/>
    </row>
    <row r="507" spans="2:39" s="428" customFormat="1" ht="11.25" customHeight="1">
      <c r="B507" s="429"/>
      <c r="C507" s="429"/>
      <c r="D507" s="429"/>
      <c r="F507" s="429"/>
      <c r="I507" s="427"/>
      <c r="J507" s="427"/>
      <c r="K507" s="427"/>
      <c r="L507" s="427"/>
      <c r="M507" s="427"/>
      <c r="N507" s="427"/>
      <c r="O507" s="427"/>
      <c r="P507" s="427"/>
      <c r="Q507" s="427"/>
      <c r="R507" s="427"/>
      <c r="S507" s="427"/>
      <c r="T507" s="427"/>
      <c r="U507" s="427"/>
      <c r="V507" s="427"/>
      <c r="W507" s="427"/>
      <c r="X507" s="427"/>
      <c r="Y507" s="427"/>
      <c r="Z507" s="427"/>
      <c r="AA507" s="427"/>
      <c r="AB507" s="427"/>
      <c r="AC507" s="427"/>
      <c r="AD507" s="427"/>
      <c r="AE507" s="427"/>
      <c r="AF507" s="427"/>
      <c r="AG507" s="427"/>
      <c r="AH507" s="427"/>
      <c r="AI507" s="427"/>
      <c r="AJ507" s="427"/>
      <c r="AK507" s="427"/>
      <c r="AL507" s="427"/>
      <c r="AM507" s="427"/>
    </row>
    <row r="508" spans="2:39" s="428" customFormat="1" ht="11.25" customHeight="1">
      <c r="B508" s="429"/>
      <c r="C508" s="429"/>
      <c r="D508" s="429"/>
      <c r="F508" s="429"/>
      <c r="I508" s="427"/>
      <c r="J508" s="427"/>
      <c r="K508" s="427"/>
      <c r="L508" s="427"/>
      <c r="M508" s="427"/>
      <c r="N508" s="427"/>
      <c r="O508" s="427"/>
      <c r="P508" s="427"/>
      <c r="Q508" s="427"/>
      <c r="R508" s="427"/>
      <c r="S508" s="427"/>
      <c r="T508" s="427"/>
      <c r="U508" s="427"/>
      <c r="V508" s="427"/>
      <c r="W508" s="427"/>
      <c r="X508" s="427"/>
      <c r="Y508" s="427"/>
      <c r="Z508" s="427"/>
      <c r="AA508" s="427"/>
      <c r="AB508" s="427"/>
      <c r="AC508" s="427"/>
      <c r="AD508" s="427"/>
      <c r="AE508" s="427"/>
      <c r="AF508" s="427"/>
      <c r="AG508" s="427"/>
      <c r="AH508" s="427"/>
      <c r="AI508" s="427"/>
      <c r="AJ508" s="427"/>
      <c r="AK508" s="427"/>
      <c r="AL508" s="427"/>
      <c r="AM508" s="427"/>
    </row>
    <row r="509" spans="2:39" s="428" customFormat="1" ht="11.25" customHeight="1">
      <c r="B509" s="429"/>
      <c r="C509" s="429"/>
      <c r="D509" s="429"/>
      <c r="F509" s="429"/>
      <c r="I509" s="427"/>
      <c r="J509" s="427"/>
      <c r="K509" s="427"/>
      <c r="L509" s="427"/>
      <c r="M509" s="427"/>
      <c r="N509" s="427"/>
      <c r="O509" s="427"/>
      <c r="P509" s="427"/>
      <c r="Q509" s="427"/>
      <c r="R509" s="427"/>
      <c r="S509" s="427"/>
      <c r="T509" s="427"/>
      <c r="U509" s="427"/>
      <c r="V509" s="427"/>
      <c r="W509" s="427"/>
      <c r="X509" s="427"/>
      <c r="Y509" s="427"/>
      <c r="Z509" s="427"/>
      <c r="AA509" s="427"/>
      <c r="AB509" s="427"/>
      <c r="AC509" s="427"/>
      <c r="AD509" s="427"/>
      <c r="AE509" s="427"/>
      <c r="AF509" s="427"/>
      <c r="AG509" s="427"/>
      <c r="AH509" s="427"/>
      <c r="AI509" s="427"/>
      <c r="AJ509" s="427"/>
      <c r="AK509" s="427"/>
      <c r="AL509" s="427"/>
      <c r="AM509" s="427"/>
    </row>
    <row r="510" spans="2:39" s="428" customFormat="1" ht="11.25" customHeight="1">
      <c r="B510" s="429"/>
      <c r="C510" s="429"/>
      <c r="D510" s="429"/>
      <c r="F510" s="429"/>
      <c r="I510" s="427"/>
      <c r="J510" s="427"/>
      <c r="K510" s="427"/>
      <c r="L510" s="427"/>
      <c r="M510" s="427"/>
      <c r="N510" s="427"/>
      <c r="O510" s="427"/>
      <c r="P510" s="427"/>
      <c r="Q510" s="427"/>
      <c r="R510" s="427"/>
      <c r="S510" s="427"/>
      <c r="T510" s="427"/>
      <c r="U510" s="427"/>
      <c r="V510" s="427"/>
      <c r="W510" s="427"/>
      <c r="X510" s="427"/>
      <c r="Y510" s="427"/>
      <c r="Z510" s="427"/>
      <c r="AA510" s="427"/>
      <c r="AB510" s="427"/>
      <c r="AC510" s="427"/>
      <c r="AD510" s="427"/>
      <c r="AE510" s="427"/>
      <c r="AF510" s="427"/>
      <c r="AG510" s="427"/>
      <c r="AH510" s="427"/>
      <c r="AI510" s="427"/>
      <c r="AJ510" s="427"/>
      <c r="AK510" s="427"/>
      <c r="AL510" s="427"/>
      <c r="AM510" s="427"/>
    </row>
    <row r="511" spans="2:39" s="428" customFormat="1" ht="11.25" customHeight="1">
      <c r="B511" s="429"/>
      <c r="C511" s="429"/>
      <c r="D511" s="429"/>
      <c r="F511" s="429"/>
      <c r="I511" s="427"/>
      <c r="J511" s="427"/>
      <c r="K511" s="427"/>
      <c r="L511" s="427"/>
      <c r="M511" s="427"/>
      <c r="N511" s="427"/>
      <c r="O511" s="427"/>
      <c r="P511" s="427"/>
      <c r="Q511" s="427"/>
      <c r="R511" s="427"/>
      <c r="S511" s="427"/>
      <c r="T511" s="427"/>
      <c r="U511" s="427"/>
      <c r="V511" s="427"/>
      <c r="W511" s="427"/>
      <c r="X511" s="427"/>
      <c r="Y511" s="427"/>
      <c r="Z511" s="427"/>
      <c r="AA511" s="427"/>
      <c r="AB511" s="427"/>
      <c r="AC511" s="427"/>
      <c r="AD511" s="427"/>
      <c r="AE511" s="427"/>
      <c r="AF511" s="427"/>
      <c r="AG511" s="427"/>
      <c r="AH511" s="427"/>
      <c r="AI511" s="427"/>
      <c r="AJ511" s="427"/>
      <c r="AK511" s="427"/>
      <c r="AL511" s="427"/>
      <c r="AM511" s="427"/>
    </row>
    <row r="512" spans="2:39" s="428" customFormat="1" ht="11.25" customHeight="1">
      <c r="B512" s="429"/>
      <c r="C512" s="429"/>
      <c r="D512" s="429"/>
      <c r="F512" s="429"/>
      <c r="I512" s="427"/>
      <c r="J512" s="427"/>
      <c r="K512" s="427"/>
      <c r="L512" s="427"/>
      <c r="M512" s="427"/>
      <c r="N512" s="427"/>
      <c r="O512" s="427"/>
      <c r="P512" s="427"/>
      <c r="Q512" s="427"/>
      <c r="R512" s="427"/>
      <c r="S512" s="427"/>
      <c r="T512" s="427"/>
      <c r="U512" s="427"/>
      <c r="V512" s="427"/>
      <c r="W512" s="427"/>
      <c r="X512" s="427"/>
      <c r="Y512" s="427"/>
      <c r="Z512" s="427"/>
      <c r="AA512" s="427"/>
      <c r="AB512" s="427"/>
      <c r="AC512" s="427"/>
      <c r="AD512" s="427"/>
      <c r="AE512" s="427"/>
      <c r="AF512" s="427"/>
      <c r="AG512" s="427"/>
      <c r="AH512" s="427"/>
      <c r="AI512" s="427"/>
      <c r="AJ512" s="427"/>
      <c r="AK512" s="427"/>
      <c r="AL512" s="427"/>
      <c r="AM512" s="427"/>
    </row>
    <row r="513" spans="2:39" s="428" customFormat="1" ht="11.25" customHeight="1">
      <c r="B513" s="429"/>
      <c r="C513" s="429"/>
      <c r="D513" s="429"/>
      <c r="F513" s="429"/>
      <c r="I513" s="427"/>
      <c r="J513" s="427"/>
      <c r="K513" s="427"/>
      <c r="L513" s="427"/>
      <c r="M513" s="427"/>
      <c r="N513" s="427"/>
      <c r="O513" s="427"/>
      <c r="P513" s="427"/>
      <c r="Q513" s="427"/>
      <c r="R513" s="427"/>
      <c r="S513" s="427"/>
      <c r="T513" s="427"/>
      <c r="U513" s="427"/>
      <c r="V513" s="427"/>
      <c r="W513" s="427"/>
      <c r="X513" s="427"/>
      <c r="Y513" s="427"/>
      <c r="Z513" s="427"/>
      <c r="AA513" s="427"/>
      <c r="AB513" s="427"/>
      <c r="AC513" s="427"/>
      <c r="AD513" s="427"/>
      <c r="AE513" s="427"/>
      <c r="AF513" s="427"/>
      <c r="AG513" s="427"/>
      <c r="AH513" s="427"/>
      <c r="AI513" s="427"/>
      <c r="AJ513" s="427"/>
      <c r="AK513" s="427"/>
      <c r="AL513" s="427"/>
      <c r="AM513" s="427"/>
    </row>
    <row r="514" spans="2:39" s="428" customFormat="1" ht="11.25" customHeight="1">
      <c r="B514" s="429"/>
      <c r="C514" s="429"/>
      <c r="D514" s="429"/>
      <c r="F514" s="429"/>
      <c r="I514" s="427"/>
      <c r="J514" s="427"/>
      <c r="K514" s="427"/>
      <c r="L514" s="427"/>
      <c r="M514" s="427"/>
      <c r="N514" s="427"/>
      <c r="O514" s="427"/>
      <c r="P514" s="427"/>
      <c r="Q514" s="427"/>
      <c r="R514" s="427"/>
      <c r="S514" s="427"/>
      <c r="T514" s="427"/>
      <c r="U514" s="427"/>
      <c r="V514" s="427"/>
      <c r="W514" s="427"/>
      <c r="X514" s="427"/>
      <c r="Y514" s="427"/>
      <c r="Z514" s="427"/>
      <c r="AA514" s="427"/>
      <c r="AB514" s="427"/>
      <c r="AC514" s="427"/>
      <c r="AD514" s="427"/>
      <c r="AE514" s="427"/>
      <c r="AF514" s="427"/>
      <c r="AG514" s="427"/>
      <c r="AH514" s="427"/>
      <c r="AI514" s="427"/>
      <c r="AJ514" s="427"/>
      <c r="AK514" s="427"/>
      <c r="AL514" s="427"/>
      <c r="AM514" s="427"/>
    </row>
    <row r="515" spans="2:39" s="428" customFormat="1" ht="11.25" customHeight="1">
      <c r="B515" s="429"/>
      <c r="C515" s="429"/>
      <c r="D515" s="429"/>
      <c r="F515" s="429"/>
      <c r="I515" s="427"/>
      <c r="J515" s="427"/>
      <c r="K515" s="427"/>
      <c r="L515" s="427"/>
      <c r="M515" s="427"/>
      <c r="N515" s="427"/>
      <c r="O515" s="427"/>
      <c r="P515" s="427"/>
      <c r="Q515" s="427"/>
      <c r="R515" s="427"/>
      <c r="S515" s="427"/>
      <c r="T515" s="427"/>
      <c r="U515" s="427"/>
      <c r="V515" s="427"/>
      <c r="W515" s="427"/>
      <c r="X515" s="427"/>
      <c r="Y515" s="427"/>
      <c r="Z515" s="427"/>
      <c r="AA515" s="427"/>
      <c r="AB515" s="427"/>
      <c r="AC515" s="427"/>
      <c r="AD515" s="427"/>
      <c r="AE515" s="427"/>
      <c r="AF515" s="427"/>
      <c r="AG515" s="427"/>
      <c r="AH515" s="427"/>
      <c r="AI515" s="427"/>
      <c r="AJ515" s="427"/>
      <c r="AK515" s="427"/>
      <c r="AL515" s="427"/>
      <c r="AM515" s="427"/>
    </row>
    <row r="516" spans="2:39" s="428" customFormat="1" ht="11.25" customHeight="1">
      <c r="B516" s="429"/>
      <c r="C516" s="429"/>
      <c r="D516" s="429"/>
      <c r="F516" s="429"/>
      <c r="I516" s="427"/>
      <c r="J516" s="427"/>
      <c r="K516" s="427"/>
      <c r="L516" s="427"/>
      <c r="M516" s="427"/>
      <c r="N516" s="427"/>
      <c r="O516" s="427"/>
      <c r="P516" s="427"/>
      <c r="Q516" s="427"/>
      <c r="R516" s="427"/>
      <c r="S516" s="427"/>
      <c r="T516" s="427"/>
      <c r="U516" s="427"/>
      <c r="V516" s="427"/>
      <c r="W516" s="427"/>
      <c r="X516" s="427"/>
      <c r="Y516" s="427"/>
      <c r="Z516" s="427"/>
      <c r="AA516" s="427"/>
      <c r="AB516" s="427"/>
      <c r="AC516" s="427"/>
      <c r="AD516" s="427"/>
      <c r="AE516" s="427"/>
      <c r="AF516" s="427"/>
      <c r="AG516" s="427"/>
      <c r="AH516" s="427"/>
      <c r="AI516" s="427"/>
      <c r="AJ516" s="427"/>
      <c r="AK516" s="427"/>
      <c r="AL516" s="427"/>
      <c r="AM516" s="427"/>
    </row>
    <row r="517" spans="2:39" s="428" customFormat="1" ht="11.25" customHeight="1">
      <c r="B517" s="429"/>
      <c r="C517" s="429"/>
      <c r="D517" s="429"/>
      <c r="F517" s="429"/>
      <c r="I517" s="427"/>
      <c r="J517" s="427"/>
      <c r="K517" s="427"/>
      <c r="L517" s="427"/>
      <c r="M517" s="427"/>
      <c r="N517" s="427"/>
      <c r="O517" s="427"/>
      <c r="P517" s="427"/>
      <c r="Q517" s="427"/>
      <c r="R517" s="427"/>
      <c r="S517" s="427"/>
      <c r="T517" s="427"/>
      <c r="U517" s="427"/>
      <c r="V517" s="427"/>
      <c r="W517" s="427"/>
      <c r="X517" s="427"/>
      <c r="Y517" s="427"/>
      <c r="Z517" s="427"/>
      <c r="AA517" s="427"/>
      <c r="AB517" s="427"/>
      <c r="AC517" s="427"/>
      <c r="AD517" s="427"/>
      <c r="AE517" s="427"/>
      <c r="AF517" s="427"/>
      <c r="AG517" s="427"/>
      <c r="AH517" s="427"/>
      <c r="AI517" s="427"/>
      <c r="AJ517" s="427"/>
      <c r="AK517" s="427"/>
      <c r="AL517" s="427"/>
      <c r="AM517" s="427"/>
    </row>
    <row r="518" spans="2:39" s="428" customFormat="1" ht="11.25" customHeight="1">
      <c r="B518" s="429"/>
      <c r="C518" s="429"/>
      <c r="D518" s="429"/>
      <c r="F518" s="429"/>
      <c r="I518" s="427"/>
      <c r="J518" s="427"/>
      <c r="K518" s="427"/>
      <c r="L518" s="427"/>
      <c r="M518" s="427"/>
      <c r="N518" s="427"/>
      <c r="O518" s="427"/>
      <c r="P518" s="427"/>
      <c r="Q518" s="427"/>
      <c r="R518" s="427"/>
      <c r="S518" s="427"/>
      <c r="T518" s="427"/>
      <c r="U518" s="427"/>
      <c r="V518" s="427"/>
      <c r="W518" s="427"/>
      <c r="X518" s="427"/>
      <c r="Y518" s="427"/>
      <c r="Z518" s="427"/>
      <c r="AA518" s="427"/>
      <c r="AB518" s="427"/>
      <c r="AC518" s="427"/>
      <c r="AD518" s="427"/>
      <c r="AE518" s="427"/>
      <c r="AF518" s="427"/>
      <c r="AG518" s="427"/>
      <c r="AH518" s="427"/>
      <c r="AI518" s="427"/>
      <c r="AJ518" s="427"/>
      <c r="AK518" s="427"/>
      <c r="AL518" s="427"/>
      <c r="AM518" s="427"/>
    </row>
    <row r="519" spans="2:39" s="428" customFormat="1" ht="11.25" customHeight="1">
      <c r="B519" s="429"/>
      <c r="C519" s="429"/>
      <c r="D519" s="429"/>
      <c r="F519" s="429"/>
      <c r="I519" s="427"/>
      <c r="J519" s="427"/>
      <c r="K519" s="427"/>
      <c r="L519" s="427"/>
      <c r="M519" s="427"/>
      <c r="N519" s="427"/>
      <c r="O519" s="427"/>
      <c r="P519" s="427"/>
      <c r="Q519" s="427"/>
      <c r="R519" s="427"/>
      <c r="S519" s="427"/>
      <c r="T519" s="427"/>
      <c r="U519" s="427"/>
      <c r="V519" s="427"/>
      <c r="W519" s="427"/>
      <c r="X519" s="427"/>
      <c r="Y519" s="427"/>
      <c r="Z519" s="427"/>
      <c r="AA519" s="427"/>
      <c r="AB519" s="427"/>
      <c r="AC519" s="427"/>
      <c r="AD519" s="427"/>
      <c r="AE519" s="427"/>
      <c r="AF519" s="427"/>
      <c r="AG519" s="427"/>
      <c r="AH519" s="427"/>
      <c r="AI519" s="427"/>
      <c r="AJ519" s="427"/>
      <c r="AK519" s="427"/>
      <c r="AL519" s="427"/>
      <c r="AM519" s="427"/>
    </row>
    <row r="520" spans="2:39" s="428" customFormat="1" ht="11.25" customHeight="1">
      <c r="B520" s="429"/>
      <c r="C520" s="429"/>
      <c r="D520" s="429"/>
      <c r="F520" s="429"/>
      <c r="I520" s="427"/>
      <c r="J520" s="427"/>
      <c r="K520" s="427"/>
      <c r="L520" s="427"/>
      <c r="M520" s="427"/>
      <c r="N520" s="427"/>
      <c r="O520" s="427"/>
      <c r="P520" s="427"/>
      <c r="Q520" s="427"/>
      <c r="R520" s="427"/>
      <c r="S520" s="427"/>
      <c r="T520" s="427"/>
      <c r="U520" s="427"/>
      <c r="V520" s="427"/>
      <c r="W520" s="427"/>
      <c r="X520" s="427"/>
      <c r="Y520" s="427"/>
      <c r="Z520" s="427"/>
      <c r="AA520" s="427"/>
      <c r="AB520" s="427"/>
      <c r="AC520" s="427"/>
      <c r="AD520" s="427"/>
      <c r="AE520" s="427"/>
      <c r="AF520" s="427"/>
      <c r="AG520" s="427"/>
      <c r="AH520" s="427"/>
      <c r="AI520" s="427"/>
      <c r="AJ520" s="427"/>
      <c r="AK520" s="427"/>
      <c r="AL520" s="427"/>
      <c r="AM520" s="427"/>
    </row>
    <row r="521" spans="2:39" s="428" customFormat="1" ht="11.25" customHeight="1">
      <c r="B521" s="429"/>
      <c r="C521" s="429"/>
      <c r="D521" s="429"/>
      <c r="F521" s="429"/>
      <c r="I521" s="427"/>
      <c r="J521" s="427"/>
      <c r="K521" s="427"/>
      <c r="L521" s="427"/>
      <c r="M521" s="427"/>
      <c r="N521" s="427"/>
      <c r="O521" s="427"/>
      <c r="P521" s="427"/>
      <c r="Q521" s="427"/>
      <c r="R521" s="427"/>
      <c r="S521" s="427"/>
      <c r="T521" s="427"/>
      <c r="U521" s="427"/>
      <c r="V521" s="427"/>
      <c r="W521" s="427"/>
      <c r="X521" s="427"/>
      <c r="Y521" s="427"/>
      <c r="Z521" s="427"/>
      <c r="AA521" s="427"/>
      <c r="AB521" s="427"/>
      <c r="AC521" s="427"/>
      <c r="AD521" s="427"/>
      <c r="AE521" s="427"/>
      <c r="AF521" s="427"/>
      <c r="AG521" s="427"/>
      <c r="AH521" s="427"/>
      <c r="AI521" s="427"/>
      <c r="AJ521" s="427"/>
      <c r="AK521" s="427"/>
      <c r="AL521" s="427"/>
      <c r="AM521" s="427"/>
    </row>
    <row r="522" spans="2:39" s="428" customFormat="1" ht="11.25" customHeight="1">
      <c r="B522" s="429"/>
      <c r="C522" s="429"/>
      <c r="D522" s="429"/>
      <c r="F522" s="429"/>
      <c r="I522" s="427"/>
      <c r="J522" s="427"/>
      <c r="K522" s="427"/>
      <c r="L522" s="427"/>
      <c r="M522" s="427"/>
      <c r="N522" s="427"/>
      <c r="O522" s="427"/>
      <c r="P522" s="427"/>
      <c r="Q522" s="427"/>
      <c r="R522" s="427"/>
      <c r="S522" s="427"/>
      <c r="T522" s="427"/>
      <c r="U522" s="427"/>
      <c r="V522" s="427"/>
      <c r="W522" s="427"/>
      <c r="X522" s="427"/>
      <c r="Y522" s="427"/>
      <c r="Z522" s="427"/>
      <c r="AA522" s="427"/>
      <c r="AB522" s="427"/>
      <c r="AC522" s="427"/>
      <c r="AD522" s="427"/>
      <c r="AE522" s="427"/>
      <c r="AF522" s="427"/>
      <c r="AG522" s="427"/>
      <c r="AH522" s="427"/>
      <c r="AI522" s="427"/>
      <c r="AJ522" s="427"/>
      <c r="AK522" s="427"/>
      <c r="AL522" s="427"/>
      <c r="AM522" s="427"/>
    </row>
    <row r="523" spans="2:39" s="428" customFormat="1" ht="11.25" customHeight="1">
      <c r="B523" s="429"/>
      <c r="C523" s="429"/>
      <c r="D523" s="429"/>
      <c r="F523" s="429"/>
      <c r="I523" s="427"/>
      <c r="J523" s="427"/>
      <c r="K523" s="427"/>
      <c r="L523" s="427"/>
      <c r="M523" s="427"/>
      <c r="N523" s="427"/>
      <c r="O523" s="427"/>
      <c r="P523" s="427"/>
      <c r="Q523" s="427"/>
      <c r="R523" s="427"/>
      <c r="S523" s="427"/>
      <c r="T523" s="427"/>
      <c r="U523" s="427"/>
      <c r="V523" s="427"/>
      <c r="W523" s="427"/>
      <c r="X523" s="427"/>
      <c r="Y523" s="427"/>
      <c r="Z523" s="427"/>
      <c r="AA523" s="427"/>
      <c r="AB523" s="427"/>
      <c r="AC523" s="427"/>
      <c r="AD523" s="427"/>
      <c r="AE523" s="427"/>
      <c r="AF523" s="427"/>
      <c r="AG523" s="427"/>
      <c r="AH523" s="427"/>
      <c r="AI523" s="427"/>
      <c r="AJ523" s="427"/>
      <c r="AK523" s="427"/>
      <c r="AL523" s="427"/>
      <c r="AM523" s="427"/>
    </row>
    <row r="524" spans="2:39" s="428" customFormat="1" ht="11.25" customHeight="1">
      <c r="B524" s="429"/>
      <c r="C524" s="429"/>
      <c r="D524" s="429"/>
      <c r="F524" s="429"/>
      <c r="I524" s="427"/>
      <c r="J524" s="427"/>
      <c r="K524" s="427"/>
      <c r="L524" s="427"/>
      <c r="M524" s="427"/>
      <c r="N524" s="427"/>
      <c r="O524" s="427"/>
      <c r="P524" s="427"/>
      <c r="Q524" s="427"/>
      <c r="R524" s="427"/>
      <c r="S524" s="427"/>
      <c r="T524" s="427"/>
      <c r="U524" s="427"/>
      <c r="V524" s="427"/>
      <c r="W524" s="427"/>
      <c r="X524" s="427"/>
      <c r="Y524" s="427"/>
      <c r="Z524" s="427"/>
      <c r="AA524" s="427"/>
      <c r="AB524" s="427"/>
      <c r="AC524" s="427"/>
      <c r="AD524" s="427"/>
      <c r="AE524" s="427"/>
      <c r="AF524" s="427"/>
      <c r="AG524" s="427"/>
      <c r="AH524" s="427"/>
      <c r="AI524" s="427"/>
      <c r="AJ524" s="427"/>
      <c r="AK524" s="427"/>
      <c r="AL524" s="427"/>
      <c r="AM524" s="427"/>
    </row>
    <row r="525" spans="2:39" s="428" customFormat="1" ht="11.25" customHeight="1">
      <c r="B525" s="429"/>
      <c r="C525" s="429"/>
      <c r="D525" s="429"/>
      <c r="F525" s="429"/>
      <c r="I525" s="427"/>
      <c r="J525" s="427"/>
      <c r="K525" s="427"/>
      <c r="L525" s="427"/>
      <c r="M525" s="427"/>
      <c r="N525" s="427"/>
      <c r="O525" s="427"/>
      <c r="P525" s="427"/>
      <c r="Q525" s="427"/>
      <c r="R525" s="427"/>
      <c r="S525" s="427"/>
      <c r="T525" s="427"/>
      <c r="U525" s="427"/>
      <c r="V525" s="427"/>
      <c r="W525" s="427"/>
      <c r="X525" s="427"/>
      <c r="Y525" s="427"/>
      <c r="Z525" s="427"/>
      <c r="AA525" s="427"/>
      <c r="AB525" s="427"/>
      <c r="AC525" s="427"/>
      <c r="AD525" s="427"/>
      <c r="AE525" s="427"/>
      <c r="AF525" s="427"/>
      <c r="AG525" s="427"/>
      <c r="AH525" s="427"/>
      <c r="AI525" s="427"/>
      <c r="AJ525" s="427"/>
      <c r="AK525" s="427"/>
      <c r="AL525" s="427"/>
      <c r="AM525" s="427"/>
    </row>
    <row r="526" spans="2:39" s="428" customFormat="1" ht="11.25" customHeight="1">
      <c r="B526" s="429"/>
      <c r="C526" s="429"/>
      <c r="D526" s="429"/>
      <c r="F526" s="429"/>
      <c r="I526" s="427"/>
      <c r="J526" s="427"/>
      <c r="K526" s="427"/>
      <c r="L526" s="427"/>
      <c r="M526" s="427"/>
      <c r="N526" s="427"/>
      <c r="O526" s="427"/>
      <c r="P526" s="427"/>
      <c r="Q526" s="427"/>
      <c r="R526" s="427"/>
      <c r="S526" s="427"/>
      <c r="T526" s="427"/>
      <c r="U526" s="427"/>
      <c r="V526" s="427"/>
      <c r="W526" s="427"/>
      <c r="X526" s="427"/>
      <c r="Y526" s="427"/>
      <c r="Z526" s="427"/>
      <c r="AA526" s="427"/>
      <c r="AB526" s="427"/>
      <c r="AC526" s="427"/>
      <c r="AD526" s="427"/>
      <c r="AE526" s="427"/>
      <c r="AF526" s="427"/>
      <c r="AG526" s="427"/>
      <c r="AH526" s="427"/>
      <c r="AI526" s="427"/>
      <c r="AJ526" s="427"/>
      <c r="AK526" s="427"/>
      <c r="AL526" s="427"/>
      <c r="AM526" s="427"/>
    </row>
    <row r="527" spans="2:39" s="428" customFormat="1" ht="11.25" customHeight="1">
      <c r="B527" s="429"/>
      <c r="C527" s="429"/>
      <c r="D527" s="429"/>
      <c r="F527" s="429"/>
      <c r="I527" s="427"/>
      <c r="J527" s="427"/>
      <c r="K527" s="427"/>
      <c r="L527" s="427"/>
      <c r="M527" s="427"/>
      <c r="N527" s="427"/>
      <c r="O527" s="427"/>
      <c r="P527" s="427"/>
      <c r="Q527" s="427"/>
      <c r="R527" s="427"/>
      <c r="S527" s="427"/>
      <c r="T527" s="427"/>
      <c r="U527" s="427"/>
      <c r="V527" s="427"/>
      <c r="W527" s="427"/>
      <c r="X527" s="427"/>
      <c r="Y527" s="427"/>
      <c r="Z527" s="427"/>
      <c r="AA527" s="427"/>
      <c r="AB527" s="427"/>
      <c r="AC527" s="427"/>
      <c r="AD527" s="427"/>
      <c r="AE527" s="427"/>
      <c r="AF527" s="427"/>
      <c r="AG527" s="427"/>
      <c r="AH527" s="427"/>
      <c r="AI527" s="427"/>
      <c r="AJ527" s="427"/>
      <c r="AK527" s="427"/>
      <c r="AL527" s="427"/>
      <c r="AM527" s="427"/>
    </row>
    <row r="528" spans="2:39" s="428" customFormat="1" ht="11.25" customHeight="1">
      <c r="B528" s="429"/>
      <c r="C528" s="429"/>
      <c r="D528" s="429"/>
      <c r="F528" s="429"/>
      <c r="I528" s="427"/>
      <c r="J528" s="427"/>
      <c r="K528" s="427"/>
      <c r="L528" s="427"/>
      <c r="M528" s="427"/>
      <c r="N528" s="427"/>
      <c r="O528" s="427"/>
      <c r="P528" s="427"/>
      <c r="Q528" s="427"/>
      <c r="R528" s="427"/>
      <c r="S528" s="427"/>
      <c r="T528" s="427"/>
      <c r="U528" s="427"/>
      <c r="V528" s="427"/>
      <c r="W528" s="427"/>
      <c r="X528" s="427"/>
      <c r="Y528" s="427"/>
      <c r="Z528" s="427"/>
      <c r="AA528" s="427"/>
      <c r="AB528" s="427"/>
      <c r="AC528" s="427"/>
      <c r="AD528" s="427"/>
      <c r="AE528" s="427"/>
      <c r="AF528" s="427"/>
      <c r="AG528" s="427"/>
      <c r="AH528" s="427"/>
      <c r="AI528" s="427"/>
      <c r="AJ528" s="427"/>
      <c r="AK528" s="427"/>
      <c r="AL528" s="427"/>
      <c r="AM528" s="427"/>
    </row>
    <row r="529" spans="2:39" s="428" customFormat="1" ht="11.25" customHeight="1">
      <c r="B529" s="429"/>
      <c r="C529" s="429"/>
      <c r="D529" s="429"/>
      <c r="F529" s="429"/>
      <c r="I529" s="427"/>
      <c r="J529" s="427"/>
      <c r="K529" s="427"/>
      <c r="L529" s="427"/>
      <c r="M529" s="427"/>
      <c r="N529" s="427"/>
      <c r="O529" s="427"/>
      <c r="P529" s="427"/>
      <c r="Q529" s="427"/>
      <c r="R529" s="427"/>
      <c r="S529" s="427"/>
      <c r="T529" s="427"/>
      <c r="U529" s="427"/>
      <c r="V529" s="427"/>
      <c r="W529" s="427"/>
      <c r="X529" s="427"/>
      <c r="Y529" s="427"/>
      <c r="Z529" s="427"/>
      <c r="AA529" s="427"/>
      <c r="AB529" s="427"/>
      <c r="AC529" s="427"/>
      <c r="AD529" s="427"/>
      <c r="AE529" s="427"/>
      <c r="AF529" s="427"/>
      <c r="AG529" s="427"/>
      <c r="AH529" s="427"/>
      <c r="AI529" s="427"/>
      <c r="AJ529" s="427"/>
      <c r="AK529" s="427"/>
      <c r="AL529" s="427"/>
      <c r="AM529" s="427"/>
    </row>
  </sheetData>
  <sheetProtection algorithmName="SHA-512" hashValue="hQmKFwyoPcrAhJjAv1lsGmZxDOjOk95rwAr4RyXksljiPkEnz98tTDXCNGT+XWf1UHvKPMauKDmeO6k8gSbUYQ==" saltValue="MrjQ+XNZ3cUKvIjwwRukYw==" spinCount="100000" sheet="1" objects="1" scenarios="1" selectLockedCells="1"/>
  <phoneticPr fontId="3"/>
  <printOptions horizontalCentered="1"/>
  <pageMargins left="0.94488188976377963" right="0.51181102362204722" top="0.78740157480314965" bottom="0.70866141732283472" header="0.31496062992125984" footer="0.31496062992125984"/>
  <pageSetup paperSize="8" scale="94" fitToHeight="0" orientation="landscape" horizontalDpi="1200" r:id="rId1"/>
  <headerFooter scaleWithDoc="0" alignWithMargins="0">
    <oddHeader>&amp;R&amp;"Meiryo UI,標準"&amp;9&amp;D</oddHeader>
    <oddFooter>&amp;C&amp;"Meiryo UI,標準"&amp;9－負債の算定－</oddFooter>
  </headerFooter>
  <rowBreaks count="1" manualBreakCount="1">
    <brk id="23" min="1" max="38"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20</vt:i4>
      </vt:variant>
      <vt:variant>
        <vt:lpstr>名前付き一覧</vt:lpstr>
      </vt:variant>
      <vt:variant>
        <vt:i4>24</vt:i4>
      </vt:variant>
    </vt:vector>
  </HeadingPairs>
  <TitlesOfParts>
    <vt:vector size="44" baseType="lpstr">
      <vt:lpstr>入力(1)</vt:lpstr>
      <vt:lpstr>入力(2)</vt:lpstr>
      <vt:lpstr>入力(3)</vt:lpstr>
      <vt:lpstr>入力(4)</vt:lpstr>
      <vt:lpstr>ﾛｰﾝ控除</vt:lpstr>
      <vt:lpstr>特例期限</vt:lpstr>
      <vt:lpstr>提出1(表紙)</vt:lpstr>
      <vt:lpstr>提出2(概要)</vt:lpstr>
      <vt:lpstr>ｸﾞﾗﾌ元ﾃﾞｰﾀ</vt:lpstr>
      <vt:lpstr>提出3(交換計画)</vt:lpstr>
      <vt:lpstr>提出4(総括)</vt:lpstr>
      <vt:lpstr>提出5(明細)</vt:lpstr>
      <vt:lpstr>提出6(年次)</vt:lpstr>
      <vt:lpstr>構成比元デｰタ</vt:lpstr>
      <vt:lpstr>収益元デｰタ</vt:lpstr>
      <vt:lpstr>費用元デｰタ</vt:lpstr>
      <vt:lpstr>収入元デｰタ</vt:lpstr>
      <vt:lpstr>支出元デｰタ</vt:lpstr>
      <vt:lpstr>税額元デｰタ</vt:lpstr>
      <vt:lpstr>負債元デｰタ</vt:lpstr>
      <vt:lpstr>構成比元デｰタ!Print_Area</vt:lpstr>
      <vt:lpstr>支出元デｰタ!Print_Area</vt:lpstr>
      <vt:lpstr>収益元デｰタ!Print_Area</vt:lpstr>
      <vt:lpstr>収入元デｰタ!Print_Area</vt:lpstr>
      <vt:lpstr>税額元デｰタ!Print_Area</vt:lpstr>
      <vt:lpstr>'提出1(表紙)'!Print_Area</vt:lpstr>
      <vt:lpstr>'提出2(概要)'!Print_Area</vt:lpstr>
      <vt:lpstr>'提出3(交換計画)'!Print_Area</vt:lpstr>
      <vt:lpstr>'提出4(総括)'!Print_Area</vt:lpstr>
      <vt:lpstr>'提出5(明細)'!Print_Area</vt:lpstr>
      <vt:lpstr>'提出6(年次)'!Print_Area</vt:lpstr>
      <vt:lpstr>'入力(1)'!Print_Area</vt:lpstr>
      <vt:lpstr>'入力(2)'!Print_Area</vt:lpstr>
      <vt:lpstr>'入力(3)'!Print_Area</vt:lpstr>
      <vt:lpstr>'入力(4)'!Print_Area</vt:lpstr>
      <vt:lpstr>費用元デｰタ!Print_Area</vt:lpstr>
      <vt:lpstr>負債元デｰタ!Print_Area</vt:lpstr>
      <vt:lpstr>支出元デｰタ!Print_Titles</vt:lpstr>
      <vt:lpstr>収益元デｰタ!Print_Titles</vt:lpstr>
      <vt:lpstr>収入元デｰタ!Print_Titles</vt:lpstr>
      <vt:lpstr>税額元デｰタ!Print_Titles</vt:lpstr>
      <vt:lpstr>'提出6(年次)'!Print_Titles</vt:lpstr>
      <vt:lpstr>費用元デｰタ!Print_Titles</vt:lpstr>
      <vt:lpstr>負債元デｰタ!Print_Titles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等価交換事業収支【B】</dc:title>
  <dc:creator>L.P.S.</dc:creator>
  <cp:lastModifiedBy>L.P.S.</cp:lastModifiedBy>
  <cp:lastPrinted>2025-03-12T06:46:58Z</cp:lastPrinted>
  <dcterms:created xsi:type="dcterms:W3CDTF">1999-05-17T04:13:40Z</dcterms:created>
  <dcterms:modified xsi:type="dcterms:W3CDTF">2025-03-18T01:52:09Z</dcterms:modified>
</cp:coreProperties>
</file>